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ctrlProps/ctrlProp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E:\ก่อสร้าง - ทต.ทับมา\ซอยลุงแผะ\10.รางน้ำกว้าง 0.40 เมตร(ซ.ลุงแผะ ม.7)\"/>
    </mc:Choice>
  </mc:AlternateContent>
  <xr:revisionPtr revIDLastSave="0" documentId="8_{20B486A1-D6A1-4F6C-9BB4-D8ED2E8EA23C}" xr6:coauthVersionLast="47" xr6:coauthVersionMax="47" xr10:uidLastSave="{00000000-0000-0000-0000-000000000000}"/>
  <bookViews>
    <workbookView xWindow="-120" yWindow="-120" windowWidth="29040" windowHeight="15720" tabRatio="654" xr2:uid="{7BD470B7-80EA-443A-95E4-58DE05E5B01B}"/>
  </bookViews>
  <sheets>
    <sheet name="1.ข้อมูลวัสดุก่อสร้าง" sheetId="8" r:id="rId1"/>
    <sheet name="2.ค่าดำเนินการ+ค่าเสื่อม" sheetId="5" r:id="rId2"/>
    <sheet name="3.ค่าแรง" sheetId="17" r:id="rId3"/>
    <sheet name="4.ค่างานต้นทุนต่อหน่วย" sheetId="25" r:id="rId4"/>
    <sheet name="5.กรอกข้อมูลงานสำรวจ" sheetId="30" r:id="rId5"/>
    <sheet name="6.ปร.4 (ใหม่ 15-12-68)ปริ้น" sheetId="37" r:id="rId6"/>
    <sheet name="7.ใบแจ้งปริมาณงาน" sheetId="36" r:id="rId7"/>
    <sheet name="8.ราคาสืบ" sheetId="24" r:id="rId8"/>
    <sheet name="8.ปร.4 (2) (ใหม่ 14-12-68)" sheetId="23" r:id="rId9"/>
    <sheet name="10.คำนวนหาค่า F" sheetId="22" r:id="rId10"/>
    <sheet name="พานิชย์จังหวัดระยอง" sheetId="10" r:id="rId11"/>
    <sheet name="พานิชย์จังหวัดชลบุรี" sheetId="11" r:id="rId12"/>
    <sheet name="พานิชย์จังหวัดกรุงเทพ" sheetId="12" r:id="rId13"/>
    <sheet name="ค่าเสื่อมงานทาง ไม่ได้ใช้" sheetId="19" r:id="rId14"/>
    <sheet name="แบบประมาณราคา (ไม่ได้ใช้)" sheetId="29" r:id="rId15"/>
    <sheet name="ประมาณราคาชุดที่ 2" sheetId="33" r:id="rId16"/>
    <sheet name="ประมาณราคาชุดที่ 3" sheetId="34" r:id="rId17"/>
    <sheet name="ต้นทุนต่อหน่วย (ไม่ได้ใช้)" sheetId="28" r:id="rId18"/>
    <sheet name="แหล่งที่มางานประปา" sheetId="26" r:id="rId19"/>
    <sheet name="บัญชีค่าแรง" sheetId="6" state="hidden" r:id="rId20"/>
    <sheet name="Data" sheetId="1" state="hidden" r:id="rId21"/>
    <sheet name="ค่าขนส่ง" sheetId="3" state="hidden" r:id="rId22"/>
    <sheet name="ค่าดำเนินการ ค่าเสื่อม" sheetId="2" state="hidden" r:id="rId23"/>
    <sheet name="ราคางานดิน" sheetId="4" state="hidden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hypering">'2.ค่าดำเนินการ+ค่าเสื่อม'!$B$48</definedName>
    <definedName name="Labor" localSheetId="14">'[1]ค่าดำเนินการ ค่าเสื่อม'!$J$4:$BL$82</definedName>
    <definedName name="Labor" localSheetId="17">'[1]ค่าดำเนินการ ค่าเสื่อม'!$J$4:$BL$82</definedName>
    <definedName name="Labor">'ค่าดำเนินการ ค่าเสื่อม'!$J$4:$BL$82</definedName>
    <definedName name="Layber">บัญชีค่าแรง!$B$2</definedName>
    <definedName name="mout" localSheetId="14">[1]Data!$D$7:$D$18</definedName>
    <definedName name="mout" localSheetId="17">[1]Data!$D$7:$D$18</definedName>
    <definedName name="mout">Data!$D$7:$D$18</definedName>
    <definedName name="_xlnm.Print_Area" localSheetId="0">'1.ข้อมูลวัสดุก่อสร้าง'!$A$1:$U$161</definedName>
    <definedName name="_xlnm.Print_Area" localSheetId="9">'10.คำนวนหาค่า F'!$A$1:$P$89</definedName>
    <definedName name="_xlnm.Print_Area" localSheetId="3">'4.ค่างานต้นทุนต่อหน่วย'!$A$1:$X$533</definedName>
    <definedName name="_xlnm.Print_Area" localSheetId="4">'5.กรอกข้อมูลงานสำรวจ'!$A$1:$S$133</definedName>
    <definedName name="_xlnm.Print_Area" localSheetId="5">'6.ปร.4 (ใหม่ 15-12-68)ปริ้น'!$A$1:$J$188</definedName>
    <definedName name="_xlnm.Print_Area" localSheetId="6">'7.ใบแจ้งปริมาณงาน'!$A$1:$J$203</definedName>
    <definedName name="_xlnm.Print_Area" localSheetId="8">'8.ปร.4 (2) (ใหม่ 14-12-68)'!$A$1:$J$128</definedName>
    <definedName name="_xlnm.Print_Area" localSheetId="7">'8.ราคาสืบ'!$A$1:$G$125</definedName>
    <definedName name="_xlnm.Print_Area" localSheetId="14">'แบบประมาณราคา (ไม่ได้ใช้)'!$A$1:$N$79</definedName>
    <definedName name="_xlnm.Print_Area" localSheetId="13">'ค่าเสื่อมงานทาง ไม่ได้ใช้'!$A$1:$H$3129</definedName>
    <definedName name="_xlnm.Print_Area" localSheetId="17">'ต้นทุนต่อหน่วย (ไม่ได้ใช้)'!$A$1:$Q$803</definedName>
    <definedName name="_xlnm.Print_Area" localSheetId="15">'ประมาณราคาชุดที่ 2'!$A$1:$Z$114</definedName>
    <definedName name="_xlnm.Print_Area" localSheetId="16">'ประมาณราคาชุดที่ 3'!$A$1:$Z$152</definedName>
    <definedName name="_xlnm.Print_Titles" localSheetId="0">'1.ข้อมูลวัสดุก่อสร้าง'!$1:$11</definedName>
    <definedName name="_xlnm.Print_Titles" localSheetId="3">'4.ค่างานต้นทุนต่อหน่วย'!$1:$4</definedName>
    <definedName name="_xlnm.Print_Titles" localSheetId="5">'6.ปร.4 (ใหม่ 15-12-68)ปริ้น'!$1:$14</definedName>
    <definedName name="_xlnm.Print_Titles" localSheetId="6">'7.ใบแจ้งปริมาณงาน'!$1:$14</definedName>
    <definedName name="_xlnm.Print_Titles" localSheetId="8">'8.ปร.4 (2) (ใหม่ 14-12-68)'!$1:$14</definedName>
    <definedName name="_xlnm.Print_Titles" localSheetId="7">'8.ราคาสืบ'!$1:$3</definedName>
    <definedName name="_xlnm.Print_Titles" localSheetId="14">'แบบประมาณราคา (ไม่ได้ใช้)'!$1:$8</definedName>
    <definedName name="_xlnm.Print_Titles" localSheetId="17">'ต้นทุนต่อหน่วย (ไม่ได้ใช้)'!$1:$4</definedName>
    <definedName name="_xlnm.Print_Titles" localSheetId="16">'ประมาณราคาชุดที่ 3'!$1:$8</definedName>
    <definedName name="TranOil" localSheetId="14">[1]ค่าขนส่ง!$I$1</definedName>
    <definedName name="TranOil" localSheetId="17">[1]ค่าขนส่ง!$I$1</definedName>
    <definedName name="TranOil">ค่าขนส่ง!$I$1</definedName>
    <definedName name="tuck">Data!$D$3:$D$5</definedName>
    <definedName name="tuckin" localSheetId="14">[1]ค่าขนส่ง!$B$1</definedName>
    <definedName name="tuckin" localSheetId="17">[1]ค่าขนส่ง!$B$1</definedName>
    <definedName name="tuckin">ค่าขนส่ง!$B$1</definedName>
    <definedName name="tuckindex" localSheetId="14">'[1]2.ค่าดำเนินการ+ค่าเสื่อม+ค่าแรง'!$D$4:$E$6</definedName>
    <definedName name="tuckindex" localSheetId="17">'[1]2.ค่าดำเนินการ+ค่าเสื่อม+ค่าแรง'!$D$4:$E$6</definedName>
    <definedName name="tuckindex">'2.ค่าดำเนินการ+ค่าเสื่อม'!$D$4:$E$6</definedName>
    <definedName name="tyt">ค่าขนส่ง!$C$1</definedName>
    <definedName name="URLasp" localSheetId="14">[1]Data!$G$4</definedName>
    <definedName name="URLasp" localSheetId="17">[1]Data!$G$4</definedName>
    <definedName name="URLasp">Data!$G$4</definedName>
    <definedName name="yearth">Data!$E$10:$E$14</definedName>
    <definedName name="yearthai" localSheetId="14">'[1]2.ค่าดำเนินการ+ค่าเสื่อม+ค่าแรง'!$E$9:$E$13</definedName>
    <definedName name="yearthai" localSheetId="17">'[1]2.ค่าดำเนินการ+ค่าเสื่อม+ค่าแรง'!$E$9:$E$13</definedName>
    <definedName name="yearthai">'2.ค่าดำเนินการ+ค่าเสื่อม'!$E$9:$E$13</definedName>
    <definedName name="ytk">'2.ค่าดำเนินการ+ค่าเสื่อม'!$D$9:$D$13</definedName>
    <definedName name="กว้าง">[2]ฝ้ายิปซั่มฉาบเรียบ!$I$3</definedName>
    <definedName name="ความสูง">[2]ผนังเบา!$H$6</definedName>
    <definedName name="ตารางค่าขนส่งวัสดุรถ10ล้อ" localSheetId="14">[1]ค่าขนส่ง!$AQ$5:$AQ$205</definedName>
    <definedName name="ตารางค่าขนส่งวัสดุรถ10ล้อ" localSheetId="17">[1]ค่าขนส่ง!$AQ$5:$AQ$205</definedName>
    <definedName name="ตารางค่าขนส่งวัสดุรถ10ล้อ">ค่าขนส่ง!$AQ$5:$AQ$205</definedName>
    <definedName name="ตารางค่าขนส่งวัสดุรถ10ล้อพ่วง" localSheetId="14">[1]ค่าขนส่ง!$CC$5:$CC$205</definedName>
    <definedName name="ตารางค่าขนส่งวัสดุรถ10ล้อพ่วง" localSheetId="17">[1]ค่าขนส่ง!$CC$5:$CC$205</definedName>
    <definedName name="ตารางค่าขนส่งวัสดุรถ10ล้อพ่วง">ค่าขนส่ง!$CC$5:$CC$205</definedName>
    <definedName name="ตารางค่าขนส่งวัสดุรถ6ล้อ" localSheetId="14">[1]ค่าขนส่ง!$E$5:$E$205</definedName>
    <definedName name="ตารางค่าขนส่งวัสดุรถ6ล้อ" localSheetId="17">[1]ค่าขนส่ง!$E$5:$E$205</definedName>
    <definedName name="ตารางค่าขนส่งวัสดุรถ6ล้อ">ค่าขนส่ง!$E$5:$E$205</definedName>
    <definedName name="พื้นที่">[2]ฝ้ายิปซั่มฉาบเรียบ!$F$3</definedName>
    <definedName name="ยาว">[2]ฝ้ายิปซั่มฉาบเรียบ!$K$3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3" i="37" l="1"/>
  <c r="E213" i="37" s="1"/>
  <c r="J213" i="37"/>
  <c r="J212" i="37"/>
  <c r="E212" i="37"/>
  <c r="J211" i="37"/>
  <c r="E211" i="37"/>
  <c r="J210" i="37"/>
  <c r="E210" i="37"/>
  <c r="J209" i="37"/>
  <c r="E209" i="37"/>
  <c r="J208" i="37"/>
  <c r="E208" i="37"/>
  <c r="J207" i="37"/>
  <c r="E207" i="37"/>
  <c r="J206" i="37"/>
  <c r="E206" i="37"/>
  <c r="B185" i="37"/>
  <c r="B184" i="37"/>
  <c r="B183" i="37"/>
  <c r="B182" i="37"/>
  <c r="B181" i="37"/>
  <c r="B180" i="37"/>
  <c r="J149" i="37"/>
  <c r="I149" i="37"/>
  <c r="H149" i="37"/>
  <c r="G149" i="37"/>
  <c r="J148" i="37"/>
  <c r="G148" i="37"/>
  <c r="G147" i="37"/>
  <c r="J147" i="37" s="1"/>
  <c r="G146" i="37"/>
  <c r="J146" i="37" s="1"/>
  <c r="G145" i="37"/>
  <c r="J145" i="37" s="1"/>
  <c r="G144" i="37"/>
  <c r="J144" i="37" s="1"/>
  <c r="G143" i="37"/>
  <c r="J143" i="37" s="1"/>
  <c r="G142" i="37"/>
  <c r="J142" i="37" s="1"/>
  <c r="G141" i="37"/>
  <c r="J141" i="37" s="1"/>
  <c r="G140" i="37"/>
  <c r="J140" i="37" s="1"/>
  <c r="G139" i="37"/>
  <c r="J139" i="37" s="1"/>
  <c r="G138" i="37"/>
  <c r="J138" i="37" s="1"/>
  <c r="J137" i="37"/>
  <c r="I134" i="37"/>
  <c r="H134" i="37"/>
  <c r="G134" i="37"/>
  <c r="J134" i="37" s="1"/>
  <c r="G133" i="37"/>
  <c r="J133" i="37" s="1"/>
  <c r="G132" i="37"/>
  <c r="J132" i="37" s="1"/>
  <c r="J131" i="37"/>
  <c r="G131" i="37"/>
  <c r="G130" i="37"/>
  <c r="J130" i="37" s="1"/>
  <c r="G129" i="37"/>
  <c r="J129" i="37" s="1"/>
  <c r="G128" i="37"/>
  <c r="J128" i="37" s="1"/>
  <c r="G127" i="37"/>
  <c r="J127" i="37" s="1"/>
  <c r="G126" i="37"/>
  <c r="J126" i="37" s="1"/>
  <c r="J125" i="37"/>
  <c r="G125" i="37"/>
  <c r="G124" i="37"/>
  <c r="J124" i="37" s="1"/>
  <c r="G123" i="37"/>
  <c r="J123" i="37" s="1"/>
  <c r="J122" i="37"/>
  <c r="H119" i="37"/>
  <c r="H118" i="37"/>
  <c r="H116" i="37"/>
  <c r="H115" i="37"/>
  <c r="H114" i="37"/>
  <c r="H113" i="37"/>
  <c r="H111" i="37"/>
  <c r="H110" i="37"/>
  <c r="H109" i="37"/>
  <c r="H108" i="37"/>
  <c r="H106" i="37"/>
  <c r="E106" i="37"/>
  <c r="D106" i="37"/>
  <c r="G106" i="37" s="1"/>
  <c r="J106" i="37" s="1"/>
  <c r="H105" i="37"/>
  <c r="E105" i="37"/>
  <c r="D105" i="37"/>
  <c r="H104" i="37"/>
  <c r="I104" i="37" s="1"/>
  <c r="D104" i="37"/>
  <c r="G104" i="37" s="1"/>
  <c r="J104" i="37" s="1"/>
  <c r="H103" i="37"/>
  <c r="D103" i="37"/>
  <c r="H102" i="37"/>
  <c r="D102" i="37"/>
  <c r="I100" i="37"/>
  <c r="H100" i="37"/>
  <c r="G100" i="37"/>
  <c r="J100" i="37" s="1"/>
  <c r="E100" i="37"/>
  <c r="D100" i="37"/>
  <c r="I99" i="37"/>
  <c r="H99" i="37"/>
  <c r="E99" i="37"/>
  <c r="D99" i="37"/>
  <c r="I98" i="37"/>
  <c r="H98" i="37"/>
  <c r="G98" i="37"/>
  <c r="J98" i="37" s="1"/>
  <c r="H97" i="37"/>
  <c r="H96" i="37"/>
  <c r="H91" i="37"/>
  <c r="G91" i="37"/>
  <c r="H90" i="37"/>
  <c r="H89" i="37"/>
  <c r="H88" i="37"/>
  <c r="G88" i="37"/>
  <c r="H87" i="37"/>
  <c r="G87" i="37"/>
  <c r="H86" i="37"/>
  <c r="G86" i="37"/>
  <c r="H81" i="37"/>
  <c r="G81" i="37"/>
  <c r="L80" i="37"/>
  <c r="H77" i="37"/>
  <c r="I77" i="37" s="1"/>
  <c r="G77" i="37"/>
  <c r="H76" i="37"/>
  <c r="H75" i="37"/>
  <c r="H74" i="37"/>
  <c r="H73" i="37"/>
  <c r="H72" i="37"/>
  <c r="H70" i="37"/>
  <c r="I70" i="37" s="1"/>
  <c r="D70" i="37"/>
  <c r="G70" i="37" s="1"/>
  <c r="I69" i="37"/>
  <c r="H69" i="37"/>
  <c r="D69" i="37"/>
  <c r="G69" i="37" s="1"/>
  <c r="J69" i="37" s="1"/>
  <c r="H68" i="37"/>
  <c r="I68" i="37" s="1"/>
  <c r="D68" i="37"/>
  <c r="G68" i="37" s="1"/>
  <c r="J68" i="37" s="1"/>
  <c r="H66" i="37"/>
  <c r="I66" i="37" s="1"/>
  <c r="G66" i="37"/>
  <c r="J66" i="37" s="1"/>
  <c r="D66" i="37"/>
  <c r="H65" i="37"/>
  <c r="I65" i="37" s="1"/>
  <c r="D65" i="37"/>
  <c r="G65" i="37" s="1"/>
  <c r="K61" i="37"/>
  <c r="K60" i="37" s="1"/>
  <c r="H61" i="37"/>
  <c r="H60" i="37"/>
  <c r="H58" i="37"/>
  <c r="H57" i="37"/>
  <c r="K56" i="37"/>
  <c r="K55" i="37" s="1"/>
  <c r="H55" i="37"/>
  <c r="D55" i="37"/>
  <c r="H54" i="37"/>
  <c r="D54" i="37"/>
  <c r="H53" i="37"/>
  <c r="H52" i="37"/>
  <c r="H50" i="37"/>
  <c r="I50" i="37" s="1"/>
  <c r="G50" i="37"/>
  <c r="J50" i="37" s="1"/>
  <c r="H49" i="37"/>
  <c r="I45" i="37"/>
  <c r="H45" i="37"/>
  <c r="G45" i="37"/>
  <c r="J45" i="37" s="1"/>
  <c r="H44" i="37"/>
  <c r="I44" i="37" s="1"/>
  <c r="G44" i="37"/>
  <c r="J44" i="37" s="1"/>
  <c r="H42" i="37"/>
  <c r="I42" i="37" s="1"/>
  <c r="G42" i="37"/>
  <c r="H41" i="37"/>
  <c r="I41" i="37" s="1"/>
  <c r="G41" i="37"/>
  <c r="I39" i="37"/>
  <c r="H39" i="37"/>
  <c r="G39" i="37"/>
  <c r="J39" i="37" s="1"/>
  <c r="H38" i="37"/>
  <c r="I38" i="37" s="1"/>
  <c r="G38" i="37"/>
  <c r="J38" i="37" s="1"/>
  <c r="H37" i="37"/>
  <c r="H35" i="37"/>
  <c r="D35" i="37"/>
  <c r="H34" i="37"/>
  <c r="D34" i="37"/>
  <c r="H33" i="37"/>
  <c r="H29" i="37"/>
  <c r="I29" i="37" s="1"/>
  <c r="G29" i="37"/>
  <c r="H28" i="37"/>
  <c r="I28" i="37" s="1"/>
  <c r="G28" i="37"/>
  <c r="I27" i="37"/>
  <c r="H27" i="37"/>
  <c r="G27" i="37"/>
  <c r="J27" i="37" s="1"/>
  <c r="H26" i="37"/>
  <c r="D26" i="37"/>
  <c r="I25" i="37"/>
  <c r="H25" i="37"/>
  <c r="G25" i="37"/>
  <c r="J25" i="37" s="1"/>
  <c r="H24" i="37"/>
  <c r="I24" i="37" s="1"/>
  <c r="G24" i="37"/>
  <c r="J24" i="37" s="1"/>
  <c r="H22" i="37"/>
  <c r="E22" i="37"/>
  <c r="I22" i="37" s="1"/>
  <c r="H21" i="37"/>
  <c r="E21" i="37"/>
  <c r="G21" i="37" s="1"/>
  <c r="H20" i="37"/>
  <c r="D20" i="37"/>
  <c r="H19" i="37"/>
  <c r="D19" i="37"/>
  <c r="H18" i="37"/>
  <c r="D18" i="37"/>
  <c r="H17" i="37"/>
  <c r="D17" i="37"/>
  <c r="A12" i="37"/>
  <c r="A11" i="37"/>
  <c r="A10" i="37"/>
  <c r="A9" i="37"/>
  <c r="A8" i="37"/>
  <c r="A7" i="37"/>
  <c r="A6" i="37"/>
  <c r="A5" i="37"/>
  <c r="F4" i="37"/>
  <c r="A4" i="37"/>
  <c r="F3" i="37"/>
  <c r="A3" i="37"/>
  <c r="A2" i="37"/>
  <c r="D21" i="30"/>
  <c r="L214" i="36"/>
  <c r="E214" i="36" s="1"/>
  <c r="J214" i="36"/>
  <c r="J213" i="36"/>
  <c r="E213" i="36"/>
  <c r="J212" i="36"/>
  <c r="E212" i="36"/>
  <c r="J211" i="36"/>
  <c r="E211" i="36"/>
  <c r="J210" i="36"/>
  <c r="E210" i="36"/>
  <c r="J209" i="36"/>
  <c r="E209" i="36"/>
  <c r="J208" i="36"/>
  <c r="E208" i="36"/>
  <c r="J207" i="36"/>
  <c r="E207" i="36"/>
  <c r="B185" i="36"/>
  <c r="B184" i="36"/>
  <c r="B183" i="36"/>
  <c r="B182" i="36"/>
  <c r="B181" i="36"/>
  <c r="B180" i="36"/>
  <c r="G148" i="36"/>
  <c r="J148" i="36" s="1"/>
  <c r="G147" i="36"/>
  <c r="J147" i="36" s="1"/>
  <c r="G146" i="36"/>
  <c r="J146" i="36" s="1"/>
  <c r="G145" i="36"/>
  <c r="J145" i="36" s="1"/>
  <c r="G144" i="36"/>
  <c r="J144" i="36" s="1"/>
  <c r="G143" i="36"/>
  <c r="J143" i="36" s="1"/>
  <c r="G142" i="36"/>
  <c r="J142" i="36" s="1"/>
  <c r="G141" i="36"/>
  <c r="J141" i="36" s="1"/>
  <c r="G140" i="36"/>
  <c r="J140" i="36" s="1"/>
  <c r="G139" i="36"/>
  <c r="J139" i="36" s="1"/>
  <c r="G138" i="36"/>
  <c r="J138" i="36" s="1"/>
  <c r="J137" i="36"/>
  <c r="H134" i="36"/>
  <c r="I134" i="36" s="1"/>
  <c r="G134" i="36"/>
  <c r="G133" i="36"/>
  <c r="J133" i="36" s="1"/>
  <c r="G132" i="36"/>
  <c r="J132" i="36" s="1"/>
  <c r="G131" i="36"/>
  <c r="J131" i="36" s="1"/>
  <c r="G130" i="36"/>
  <c r="J130" i="36" s="1"/>
  <c r="G129" i="36"/>
  <c r="J129" i="36" s="1"/>
  <c r="G128" i="36"/>
  <c r="J128" i="36" s="1"/>
  <c r="G127" i="36"/>
  <c r="J127" i="36" s="1"/>
  <c r="G126" i="36"/>
  <c r="J126" i="36" s="1"/>
  <c r="G125" i="36"/>
  <c r="J125" i="36" s="1"/>
  <c r="G124" i="36"/>
  <c r="J124" i="36" s="1"/>
  <c r="G123" i="36"/>
  <c r="J123" i="36" s="1"/>
  <c r="J122" i="36"/>
  <c r="H106" i="36"/>
  <c r="E106" i="36"/>
  <c r="D106" i="36"/>
  <c r="H105" i="36"/>
  <c r="E105" i="36"/>
  <c r="D105" i="36"/>
  <c r="H104" i="36"/>
  <c r="I104" i="36" s="1"/>
  <c r="D104" i="36"/>
  <c r="G104" i="36" s="1"/>
  <c r="H103" i="36"/>
  <c r="D103" i="36"/>
  <c r="H102" i="36"/>
  <c r="D102" i="36"/>
  <c r="H100" i="36"/>
  <c r="E100" i="36"/>
  <c r="D100" i="36"/>
  <c r="H99" i="36"/>
  <c r="E99" i="36"/>
  <c r="D99" i="36"/>
  <c r="H98" i="36"/>
  <c r="I98" i="36" s="1"/>
  <c r="G98" i="36"/>
  <c r="H97" i="36"/>
  <c r="H96" i="36"/>
  <c r="H91" i="36"/>
  <c r="I91" i="36" s="1"/>
  <c r="G91" i="36"/>
  <c r="H90" i="36"/>
  <c r="H89" i="36"/>
  <c r="H88" i="36"/>
  <c r="I88" i="36" s="1"/>
  <c r="G88" i="36"/>
  <c r="H87" i="36"/>
  <c r="I87" i="36" s="1"/>
  <c r="G87" i="36"/>
  <c r="H86" i="36"/>
  <c r="I86" i="36" s="1"/>
  <c r="G86" i="36"/>
  <c r="H81" i="36"/>
  <c r="I81" i="36" s="1"/>
  <c r="G81" i="36"/>
  <c r="L80" i="36"/>
  <c r="H75" i="36"/>
  <c r="H74" i="36"/>
  <c r="H73" i="36"/>
  <c r="H72" i="36"/>
  <c r="H70" i="36"/>
  <c r="I70" i="36" s="1"/>
  <c r="D70" i="36"/>
  <c r="G70" i="36" s="1"/>
  <c r="H69" i="36"/>
  <c r="I69" i="36" s="1"/>
  <c r="D69" i="36"/>
  <c r="G69" i="36" s="1"/>
  <c r="H68" i="36"/>
  <c r="I68" i="36" s="1"/>
  <c r="D68" i="36"/>
  <c r="G68" i="36" s="1"/>
  <c r="H66" i="36"/>
  <c r="I66" i="36" s="1"/>
  <c r="D66" i="36"/>
  <c r="G66" i="36" s="1"/>
  <c r="H65" i="36"/>
  <c r="I65" i="36" s="1"/>
  <c r="D65" i="36"/>
  <c r="G65" i="36" s="1"/>
  <c r="K61" i="36"/>
  <c r="K60" i="36" s="1"/>
  <c r="H61" i="36"/>
  <c r="H60" i="36"/>
  <c r="H58" i="36"/>
  <c r="H57" i="36"/>
  <c r="K56" i="36"/>
  <c r="K55" i="36" s="1"/>
  <c r="H55" i="36"/>
  <c r="D55" i="36"/>
  <c r="H54" i="36"/>
  <c r="D54" i="36"/>
  <c r="H53" i="36"/>
  <c r="H52" i="36"/>
  <c r="H50" i="36"/>
  <c r="G50" i="36"/>
  <c r="H49" i="36"/>
  <c r="H45" i="36"/>
  <c r="I45" i="36" s="1"/>
  <c r="G45" i="36"/>
  <c r="H44" i="36"/>
  <c r="I44" i="36" s="1"/>
  <c r="G44" i="36"/>
  <c r="H42" i="36"/>
  <c r="I42" i="36" s="1"/>
  <c r="G42" i="36"/>
  <c r="H41" i="36"/>
  <c r="I41" i="36" s="1"/>
  <c r="G41" i="36"/>
  <c r="H39" i="36"/>
  <c r="I39" i="36" s="1"/>
  <c r="G39" i="36"/>
  <c r="H38" i="36"/>
  <c r="I38" i="36" s="1"/>
  <c r="G38" i="36"/>
  <c r="H37" i="36"/>
  <c r="H35" i="36"/>
  <c r="D35" i="36"/>
  <c r="H34" i="36"/>
  <c r="D34" i="36"/>
  <c r="H33" i="36"/>
  <c r="H29" i="36"/>
  <c r="I29" i="36" s="1"/>
  <c r="G29" i="36"/>
  <c r="I28" i="36"/>
  <c r="H28" i="36"/>
  <c r="G28" i="36"/>
  <c r="H27" i="36"/>
  <c r="I27" i="36" s="1"/>
  <c r="G27" i="36"/>
  <c r="H26" i="36"/>
  <c r="D26" i="36"/>
  <c r="H25" i="36"/>
  <c r="I25" i="36" s="1"/>
  <c r="G25" i="36"/>
  <c r="H24" i="36"/>
  <c r="I24" i="36" s="1"/>
  <c r="G24" i="36"/>
  <c r="H22" i="36"/>
  <c r="E22" i="36"/>
  <c r="H21" i="36"/>
  <c r="E21" i="36"/>
  <c r="H20" i="36"/>
  <c r="D20" i="36"/>
  <c r="H19" i="36"/>
  <c r="D19" i="36"/>
  <c r="D18" i="36"/>
  <c r="H17" i="36"/>
  <c r="D17" i="36"/>
  <c r="A12" i="36"/>
  <c r="A11" i="36"/>
  <c r="A10" i="36"/>
  <c r="A9" i="36"/>
  <c r="A8" i="36"/>
  <c r="A7" i="36"/>
  <c r="A6" i="36"/>
  <c r="A5" i="36"/>
  <c r="A3" i="36"/>
  <c r="A2" i="36"/>
  <c r="G405" i="25"/>
  <c r="G406" i="25"/>
  <c r="I44" i="8"/>
  <c r="E176" i="25" s="1"/>
  <c r="B119" i="24"/>
  <c r="B118" i="24"/>
  <c r="B117" i="24"/>
  <c r="B116" i="24"/>
  <c r="B115" i="24"/>
  <c r="G105" i="37" l="1"/>
  <c r="J105" i="37" s="1"/>
  <c r="G22" i="37"/>
  <c r="J22" i="37" s="1"/>
  <c r="J42" i="37"/>
  <c r="J28" i="37"/>
  <c r="I106" i="37"/>
  <c r="J29" i="37"/>
  <c r="J65" i="37"/>
  <c r="J70" i="37"/>
  <c r="J77" i="37"/>
  <c r="G99" i="37"/>
  <c r="J99" i="37" s="1"/>
  <c r="J21" i="37"/>
  <c r="J41" i="37"/>
  <c r="J81" i="37"/>
  <c r="J87" i="37"/>
  <c r="J91" i="37"/>
  <c r="J86" i="37"/>
  <c r="J88" i="37"/>
  <c r="J66" i="36"/>
  <c r="J39" i="36"/>
  <c r="I153" i="37"/>
  <c r="J150" i="37"/>
  <c r="I154" i="37" s="1"/>
  <c r="J135" i="37"/>
  <c r="I21" i="37"/>
  <c r="I81" i="37"/>
  <c r="I86" i="37"/>
  <c r="I87" i="37"/>
  <c r="I88" i="37"/>
  <c r="I91" i="37"/>
  <c r="I105" i="37"/>
  <c r="I21" i="36"/>
  <c r="J28" i="36"/>
  <c r="J68" i="36"/>
  <c r="I100" i="36"/>
  <c r="G21" i="36"/>
  <c r="J21" i="36" s="1"/>
  <c r="J29" i="36"/>
  <c r="J42" i="36"/>
  <c r="J45" i="36"/>
  <c r="J70" i="36"/>
  <c r="I99" i="36"/>
  <c r="G106" i="36"/>
  <c r="J106" i="36" s="1"/>
  <c r="I22" i="36"/>
  <c r="J25" i="36"/>
  <c r="J41" i="36"/>
  <c r="J50" i="36"/>
  <c r="J65" i="36"/>
  <c r="G100" i="36"/>
  <c r="J100" i="36" s="1"/>
  <c r="G105" i="36"/>
  <c r="J105" i="36" s="1"/>
  <c r="J134" i="36"/>
  <c r="J135" i="36" s="1"/>
  <c r="G22" i="36"/>
  <c r="J22" i="36" s="1"/>
  <c r="I50" i="36"/>
  <c r="J86" i="36"/>
  <c r="J88" i="36"/>
  <c r="J98" i="36"/>
  <c r="I106" i="36"/>
  <c r="J24" i="36"/>
  <c r="J27" i="36"/>
  <c r="J38" i="36"/>
  <c r="J44" i="36"/>
  <c r="J69" i="36"/>
  <c r="J81" i="36"/>
  <c r="I153" i="36" s="1"/>
  <c r="J87" i="36"/>
  <c r="J91" i="36"/>
  <c r="G99" i="36"/>
  <c r="J99" i="36" s="1"/>
  <c r="J104" i="36"/>
  <c r="I154" i="36"/>
  <c r="I105" i="36"/>
  <c r="B508" i="25"/>
  <c r="B509" i="25"/>
  <c r="B510" i="25"/>
  <c r="B511" i="25"/>
  <c r="B507" i="25"/>
  <c r="C3" i="8"/>
  <c r="O139" i="28"/>
  <c r="O258" i="28"/>
  <c r="O182" i="28"/>
  <c r="B120" i="23"/>
  <c r="B119" i="23"/>
  <c r="B118" i="23"/>
  <c r="B117" i="23"/>
  <c r="C59" i="23"/>
  <c r="A10" i="23"/>
  <c r="B121" i="23"/>
  <c r="H33" i="23"/>
  <c r="C253" i="25"/>
  <c r="F236" i="25"/>
  <c r="F234" i="25"/>
  <c r="F232" i="25"/>
  <c r="H230" i="25"/>
  <c r="F230" i="25"/>
  <c r="H229" i="25"/>
  <c r="F216" i="25"/>
  <c r="F214" i="25"/>
  <c r="F212" i="25"/>
  <c r="H210" i="25"/>
  <c r="F210" i="25"/>
  <c r="H209" i="25"/>
  <c r="C54" i="23"/>
  <c r="C49" i="23"/>
  <c r="C48" i="23"/>
  <c r="J94" i="34"/>
  <c r="J95" i="34"/>
  <c r="J93" i="34"/>
  <c r="J92" i="34"/>
  <c r="J91" i="34"/>
  <c r="J58" i="34"/>
  <c r="J86" i="34"/>
  <c r="B2" i="34"/>
  <c r="K102" i="34"/>
  <c r="L58" i="34" s="1"/>
  <c r="J85" i="34"/>
  <c r="J84" i="34"/>
  <c r="J83" i="34"/>
  <c r="J82" i="34"/>
  <c r="J78" i="34"/>
  <c r="J77" i="34"/>
  <c r="J76" i="34"/>
  <c r="J75" i="34"/>
  <c r="J74" i="34"/>
  <c r="J73" i="34"/>
  <c r="J68" i="34"/>
  <c r="J65" i="34"/>
  <c r="J64" i="34"/>
  <c r="J63" i="34"/>
  <c r="J62" i="34"/>
  <c r="J61" i="34"/>
  <c r="J60" i="34"/>
  <c r="J57" i="34"/>
  <c r="J56" i="34"/>
  <c r="J54" i="34"/>
  <c r="J53" i="34"/>
  <c r="J26" i="34"/>
  <c r="N26" i="34" s="1"/>
  <c r="J30" i="34"/>
  <c r="N30" i="34" s="1"/>
  <c r="J34" i="34"/>
  <c r="J35" i="34"/>
  <c r="J41" i="34"/>
  <c r="J42" i="34"/>
  <c r="J43" i="34"/>
  <c r="J44" i="34"/>
  <c r="J46" i="34"/>
  <c r="J50" i="34"/>
  <c r="J18" i="34"/>
  <c r="J19" i="34"/>
  <c r="J20" i="34"/>
  <c r="J21" i="34"/>
  <c r="J22" i="34"/>
  <c r="J14" i="34"/>
  <c r="J15" i="34"/>
  <c r="J16" i="34"/>
  <c r="J12" i="34"/>
  <c r="J13" i="34"/>
  <c r="N66" i="34"/>
  <c r="N67" i="34"/>
  <c r="N69" i="34"/>
  <c r="N70" i="34"/>
  <c r="N71" i="34"/>
  <c r="N72" i="34"/>
  <c r="N79" i="34"/>
  <c r="N80" i="34"/>
  <c r="N81" i="34"/>
  <c r="G40" i="34"/>
  <c r="J40" i="34" s="1"/>
  <c r="G39" i="34"/>
  <c r="J39" i="34" s="1"/>
  <c r="G38" i="34"/>
  <c r="J38" i="34" s="1"/>
  <c r="G33" i="34"/>
  <c r="J33" i="34" s="1"/>
  <c r="G32" i="34"/>
  <c r="J32" i="34" s="1"/>
  <c r="G31" i="34"/>
  <c r="J31" i="34" s="1"/>
  <c r="C417" i="25"/>
  <c r="C411" i="25"/>
  <c r="C410" i="25"/>
  <c r="C409" i="25"/>
  <c r="I32" i="8"/>
  <c r="I12" i="8"/>
  <c r="E424" i="25" s="1"/>
  <c r="F9" i="8"/>
  <c r="A2" i="24" s="1"/>
  <c r="C5" i="8"/>
  <c r="C4" i="8"/>
  <c r="G14" i="29"/>
  <c r="G50" i="33"/>
  <c r="H50" i="33" s="1"/>
  <c r="G51" i="33"/>
  <c r="H51" i="33" s="1"/>
  <c r="I4" i="34"/>
  <c r="I3" i="34"/>
  <c r="B3" i="34"/>
  <c r="B4" i="34"/>
  <c r="B5" i="34"/>
  <c r="B6" i="34"/>
  <c r="P4" i="34"/>
  <c r="C18" i="23"/>
  <c r="C19" i="23"/>
  <c r="A3" i="23"/>
  <c r="A4" i="23"/>
  <c r="A5" i="23"/>
  <c r="A6" i="23"/>
  <c r="A7" i="23"/>
  <c r="A8" i="23"/>
  <c r="A9" i="23"/>
  <c r="A11" i="23"/>
  <c r="A12" i="23"/>
  <c r="A2" i="23"/>
  <c r="D115" i="30"/>
  <c r="D111" i="30"/>
  <c r="E428" i="25"/>
  <c r="D2" i="29"/>
  <c r="H10" i="33"/>
  <c r="E15" i="29"/>
  <c r="D114" i="36" l="1"/>
  <c r="D114" i="37"/>
  <c r="D116" i="36"/>
  <c r="D116" i="37"/>
  <c r="I210" i="25"/>
  <c r="L92" i="34"/>
  <c r="N92" i="34" s="1"/>
  <c r="L91" i="34"/>
  <c r="N91" i="34" s="1"/>
  <c r="L93" i="34"/>
  <c r="N93" i="34" s="1"/>
  <c r="L94" i="34"/>
  <c r="L95" i="34"/>
  <c r="M95" i="34" s="1"/>
  <c r="I230" i="25"/>
  <c r="C76" i="23"/>
  <c r="C78" i="23"/>
  <c r="M50" i="33"/>
  <c r="L86" i="34"/>
  <c r="M86" i="34" s="1"/>
  <c r="N58" i="34"/>
  <c r="M58" i="34"/>
  <c r="N51" i="33"/>
  <c r="L51" i="33"/>
  <c r="L50" i="33"/>
  <c r="N50" i="33"/>
  <c r="M51" i="33"/>
  <c r="J51" i="33"/>
  <c r="J50" i="33"/>
  <c r="D110" i="30"/>
  <c r="D114" i="30"/>
  <c r="D49" i="30"/>
  <c r="D57" i="36" l="1"/>
  <c r="D57" i="37"/>
  <c r="D115" i="36"/>
  <c r="D115" i="37"/>
  <c r="D113" i="36"/>
  <c r="D113" i="37"/>
  <c r="N95" i="34"/>
  <c r="M92" i="34"/>
  <c r="N86" i="34"/>
  <c r="M91" i="34"/>
  <c r="M93" i="34"/>
  <c r="M94" i="34"/>
  <c r="N94" i="34"/>
  <c r="C75" i="23"/>
  <c r="C77" i="23"/>
  <c r="E198" i="25"/>
  <c r="F198" i="25" s="1"/>
  <c r="E187" i="25"/>
  <c r="C53" i="23"/>
  <c r="E18" i="23"/>
  <c r="D105" i="30"/>
  <c r="D101" i="30"/>
  <c r="D73" i="30"/>
  <c r="C26" i="23"/>
  <c r="C27" i="23"/>
  <c r="D66" i="30"/>
  <c r="D62" i="30"/>
  <c r="C17" i="23"/>
  <c r="G67" i="30" a="1"/>
  <c r="G67" i="30" s="1"/>
  <c r="D67" i="30" s="1"/>
  <c r="G64" i="30" a="1"/>
  <c r="G64" i="30" s="1"/>
  <c r="D64" i="30" s="1"/>
  <c r="H42" i="23"/>
  <c r="C22" i="23"/>
  <c r="C21" i="23"/>
  <c r="C20" i="23"/>
  <c r="K75" i="23"/>
  <c r="K77" i="23"/>
  <c r="K76" i="23"/>
  <c r="I60" i="8"/>
  <c r="I61" i="8"/>
  <c r="I62" i="8"/>
  <c r="E429" i="25" s="1"/>
  <c r="I63" i="8"/>
  <c r="I64" i="8"/>
  <c r="I65" i="8"/>
  <c r="I66" i="8"/>
  <c r="I67" i="8"/>
  <c r="I70" i="8"/>
  <c r="E28" i="25" s="1"/>
  <c r="F28" i="25" s="1"/>
  <c r="G477" i="25"/>
  <c r="E477" i="25"/>
  <c r="G475" i="25"/>
  <c r="G474" i="25"/>
  <c r="L473" i="25"/>
  <c r="B468" i="25"/>
  <c r="M467" i="25"/>
  <c r="G465" i="25"/>
  <c r="G464" i="25"/>
  <c r="G463" i="25"/>
  <c r="L462" i="25"/>
  <c r="L460" i="25"/>
  <c r="L461" i="25" s="1"/>
  <c r="L456" i="25"/>
  <c r="C465" i="25" s="1"/>
  <c r="K456" i="25"/>
  <c r="K467" i="25" s="1"/>
  <c r="L467" i="25" s="1"/>
  <c r="K78" i="23"/>
  <c r="H78" i="23"/>
  <c r="H77" i="23"/>
  <c r="H72" i="23"/>
  <c r="L71" i="23"/>
  <c r="H71" i="23"/>
  <c r="E409" i="25"/>
  <c r="G429" i="25"/>
  <c r="G427" i="25"/>
  <c r="G426" i="25"/>
  <c r="L425" i="25"/>
  <c r="B420" i="25"/>
  <c r="M419" i="25"/>
  <c r="K419" i="25"/>
  <c r="L419" i="25" s="1"/>
  <c r="G417" i="25"/>
  <c r="G416" i="25"/>
  <c r="G415" i="25"/>
  <c r="L414" i="25"/>
  <c r="L412" i="25"/>
  <c r="D71" i="34"/>
  <c r="G28" i="34"/>
  <c r="J28" i="34" s="1"/>
  <c r="P4" i="33"/>
  <c r="G10" i="33" s="1"/>
  <c r="K103" i="34"/>
  <c r="L68" i="34" s="1"/>
  <c r="J49" i="34"/>
  <c r="G29" i="34"/>
  <c r="J29" i="34" s="1"/>
  <c r="G27" i="34"/>
  <c r="R8" i="34"/>
  <c r="R7" i="34"/>
  <c r="R6" i="34"/>
  <c r="R5" i="34"/>
  <c r="K65" i="33"/>
  <c r="L53" i="33" s="1"/>
  <c r="K64" i="33"/>
  <c r="L31" i="33" s="1"/>
  <c r="D56" i="33"/>
  <c r="H53" i="33"/>
  <c r="J53" i="33" s="1"/>
  <c r="G49" i="33"/>
  <c r="M49" i="33" s="1"/>
  <c r="G48" i="33"/>
  <c r="M48" i="33" s="1"/>
  <c r="G47" i="33"/>
  <c r="M47" i="33" s="1"/>
  <c r="G44" i="33"/>
  <c r="M44" i="33" s="1"/>
  <c r="G43" i="33"/>
  <c r="J43" i="33" s="1"/>
  <c r="G42" i="33"/>
  <c r="M42" i="33" s="1"/>
  <c r="G41" i="33"/>
  <c r="J41" i="33" s="1"/>
  <c r="G40" i="33"/>
  <c r="M40" i="33" s="1"/>
  <c r="G39" i="33"/>
  <c r="M39" i="33" s="1"/>
  <c r="G38" i="33"/>
  <c r="H38" i="33" s="1"/>
  <c r="G37" i="33"/>
  <c r="M37" i="33" s="1"/>
  <c r="G36" i="33"/>
  <c r="M36" i="33" s="1"/>
  <c r="H34" i="33"/>
  <c r="H33" i="33"/>
  <c r="J33" i="33" s="1"/>
  <c r="H32" i="33"/>
  <c r="J32" i="33" s="1"/>
  <c r="H31" i="33"/>
  <c r="H30" i="33"/>
  <c r="N30" i="33" s="1"/>
  <c r="N29" i="33"/>
  <c r="G28" i="33"/>
  <c r="G27" i="33" s="1"/>
  <c r="H27" i="33" s="1"/>
  <c r="C28" i="33"/>
  <c r="B28" i="33"/>
  <c r="G25" i="33"/>
  <c r="H25" i="33" s="1"/>
  <c r="G23" i="33"/>
  <c r="H23" i="33" s="1"/>
  <c r="G21" i="33"/>
  <c r="G22" i="33" s="1"/>
  <c r="H22" i="33" s="1"/>
  <c r="G20" i="33"/>
  <c r="H20" i="33" s="1"/>
  <c r="E18" i="33"/>
  <c r="E17" i="33"/>
  <c r="E16" i="33"/>
  <c r="E15" i="33"/>
  <c r="G14" i="33"/>
  <c r="H14" i="33" s="1"/>
  <c r="R8" i="33"/>
  <c r="R7" i="33"/>
  <c r="R6" i="33"/>
  <c r="L6" i="33"/>
  <c r="R5" i="33"/>
  <c r="D4" i="33"/>
  <c r="D3" i="33"/>
  <c r="D2" i="33"/>
  <c r="N14" i="23"/>
  <c r="H17" i="23"/>
  <c r="G293" i="25"/>
  <c r="D85" i="30"/>
  <c r="D79" i="30"/>
  <c r="E142" i="23"/>
  <c r="B120" i="24"/>
  <c r="I21" i="8"/>
  <c r="E268" i="25" s="1"/>
  <c r="I19" i="8"/>
  <c r="I16" i="8"/>
  <c r="E241" i="25" s="1"/>
  <c r="I18" i="8"/>
  <c r="I17" i="8"/>
  <c r="E375" i="25" s="1"/>
  <c r="I15" i="8"/>
  <c r="E248" i="25" s="1"/>
  <c r="I14" i="8"/>
  <c r="E389" i="25"/>
  <c r="E413" i="25" s="1"/>
  <c r="L69" i="23"/>
  <c r="D54" i="29"/>
  <c r="E505" i="25"/>
  <c r="F505" i="25" s="1"/>
  <c r="G505" i="25"/>
  <c r="H505" i="25" s="1"/>
  <c r="E502" i="25"/>
  <c r="F502" i="25" s="1"/>
  <c r="H64" i="23"/>
  <c r="G495" i="25"/>
  <c r="G445" i="25"/>
  <c r="G469" i="25" s="1"/>
  <c r="G434" i="25"/>
  <c r="G458" i="25" s="1"/>
  <c r="G397" i="25"/>
  <c r="G421" i="25" s="1"/>
  <c r="G390" i="25"/>
  <c r="G414" i="25" s="1"/>
  <c r="G389" i="25"/>
  <c r="G413" i="25" s="1"/>
  <c r="G388" i="25"/>
  <c r="G412" i="25" s="1"/>
  <c r="G386" i="25"/>
  <c r="G410" i="25" s="1"/>
  <c r="H410" i="25" s="1"/>
  <c r="G382" i="25"/>
  <c r="G381" i="25"/>
  <c r="G380" i="25"/>
  <c r="G304" i="25"/>
  <c r="G340" i="25" s="1"/>
  <c r="G343" i="25" s="1"/>
  <c r="H343" i="25" s="1"/>
  <c r="G249" i="25"/>
  <c r="G255" i="25" s="1"/>
  <c r="G262" i="25" s="1"/>
  <c r="G350" i="25"/>
  <c r="G266" i="25"/>
  <c r="O103" i="28"/>
  <c r="O86" i="28"/>
  <c r="O149" i="28"/>
  <c r="K63" i="29"/>
  <c r="L51" i="29" s="1"/>
  <c r="K62" i="29"/>
  <c r="L15" i="29" s="1"/>
  <c r="H51" i="29"/>
  <c r="G49" i="29"/>
  <c r="J49" i="29" s="1"/>
  <c r="G48" i="29"/>
  <c r="M48" i="29" s="1"/>
  <c r="G47" i="29"/>
  <c r="M47" i="29" s="1"/>
  <c r="G44" i="29"/>
  <c r="J44" i="29" s="1"/>
  <c r="G43" i="29"/>
  <c r="M43" i="29" s="1"/>
  <c r="G42" i="29"/>
  <c r="M42" i="29" s="1"/>
  <c r="G41" i="29"/>
  <c r="J41" i="29" s="1"/>
  <c r="G40" i="29"/>
  <c r="J40" i="29" s="1"/>
  <c r="G39" i="29"/>
  <c r="J39" i="29" s="1"/>
  <c r="G38" i="29"/>
  <c r="J38" i="29" s="1"/>
  <c r="G37" i="29"/>
  <c r="M37" i="29" s="1"/>
  <c r="G36" i="29"/>
  <c r="M36" i="29" s="1"/>
  <c r="L34" i="29"/>
  <c r="H34" i="29"/>
  <c r="H33" i="29"/>
  <c r="H32" i="29"/>
  <c r="J32" i="29" s="1"/>
  <c r="H31" i="29"/>
  <c r="J31" i="29" s="1"/>
  <c r="L30" i="29"/>
  <c r="H30" i="29"/>
  <c r="M30" i="29" s="1"/>
  <c r="N29" i="29"/>
  <c r="L28" i="29"/>
  <c r="G28" i="29"/>
  <c r="G27" i="29" s="1"/>
  <c r="H27" i="29" s="1"/>
  <c r="C28" i="29"/>
  <c r="B28" i="29"/>
  <c r="G25" i="29"/>
  <c r="H25" i="29" s="1"/>
  <c r="L23" i="29"/>
  <c r="G23" i="29"/>
  <c r="H23" i="29" s="1"/>
  <c r="L22" i="29"/>
  <c r="L21" i="29"/>
  <c r="G21" i="29"/>
  <c r="G22" i="29" s="1"/>
  <c r="H22" i="29" s="1"/>
  <c r="L18" i="29"/>
  <c r="E18" i="29"/>
  <c r="E17" i="29"/>
  <c r="L16" i="29"/>
  <c r="E16" i="29"/>
  <c r="L14" i="29"/>
  <c r="H14" i="29"/>
  <c r="G13" i="29"/>
  <c r="H13" i="29" s="1"/>
  <c r="L11" i="29"/>
  <c r="H10" i="29"/>
  <c r="R8" i="29"/>
  <c r="R7" i="29"/>
  <c r="R6" i="29"/>
  <c r="L6" i="29"/>
  <c r="R5" i="29"/>
  <c r="G15" i="29" s="1"/>
  <c r="H15" i="29" s="1"/>
  <c r="P4" i="29"/>
  <c r="G10" i="29" s="1"/>
  <c r="D4" i="29"/>
  <c r="D3" i="29"/>
  <c r="P797" i="28"/>
  <c r="P796" i="28"/>
  <c r="P795" i="28"/>
  <c r="P794" i="28"/>
  <c r="K793" i="28"/>
  <c r="P793" i="28" s="1"/>
  <c r="K792" i="28"/>
  <c r="G792" i="28"/>
  <c r="K791" i="28"/>
  <c r="P791" i="28" s="1"/>
  <c r="K790" i="28"/>
  <c r="P790" i="28" s="1"/>
  <c r="P786" i="28"/>
  <c r="M785" i="28"/>
  <c r="J785" i="28"/>
  <c r="M784" i="28"/>
  <c r="J784" i="28"/>
  <c r="G783" i="28"/>
  <c r="P782" i="28"/>
  <c r="K781" i="28"/>
  <c r="P781" i="28" s="1"/>
  <c r="K780" i="28"/>
  <c r="P780" i="28" s="1"/>
  <c r="K779" i="28"/>
  <c r="G779" i="28"/>
  <c r="K778" i="28"/>
  <c r="P778" i="28" s="1"/>
  <c r="K777" i="28"/>
  <c r="P777" i="28" s="1"/>
  <c r="K776" i="28"/>
  <c r="P776" i="28" s="1"/>
  <c r="P765" i="28"/>
  <c r="P764" i="28"/>
  <c r="P763" i="28"/>
  <c r="P762" i="28"/>
  <c r="K761" i="28"/>
  <c r="P761" i="28" s="1"/>
  <c r="K760" i="28"/>
  <c r="G760" i="28"/>
  <c r="K759" i="28"/>
  <c r="P759" i="28" s="1"/>
  <c r="K758" i="28"/>
  <c r="P758" i="28" s="1"/>
  <c r="P754" i="28"/>
  <c r="M753" i="28"/>
  <c r="J753" i="28"/>
  <c r="M752" i="28"/>
  <c r="J752" i="28"/>
  <c r="P750" i="28"/>
  <c r="K749" i="28"/>
  <c r="P749" i="28" s="1"/>
  <c r="K748" i="28"/>
  <c r="P748" i="28" s="1"/>
  <c r="K747" i="28"/>
  <c r="G747" i="28"/>
  <c r="K746" i="28"/>
  <c r="P746" i="28" s="1"/>
  <c r="P745" i="28"/>
  <c r="K745" i="28"/>
  <c r="K744" i="28"/>
  <c r="P744" i="28" s="1"/>
  <c r="P733" i="28"/>
  <c r="P732" i="28"/>
  <c r="P731" i="28"/>
  <c r="P730" i="28"/>
  <c r="K729" i="28"/>
  <c r="P729" i="28" s="1"/>
  <c r="K728" i="28"/>
  <c r="G728" i="28"/>
  <c r="K727" i="28"/>
  <c r="P727" i="28" s="1"/>
  <c r="K726" i="28"/>
  <c r="P726" i="28" s="1"/>
  <c r="P722" i="28"/>
  <c r="M721" i="28"/>
  <c r="J721" i="28"/>
  <c r="M720" i="28"/>
  <c r="J720" i="28"/>
  <c r="P718" i="28"/>
  <c r="K717" i="28"/>
  <c r="P717" i="28" s="1"/>
  <c r="K716" i="28"/>
  <c r="P716" i="28" s="1"/>
  <c r="K715" i="28"/>
  <c r="G715" i="28"/>
  <c r="K714" i="28"/>
  <c r="P714" i="28" s="1"/>
  <c r="K713" i="28"/>
  <c r="P713" i="28" s="1"/>
  <c r="K712" i="28"/>
  <c r="P712" i="28" s="1"/>
  <c r="P701" i="28"/>
  <c r="P700" i="28"/>
  <c r="P699" i="28"/>
  <c r="K698" i="28"/>
  <c r="P698" i="28" s="1"/>
  <c r="K697" i="28"/>
  <c r="P697" i="28" s="1"/>
  <c r="P693" i="28"/>
  <c r="M692" i="28"/>
  <c r="J692" i="28"/>
  <c r="M691" i="28"/>
  <c r="J691" i="28"/>
  <c r="P689" i="28"/>
  <c r="K688" i="28"/>
  <c r="P688" i="28" s="1"/>
  <c r="K687" i="28"/>
  <c r="P687" i="28" s="1"/>
  <c r="K686" i="28"/>
  <c r="G686" i="28"/>
  <c r="K685" i="28"/>
  <c r="P685" i="28" s="1"/>
  <c r="K684" i="28"/>
  <c r="P684" i="28" s="1"/>
  <c r="K683" i="28"/>
  <c r="P683" i="28" s="1"/>
  <c r="P672" i="28"/>
  <c r="P671" i="28"/>
  <c r="P670" i="28"/>
  <c r="K669" i="28"/>
  <c r="P669" i="28" s="1"/>
  <c r="K668" i="28"/>
  <c r="P668" i="28" s="1"/>
  <c r="P664" i="28"/>
  <c r="M663" i="28"/>
  <c r="J663" i="28"/>
  <c r="M662" i="28"/>
  <c r="J662" i="28"/>
  <c r="K661" i="28"/>
  <c r="P661" i="28" s="1"/>
  <c r="P660" i="28"/>
  <c r="K659" i="28"/>
  <c r="P659" i="28" s="1"/>
  <c r="K658" i="28"/>
  <c r="P658" i="28" s="1"/>
  <c r="K657" i="28"/>
  <c r="G657" i="28"/>
  <c r="P656" i="28"/>
  <c r="K656" i="28"/>
  <c r="K655" i="28"/>
  <c r="P655" i="28" s="1"/>
  <c r="K654" i="28"/>
  <c r="P654" i="28" s="1"/>
  <c r="J647" i="28"/>
  <c r="F647" i="28"/>
  <c r="J646" i="28"/>
  <c r="F646" i="28"/>
  <c r="J645" i="28"/>
  <c r="F645" i="28"/>
  <c r="J644" i="28"/>
  <c r="F644" i="28"/>
  <c r="J643" i="28"/>
  <c r="F643" i="28"/>
  <c r="J642" i="28"/>
  <c r="F642" i="28"/>
  <c r="J641" i="28"/>
  <c r="F641" i="28"/>
  <c r="J640" i="28"/>
  <c r="F640" i="28"/>
  <c r="J639" i="28"/>
  <c r="F639" i="28"/>
  <c r="J638" i="28"/>
  <c r="F638" i="28"/>
  <c r="J637" i="28"/>
  <c r="F637" i="28"/>
  <c r="J636" i="28"/>
  <c r="F636" i="28"/>
  <c r="F635" i="28"/>
  <c r="H632" i="28"/>
  <c r="O631" i="28"/>
  <c r="K631" i="28"/>
  <c r="O627" i="28"/>
  <c r="O626" i="28"/>
  <c r="O625" i="28"/>
  <c r="O624" i="28"/>
  <c r="O623" i="28"/>
  <c r="O616" i="28"/>
  <c r="O615" i="28"/>
  <c r="O614" i="28"/>
  <c r="O613" i="28"/>
  <c r="O612" i="28"/>
  <c r="K602" i="28"/>
  <c r="P602" i="28" s="1"/>
  <c r="K601" i="28"/>
  <c r="G601" i="28"/>
  <c r="K600" i="28"/>
  <c r="P600" i="28" s="1"/>
  <c r="K599" i="28"/>
  <c r="P599" i="28" s="1"/>
  <c r="K591" i="28"/>
  <c r="P591" i="28" s="1"/>
  <c r="K590" i="28"/>
  <c r="G590" i="28"/>
  <c r="K589" i="28"/>
  <c r="P589" i="28" s="1"/>
  <c r="K588" i="28"/>
  <c r="P588" i="28" s="1"/>
  <c r="K580" i="28"/>
  <c r="P580" i="28" s="1"/>
  <c r="K579" i="28"/>
  <c r="G579" i="28"/>
  <c r="P579" i="28" s="1"/>
  <c r="K578" i="28"/>
  <c r="P578" i="28" s="1"/>
  <c r="K577" i="28"/>
  <c r="P577" i="28" s="1"/>
  <c r="K569" i="28"/>
  <c r="P569" i="28" s="1"/>
  <c r="K568" i="28"/>
  <c r="G568" i="28"/>
  <c r="K567" i="28"/>
  <c r="P567" i="28" s="1"/>
  <c r="K566" i="28"/>
  <c r="P566" i="28" s="1"/>
  <c r="K558" i="28"/>
  <c r="P558" i="28" s="1"/>
  <c r="K557" i="28"/>
  <c r="G557" i="28"/>
  <c r="K556" i="28"/>
  <c r="P556" i="28" s="1"/>
  <c r="K555" i="28"/>
  <c r="P555" i="28" s="1"/>
  <c r="K547" i="28"/>
  <c r="P547" i="28" s="1"/>
  <c r="K546" i="28"/>
  <c r="G546" i="28"/>
  <c r="K545" i="28"/>
  <c r="P545" i="28" s="1"/>
  <c r="K544" i="28"/>
  <c r="P544" i="28" s="1"/>
  <c r="K536" i="28"/>
  <c r="P536" i="28" s="1"/>
  <c r="K535" i="28"/>
  <c r="G535" i="28"/>
  <c r="K534" i="28"/>
  <c r="P534" i="28" s="1"/>
  <c r="K533" i="28"/>
  <c r="P533" i="28" s="1"/>
  <c r="K525" i="28"/>
  <c r="P525" i="28" s="1"/>
  <c r="K524" i="28"/>
  <c r="G524" i="28"/>
  <c r="K523" i="28"/>
  <c r="P523" i="28" s="1"/>
  <c r="K522" i="28"/>
  <c r="P522" i="28" s="1"/>
  <c r="K514" i="28"/>
  <c r="P514" i="28" s="1"/>
  <c r="K513" i="28"/>
  <c r="G513" i="28"/>
  <c r="K512" i="28"/>
  <c r="P512" i="28" s="1"/>
  <c r="K511" i="28"/>
  <c r="P511" i="28" s="1"/>
  <c r="G505" i="28"/>
  <c r="O505" i="28" s="1"/>
  <c r="F507" i="28" s="1"/>
  <c r="O507" i="28" s="1"/>
  <c r="P495" i="28" s="1"/>
  <c r="M499" i="28"/>
  <c r="J499" i="28"/>
  <c r="M498" i="28"/>
  <c r="J498" i="28"/>
  <c r="M497" i="28"/>
  <c r="J497" i="28"/>
  <c r="P494" i="28"/>
  <c r="C493" i="28"/>
  <c r="G488" i="28"/>
  <c r="O488" i="28" s="1"/>
  <c r="F490" i="28" s="1"/>
  <c r="O490" i="28" s="1"/>
  <c r="P478" i="28" s="1"/>
  <c r="M482" i="28"/>
  <c r="J482" i="28"/>
  <c r="M481" i="28"/>
  <c r="J481" i="28"/>
  <c r="M480" i="28"/>
  <c r="J480" i="28"/>
  <c r="P477" i="28"/>
  <c r="C476" i="28"/>
  <c r="G471" i="28"/>
  <c r="O471" i="28" s="1"/>
  <c r="F473" i="28" s="1"/>
  <c r="O473" i="28" s="1"/>
  <c r="P461" i="28" s="1"/>
  <c r="M465" i="28"/>
  <c r="J465" i="28"/>
  <c r="M464" i="28"/>
  <c r="J464" i="28"/>
  <c r="M463" i="28"/>
  <c r="J463" i="28"/>
  <c r="P463" i="28" s="1"/>
  <c r="P460" i="28"/>
  <c r="C459" i="28"/>
  <c r="G454" i="28"/>
  <c r="H454" i="28" s="1"/>
  <c r="M448" i="28"/>
  <c r="J448" i="28"/>
  <c r="M447" i="28"/>
  <c r="J447" i="28"/>
  <c r="M446" i="28"/>
  <c r="J446" i="28"/>
  <c r="P443" i="28"/>
  <c r="C442" i="28"/>
  <c r="G437" i="28"/>
  <c r="O437" i="28" s="1"/>
  <c r="F439" i="28" s="1"/>
  <c r="O439" i="28" s="1"/>
  <c r="P427" i="28" s="1"/>
  <c r="M431" i="28"/>
  <c r="J431" i="28"/>
  <c r="M430" i="28"/>
  <c r="J430" i="28"/>
  <c r="M429" i="28"/>
  <c r="J429" i="28"/>
  <c r="P426" i="28"/>
  <c r="C425" i="28"/>
  <c r="G420" i="28"/>
  <c r="O420" i="28" s="1"/>
  <c r="F422" i="28" s="1"/>
  <c r="O422" i="28" s="1"/>
  <c r="P410" i="28" s="1"/>
  <c r="M414" i="28"/>
  <c r="J414" i="28"/>
  <c r="M413" i="28"/>
  <c r="J413" i="28"/>
  <c r="M412" i="28"/>
  <c r="J412" i="28"/>
  <c r="P409" i="28"/>
  <c r="C408" i="28"/>
  <c r="G403" i="28"/>
  <c r="M397" i="28"/>
  <c r="J397" i="28"/>
  <c r="M396" i="28"/>
  <c r="P396" i="28" s="1"/>
  <c r="J396" i="28"/>
  <c r="M395" i="28"/>
  <c r="J395" i="28"/>
  <c r="P392" i="28"/>
  <c r="C391" i="28"/>
  <c r="I388" i="28"/>
  <c r="F386" i="28"/>
  <c r="P386" i="28" s="1"/>
  <c r="J385" i="28"/>
  <c r="F385" i="28"/>
  <c r="J384" i="28"/>
  <c r="F384" i="28"/>
  <c r="I380" i="28"/>
  <c r="F378" i="28"/>
  <c r="P378" i="28" s="1"/>
  <c r="F377" i="28"/>
  <c r="P377" i="28" s="1"/>
  <c r="J376" i="28"/>
  <c r="F376" i="28"/>
  <c r="J375" i="28"/>
  <c r="F375" i="28"/>
  <c r="I371" i="28"/>
  <c r="J369" i="28"/>
  <c r="F369" i="28"/>
  <c r="J368" i="28"/>
  <c r="F368" i="28"/>
  <c r="F367" i="28"/>
  <c r="P367" i="28" s="1"/>
  <c r="F366" i="28"/>
  <c r="P366" i="28" s="1"/>
  <c r="F365" i="28"/>
  <c r="P365" i="28" s="1"/>
  <c r="J364" i="28"/>
  <c r="F364" i="28"/>
  <c r="F358" i="28"/>
  <c r="I358" i="28" s="1"/>
  <c r="F357" i="28"/>
  <c r="F356" i="28"/>
  <c r="P356" i="28" s="1"/>
  <c r="P355" i="28"/>
  <c r="H354" i="28"/>
  <c r="H353" i="28"/>
  <c r="I352" i="28"/>
  <c r="F352" i="28"/>
  <c r="C352" i="28"/>
  <c r="E350" i="28" a="1"/>
  <c r="E350" i="28" s="1"/>
  <c r="G348" i="28"/>
  <c r="E348" i="28" a="1"/>
  <c r="E348" i="28" s="1"/>
  <c r="H346" i="28"/>
  <c r="H347" i="28" s="1"/>
  <c r="P347" i="28" s="1" a="1"/>
  <c r="P347" i="28" s="1"/>
  <c r="H350" i="28" s="1"/>
  <c r="L345" i="28"/>
  <c r="F349" i="28" s="1"/>
  <c r="D353" i="28" s="1"/>
  <c r="F340" i="28"/>
  <c r="F339" i="28"/>
  <c r="F338" i="28"/>
  <c r="P338" i="28" s="1"/>
  <c r="P337" i="28"/>
  <c r="H336" i="28"/>
  <c r="H335" i="28"/>
  <c r="R334" i="28"/>
  <c r="F334" i="28" s="1"/>
  <c r="I334" i="28"/>
  <c r="C334" i="28"/>
  <c r="E332" i="28" a="1"/>
  <c r="E332" i="28" s="1"/>
  <c r="G330" i="28"/>
  <c r="E330" i="28" a="1"/>
  <c r="E330" i="28" s="1"/>
  <c r="H328" i="28"/>
  <c r="H329" i="28" s="1"/>
  <c r="P329" i="28" s="1" a="1"/>
  <c r="P329" i="28" s="1"/>
  <c r="H332" i="28" s="1"/>
  <c r="L327" i="28"/>
  <c r="F331" i="28" s="1"/>
  <c r="I321" i="28"/>
  <c r="J322" i="28" s="1"/>
  <c r="H324" i="28" s="1"/>
  <c r="P313" i="28" s="1"/>
  <c r="H316" i="28" s="1"/>
  <c r="P320" i="28"/>
  <c r="P319" i="28"/>
  <c r="G318" i="28"/>
  <c r="P318" i="28" s="1"/>
  <c r="G317" i="28"/>
  <c r="P317" i="28" s="1"/>
  <c r="E316" i="28"/>
  <c r="I304" i="28"/>
  <c r="J305" i="28" s="1"/>
  <c r="H307" i="28" s="1"/>
  <c r="P297" i="28" s="1"/>
  <c r="H299" i="28" s="1"/>
  <c r="P303" i="28"/>
  <c r="I302" i="28"/>
  <c r="P302" i="28" s="1"/>
  <c r="H301" i="28"/>
  <c r="P301" i="28" s="1"/>
  <c r="H300" i="28"/>
  <c r="P300" i="28" s="1"/>
  <c r="E299" i="28"/>
  <c r="F298" i="28"/>
  <c r="P292" i="28"/>
  <c r="H291" i="28"/>
  <c r="P291" i="28" s="1"/>
  <c r="P286" i="28"/>
  <c r="H285" i="28"/>
  <c r="P285" i="28" s="1"/>
  <c r="K280" i="28"/>
  <c r="I278" i="28"/>
  <c r="M272" i="28"/>
  <c r="M271" i="28"/>
  <c r="L271" i="28"/>
  <c r="P271" i="28" s="1"/>
  <c r="P269" i="28"/>
  <c r="P268" i="28"/>
  <c r="P267" i="28"/>
  <c r="O257" i="28"/>
  <c r="O259" i="28" s="1"/>
  <c r="D260" i="28" s="1"/>
  <c r="P260" i="28" s="1"/>
  <c r="O248" i="28"/>
  <c r="O237" i="28"/>
  <c r="P202" i="28"/>
  <c r="O199" i="28"/>
  <c r="I196" i="28"/>
  <c r="O200" i="28" s="1"/>
  <c r="J195" i="28"/>
  <c r="I195" i="28"/>
  <c r="I170" i="28"/>
  <c r="F170" i="28"/>
  <c r="I153" i="28"/>
  <c r="F153" i="28"/>
  <c r="P153" i="28" s="1"/>
  <c r="H152" i="28"/>
  <c r="P152" i="28" s="1"/>
  <c r="P91" i="28"/>
  <c r="P75" i="28"/>
  <c r="P70" i="28"/>
  <c r="F71" i="28" s="1"/>
  <c r="J61" i="28"/>
  <c r="G60" i="28"/>
  <c r="H57" i="28"/>
  <c r="D58" i="28" s="1"/>
  <c r="H58" i="28" s="1"/>
  <c r="H61" i="28" s="1"/>
  <c r="H62" i="28" s="1"/>
  <c r="H48" i="28"/>
  <c r="D49" i="28" s="1"/>
  <c r="H49" i="28" s="1"/>
  <c r="H50" i="28" s="1"/>
  <c r="B47" i="28"/>
  <c r="E499" i="25"/>
  <c r="F499" i="25" s="1"/>
  <c r="C498" i="25"/>
  <c r="H498" i="25" s="1"/>
  <c r="C496" i="25"/>
  <c r="C497" i="25" s="1"/>
  <c r="H497" i="25" s="1"/>
  <c r="C495" i="25"/>
  <c r="E452" i="25"/>
  <c r="E465" i="25" s="1"/>
  <c r="E476" i="25" s="1"/>
  <c r="E441" i="25"/>
  <c r="E437" i="25"/>
  <c r="E404" i="25"/>
  <c r="E372" i="25"/>
  <c r="H76" i="23"/>
  <c r="H75" i="23"/>
  <c r="H70" i="23"/>
  <c r="H69" i="23"/>
  <c r="H63" i="23"/>
  <c r="H65" i="23"/>
  <c r="H66" i="23"/>
  <c r="H62" i="23"/>
  <c r="H59" i="23"/>
  <c r="H58" i="23"/>
  <c r="H46" i="23"/>
  <c r="H47" i="23"/>
  <c r="H48" i="23"/>
  <c r="H49" i="23"/>
  <c r="H50" i="23"/>
  <c r="H51" i="23"/>
  <c r="H52" i="23"/>
  <c r="H53" i="23"/>
  <c r="H54" i="23"/>
  <c r="H56" i="23"/>
  <c r="H45" i="23"/>
  <c r="H26" i="23"/>
  <c r="H27" i="23"/>
  <c r="H28" i="23"/>
  <c r="H29" i="23"/>
  <c r="H30" i="23"/>
  <c r="H31" i="23"/>
  <c r="H32" i="23"/>
  <c r="H34" i="23"/>
  <c r="H36" i="23"/>
  <c r="H37" i="23"/>
  <c r="H38" i="23"/>
  <c r="H39" i="23"/>
  <c r="H40" i="23"/>
  <c r="H41" i="23"/>
  <c r="H25" i="23"/>
  <c r="H18" i="23"/>
  <c r="H19" i="23"/>
  <c r="H20" i="23"/>
  <c r="H21" i="23"/>
  <c r="H22" i="23"/>
  <c r="I50" i="8"/>
  <c r="E279" i="25" s="1"/>
  <c r="I49" i="8"/>
  <c r="G8" i="8"/>
  <c r="G7" i="8"/>
  <c r="R104" i="8"/>
  <c r="R115" i="8" s="1"/>
  <c r="R96" i="8"/>
  <c r="R103" i="8" s="1"/>
  <c r="R114" i="8" s="1"/>
  <c r="H49" i="22"/>
  <c r="H56" i="22" s="1"/>
  <c r="E393" i="25"/>
  <c r="E417" i="25" s="1"/>
  <c r="G488" i="25"/>
  <c r="G481" i="25"/>
  <c r="G447" i="25"/>
  <c r="G471" i="25" s="1"/>
  <c r="G446" i="25"/>
  <c r="G470" i="25" s="1"/>
  <c r="G436" i="25"/>
  <c r="G460" i="25" s="1"/>
  <c r="G435" i="25"/>
  <c r="G459" i="25" s="1"/>
  <c r="G399" i="25"/>
  <c r="G423" i="25" s="1"/>
  <c r="G398" i="25"/>
  <c r="G422" i="25" s="1"/>
  <c r="G387" i="25"/>
  <c r="G411" i="25" s="1"/>
  <c r="G373" i="25"/>
  <c r="G489" i="25"/>
  <c r="G496" i="25" s="1"/>
  <c r="G482" i="25"/>
  <c r="G449" i="25"/>
  <c r="G473" i="25" s="1"/>
  <c r="G448" i="25"/>
  <c r="G472" i="25" s="1"/>
  <c r="G438" i="25"/>
  <c r="G462" i="25" s="1"/>
  <c r="G437" i="25"/>
  <c r="G461" i="25" s="1"/>
  <c r="G401" i="25"/>
  <c r="G425" i="25" s="1"/>
  <c r="G400" i="25"/>
  <c r="G424" i="25" s="1"/>
  <c r="G375" i="25"/>
  <c r="G374" i="25"/>
  <c r="G363" i="25"/>
  <c r="H363" i="25" s="1"/>
  <c r="E351" i="25"/>
  <c r="E352" i="25"/>
  <c r="E343" i="25"/>
  <c r="F343" i="25" s="1"/>
  <c r="E340" i="25"/>
  <c r="E335" i="25"/>
  <c r="E334" i="25"/>
  <c r="E307" i="25"/>
  <c r="F307" i="25" s="1"/>
  <c r="E304" i="25"/>
  <c r="E299" i="25"/>
  <c r="E298" i="25"/>
  <c r="I55" i="8"/>
  <c r="G336" i="25"/>
  <c r="G329" i="25"/>
  <c r="E322" i="25"/>
  <c r="G324" i="25"/>
  <c r="G323" i="25"/>
  <c r="G331" i="25"/>
  <c r="G330" i="25"/>
  <c r="G313" i="25"/>
  <c r="E314" i="25"/>
  <c r="G300" i="25"/>
  <c r="G454" i="25" s="1"/>
  <c r="G478" i="25" s="1"/>
  <c r="G295" i="25"/>
  <c r="G294" i="25"/>
  <c r="G288" i="25"/>
  <c r="G287" i="25"/>
  <c r="E286" i="25"/>
  <c r="G277" i="25"/>
  <c r="E278" i="25"/>
  <c r="G268" i="25"/>
  <c r="E157" i="25"/>
  <c r="F157" i="25" s="1"/>
  <c r="E156" i="25"/>
  <c r="E155" i="25"/>
  <c r="E47" i="25"/>
  <c r="F47" i="25" s="1"/>
  <c r="E9" i="25"/>
  <c r="I41" i="8"/>
  <c r="O181" i="28" s="1"/>
  <c r="I47" i="8"/>
  <c r="I13" i="25"/>
  <c r="I31" i="25" s="1"/>
  <c r="E10" i="25"/>
  <c r="F10" i="25" s="1"/>
  <c r="E453" i="25"/>
  <c r="I59" i="8"/>
  <c r="E8" i="25" s="1"/>
  <c r="I58" i="8"/>
  <c r="E26" i="25" s="1"/>
  <c r="F26" i="25" s="1"/>
  <c r="I57" i="8"/>
  <c r="K7" i="25" s="1" a="1"/>
  <c r="K7" i="25" s="1"/>
  <c r="E7" i="25" s="1"/>
  <c r="I51" i="8"/>
  <c r="E315" i="25" s="1"/>
  <c r="I52" i="8"/>
  <c r="I53" i="8"/>
  <c r="I54" i="8"/>
  <c r="I48" i="8"/>
  <c r="E148" i="25"/>
  <c r="F148" i="25" s="1"/>
  <c r="I24" i="8"/>
  <c r="E446" i="25" s="1"/>
  <c r="E459" i="25" s="1"/>
  <c r="E470" i="25" s="1"/>
  <c r="I23" i="8"/>
  <c r="H169" i="28" s="1"/>
  <c r="P169" i="28" s="1"/>
  <c r="I22" i="8"/>
  <c r="I20" i="8"/>
  <c r="O16" i="8"/>
  <c r="O12" i="8"/>
  <c r="I43" i="8"/>
  <c r="B73" i="26"/>
  <c r="B72" i="26"/>
  <c r="B71" i="26"/>
  <c r="B70" i="26"/>
  <c r="B69" i="26"/>
  <c r="B68" i="26"/>
  <c r="A2" i="26"/>
  <c r="E492" i="25"/>
  <c r="F492" i="25" s="1"/>
  <c r="C491" i="25"/>
  <c r="H491" i="25" s="1"/>
  <c r="C489" i="25"/>
  <c r="C490" i="25" s="1"/>
  <c r="C488" i="25"/>
  <c r="E485" i="25"/>
  <c r="F485" i="25" s="1"/>
  <c r="C484" i="25"/>
  <c r="H484" i="25" s="1"/>
  <c r="C482" i="25"/>
  <c r="C481" i="25"/>
  <c r="G452" i="25"/>
  <c r="G476" i="25" s="1"/>
  <c r="L449" i="25"/>
  <c r="B444" i="25"/>
  <c r="M443" i="25"/>
  <c r="L438" i="25"/>
  <c r="L436" i="25"/>
  <c r="L432" i="25"/>
  <c r="C441" i="25" s="1"/>
  <c r="K432" i="25"/>
  <c r="K443" i="25" s="1"/>
  <c r="L443" i="25" s="1"/>
  <c r="G404" i="25"/>
  <c r="G428" i="25" s="1"/>
  <c r="L401" i="25"/>
  <c r="B396" i="25"/>
  <c r="M395" i="25"/>
  <c r="K395" i="25"/>
  <c r="L395" i="25" s="1"/>
  <c r="C393" i="25"/>
  <c r="H393" i="25" s="1"/>
  <c r="L390" i="25"/>
  <c r="L388" i="25"/>
  <c r="C392" i="25" s="1"/>
  <c r="H392" i="25" s="1"/>
  <c r="C388" i="25"/>
  <c r="C387" i="25"/>
  <c r="C386" i="25"/>
  <c r="C385" i="25"/>
  <c r="F385" i="25" s="1"/>
  <c r="C382" i="25"/>
  <c r="E381" i="25"/>
  <c r="C381" i="25"/>
  <c r="E380" i="25"/>
  <c r="C380" i="25"/>
  <c r="K373" i="25"/>
  <c r="C377" i="25" s="1"/>
  <c r="H377" i="25" s="1"/>
  <c r="C372" i="25"/>
  <c r="C371" i="25"/>
  <c r="H371" i="25" s="1"/>
  <c r="C370" i="25"/>
  <c r="H370" i="25" s="1"/>
  <c r="C369" i="25"/>
  <c r="F363" i="25"/>
  <c r="H362" i="25"/>
  <c r="H361" i="25"/>
  <c r="H360" i="25"/>
  <c r="H359" i="25"/>
  <c r="H358" i="25"/>
  <c r="F358" i="25"/>
  <c r="H357" i="25"/>
  <c r="H356" i="25"/>
  <c r="H355" i="25"/>
  <c r="E355" i="25"/>
  <c r="F355" i="25" s="1"/>
  <c r="G353" i="25"/>
  <c r="C352" i="25"/>
  <c r="K351" i="25"/>
  <c r="C347" i="25" s="1"/>
  <c r="F347" i="25" s="1"/>
  <c r="C351" i="25"/>
  <c r="H351" i="25" s="1"/>
  <c r="C350" i="25"/>
  <c r="L349" i="25"/>
  <c r="K349" i="25"/>
  <c r="C349" i="25"/>
  <c r="C348" i="25"/>
  <c r="H348" i="25" s="1"/>
  <c r="C340" i="25"/>
  <c r="C337" i="25"/>
  <c r="C334" i="25" s="1"/>
  <c r="H334" i="25" s="1"/>
  <c r="K328" i="25"/>
  <c r="C326" i="25"/>
  <c r="H326" i="25" s="1"/>
  <c r="C324" i="25"/>
  <c r="C325" i="25" s="1"/>
  <c r="H325" i="25" s="1"/>
  <c r="K323" i="25"/>
  <c r="C323" i="25" s="1"/>
  <c r="C322" i="25"/>
  <c r="H322" i="25" s="1"/>
  <c r="C321" i="25"/>
  <c r="H321" i="25" s="1"/>
  <c r="C320" i="25"/>
  <c r="H320" i="25" s="1"/>
  <c r="C319" i="25"/>
  <c r="F319" i="25" s="1"/>
  <c r="C316" i="25"/>
  <c r="H316" i="25" s="1"/>
  <c r="C315" i="25"/>
  <c r="H315" i="25" s="1"/>
  <c r="K314" i="25"/>
  <c r="C310" i="25" s="1"/>
  <c r="F310" i="25" s="1"/>
  <c r="C314" i="25"/>
  <c r="H314" i="25" s="1"/>
  <c r="C313" i="25"/>
  <c r="L312" i="25"/>
  <c r="K312" i="25"/>
  <c r="C312" i="25"/>
  <c r="H312" i="25" s="1"/>
  <c r="C311" i="25"/>
  <c r="H311" i="25" s="1"/>
  <c r="C304" i="25"/>
  <c r="G301" i="25"/>
  <c r="K293" i="25"/>
  <c r="C297" i="25" s="1"/>
  <c r="C290" i="25"/>
  <c r="H290" i="25" s="1"/>
  <c r="C288" i="25"/>
  <c r="C289" i="25" s="1"/>
  <c r="K287" i="25"/>
  <c r="C287" i="25"/>
  <c r="C286" i="25"/>
  <c r="H286" i="25" s="1"/>
  <c r="C285" i="25"/>
  <c r="H285" i="25" s="1"/>
  <c r="E284" i="25"/>
  <c r="C284" i="25"/>
  <c r="C283" i="25"/>
  <c r="C280" i="25"/>
  <c r="H280" i="25" s="1"/>
  <c r="C279" i="25"/>
  <c r="H279" i="25" s="1"/>
  <c r="K278" i="25"/>
  <c r="C274" i="25" s="1"/>
  <c r="F274" i="25" s="1"/>
  <c r="C278" i="25"/>
  <c r="H278" i="25" s="1"/>
  <c r="C277" i="25"/>
  <c r="L276" i="25"/>
  <c r="K276" i="25"/>
  <c r="C276" i="25"/>
  <c r="C275" i="25"/>
  <c r="H275" i="25" s="1"/>
  <c r="C268" i="25"/>
  <c r="C269" i="25" s="1"/>
  <c r="C267" i="25"/>
  <c r="C266" i="25"/>
  <c r="F261" i="25"/>
  <c r="C259" i="25"/>
  <c r="C262" i="25" s="1"/>
  <c r="G248" i="25"/>
  <c r="G254" i="25" s="1"/>
  <c r="C247" i="25"/>
  <c r="H247" i="25" s="1"/>
  <c r="G241" i="25"/>
  <c r="C244" i="25"/>
  <c r="H244" i="25" s="1"/>
  <c r="G225" i="25"/>
  <c r="H225" i="25" s="1"/>
  <c r="F225" i="25"/>
  <c r="F223" i="25"/>
  <c r="G221" i="25"/>
  <c r="H221" i="25" s="1"/>
  <c r="F221" i="25"/>
  <c r="H220" i="25"/>
  <c r="F205" i="25"/>
  <c r="F203" i="25"/>
  <c r="F201" i="25"/>
  <c r="F200" i="25"/>
  <c r="H198" i="25"/>
  <c r="F194" i="25"/>
  <c r="F192" i="25"/>
  <c r="F190" i="25"/>
  <c r="H188" i="25"/>
  <c r="F188" i="25"/>
  <c r="H187" i="25"/>
  <c r="F183" i="25"/>
  <c r="F181" i="25"/>
  <c r="F179" i="25"/>
  <c r="F178" i="25"/>
  <c r="H176" i="25"/>
  <c r="F176" i="25"/>
  <c r="F172" i="25"/>
  <c r="F171" i="25"/>
  <c r="F169" i="25"/>
  <c r="F168" i="25"/>
  <c r="H164" i="25"/>
  <c r="F164" i="25"/>
  <c r="G163" i="25"/>
  <c r="H163" i="25" s="1"/>
  <c r="F163" i="25"/>
  <c r="G162" i="25"/>
  <c r="H162" i="25" s="1"/>
  <c r="F162" i="25"/>
  <c r="H161" i="25"/>
  <c r="F161" i="25"/>
  <c r="G157" i="25"/>
  <c r="H157" i="25" s="1"/>
  <c r="G156" i="25"/>
  <c r="C156" i="25"/>
  <c r="G155" i="25"/>
  <c r="C155" i="25"/>
  <c r="H154" i="25"/>
  <c r="F154" i="25"/>
  <c r="H151" i="25"/>
  <c r="F151" i="25"/>
  <c r="H150" i="25"/>
  <c r="H148" i="25"/>
  <c r="H144" i="25"/>
  <c r="E144" i="25"/>
  <c r="F144" i="25" s="1"/>
  <c r="G140" i="25"/>
  <c r="H140" i="25" s="1"/>
  <c r="E140" i="25"/>
  <c r="F140" i="25" s="1"/>
  <c r="G139" i="25"/>
  <c r="H139" i="25" s="1"/>
  <c r="E139" i="25"/>
  <c r="F139" i="25" s="1"/>
  <c r="G138" i="25"/>
  <c r="H138" i="25" s="1"/>
  <c r="E138" i="25"/>
  <c r="F138" i="25" s="1"/>
  <c r="G134" i="25"/>
  <c r="H134" i="25" s="1"/>
  <c r="F134" i="25"/>
  <c r="G133" i="25"/>
  <c r="H133" i="25" s="1"/>
  <c r="F133" i="25"/>
  <c r="G129" i="25"/>
  <c r="H129" i="25" s="1"/>
  <c r="E129" i="25"/>
  <c r="F129" i="25" s="1"/>
  <c r="H128" i="25"/>
  <c r="F128" i="25"/>
  <c r="F124" i="25"/>
  <c r="F123" i="25"/>
  <c r="F122" i="25"/>
  <c r="C120" i="25"/>
  <c r="C121" i="25" s="1"/>
  <c r="F115" i="25"/>
  <c r="F114" i="25"/>
  <c r="F113" i="25"/>
  <c r="C111" i="25"/>
  <c r="H113" i="25" s="1"/>
  <c r="F106" i="25"/>
  <c r="F105" i="25"/>
  <c r="F104" i="25"/>
  <c r="C102" i="25"/>
  <c r="C103" i="25" s="1"/>
  <c r="F97" i="25"/>
  <c r="F96" i="25"/>
  <c r="C94" i="25"/>
  <c r="C95" i="25" s="1"/>
  <c r="F93" i="25"/>
  <c r="F88" i="25"/>
  <c r="E87" i="25"/>
  <c r="F87" i="25" s="1"/>
  <c r="G86" i="25"/>
  <c r="H86" i="25" s="1"/>
  <c r="E86" i="25"/>
  <c r="F86" i="25" s="1"/>
  <c r="E83" i="25"/>
  <c r="C82" i="25"/>
  <c r="C83" i="25" s="1"/>
  <c r="F83" i="25" s="1"/>
  <c r="F75" i="25"/>
  <c r="F71" i="25"/>
  <c r="F67" i="25"/>
  <c r="F63" i="25"/>
  <c r="E59" i="25"/>
  <c r="F59" i="25" s="1"/>
  <c r="F55" i="25"/>
  <c r="F54" i="25"/>
  <c r="H53" i="25"/>
  <c r="F49" i="25"/>
  <c r="F48" i="25"/>
  <c r="H47" i="25"/>
  <c r="H43" i="25"/>
  <c r="H39" i="25"/>
  <c r="F39" i="25"/>
  <c r="H38" i="25"/>
  <c r="H37" i="25"/>
  <c r="H36" i="25"/>
  <c r="I32" i="25"/>
  <c r="H28" i="25"/>
  <c r="H27" i="25"/>
  <c r="H26" i="25"/>
  <c r="H25" i="25"/>
  <c r="I21" i="25"/>
  <c r="H10" i="25"/>
  <c r="H9" i="25"/>
  <c r="H8" i="25"/>
  <c r="H7" i="25"/>
  <c r="L149" i="23"/>
  <c r="E149" i="23" s="1"/>
  <c r="J149" i="23"/>
  <c r="J148" i="23"/>
  <c r="E148" i="23"/>
  <c r="J147" i="23"/>
  <c r="E147" i="23"/>
  <c r="J146" i="23"/>
  <c r="E146" i="23"/>
  <c r="J145" i="23"/>
  <c r="E145" i="23"/>
  <c r="J144" i="23"/>
  <c r="J143" i="23"/>
  <c r="J142" i="23"/>
  <c r="G93" i="23"/>
  <c r="J93" i="23" s="1"/>
  <c r="G92" i="23"/>
  <c r="J92" i="23" s="1"/>
  <c r="G91" i="23"/>
  <c r="J91" i="23" s="1"/>
  <c r="G90" i="23"/>
  <c r="J90" i="23" s="1"/>
  <c r="G89" i="23"/>
  <c r="J89" i="23" s="1"/>
  <c r="G88" i="23"/>
  <c r="J88" i="23" s="1"/>
  <c r="G87" i="23"/>
  <c r="J87" i="23" s="1"/>
  <c r="G86" i="23"/>
  <c r="J86" i="23" s="1"/>
  <c r="G85" i="23"/>
  <c r="J85" i="23" s="1"/>
  <c r="G84" i="23"/>
  <c r="J84" i="23" s="1"/>
  <c r="G83" i="23"/>
  <c r="J83" i="23" s="1"/>
  <c r="G82" i="23"/>
  <c r="J82" i="23" s="1"/>
  <c r="J81" i="23"/>
  <c r="K51" i="23"/>
  <c r="K46" i="23"/>
  <c r="L64" i="22"/>
  <c r="H64" i="22"/>
  <c r="N63" i="22"/>
  <c r="J63" i="22"/>
  <c r="H63" i="22"/>
  <c r="D63" i="22"/>
  <c r="C66" i="22" s="1"/>
  <c r="D24" i="22"/>
  <c r="C27" i="22" s="1"/>
  <c r="J24" i="22"/>
  <c r="H24" i="22"/>
  <c r="L25" i="22"/>
  <c r="H25" i="22"/>
  <c r="N24" i="22"/>
  <c r="P498" i="28" l="1"/>
  <c r="D96" i="36"/>
  <c r="D96" i="37"/>
  <c r="D109" i="36"/>
  <c r="D109" i="37"/>
  <c r="D111" i="36"/>
  <c r="D111" i="37"/>
  <c r="P482" i="28"/>
  <c r="P59" i="29"/>
  <c r="D97" i="36"/>
  <c r="D97" i="37"/>
  <c r="G18" i="33"/>
  <c r="H18" i="33" s="1"/>
  <c r="D75" i="37"/>
  <c r="D75" i="36"/>
  <c r="D119" i="37"/>
  <c r="D119" i="36"/>
  <c r="P368" i="28"/>
  <c r="L20" i="29"/>
  <c r="D73" i="36"/>
  <c r="D73" i="37"/>
  <c r="O629" i="28"/>
  <c r="G17" i="33"/>
  <c r="H17" i="33" s="1"/>
  <c r="D118" i="36"/>
  <c r="D118" i="37"/>
  <c r="C72" i="23"/>
  <c r="P640" i="28"/>
  <c r="E405" i="25"/>
  <c r="E36" i="25"/>
  <c r="F36" i="25" s="1"/>
  <c r="E398" i="25"/>
  <c r="P293" i="28"/>
  <c r="P294" i="28" s="1"/>
  <c r="P277" i="28" s="1"/>
  <c r="P657" i="28"/>
  <c r="P348" i="28"/>
  <c r="H351" i="28" s="1"/>
  <c r="P448" i="28"/>
  <c r="P673" i="28"/>
  <c r="I676" i="28" s="1"/>
  <c r="P779" i="28"/>
  <c r="M37" i="25"/>
  <c r="E37" i="25" s="1"/>
  <c r="F37" i="25" s="1"/>
  <c r="I37" i="25" s="1"/>
  <c r="O247" i="28"/>
  <c r="E362" i="25"/>
  <c r="F362" i="25" s="1"/>
  <c r="I362" i="25" s="1"/>
  <c r="E426" i="25"/>
  <c r="P364" i="28"/>
  <c r="P413" i="28"/>
  <c r="P430" i="28"/>
  <c r="E311" i="25"/>
  <c r="F311" i="25" s="1"/>
  <c r="I311" i="25" s="1"/>
  <c r="E421" i="25"/>
  <c r="P524" i="28"/>
  <c r="P747" i="28"/>
  <c r="P753" i="28"/>
  <c r="G16" i="29"/>
  <c r="H16" i="29" s="1"/>
  <c r="J16" i="29" s="1"/>
  <c r="G11" i="29"/>
  <c r="H11" i="29" s="1"/>
  <c r="N11" i="29" s="1"/>
  <c r="E254" i="25"/>
  <c r="L10" i="29"/>
  <c r="N10" i="29" s="1"/>
  <c r="E313" i="25"/>
  <c r="E422" i="25"/>
  <c r="E450" i="25"/>
  <c r="E463" i="25" s="1"/>
  <c r="E474" i="25" s="1"/>
  <c r="P369" i="28"/>
  <c r="P370" i="28" s="1"/>
  <c r="F371" i="28" s="1"/>
  <c r="P371" i="28" s="1"/>
  <c r="P375" i="28"/>
  <c r="P480" i="28"/>
  <c r="P752" i="28"/>
  <c r="L31" i="29"/>
  <c r="N31" i="29" s="1"/>
  <c r="F187" i="25"/>
  <c r="I187" i="25" s="1"/>
  <c r="E209" i="25"/>
  <c r="P546" i="28"/>
  <c r="M53" i="33"/>
  <c r="P646" i="28"/>
  <c r="P785" i="28"/>
  <c r="P637" i="28"/>
  <c r="P397" i="28"/>
  <c r="P557" i="28"/>
  <c r="P601" i="28"/>
  <c r="L12" i="33"/>
  <c r="L13" i="29"/>
  <c r="N13" i="29" s="1"/>
  <c r="P376" i="28"/>
  <c r="P379" i="28" s="1"/>
  <c r="F380" i="28" s="1"/>
  <c r="P380" i="28" s="1"/>
  <c r="P446" i="28"/>
  <c r="P481" i="28"/>
  <c r="P792" i="28"/>
  <c r="P798" i="28" s="1"/>
  <c r="I801" i="28" s="1"/>
  <c r="P641" i="28"/>
  <c r="P384" i="28"/>
  <c r="P720" i="28"/>
  <c r="L17" i="29"/>
  <c r="L33" i="29"/>
  <c r="N33" i="29" s="1"/>
  <c r="P414" i="28"/>
  <c r="P642" i="28"/>
  <c r="P645" i="28"/>
  <c r="M31" i="33"/>
  <c r="P715" i="28"/>
  <c r="P287" i="28"/>
  <c r="P288" i="28" s="1"/>
  <c r="D305" i="28" s="1" a="1"/>
  <c r="D305" i="28" s="1"/>
  <c r="P305" i="28" s="1"/>
  <c r="L32" i="29"/>
  <c r="P464" i="28"/>
  <c r="P499" i="28"/>
  <c r="P643" i="28"/>
  <c r="P662" i="28"/>
  <c r="P721" i="28"/>
  <c r="P353" i="28"/>
  <c r="P692" i="28"/>
  <c r="N34" i="29"/>
  <c r="I86" i="25"/>
  <c r="G87" i="25" s="1"/>
  <c r="H87" i="25" s="1"/>
  <c r="I87" i="25" s="1"/>
  <c r="C468" i="25"/>
  <c r="F468" i="25" s="1"/>
  <c r="C430" i="25"/>
  <c r="C429" i="25"/>
  <c r="C428" i="25"/>
  <c r="C422" i="25"/>
  <c r="C421" i="25"/>
  <c r="C416" i="25"/>
  <c r="C414" i="25"/>
  <c r="H414" i="25" s="1"/>
  <c r="C413" i="25"/>
  <c r="C412" i="25"/>
  <c r="H412" i="25" s="1"/>
  <c r="C420" i="25"/>
  <c r="I176" i="25"/>
  <c r="C461" i="25"/>
  <c r="H461" i="25" s="1"/>
  <c r="P299" i="28"/>
  <c r="M40" i="29"/>
  <c r="H37" i="29"/>
  <c r="N37" i="29" s="1"/>
  <c r="J37" i="29"/>
  <c r="M49" i="29"/>
  <c r="H40" i="29"/>
  <c r="L85" i="34"/>
  <c r="L57" i="34"/>
  <c r="L47" i="34"/>
  <c r="L76" i="34"/>
  <c r="L64" i="34"/>
  <c r="L48" i="34"/>
  <c r="L33" i="34"/>
  <c r="L84" i="34"/>
  <c r="L56" i="34"/>
  <c r="L49" i="34"/>
  <c r="N49" i="34" s="1"/>
  <c r="L75" i="34"/>
  <c r="L63" i="34"/>
  <c r="L32" i="34"/>
  <c r="L83" i="34"/>
  <c r="L54" i="34"/>
  <c r="L74" i="34"/>
  <c r="L42" i="34"/>
  <c r="L31" i="34"/>
  <c r="L82" i="34"/>
  <c r="L62" i="34"/>
  <c r="L53" i="34"/>
  <c r="L41" i="34"/>
  <c r="L73" i="34"/>
  <c r="L40" i="34"/>
  <c r="L11" i="34"/>
  <c r="L61" i="34"/>
  <c r="L10" i="34"/>
  <c r="L78" i="34"/>
  <c r="L43" i="34"/>
  <c r="M43" i="34" s="1"/>
  <c r="L39" i="34"/>
  <c r="L60" i="34"/>
  <c r="L50" i="34"/>
  <c r="L44" i="34"/>
  <c r="M44" i="34" s="1"/>
  <c r="L77" i="34"/>
  <c r="L65" i="34"/>
  <c r="L46" i="34"/>
  <c r="L38" i="34"/>
  <c r="M68" i="34"/>
  <c r="N68" i="34"/>
  <c r="K100" i="34" s="1"/>
  <c r="G13" i="33"/>
  <c r="H13" i="33" s="1"/>
  <c r="J13" i="33" s="1"/>
  <c r="J40" i="33"/>
  <c r="G15" i="33"/>
  <c r="H15" i="33" s="1"/>
  <c r="J15" i="33" s="1"/>
  <c r="H40" i="33"/>
  <c r="N40" i="33" s="1"/>
  <c r="H36" i="33"/>
  <c r="N36" i="33" s="1"/>
  <c r="G16" i="33"/>
  <c r="H16" i="33" s="1"/>
  <c r="H49" i="33"/>
  <c r="N49" i="33" s="1"/>
  <c r="L10" i="33"/>
  <c r="M10" i="33" s="1"/>
  <c r="J49" i="33"/>
  <c r="L25" i="33"/>
  <c r="G11" i="33"/>
  <c r="L38" i="33"/>
  <c r="N38" i="33"/>
  <c r="H37" i="33"/>
  <c r="J42" i="33"/>
  <c r="M38" i="33"/>
  <c r="N31" i="33"/>
  <c r="J38" i="33"/>
  <c r="J31" i="33"/>
  <c r="H48" i="33"/>
  <c r="L17" i="33"/>
  <c r="L32" i="33"/>
  <c r="L18" i="33"/>
  <c r="M41" i="33"/>
  <c r="L13" i="33"/>
  <c r="J37" i="33"/>
  <c r="H21" i="33"/>
  <c r="J21" i="33" s="1"/>
  <c r="L34" i="33"/>
  <c r="M34" i="33" s="1"/>
  <c r="L27" i="33"/>
  <c r="M27" i="33" s="1"/>
  <c r="H42" i="33"/>
  <c r="N42" i="33" s="1"/>
  <c r="H43" i="33"/>
  <c r="L16" i="33"/>
  <c r="L30" i="33"/>
  <c r="L20" i="33"/>
  <c r="N20" i="33" s="1"/>
  <c r="L22" i="33"/>
  <c r="N22" i="33" s="1"/>
  <c r="D104" i="30"/>
  <c r="D63" i="30"/>
  <c r="D78" i="30"/>
  <c r="G32" i="30" a="1"/>
  <c r="G32" i="30" s="1"/>
  <c r="D72" i="30"/>
  <c r="D100" i="30"/>
  <c r="L471" i="25"/>
  <c r="L472" i="25" s="1"/>
  <c r="C472" i="25" s="1"/>
  <c r="H472" i="25" s="1"/>
  <c r="C37" i="23"/>
  <c r="C39" i="23"/>
  <c r="C42" i="23"/>
  <c r="C41" i="23"/>
  <c r="G18" i="23"/>
  <c r="J18" i="23" s="1"/>
  <c r="G30" i="30" a="1"/>
  <c r="G30" i="30" s="1"/>
  <c r="C476" i="25"/>
  <c r="C469" i="25"/>
  <c r="C478" i="25"/>
  <c r="C477" i="25"/>
  <c r="C470" i="25"/>
  <c r="F465" i="25"/>
  <c r="H465" i="25"/>
  <c r="C457" i="25"/>
  <c r="C458" i="25"/>
  <c r="F417" i="25"/>
  <c r="H417" i="25"/>
  <c r="C460" i="25"/>
  <c r="H411" i="25"/>
  <c r="F409" i="25"/>
  <c r="I161" i="25"/>
  <c r="I355" i="25"/>
  <c r="C464" i="25"/>
  <c r="H266" i="25"/>
  <c r="C459" i="25"/>
  <c r="C462" i="25"/>
  <c r="I20" i="25"/>
  <c r="C335" i="25"/>
  <c r="H335" i="25" s="1"/>
  <c r="I28" i="25"/>
  <c r="C336" i="25"/>
  <c r="H336" i="25" s="1"/>
  <c r="G430" i="25"/>
  <c r="F155" i="25"/>
  <c r="L423" i="25"/>
  <c r="L413" i="25"/>
  <c r="F156" i="25"/>
  <c r="H386" i="25"/>
  <c r="L15" i="34"/>
  <c r="L19" i="34"/>
  <c r="L20" i="34"/>
  <c r="L28" i="34"/>
  <c r="M28" i="34" s="1"/>
  <c r="L24" i="34"/>
  <c r="L16" i="34"/>
  <c r="L27" i="34"/>
  <c r="L34" i="34"/>
  <c r="L17" i="34"/>
  <c r="L29" i="34"/>
  <c r="M29" i="34" s="1"/>
  <c r="L18" i="34"/>
  <c r="L35" i="34"/>
  <c r="L12" i="34"/>
  <c r="L23" i="34"/>
  <c r="L13" i="34"/>
  <c r="L25" i="34"/>
  <c r="P99" i="34"/>
  <c r="J27" i="33"/>
  <c r="J17" i="33"/>
  <c r="J18" i="33"/>
  <c r="J22" i="33"/>
  <c r="K62" i="33"/>
  <c r="N53" i="33"/>
  <c r="J23" i="33"/>
  <c r="N25" i="33"/>
  <c r="M25" i="33"/>
  <c r="J25" i="33"/>
  <c r="J20" i="33"/>
  <c r="L15" i="33"/>
  <c r="M43" i="33"/>
  <c r="H44" i="33"/>
  <c r="L23" i="33"/>
  <c r="N23" i="33" s="1"/>
  <c r="L28" i="33"/>
  <c r="H41" i="33"/>
  <c r="H28" i="33"/>
  <c r="J44" i="33"/>
  <c r="L33" i="33"/>
  <c r="J10" i="33"/>
  <c r="H47" i="33"/>
  <c r="J30" i="33"/>
  <c r="J34" i="33"/>
  <c r="J47" i="33"/>
  <c r="J14" i="33"/>
  <c r="M30" i="33"/>
  <c r="L14" i="33"/>
  <c r="N14" i="33" s="1"/>
  <c r="L21" i="33"/>
  <c r="H39" i="33"/>
  <c r="J39" i="33"/>
  <c r="P61" i="33"/>
  <c r="L11" i="33"/>
  <c r="J36" i="33"/>
  <c r="J48" i="33"/>
  <c r="G12" i="33"/>
  <c r="H12" i="33" s="1"/>
  <c r="C51" i="23"/>
  <c r="G31" i="30" a="1"/>
  <c r="G31" i="30" s="1"/>
  <c r="D84" i="30"/>
  <c r="C70" i="23"/>
  <c r="C46" i="23"/>
  <c r="K45" i="23"/>
  <c r="I144" i="25"/>
  <c r="I146" i="25" s="1"/>
  <c r="E325" i="25"/>
  <c r="F325" i="25" s="1"/>
  <c r="I325" i="25" s="1"/>
  <c r="P647" i="28"/>
  <c r="E435" i="25"/>
  <c r="P395" i="28"/>
  <c r="P431" i="28"/>
  <c r="P638" i="28"/>
  <c r="P663" i="28"/>
  <c r="P665" i="28" s="1"/>
  <c r="F676" i="28" s="1"/>
  <c r="P676" i="28" s="1"/>
  <c r="P728" i="28"/>
  <c r="P734" i="28" s="1"/>
  <c r="I737" i="28" s="1"/>
  <c r="E320" i="25"/>
  <c r="F320" i="25" s="1"/>
  <c r="I320" i="25" s="1"/>
  <c r="P465" i="28"/>
  <c r="P590" i="28"/>
  <c r="E497" i="25"/>
  <c r="F497" i="25" s="1"/>
  <c r="I497" i="25" s="1"/>
  <c r="E439" i="25"/>
  <c r="G12" i="29"/>
  <c r="H12" i="29" s="1"/>
  <c r="J12" i="29" s="1"/>
  <c r="H488" i="28"/>
  <c r="P412" i="28"/>
  <c r="I188" i="25"/>
  <c r="E27" i="25"/>
  <c r="F27" i="25" s="1"/>
  <c r="I27" i="25" s="1"/>
  <c r="P170" i="28"/>
  <c r="P330" i="28"/>
  <c r="H333" i="28" s="1"/>
  <c r="P513" i="28"/>
  <c r="P639" i="28"/>
  <c r="P644" i="28"/>
  <c r="P686" i="28"/>
  <c r="P702" i="28"/>
  <c r="I705" i="28" s="1"/>
  <c r="P760" i="28"/>
  <c r="P766" i="28" s="1"/>
  <c r="I769" i="28" s="1"/>
  <c r="G20" i="29"/>
  <c r="H20" i="29" s="1"/>
  <c r="N20" i="29" s="1"/>
  <c r="G17" i="29"/>
  <c r="H17" i="29" s="1"/>
  <c r="M17" i="29" s="1"/>
  <c r="O148" i="28"/>
  <c r="O150" i="28" s="1"/>
  <c r="D151" i="28" s="1"/>
  <c r="P151" i="28" s="1"/>
  <c r="M349" i="25"/>
  <c r="E349" i="25" s="1"/>
  <c r="E371" i="25" s="1"/>
  <c r="F371" i="25" s="1"/>
  <c r="I371" i="25" s="1"/>
  <c r="P535" i="28"/>
  <c r="E483" i="25"/>
  <c r="M276" i="25"/>
  <c r="E276" i="25" s="1"/>
  <c r="E285" i="25" s="1"/>
  <c r="F285" i="25" s="1"/>
  <c r="I285" i="25" s="1"/>
  <c r="E376" i="25"/>
  <c r="E490" i="25"/>
  <c r="F490" i="25" s="1"/>
  <c r="P201" i="28"/>
  <c r="P203" i="28" s="1"/>
  <c r="P204" i="28" s="1"/>
  <c r="P358" i="28"/>
  <c r="O618" i="28"/>
  <c r="P784" i="28"/>
  <c r="G18" i="29"/>
  <c r="H18" i="29" s="1"/>
  <c r="M18" i="29" s="1"/>
  <c r="H49" i="29"/>
  <c r="L49" i="29" s="1"/>
  <c r="I151" i="25"/>
  <c r="I162" i="25"/>
  <c r="C331" i="25"/>
  <c r="H331" i="25" s="1"/>
  <c r="E402" i="25"/>
  <c r="P429" i="28"/>
  <c r="P636" i="28"/>
  <c r="P691" i="28"/>
  <c r="H380" i="25"/>
  <c r="C333" i="25"/>
  <c r="H333" i="25" s="1"/>
  <c r="F284" i="25"/>
  <c r="I138" i="25"/>
  <c r="L399" i="25"/>
  <c r="L400" i="25" s="1"/>
  <c r="C400" i="25" s="1"/>
  <c r="A2" i="25"/>
  <c r="J94" i="23"/>
  <c r="I97" i="23" s="1"/>
  <c r="E448" i="25"/>
  <c r="E461" i="25" s="1"/>
  <c r="E472" i="25" s="1"/>
  <c r="E370" i="25"/>
  <c r="F370" i="25" s="1"/>
  <c r="I370" i="25" s="1"/>
  <c r="O138" i="28"/>
  <c r="P270" i="28" s="1"/>
  <c r="E43" i="25"/>
  <c r="F43" i="25" s="1"/>
  <c r="I43" i="25" s="1"/>
  <c r="I44" i="25" s="1"/>
  <c r="I45" i="25" s="1"/>
  <c r="E356" i="25"/>
  <c r="F356" i="25" s="1"/>
  <c r="I356" i="25" s="1"/>
  <c r="E220" i="25"/>
  <c r="F220" i="25" s="1"/>
  <c r="I220" i="25" s="1"/>
  <c r="E434" i="25"/>
  <c r="E277" i="25"/>
  <c r="F277" i="25" s="1"/>
  <c r="O183" i="28"/>
  <c r="O184" i="28" s="1"/>
  <c r="E386" i="25"/>
  <c r="E397" i="25"/>
  <c r="E391" i="25"/>
  <c r="E415" i="25" s="1"/>
  <c r="I505" i="25"/>
  <c r="I506" i="25" s="1"/>
  <c r="H496" i="25"/>
  <c r="I47" i="25"/>
  <c r="I221" i="25"/>
  <c r="H382" i="25"/>
  <c r="I164" i="25"/>
  <c r="M312" i="25"/>
  <c r="E312" i="25" s="1"/>
  <c r="E321" i="25" s="1"/>
  <c r="F321" i="25" s="1"/>
  <c r="I321" i="25" s="1"/>
  <c r="C373" i="25"/>
  <c r="H373" i="25" s="1"/>
  <c r="H502" i="25"/>
  <c r="I502" i="25" s="1"/>
  <c r="I503" i="25" s="1"/>
  <c r="E65" i="23" s="1"/>
  <c r="I225" i="25"/>
  <c r="C440" i="25"/>
  <c r="H440" i="25" s="1"/>
  <c r="I39" i="25"/>
  <c r="I128" i="25"/>
  <c r="I140" i="25"/>
  <c r="I358" i="25"/>
  <c r="K50" i="23"/>
  <c r="N32" i="29"/>
  <c r="L12" i="29"/>
  <c r="L25" i="29"/>
  <c r="M22" i="29"/>
  <c r="J22" i="29"/>
  <c r="N22" i="29"/>
  <c r="J11" i="29"/>
  <c r="N15" i="29"/>
  <c r="J15" i="29"/>
  <c r="M15" i="29"/>
  <c r="N25" i="29"/>
  <c r="M25" i="29"/>
  <c r="J25" i="29"/>
  <c r="J13" i="29"/>
  <c r="M13" i="29"/>
  <c r="M23" i="29"/>
  <c r="J23" i="29"/>
  <c r="N23" i="29"/>
  <c r="N14" i="29"/>
  <c r="J14" i="29"/>
  <c r="M14" i="29"/>
  <c r="J27" i="29"/>
  <c r="J34" i="29"/>
  <c r="M41" i="29"/>
  <c r="M38" i="29"/>
  <c r="M34" i="29"/>
  <c r="M32" i="29"/>
  <c r="J33" i="29"/>
  <c r="H41" i="29"/>
  <c r="M44" i="29"/>
  <c r="J51" i="29"/>
  <c r="K60" i="29" s="1"/>
  <c r="J10" i="29"/>
  <c r="M51" i="29"/>
  <c r="H42" i="29"/>
  <c r="N30" i="29"/>
  <c r="H36" i="29"/>
  <c r="H48" i="29"/>
  <c r="J36" i="29"/>
  <c r="J48" i="29"/>
  <c r="L27" i="29"/>
  <c r="N27" i="29" s="1"/>
  <c r="H43" i="29"/>
  <c r="H28" i="29"/>
  <c r="L37" i="29"/>
  <c r="H44" i="29"/>
  <c r="J30" i="29"/>
  <c r="J47" i="29"/>
  <c r="H21" i="29"/>
  <c r="J42" i="29"/>
  <c r="M39" i="29"/>
  <c r="J43" i="29"/>
  <c r="H47" i="29"/>
  <c r="H39" i="29"/>
  <c r="H38" i="29"/>
  <c r="D322" i="28" a="1"/>
  <c r="D322" i="28" s="1"/>
  <c r="H51" i="28"/>
  <c r="P447" i="28"/>
  <c r="P568" i="28"/>
  <c r="F314" i="28"/>
  <c r="P61" i="28"/>
  <c r="I339" i="28"/>
  <c r="P339" i="28" s="1"/>
  <c r="D336" i="28"/>
  <c r="P336" i="28" s="1"/>
  <c r="D335" i="28"/>
  <c r="P335" i="28" s="1"/>
  <c r="I340" i="28"/>
  <c r="P340" i="28" s="1"/>
  <c r="I342" i="28"/>
  <c r="H403" i="28"/>
  <c r="O403" i="28"/>
  <c r="F405" i="28" s="1"/>
  <c r="O405" i="28" s="1"/>
  <c r="P393" i="28" s="1"/>
  <c r="E60" i="28"/>
  <c r="P60" i="28" s="1"/>
  <c r="D354" i="28"/>
  <c r="P354" i="28" s="1"/>
  <c r="I360" i="28"/>
  <c r="D351" i="28"/>
  <c r="I357" i="28"/>
  <c r="P357" i="28" s="1"/>
  <c r="P332" i="28" a="1"/>
  <c r="P332" i="28" s="1"/>
  <c r="P497" i="28"/>
  <c r="D333" i="28"/>
  <c r="P350" i="28" a="1"/>
  <c r="P350" i="28" s="1"/>
  <c r="P385" i="28"/>
  <c r="P387" i="28" s="1"/>
  <c r="F388" i="28" s="1"/>
  <c r="P388" i="28" s="1"/>
  <c r="P316" i="28"/>
  <c r="H420" i="28"/>
  <c r="L272" i="28"/>
  <c r="P272" i="28" s="1"/>
  <c r="O454" i="28"/>
  <c r="F456" i="28" s="1"/>
  <c r="O456" i="28" s="1"/>
  <c r="P444" i="28" s="1"/>
  <c r="H471" i="28"/>
  <c r="H437" i="28"/>
  <c r="G322" i="28"/>
  <c r="H505" i="28"/>
  <c r="C453" i="25"/>
  <c r="C446" i="25"/>
  <c r="F446" i="25" s="1"/>
  <c r="H495" i="25"/>
  <c r="C399" i="25"/>
  <c r="H399" i="25" s="1"/>
  <c r="C405" i="25"/>
  <c r="H405" i="25" s="1"/>
  <c r="C398" i="25"/>
  <c r="H398" i="25" s="1"/>
  <c r="C406" i="25"/>
  <c r="H406" i="25" s="1"/>
  <c r="C404" i="25"/>
  <c r="H404" i="25" s="1"/>
  <c r="C397" i="25"/>
  <c r="H397" i="25" s="1"/>
  <c r="C396" i="25"/>
  <c r="F396" i="25" s="1"/>
  <c r="H104" i="25"/>
  <c r="I104" i="25" s="1"/>
  <c r="H156" i="25"/>
  <c r="C374" i="25"/>
  <c r="H374" i="25" s="1"/>
  <c r="C248" i="25"/>
  <c r="H248" i="25" s="1"/>
  <c r="C438" i="25"/>
  <c r="H438" i="25" s="1"/>
  <c r="I157" i="25"/>
  <c r="H284" i="25"/>
  <c r="C375" i="25"/>
  <c r="H375" i="25" s="1"/>
  <c r="I10" i="25"/>
  <c r="I26" i="25"/>
  <c r="H122" i="25"/>
  <c r="I122" i="25" s="1"/>
  <c r="F240" i="25"/>
  <c r="H288" i="25"/>
  <c r="F316" i="25"/>
  <c r="I316" i="25" s="1"/>
  <c r="I163" i="25"/>
  <c r="C242" i="25"/>
  <c r="H242" i="25" s="1"/>
  <c r="I154" i="25"/>
  <c r="I198" i="25"/>
  <c r="C243" i="25"/>
  <c r="F243" i="25" s="1"/>
  <c r="C301" i="25"/>
  <c r="H301" i="25" s="1"/>
  <c r="C435" i="25"/>
  <c r="H435" i="25" s="1"/>
  <c r="I129" i="25"/>
  <c r="L437" i="25"/>
  <c r="C437" i="25" s="1"/>
  <c r="H437" i="25" s="1"/>
  <c r="I113" i="25"/>
  <c r="F82" i="25"/>
  <c r="H82" i="25"/>
  <c r="H240" i="25"/>
  <c r="I36" i="25"/>
  <c r="C241" i="25"/>
  <c r="H241" i="25" s="1"/>
  <c r="H155" i="25"/>
  <c r="C436" i="25"/>
  <c r="H304" i="25"/>
  <c r="G307" i="25"/>
  <c r="H307" i="25" s="1"/>
  <c r="I307" i="25" s="1"/>
  <c r="I308" i="25" s="1"/>
  <c r="E445" i="25"/>
  <c r="E458" i="25" s="1"/>
  <c r="E469" i="25" s="1"/>
  <c r="E332" i="25"/>
  <c r="E289" i="25"/>
  <c r="F289" i="25" s="1"/>
  <c r="E387" i="25"/>
  <c r="E25" i="25" a="1"/>
  <c r="E25" i="25" s="1"/>
  <c r="E350" i="25"/>
  <c r="F350" i="25" s="1"/>
  <c r="E348" i="25"/>
  <c r="F348" i="25" s="1"/>
  <c r="I348" i="25" s="1"/>
  <c r="E296" i="25"/>
  <c r="F279" i="25"/>
  <c r="I279" i="25" s="1"/>
  <c r="E150" i="25"/>
  <c r="F150" i="25" s="1"/>
  <c r="I150" i="25" s="1"/>
  <c r="I139" i="25"/>
  <c r="F441" i="25"/>
  <c r="H340" i="25"/>
  <c r="I134" i="25"/>
  <c r="E360" i="25"/>
  <c r="F360" i="25" s="1"/>
  <c r="I360" i="25" s="1"/>
  <c r="E400" i="25"/>
  <c r="I363" i="25"/>
  <c r="F334" i="25"/>
  <c r="I334" i="25" s="1"/>
  <c r="I148" i="25"/>
  <c r="H387" i="25"/>
  <c r="H350" i="25"/>
  <c r="F313" i="25"/>
  <c r="H277" i="25"/>
  <c r="F9" i="25"/>
  <c r="I9" i="25" s="1"/>
  <c r="F8" i="25"/>
  <c r="I8" i="25" s="1"/>
  <c r="H289" i="25"/>
  <c r="H297" i="25"/>
  <c r="H276" i="25"/>
  <c r="C401" i="25"/>
  <c r="C256" i="25"/>
  <c r="C255" i="25"/>
  <c r="H253" i="25"/>
  <c r="F278" i="25"/>
  <c r="I278" i="25" s="1"/>
  <c r="F269" i="25"/>
  <c r="F380" i="25"/>
  <c r="H441" i="25"/>
  <c r="F340" i="25"/>
  <c r="H381" i="25"/>
  <c r="C293" i="25"/>
  <c r="C300" i="25"/>
  <c r="C299" i="25"/>
  <c r="C295" i="25"/>
  <c r="F268" i="25"/>
  <c r="H268" i="25"/>
  <c r="C112" i="25"/>
  <c r="F267" i="25"/>
  <c r="C254" i="25"/>
  <c r="C483" i="25"/>
  <c r="C390" i="25"/>
  <c r="L389" i="25"/>
  <c r="C389" i="25" s="1"/>
  <c r="C452" i="25"/>
  <c r="C445" i="25"/>
  <c r="C454" i="25"/>
  <c r="F247" i="25"/>
  <c r="I247" i="25" s="1"/>
  <c r="H262" i="25"/>
  <c r="F262" i="25"/>
  <c r="I343" i="25"/>
  <c r="I344" i="25" s="1"/>
  <c r="H352" i="25"/>
  <c r="F352" i="25"/>
  <c r="C353" i="25"/>
  <c r="C444" i="25"/>
  <c r="H349" i="25"/>
  <c r="H490" i="25"/>
  <c r="C294" i="25"/>
  <c r="H323" i="25"/>
  <c r="F259" i="25"/>
  <c r="F275" i="25"/>
  <c r="I275" i="25" s="1"/>
  <c r="F253" i="25"/>
  <c r="F314" i="25"/>
  <c r="I314" i="25" s="1"/>
  <c r="F286" i="25"/>
  <c r="I286" i="25" s="1"/>
  <c r="H287" i="25"/>
  <c r="C250" i="25"/>
  <c r="C249" i="25"/>
  <c r="I133" i="25"/>
  <c r="H259" i="25"/>
  <c r="C298" i="25"/>
  <c r="F280" i="25"/>
  <c r="I280" i="25" s="1"/>
  <c r="C329" i="25"/>
  <c r="H372" i="25"/>
  <c r="C433" i="25"/>
  <c r="F304" i="25"/>
  <c r="F381" i="25"/>
  <c r="F393" i="25"/>
  <c r="I393" i="25" s="1"/>
  <c r="L447" i="25"/>
  <c r="F369" i="25"/>
  <c r="F315" i="25"/>
  <c r="I315" i="25" s="1"/>
  <c r="H324" i="25"/>
  <c r="C434" i="25"/>
  <c r="F283" i="25"/>
  <c r="C330" i="25"/>
  <c r="F337" i="25"/>
  <c r="H337" i="25"/>
  <c r="I18" i="23"/>
  <c r="N16" i="29" l="1"/>
  <c r="N18" i="33"/>
  <c r="D90" i="37"/>
  <c r="D90" i="36"/>
  <c r="D74" i="36"/>
  <c r="D74" i="37"/>
  <c r="M16" i="29"/>
  <c r="D110" i="37"/>
  <c r="D110" i="36"/>
  <c r="N49" i="29"/>
  <c r="D108" i="36"/>
  <c r="D108" i="37"/>
  <c r="N10" i="33"/>
  <c r="D89" i="36"/>
  <c r="D89" i="37"/>
  <c r="N17" i="33"/>
  <c r="C38" i="23"/>
  <c r="M11" i="29"/>
  <c r="N17" i="29"/>
  <c r="C403" i="25"/>
  <c r="H403" i="25" s="1"/>
  <c r="M31" i="29"/>
  <c r="M10" i="29"/>
  <c r="J17" i="29"/>
  <c r="F209" i="25"/>
  <c r="I209" i="25" s="1"/>
  <c r="I211" i="25" s="1"/>
  <c r="I212" i="25" s="1"/>
  <c r="E229" i="25"/>
  <c r="F229" i="25" s="1"/>
  <c r="I229" i="25" s="1"/>
  <c r="I231" i="25" s="1"/>
  <c r="I232" i="25" s="1"/>
  <c r="P273" i="28"/>
  <c r="P274" i="28" s="1"/>
  <c r="M16" i="33"/>
  <c r="P322" i="28"/>
  <c r="C415" i="25"/>
  <c r="M23" i="33"/>
  <c r="J18" i="29"/>
  <c r="N18" i="29"/>
  <c r="M33" i="29"/>
  <c r="M17" i="33"/>
  <c r="J16" i="33"/>
  <c r="M12" i="29"/>
  <c r="L40" i="33"/>
  <c r="M15" i="33"/>
  <c r="M14" i="33"/>
  <c r="N16" i="33"/>
  <c r="N51" i="29"/>
  <c r="M13" i="33"/>
  <c r="C471" i="25"/>
  <c r="F472" i="25"/>
  <c r="I472" i="25" s="1"/>
  <c r="C427" i="25"/>
  <c r="C425" i="25"/>
  <c r="C424" i="25"/>
  <c r="C423" i="25"/>
  <c r="H423" i="25" s="1"/>
  <c r="C473" i="25"/>
  <c r="C474" i="25" s="1"/>
  <c r="C475" i="25"/>
  <c r="H475" i="25" s="1"/>
  <c r="I352" i="25"/>
  <c r="C71" i="23"/>
  <c r="L49" i="33"/>
  <c r="L36" i="33"/>
  <c r="L40" i="29"/>
  <c r="N40" i="29"/>
  <c r="N29" i="34"/>
  <c r="M49" i="34"/>
  <c r="M82" i="34"/>
  <c r="N82" i="34"/>
  <c r="M39" i="34"/>
  <c r="N39" i="34"/>
  <c r="M31" i="34"/>
  <c r="N31" i="34"/>
  <c r="M20" i="34"/>
  <c r="N20" i="34"/>
  <c r="M64" i="34"/>
  <c r="N64" i="34"/>
  <c r="N19" i="34"/>
  <c r="M19" i="34"/>
  <c r="N74" i="34"/>
  <c r="M74" i="34"/>
  <c r="M12" i="34"/>
  <c r="N12" i="34"/>
  <c r="M54" i="34"/>
  <c r="N54" i="34"/>
  <c r="M57" i="34"/>
  <c r="N57" i="34"/>
  <c r="N38" i="34"/>
  <c r="M38" i="34"/>
  <c r="M32" i="34"/>
  <c r="N32" i="34"/>
  <c r="N41" i="34"/>
  <c r="M41" i="34"/>
  <c r="M16" i="34"/>
  <c r="N16" i="34"/>
  <c r="M50" i="34"/>
  <c r="N50" i="34"/>
  <c r="M62" i="34"/>
  <c r="N62" i="34"/>
  <c r="M84" i="34"/>
  <c r="N84" i="34"/>
  <c r="N60" i="34"/>
  <c r="M60" i="34"/>
  <c r="N33" i="34"/>
  <c r="M33" i="34"/>
  <c r="M13" i="34"/>
  <c r="N13" i="34"/>
  <c r="N42" i="34"/>
  <c r="M42" i="34"/>
  <c r="M78" i="34"/>
  <c r="N78" i="34"/>
  <c r="N76" i="34"/>
  <c r="M76" i="34"/>
  <c r="M15" i="34"/>
  <c r="N15" i="34"/>
  <c r="N35" i="34"/>
  <c r="M35" i="34"/>
  <c r="N61" i="34"/>
  <c r="M61" i="34"/>
  <c r="M83" i="34"/>
  <c r="N83" i="34"/>
  <c r="N18" i="34"/>
  <c r="M18" i="34"/>
  <c r="M85" i="34"/>
  <c r="N85" i="34"/>
  <c r="N46" i="34"/>
  <c r="M46" i="34"/>
  <c r="M40" i="34"/>
  <c r="N40" i="34"/>
  <c r="N63" i="34"/>
  <c r="M63" i="34"/>
  <c r="N65" i="34"/>
  <c r="M65" i="34"/>
  <c r="N73" i="34"/>
  <c r="M73" i="34"/>
  <c r="N75" i="34"/>
  <c r="M75" i="34"/>
  <c r="N34" i="34"/>
  <c r="M34" i="34"/>
  <c r="N77" i="34"/>
  <c r="M77" i="34"/>
  <c r="N28" i="34"/>
  <c r="N53" i="34"/>
  <c r="M53" i="34"/>
  <c r="M56" i="34"/>
  <c r="N56" i="34"/>
  <c r="J48" i="34"/>
  <c r="J47" i="34"/>
  <c r="N13" i="33"/>
  <c r="N34" i="33"/>
  <c r="M18" i="33"/>
  <c r="M20" i="33"/>
  <c r="N27" i="33"/>
  <c r="L42" i="33"/>
  <c r="N48" i="33"/>
  <c r="L48" i="33"/>
  <c r="N32" i="33"/>
  <c r="M32" i="33"/>
  <c r="M22" i="33"/>
  <c r="L43" i="33"/>
  <c r="N43" i="33"/>
  <c r="N21" i="33"/>
  <c r="N37" i="33"/>
  <c r="L37" i="33"/>
  <c r="C45" i="23"/>
  <c r="D65" i="30"/>
  <c r="D76" i="37" s="1"/>
  <c r="C69" i="23"/>
  <c r="D30" i="30"/>
  <c r="D35" i="30" s="1"/>
  <c r="C50" i="23"/>
  <c r="I417" i="25"/>
  <c r="I465" i="25"/>
  <c r="H470" i="25"/>
  <c r="F470" i="25"/>
  <c r="H471" i="25"/>
  <c r="F477" i="25"/>
  <c r="H477" i="25"/>
  <c r="H462" i="25"/>
  <c r="H478" i="25"/>
  <c r="F458" i="25"/>
  <c r="H458" i="25"/>
  <c r="I284" i="25"/>
  <c r="F386" i="25"/>
  <c r="I386" i="25" s="1"/>
  <c r="E410" i="25"/>
  <c r="I262" i="25"/>
  <c r="F457" i="25"/>
  <c r="F335" i="25"/>
  <c r="I335" i="25" s="1"/>
  <c r="H469" i="25"/>
  <c r="F469" i="25"/>
  <c r="H476" i="25"/>
  <c r="F476" i="25"/>
  <c r="I155" i="25"/>
  <c r="H459" i="25"/>
  <c r="F459" i="25"/>
  <c r="H460" i="25"/>
  <c r="F461" i="25"/>
  <c r="I461" i="25" s="1"/>
  <c r="H464" i="25"/>
  <c r="F387" i="25"/>
  <c r="I387" i="25" s="1"/>
  <c r="E411" i="25"/>
  <c r="C463" i="25"/>
  <c r="L424" i="25"/>
  <c r="H430" i="25"/>
  <c r="H416" i="25"/>
  <c r="E54" i="23"/>
  <c r="G54" i="23" s="1"/>
  <c r="J54" i="23" s="1"/>
  <c r="H413" i="25"/>
  <c r="E49" i="23"/>
  <c r="H422" i="25"/>
  <c r="E66" i="23"/>
  <c r="F429" i="25"/>
  <c r="H429" i="25"/>
  <c r="H421" i="25"/>
  <c r="F420" i="25"/>
  <c r="I156" i="25"/>
  <c r="F428" i="25"/>
  <c r="H428" i="25"/>
  <c r="N43" i="34"/>
  <c r="N44" i="34"/>
  <c r="N39" i="33"/>
  <c r="L39" i="33"/>
  <c r="N12" i="33"/>
  <c r="M12" i="33"/>
  <c r="J12" i="33"/>
  <c r="N47" i="33"/>
  <c r="L47" i="33"/>
  <c r="N28" i="33"/>
  <c r="M28" i="33"/>
  <c r="J28" i="33"/>
  <c r="N44" i="33"/>
  <c r="L44" i="33"/>
  <c r="N33" i="33"/>
  <c r="M33" i="33"/>
  <c r="N41" i="33"/>
  <c r="L41" i="33"/>
  <c r="N15" i="33"/>
  <c r="M21" i="33"/>
  <c r="F276" i="25"/>
  <c r="I276" i="25" s="1"/>
  <c r="K503" i="25"/>
  <c r="G65" i="23"/>
  <c r="J65" i="23" s="1"/>
  <c r="O140" i="28"/>
  <c r="D141" i="28" s="1"/>
  <c r="P141" i="28" s="1"/>
  <c r="I380" i="25"/>
  <c r="J20" i="29"/>
  <c r="N12" i="29"/>
  <c r="I165" i="25"/>
  <c r="I166" i="25" s="1"/>
  <c r="M20" i="29"/>
  <c r="I189" i="25"/>
  <c r="I190" i="25" s="1"/>
  <c r="I152" i="25"/>
  <c r="F349" i="25"/>
  <c r="I349" i="25" s="1"/>
  <c r="F241" i="25"/>
  <c r="I241" i="25" s="1"/>
  <c r="F404" i="25"/>
  <c r="I404" i="25" s="1"/>
  <c r="F405" i="25"/>
  <c r="I405" i="25" s="1"/>
  <c r="H446" i="25"/>
  <c r="I446" i="25" s="1"/>
  <c r="K506" i="25"/>
  <c r="K344" i="25"/>
  <c r="I222" i="25"/>
  <c r="I223" i="25" s="1"/>
  <c r="I226" i="25" s="1"/>
  <c r="I227" i="25" s="1"/>
  <c r="F397" i="25"/>
  <c r="I397" i="25" s="1"/>
  <c r="K308" i="25"/>
  <c r="I141" i="25"/>
  <c r="I142" i="25" s="1"/>
  <c r="I130" i="25"/>
  <c r="I131" i="25" s="1"/>
  <c r="G485" i="25" s="1"/>
  <c r="H485" i="25" s="1"/>
  <c r="I485" i="25" s="1"/>
  <c r="F312" i="25"/>
  <c r="I312" i="25" s="1"/>
  <c r="F248" i="25"/>
  <c r="I248" i="25" s="1"/>
  <c r="M27" i="29"/>
  <c r="N36" i="29"/>
  <c r="L36" i="29"/>
  <c r="L41" i="29"/>
  <c r="N41" i="29"/>
  <c r="N48" i="29"/>
  <c r="L48" i="29"/>
  <c r="N38" i="29"/>
  <c r="L38" i="29"/>
  <c r="N42" i="29"/>
  <c r="L42" i="29"/>
  <c r="J28" i="29"/>
  <c r="N28" i="29"/>
  <c r="M28" i="29"/>
  <c r="L39" i="29"/>
  <c r="N39" i="29"/>
  <c r="N47" i="29"/>
  <c r="L47" i="29"/>
  <c r="N21" i="29"/>
  <c r="J21" i="29"/>
  <c r="M21" i="29"/>
  <c r="L44" i="29"/>
  <c r="N44" i="29"/>
  <c r="N43" i="29"/>
  <c r="L43" i="29"/>
  <c r="P333" i="28"/>
  <c r="L334" i="28"/>
  <c r="P334" i="28" s="1"/>
  <c r="L352" i="28"/>
  <c r="P352" i="28" s="1"/>
  <c r="P351" i="28"/>
  <c r="I304" i="25"/>
  <c r="I305" i="25" s="1"/>
  <c r="E48" i="23" s="1"/>
  <c r="C376" i="25"/>
  <c r="H376" i="25" s="1"/>
  <c r="I240" i="25"/>
  <c r="I490" i="25"/>
  <c r="C439" i="25"/>
  <c r="F439" i="25" s="1"/>
  <c r="F398" i="25"/>
  <c r="I398" i="25" s="1"/>
  <c r="I82" i="25"/>
  <c r="F242" i="25"/>
  <c r="I242" i="25" s="1"/>
  <c r="I277" i="25"/>
  <c r="I381" i="25"/>
  <c r="F301" i="25"/>
  <c r="I301" i="25" s="1"/>
  <c r="H453" i="25"/>
  <c r="F453" i="25"/>
  <c r="I135" i="25"/>
  <c r="I136" i="25" s="1"/>
  <c r="G492" i="25" s="1"/>
  <c r="I340" i="25"/>
  <c r="I341" i="25" s="1"/>
  <c r="E53" i="23" s="1"/>
  <c r="I441" i="25"/>
  <c r="F437" i="25"/>
  <c r="I437" i="25" s="1"/>
  <c r="I350" i="25"/>
  <c r="H313" i="25"/>
  <c r="I313" i="25" s="1"/>
  <c r="F435" i="25"/>
  <c r="I435" i="25" s="1"/>
  <c r="H483" i="25"/>
  <c r="F483" i="25"/>
  <c r="F434" i="25"/>
  <c r="H434" i="25"/>
  <c r="H254" i="25"/>
  <c r="F444" i="25"/>
  <c r="H299" i="25"/>
  <c r="F299" i="25"/>
  <c r="H329" i="25"/>
  <c r="H293" i="25"/>
  <c r="H353" i="25"/>
  <c r="F353" i="25"/>
  <c r="H255" i="25"/>
  <c r="F255" i="25"/>
  <c r="I289" i="25"/>
  <c r="H454" i="25"/>
  <c r="I337" i="25"/>
  <c r="H445" i="25"/>
  <c r="F445" i="25"/>
  <c r="H294" i="25"/>
  <c r="C296" i="25"/>
  <c r="C451" i="25"/>
  <c r="C449" i="25"/>
  <c r="C447" i="25"/>
  <c r="L448" i="25"/>
  <c r="C448" i="25" s="1"/>
  <c r="H436" i="25"/>
  <c r="C332" i="25"/>
  <c r="H330" i="25"/>
  <c r="H249" i="25"/>
  <c r="F249" i="25"/>
  <c r="I259" i="25"/>
  <c r="F452" i="25"/>
  <c r="H452" i="25"/>
  <c r="H295" i="25"/>
  <c r="H300" i="25"/>
  <c r="H388" i="25"/>
  <c r="F322" i="25"/>
  <c r="I322" i="25" s="1"/>
  <c r="I253" i="25"/>
  <c r="F298" i="25"/>
  <c r="H298" i="25"/>
  <c r="F256" i="25"/>
  <c r="F389" i="25"/>
  <c r="H389" i="25"/>
  <c r="C391" i="25"/>
  <c r="C402" i="25"/>
  <c r="H400" i="25"/>
  <c r="F400" i="25"/>
  <c r="F433" i="25"/>
  <c r="F250" i="25"/>
  <c r="H390" i="25"/>
  <c r="I268" i="25"/>
  <c r="H401" i="25"/>
  <c r="E118" i="37" l="1"/>
  <c r="E119" i="37"/>
  <c r="D33" i="37"/>
  <c r="D33" i="36"/>
  <c r="E60" i="36"/>
  <c r="E60" i="37"/>
  <c r="D76" i="36"/>
  <c r="I353" i="25"/>
  <c r="P341" i="28"/>
  <c r="F342" i="28" s="1"/>
  <c r="P342" i="28" s="1"/>
  <c r="C25" i="23"/>
  <c r="I459" i="25"/>
  <c r="I470" i="25"/>
  <c r="N57" i="29"/>
  <c r="P60" i="29" s="1"/>
  <c r="K59" i="29"/>
  <c r="P359" i="28"/>
  <c r="F360" i="28" s="1"/>
  <c r="P360" i="28" s="1"/>
  <c r="C36" i="23"/>
  <c r="D38" i="30"/>
  <c r="I469" i="25"/>
  <c r="I158" i="25"/>
  <c r="I159" i="25" s="1"/>
  <c r="E454" i="25" s="1"/>
  <c r="E478" i="25" s="1"/>
  <c r="F478" i="25" s="1"/>
  <c r="I478" i="25" s="1"/>
  <c r="I476" i="25"/>
  <c r="H473" i="25"/>
  <c r="E42" i="23"/>
  <c r="I42" i="23" s="1"/>
  <c r="C426" i="25"/>
  <c r="D52" i="30"/>
  <c r="D61" i="30"/>
  <c r="N47" i="34"/>
  <c r="M47" i="34"/>
  <c r="N48" i="34"/>
  <c r="M48" i="34"/>
  <c r="D55" i="30"/>
  <c r="D58" i="30"/>
  <c r="C40" i="23"/>
  <c r="I458" i="25"/>
  <c r="I477" i="25"/>
  <c r="D43" i="30"/>
  <c r="C32" i="23"/>
  <c r="D46" i="30"/>
  <c r="H474" i="25"/>
  <c r="F474" i="25"/>
  <c r="F422" i="25"/>
  <c r="I422" i="25" s="1"/>
  <c r="F411" i="25"/>
  <c r="I411" i="25" s="1"/>
  <c r="F421" i="25"/>
  <c r="I421" i="25" s="1"/>
  <c r="F410" i="25"/>
  <c r="I410" i="25" s="1"/>
  <c r="H463" i="25"/>
  <c r="F463" i="25"/>
  <c r="I428" i="25"/>
  <c r="H415" i="25"/>
  <c r="F415" i="25"/>
  <c r="H425" i="25"/>
  <c r="H427" i="25"/>
  <c r="I429" i="25"/>
  <c r="H424" i="25"/>
  <c r="I255" i="25"/>
  <c r="E34" i="23"/>
  <c r="I483" i="25"/>
  <c r="E41" i="23"/>
  <c r="G41" i="23" s="1"/>
  <c r="J41" i="23" s="1"/>
  <c r="I453" i="25"/>
  <c r="I299" i="25"/>
  <c r="G66" i="23"/>
  <c r="J66" i="23" s="1"/>
  <c r="I66" i="23"/>
  <c r="K305" i="25"/>
  <c r="G48" i="23"/>
  <c r="J48" i="23" s="1"/>
  <c r="F376" i="25"/>
  <c r="I376" i="25" s="1"/>
  <c r="K341" i="25"/>
  <c r="G53" i="23"/>
  <c r="J53" i="23" s="1"/>
  <c r="I400" i="25"/>
  <c r="I445" i="25"/>
  <c r="H439" i="25"/>
  <c r="I439" i="25" s="1"/>
  <c r="I298" i="25"/>
  <c r="H492" i="25"/>
  <c r="I492" i="25" s="1"/>
  <c r="G499" i="25"/>
  <c r="H499" i="25" s="1"/>
  <c r="I499" i="25" s="1"/>
  <c r="H488" i="25"/>
  <c r="H481" i="25"/>
  <c r="H332" i="25"/>
  <c r="F332" i="25"/>
  <c r="F372" i="25"/>
  <c r="I372" i="25" s="1"/>
  <c r="F351" i="25"/>
  <c r="I351" i="25" s="1"/>
  <c r="H447" i="25"/>
  <c r="I389" i="25"/>
  <c r="H449" i="25"/>
  <c r="H402" i="25"/>
  <c r="F402" i="25"/>
  <c r="H451" i="25"/>
  <c r="H391" i="25"/>
  <c r="F391" i="25"/>
  <c r="I452" i="25"/>
  <c r="I249" i="25"/>
  <c r="H296" i="25"/>
  <c r="F296" i="25"/>
  <c r="H489" i="25"/>
  <c r="H482" i="25"/>
  <c r="H448" i="25"/>
  <c r="F448" i="25"/>
  <c r="C450" i="25"/>
  <c r="I434" i="25"/>
  <c r="G49" i="23"/>
  <c r="J49" i="23" s="1"/>
  <c r="D58" i="37" l="1"/>
  <c r="D58" i="36"/>
  <c r="D61" i="36"/>
  <c r="D61" i="37"/>
  <c r="D53" i="37"/>
  <c r="D53" i="36"/>
  <c r="D60" i="36"/>
  <c r="D60" i="37"/>
  <c r="G60" i="37" s="1"/>
  <c r="J60" i="37" s="1"/>
  <c r="I474" i="25"/>
  <c r="D49" i="37"/>
  <c r="D49" i="36"/>
  <c r="I119" i="37"/>
  <c r="G119" i="37"/>
  <c r="J119" i="37" s="1"/>
  <c r="D52" i="37"/>
  <c r="D52" i="36"/>
  <c r="D72" i="37"/>
  <c r="D72" i="36"/>
  <c r="I118" i="37"/>
  <c r="G118" i="37"/>
  <c r="J118" i="37" s="1"/>
  <c r="I60" i="37"/>
  <c r="I60" i="36"/>
  <c r="G60" i="36"/>
  <c r="J60" i="36" s="1"/>
  <c r="E382" i="25"/>
  <c r="F382" i="25" s="1"/>
  <c r="I382" i="25" s="1"/>
  <c r="I383" i="25" s="1"/>
  <c r="E59" i="23" s="1"/>
  <c r="G59" i="23" s="1"/>
  <c r="J59" i="23" s="1"/>
  <c r="E406" i="25"/>
  <c r="E300" i="25"/>
  <c r="F300" i="25" s="1"/>
  <c r="I300" i="25" s="1"/>
  <c r="E336" i="25"/>
  <c r="F336" i="25" s="1"/>
  <c r="I336" i="25" s="1"/>
  <c r="E430" i="25"/>
  <c r="I402" i="25"/>
  <c r="C29" i="23"/>
  <c r="C28" i="23"/>
  <c r="C33" i="23"/>
  <c r="I463" i="25"/>
  <c r="G42" i="23"/>
  <c r="J42" i="23" s="1"/>
  <c r="C30" i="23"/>
  <c r="C31" i="23"/>
  <c r="C34" i="23"/>
  <c r="G34" i="23" s="1"/>
  <c r="J34" i="23" s="1"/>
  <c r="I415" i="25"/>
  <c r="F426" i="25"/>
  <c r="H426" i="25"/>
  <c r="I332" i="25"/>
  <c r="I391" i="25"/>
  <c r="I296" i="25"/>
  <c r="I448" i="25"/>
  <c r="F450" i="25"/>
  <c r="H450" i="25"/>
  <c r="F454" i="25"/>
  <c r="I454" i="25" s="1"/>
  <c r="F406" i="25"/>
  <c r="I406" i="25" s="1"/>
  <c r="K383" i="25" l="1"/>
  <c r="I426" i="25"/>
  <c r="I450" i="25"/>
  <c r="O20" i="8" l="1"/>
  <c r="O19" i="8"/>
  <c r="O15" i="8"/>
  <c r="O17" i="8"/>
  <c r="O18" i="8"/>
  <c r="O14" i="8"/>
  <c r="O13" i="8"/>
  <c r="J67" i="8"/>
  <c r="I25" i="8"/>
  <c r="I39" i="8"/>
  <c r="I38" i="8"/>
  <c r="E38" i="25" s="1"/>
  <c r="I37" i="8"/>
  <c r="I13" i="8"/>
  <c r="E425" i="25" s="1"/>
  <c r="I35" i="8"/>
  <c r="I27" i="8"/>
  <c r="I26" i="8"/>
  <c r="E423" i="25" s="1"/>
  <c r="I28" i="8"/>
  <c r="E266" i="25" s="1"/>
  <c r="I29" i="8"/>
  <c r="I30" i="8"/>
  <c r="I31" i="8"/>
  <c r="F266" i="25" l="1"/>
  <c r="I266" i="25" s="1"/>
  <c r="O227" i="28"/>
  <c r="O217" i="28"/>
  <c r="O207" i="28"/>
  <c r="E53" i="25"/>
  <c r="F53" i="25" s="1"/>
  <c r="I53" i="25" s="1"/>
  <c r="O118" i="28"/>
  <c r="O128" i="28"/>
  <c r="O164" i="28"/>
  <c r="E293" i="25"/>
  <c r="E447" i="25"/>
  <c r="E488" i="25"/>
  <c r="E495" i="25"/>
  <c r="F495" i="25" s="1"/>
  <c r="I495" i="25" s="1"/>
  <c r="E374" i="25"/>
  <c r="E482" i="25"/>
  <c r="E438" i="25"/>
  <c r="E489" i="25"/>
  <c r="E496" i="25"/>
  <c r="F496" i="25" s="1"/>
  <c r="I496" i="25" s="1"/>
  <c r="E449" i="25"/>
  <c r="E462" i="25" s="1"/>
  <c r="I36" i="8"/>
  <c r="E357" i="25"/>
  <c r="F357" i="25" s="1"/>
  <c r="I357" i="25" s="1"/>
  <c r="F254" i="25"/>
  <c r="I254" i="25" s="1"/>
  <c r="E295" i="25"/>
  <c r="F295" i="25" s="1"/>
  <c r="I295" i="25" s="1"/>
  <c r="E331" i="25"/>
  <c r="E330" i="25"/>
  <c r="E401" i="25"/>
  <c r="E390" i="25"/>
  <c r="E361" i="25"/>
  <c r="F361" i="25" s="1"/>
  <c r="I361" i="25" s="1"/>
  <c r="E294" i="25"/>
  <c r="F294" i="25" s="1"/>
  <c r="I294" i="25" s="1"/>
  <c r="E288" i="25"/>
  <c r="F288" i="25" s="1"/>
  <c r="I288" i="25" s="1"/>
  <c r="E324" i="25"/>
  <c r="F324" i="25" s="1"/>
  <c r="I324" i="25" s="1"/>
  <c r="F38" i="25"/>
  <c r="I38" i="25" s="1"/>
  <c r="I40" i="25" s="1"/>
  <c r="I41" i="25" s="1"/>
  <c r="E388" i="25"/>
  <c r="E481" i="25"/>
  <c r="E399" i="25"/>
  <c r="F399" i="25" s="1"/>
  <c r="I399" i="25" s="1"/>
  <c r="E287" i="25"/>
  <c r="E436" i="25"/>
  <c r="F436" i="25" s="1"/>
  <c r="I436" i="25" s="1"/>
  <c r="E373" i="25"/>
  <c r="E329" i="25"/>
  <c r="F329" i="25" s="1"/>
  <c r="I329" i="25" s="1"/>
  <c r="E323" i="25"/>
  <c r="F323" i="25" s="1"/>
  <c r="I323" i="25" s="1"/>
  <c r="P57" i="8"/>
  <c r="O90" i="8" s="1"/>
  <c r="R90" i="8" s="1"/>
  <c r="R119" i="8"/>
  <c r="P11" i="8"/>
  <c r="O11" i="8"/>
  <c r="N11" i="8"/>
  <c r="L11" i="8"/>
  <c r="J11" i="8"/>
  <c r="I11" i="8"/>
  <c r="I10" i="8"/>
  <c r="E15" i="5"/>
  <c r="E14" i="5"/>
  <c r="B1" i="5"/>
  <c r="E10" i="1" s="1"/>
  <c r="E9" i="1" s="1"/>
  <c r="E8" i="1" s="1"/>
  <c r="F8" i="1" s="1"/>
  <c r="BN3" i="5"/>
  <c r="B2" i="6" s="1"/>
  <c r="C4" i="6" s="1"/>
  <c r="AT550" i="5"/>
  <c r="AT551" i="5"/>
  <c r="AT552" i="5"/>
  <c r="AT553" i="5"/>
  <c r="AT554" i="5"/>
  <c r="AT555" i="5"/>
  <c r="AT556" i="5"/>
  <c r="AT557" i="5"/>
  <c r="AT558" i="5"/>
  <c r="AT559" i="5"/>
  <c r="AT560" i="5"/>
  <c r="AT561" i="5"/>
  <c r="AT562" i="5"/>
  <c r="AT563" i="5"/>
  <c r="AT564" i="5"/>
  <c r="AT565" i="5"/>
  <c r="AT566" i="5"/>
  <c r="AT567" i="5"/>
  <c r="AT568" i="5"/>
  <c r="AT569" i="5"/>
  <c r="AT570" i="5"/>
  <c r="AT571" i="5"/>
  <c r="AT572" i="5"/>
  <c r="AT573" i="5"/>
  <c r="AT574" i="5"/>
  <c r="AT575" i="5"/>
  <c r="AT576" i="5"/>
  <c r="AT577" i="5"/>
  <c r="AT578" i="5"/>
  <c r="AT579" i="5"/>
  <c r="AT580" i="5"/>
  <c r="AT581" i="5"/>
  <c r="AT582" i="5"/>
  <c r="AT583" i="5"/>
  <c r="AT584" i="5"/>
  <c r="AT585" i="5"/>
  <c r="AT586" i="5"/>
  <c r="AT587" i="5"/>
  <c r="AT588" i="5"/>
  <c r="AT589" i="5"/>
  <c r="AT590" i="5"/>
  <c r="AT591" i="5"/>
  <c r="AT592" i="5"/>
  <c r="AT593" i="5"/>
  <c r="AT594" i="5"/>
  <c r="AT595" i="5"/>
  <c r="AT596" i="5"/>
  <c r="AT597" i="5"/>
  <c r="AT598" i="5"/>
  <c r="AT599" i="5"/>
  <c r="AT600" i="5"/>
  <c r="AT601" i="5"/>
  <c r="AT602" i="5"/>
  <c r="AT603" i="5"/>
  <c r="AT604" i="5"/>
  <c r="AT605" i="5"/>
  <c r="AT606" i="5"/>
  <c r="AT607" i="5"/>
  <c r="AT608" i="5"/>
  <c r="AT609" i="5"/>
  <c r="AT610" i="5"/>
  <c r="AT611" i="5"/>
  <c r="AT612" i="5"/>
  <c r="AT613" i="5"/>
  <c r="AT614" i="5"/>
  <c r="AT615" i="5"/>
  <c r="AT616" i="5"/>
  <c r="AT617" i="5"/>
  <c r="AT618" i="5"/>
  <c r="AT619" i="5"/>
  <c r="AT620" i="5"/>
  <c r="AT621" i="5"/>
  <c r="AT622" i="5"/>
  <c r="AT623" i="5"/>
  <c r="AT624" i="5"/>
  <c r="AT625" i="5"/>
  <c r="AT626" i="5"/>
  <c r="AT627" i="5"/>
  <c r="AT628" i="5"/>
  <c r="AT629" i="5"/>
  <c r="AT630" i="5"/>
  <c r="AT631" i="5"/>
  <c r="AT632" i="5"/>
  <c r="AT633" i="5"/>
  <c r="AT634" i="5"/>
  <c r="AT635" i="5"/>
  <c r="AT636" i="5"/>
  <c r="AT637" i="5"/>
  <c r="AT638" i="5"/>
  <c r="AT639" i="5"/>
  <c r="AT640" i="5"/>
  <c r="AT641" i="5"/>
  <c r="AT642" i="5"/>
  <c r="AT643" i="5"/>
  <c r="AT644" i="5"/>
  <c r="AT645" i="5"/>
  <c r="AT646" i="5"/>
  <c r="AT647" i="5"/>
  <c r="AT648" i="5"/>
  <c r="AT649" i="5"/>
  <c r="AT650" i="5"/>
  <c r="AT651" i="5"/>
  <c r="AT652" i="5"/>
  <c r="AT653" i="5"/>
  <c r="AT654" i="5"/>
  <c r="AT655" i="5"/>
  <c r="AT656" i="5"/>
  <c r="AT657" i="5"/>
  <c r="AT658" i="5"/>
  <c r="AT659" i="5"/>
  <c r="AT660" i="5"/>
  <c r="AT661" i="5"/>
  <c r="AT662" i="5"/>
  <c r="AT663" i="5"/>
  <c r="AT664" i="5"/>
  <c r="AT665" i="5"/>
  <c r="AT666" i="5"/>
  <c r="AT667" i="5"/>
  <c r="AT668" i="5"/>
  <c r="AT669" i="5"/>
  <c r="AT670" i="5"/>
  <c r="AT671" i="5"/>
  <c r="AT672" i="5"/>
  <c r="AT673" i="5"/>
  <c r="AT674" i="5"/>
  <c r="AT675" i="5"/>
  <c r="AT676" i="5"/>
  <c r="AT677" i="5"/>
  <c r="AT678" i="5"/>
  <c r="AT679" i="5"/>
  <c r="AT680" i="5"/>
  <c r="AT681" i="5"/>
  <c r="AT682" i="5"/>
  <c r="AT683" i="5"/>
  <c r="AT684" i="5"/>
  <c r="AT685" i="5"/>
  <c r="AT686" i="5"/>
  <c r="AT687" i="5"/>
  <c r="AT688" i="5"/>
  <c r="AT689" i="5"/>
  <c r="AT690" i="5"/>
  <c r="AT691" i="5"/>
  <c r="AT692" i="5"/>
  <c r="AT693" i="5"/>
  <c r="AT694" i="5"/>
  <c r="AT695" i="5"/>
  <c r="AT696" i="5"/>
  <c r="AT697" i="5"/>
  <c r="AT698" i="5"/>
  <c r="AT699" i="5"/>
  <c r="AT700" i="5"/>
  <c r="AT701" i="5"/>
  <c r="AT702" i="5"/>
  <c r="AT703" i="5"/>
  <c r="AT704" i="5"/>
  <c r="AT705" i="5"/>
  <c r="AT706" i="5"/>
  <c r="AT707" i="5"/>
  <c r="AT708" i="5"/>
  <c r="AT709" i="5"/>
  <c r="AT710" i="5"/>
  <c r="AT711" i="5"/>
  <c r="AT712" i="5"/>
  <c r="AT713" i="5"/>
  <c r="AT714" i="5"/>
  <c r="AT715" i="5"/>
  <c r="AT716" i="5"/>
  <c r="AT717" i="5"/>
  <c r="AT718" i="5"/>
  <c r="AT719" i="5"/>
  <c r="AT720" i="5"/>
  <c r="AT721" i="5"/>
  <c r="AT722" i="5"/>
  <c r="AT723" i="5"/>
  <c r="AT724" i="5"/>
  <c r="AT725" i="5"/>
  <c r="AT726" i="5"/>
  <c r="AT727" i="5"/>
  <c r="AT728" i="5"/>
  <c r="AT729" i="5"/>
  <c r="AT730" i="5"/>
  <c r="AT731" i="5"/>
  <c r="AT732" i="5"/>
  <c r="AT733" i="5"/>
  <c r="AT734" i="5"/>
  <c r="AT735" i="5"/>
  <c r="AT736" i="5"/>
  <c r="AT737" i="5"/>
  <c r="AT738" i="5"/>
  <c r="AT739" i="5"/>
  <c r="AT740" i="5"/>
  <c r="AT741" i="5"/>
  <c r="AT742" i="5"/>
  <c r="AT743" i="5"/>
  <c r="AT744" i="5"/>
  <c r="AT745" i="5"/>
  <c r="AT746" i="5"/>
  <c r="AT747" i="5"/>
  <c r="AT748" i="5"/>
  <c r="AT749" i="5"/>
  <c r="AT750" i="5"/>
  <c r="AT751" i="5"/>
  <c r="AT752" i="5"/>
  <c r="AT753" i="5"/>
  <c r="AT754" i="5"/>
  <c r="AT755" i="5"/>
  <c r="AT756" i="5"/>
  <c r="AT757" i="5"/>
  <c r="AT758" i="5"/>
  <c r="AT759" i="5"/>
  <c r="AT760" i="5"/>
  <c r="AT761" i="5"/>
  <c r="AT762" i="5"/>
  <c r="AT763" i="5"/>
  <c r="AT764" i="5"/>
  <c r="AT765" i="5"/>
  <c r="AT766" i="5"/>
  <c r="AT767" i="5"/>
  <c r="AT768" i="5"/>
  <c r="AT769" i="5"/>
  <c r="AT770" i="5"/>
  <c r="AT771" i="5"/>
  <c r="AT772" i="5"/>
  <c r="AT773" i="5"/>
  <c r="AT774" i="5"/>
  <c r="AT775" i="5"/>
  <c r="AT776" i="5"/>
  <c r="AT777" i="5"/>
  <c r="AT778" i="5"/>
  <c r="AT779" i="5"/>
  <c r="AT780" i="5"/>
  <c r="AT781" i="5"/>
  <c r="AT782" i="5"/>
  <c r="AT783" i="5"/>
  <c r="AT784" i="5"/>
  <c r="AT785" i="5"/>
  <c r="AT786" i="5"/>
  <c r="AT787" i="5"/>
  <c r="AT788" i="5"/>
  <c r="AT789" i="5"/>
  <c r="AT790" i="5"/>
  <c r="AT791" i="5"/>
  <c r="AT792" i="5"/>
  <c r="AT793" i="5"/>
  <c r="AT794" i="5"/>
  <c r="AT795" i="5"/>
  <c r="AT796" i="5"/>
  <c r="AT797" i="5"/>
  <c r="AT798" i="5"/>
  <c r="AT799" i="5"/>
  <c r="AT800" i="5"/>
  <c r="AT801" i="5"/>
  <c r="AT802" i="5"/>
  <c r="AT803" i="5"/>
  <c r="AT804" i="5"/>
  <c r="AT805" i="5"/>
  <c r="AT806" i="5"/>
  <c r="AT807" i="5"/>
  <c r="AT808" i="5"/>
  <c r="AT809" i="5"/>
  <c r="AT810" i="5"/>
  <c r="AS811" i="5"/>
  <c r="AT811" i="5"/>
  <c r="AU811" i="5"/>
  <c r="AV811" i="5"/>
  <c r="AS812" i="5"/>
  <c r="AT812" i="5"/>
  <c r="AU812" i="5"/>
  <c r="AV812" i="5"/>
  <c r="AS813" i="5"/>
  <c r="AT813" i="5"/>
  <c r="AU813" i="5"/>
  <c r="AV813" i="5"/>
  <c r="AS814" i="5"/>
  <c r="AT814" i="5"/>
  <c r="AU814" i="5"/>
  <c r="AV814" i="5"/>
  <c r="AS815" i="5"/>
  <c r="AT815" i="5"/>
  <c r="AU815" i="5"/>
  <c r="AV815" i="5"/>
  <c r="AS816" i="5"/>
  <c r="AT816" i="5"/>
  <c r="AU816" i="5"/>
  <c r="AV816" i="5"/>
  <c r="AS817" i="5"/>
  <c r="AT817" i="5"/>
  <c r="AU817" i="5"/>
  <c r="AV817" i="5"/>
  <c r="AS818" i="5"/>
  <c r="AT818" i="5"/>
  <c r="AU818" i="5"/>
  <c r="AV818" i="5"/>
  <c r="AS819" i="5"/>
  <c r="AT819" i="5"/>
  <c r="AU819" i="5"/>
  <c r="AV819" i="5"/>
  <c r="AS820" i="5"/>
  <c r="AT820" i="5"/>
  <c r="AU820" i="5"/>
  <c r="AV820" i="5"/>
  <c r="AS821" i="5"/>
  <c r="AT821" i="5"/>
  <c r="AU821" i="5"/>
  <c r="AV821" i="5"/>
  <c r="AS822" i="5"/>
  <c r="AT822" i="5"/>
  <c r="AU822" i="5"/>
  <c r="AV822" i="5"/>
  <c r="AS823" i="5"/>
  <c r="AT823" i="5"/>
  <c r="AU823" i="5"/>
  <c r="AV823" i="5"/>
  <c r="AS824" i="5"/>
  <c r="AT824" i="5"/>
  <c r="AU824" i="5"/>
  <c r="AV824" i="5"/>
  <c r="AS825" i="5"/>
  <c r="AT825" i="5"/>
  <c r="AU825" i="5"/>
  <c r="AV825" i="5"/>
  <c r="AS826" i="5"/>
  <c r="AT826" i="5"/>
  <c r="AU826" i="5"/>
  <c r="AV826" i="5"/>
  <c r="AS827" i="5"/>
  <c r="AT827" i="5"/>
  <c r="AU827" i="5"/>
  <c r="AV827" i="5"/>
  <c r="AS828" i="5"/>
  <c r="AT828" i="5"/>
  <c r="AU828" i="5"/>
  <c r="AV828" i="5"/>
  <c r="AS829" i="5"/>
  <c r="AT829" i="5"/>
  <c r="AU829" i="5"/>
  <c r="AV829" i="5"/>
  <c r="AS830" i="5"/>
  <c r="AT830" i="5"/>
  <c r="AU830" i="5"/>
  <c r="AV830" i="5"/>
  <c r="AS831" i="5"/>
  <c r="AT831" i="5"/>
  <c r="AU831" i="5"/>
  <c r="AV831" i="5"/>
  <c r="AS832" i="5"/>
  <c r="AT832" i="5"/>
  <c r="AU832" i="5"/>
  <c r="AV832" i="5"/>
  <c r="AS833" i="5"/>
  <c r="AT833" i="5"/>
  <c r="AU833" i="5"/>
  <c r="AV833" i="5"/>
  <c r="AS834" i="5"/>
  <c r="AT834" i="5"/>
  <c r="AU834" i="5"/>
  <c r="AV834" i="5"/>
  <c r="AS835" i="5"/>
  <c r="AT835" i="5"/>
  <c r="AU835" i="5"/>
  <c r="AV835" i="5"/>
  <c r="AS836" i="5"/>
  <c r="AT836" i="5"/>
  <c r="AU836" i="5"/>
  <c r="AV836" i="5"/>
  <c r="AS837" i="5"/>
  <c r="AT837" i="5"/>
  <c r="AU837" i="5"/>
  <c r="AV837" i="5"/>
  <c r="AS838" i="5"/>
  <c r="AT838" i="5"/>
  <c r="AU838" i="5"/>
  <c r="AV838" i="5"/>
  <c r="AS839" i="5"/>
  <c r="AT839" i="5"/>
  <c r="AU839" i="5"/>
  <c r="AV839" i="5"/>
  <c r="AS840" i="5"/>
  <c r="AT840" i="5"/>
  <c r="AU840" i="5"/>
  <c r="AV840" i="5"/>
  <c r="AS841" i="5"/>
  <c r="AT841" i="5"/>
  <c r="AU841" i="5"/>
  <c r="AV841" i="5"/>
  <c r="AS842" i="5"/>
  <c r="AT842" i="5"/>
  <c r="AU842" i="5"/>
  <c r="AV842" i="5"/>
  <c r="AS843" i="5"/>
  <c r="AT843" i="5"/>
  <c r="AU843" i="5"/>
  <c r="AV843" i="5"/>
  <c r="AS844" i="5"/>
  <c r="AT844" i="5"/>
  <c r="AU844" i="5"/>
  <c r="AV844" i="5"/>
  <c r="AS845" i="5"/>
  <c r="AT845" i="5"/>
  <c r="AU845" i="5"/>
  <c r="AV845" i="5"/>
  <c r="AS846" i="5"/>
  <c r="AT846" i="5"/>
  <c r="AU846" i="5"/>
  <c r="AV846" i="5"/>
  <c r="AS847" i="5"/>
  <c r="AT847" i="5"/>
  <c r="AU847" i="5"/>
  <c r="AV847" i="5"/>
  <c r="AS848" i="5"/>
  <c r="AT848" i="5"/>
  <c r="AU848" i="5"/>
  <c r="AV848" i="5"/>
  <c r="AS849" i="5"/>
  <c r="AT849" i="5"/>
  <c r="AU849" i="5"/>
  <c r="AV849" i="5"/>
  <c r="AS850" i="5"/>
  <c r="AT850" i="5"/>
  <c r="AU850" i="5"/>
  <c r="AV850" i="5"/>
  <c r="AS851" i="5"/>
  <c r="AT851" i="5"/>
  <c r="AU851" i="5"/>
  <c r="AV851" i="5"/>
  <c r="AS852" i="5"/>
  <c r="AT852" i="5"/>
  <c r="AU852" i="5"/>
  <c r="AV852" i="5"/>
  <c r="AS853" i="5"/>
  <c r="AT853" i="5"/>
  <c r="AU853" i="5"/>
  <c r="AV853" i="5"/>
  <c r="AS854" i="5"/>
  <c r="AT854" i="5"/>
  <c r="AU854" i="5"/>
  <c r="AV854" i="5"/>
  <c r="AS855" i="5"/>
  <c r="AT855" i="5"/>
  <c r="AU855" i="5"/>
  <c r="AV855" i="5"/>
  <c r="AS856" i="5"/>
  <c r="AT856" i="5"/>
  <c r="AU856" i="5"/>
  <c r="AV856" i="5"/>
  <c r="AT275" i="5"/>
  <c r="AT276" i="5"/>
  <c r="AT277" i="5"/>
  <c r="AT278" i="5"/>
  <c r="AT279" i="5"/>
  <c r="AT280" i="5"/>
  <c r="AT281" i="5"/>
  <c r="AT282" i="5"/>
  <c r="AT283" i="5"/>
  <c r="AT284" i="5"/>
  <c r="AT285" i="5"/>
  <c r="AT286" i="5"/>
  <c r="AT287" i="5"/>
  <c r="AT288" i="5"/>
  <c r="AT289" i="5"/>
  <c r="AT290" i="5"/>
  <c r="AT291" i="5"/>
  <c r="AT292" i="5"/>
  <c r="AT293" i="5"/>
  <c r="AT294" i="5"/>
  <c r="AT295" i="5"/>
  <c r="AT296" i="5"/>
  <c r="AT297" i="5"/>
  <c r="AT298" i="5"/>
  <c r="AT299" i="5"/>
  <c r="AT300" i="5"/>
  <c r="AT301" i="5"/>
  <c r="AT302" i="5"/>
  <c r="AT303" i="5"/>
  <c r="AT304" i="5"/>
  <c r="AT305" i="5"/>
  <c r="AT306" i="5"/>
  <c r="AT307" i="5"/>
  <c r="AT308" i="5"/>
  <c r="AT309" i="5"/>
  <c r="AT310" i="5"/>
  <c r="AT311" i="5"/>
  <c r="AT312" i="5"/>
  <c r="AT313" i="5"/>
  <c r="AT314" i="5"/>
  <c r="AT315" i="5"/>
  <c r="AT316" i="5"/>
  <c r="AT317" i="5"/>
  <c r="AT318" i="5"/>
  <c r="AT319" i="5"/>
  <c r="AT320" i="5"/>
  <c r="AT321" i="5"/>
  <c r="AT322" i="5"/>
  <c r="AT323" i="5"/>
  <c r="AT324" i="5"/>
  <c r="AT325" i="5"/>
  <c r="AT326" i="5"/>
  <c r="AT327" i="5"/>
  <c r="AT328" i="5"/>
  <c r="AT329" i="5"/>
  <c r="AT330" i="5"/>
  <c r="AT331" i="5"/>
  <c r="AT332" i="5"/>
  <c r="AT333" i="5"/>
  <c r="AT334" i="5"/>
  <c r="AT335" i="5"/>
  <c r="AT336" i="5"/>
  <c r="AT337" i="5"/>
  <c r="AT338" i="5"/>
  <c r="AT339" i="5"/>
  <c r="AT340" i="5"/>
  <c r="AT341" i="5"/>
  <c r="AT342" i="5"/>
  <c r="AT343" i="5"/>
  <c r="AT344" i="5"/>
  <c r="AT345" i="5"/>
  <c r="AT346" i="5"/>
  <c r="AT347" i="5"/>
  <c r="AT348" i="5"/>
  <c r="AT349" i="5"/>
  <c r="AT350" i="5"/>
  <c r="AT351" i="5"/>
  <c r="AT352" i="5"/>
  <c r="AT353" i="5"/>
  <c r="AT354" i="5"/>
  <c r="AT355" i="5"/>
  <c r="AT356" i="5"/>
  <c r="AT357" i="5"/>
  <c r="AT358" i="5"/>
  <c r="AT359" i="5"/>
  <c r="AT360" i="5"/>
  <c r="AT361" i="5"/>
  <c r="AT362" i="5"/>
  <c r="AT363" i="5"/>
  <c r="AT364" i="5"/>
  <c r="AT365" i="5"/>
  <c r="AT366" i="5"/>
  <c r="AT367" i="5"/>
  <c r="AT368" i="5"/>
  <c r="AT369" i="5"/>
  <c r="AT370" i="5"/>
  <c r="AT371" i="5"/>
  <c r="AT372" i="5"/>
  <c r="AT373" i="5"/>
  <c r="AT374" i="5"/>
  <c r="AT375" i="5"/>
  <c r="AT376" i="5"/>
  <c r="AT377" i="5"/>
  <c r="AT378" i="5"/>
  <c r="AT379" i="5"/>
  <c r="AT380" i="5"/>
  <c r="AT381" i="5"/>
  <c r="AT382" i="5"/>
  <c r="AT383" i="5"/>
  <c r="AT384" i="5"/>
  <c r="AT385" i="5"/>
  <c r="AT386" i="5"/>
  <c r="AT387" i="5"/>
  <c r="AT388" i="5"/>
  <c r="AT389" i="5"/>
  <c r="AT390" i="5"/>
  <c r="AT391" i="5"/>
  <c r="AT392" i="5"/>
  <c r="AT393" i="5"/>
  <c r="AT394" i="5"/>
  <c r="AT395" i="5"/>
  <c r="AT396" i="5"/>
  <c r="AT397" i="5"/>
  <c r="AT398" i="5"/>
  <c r="AT399" i="5"/>
  <c r="AT400" i="5"/>
  <c r="AT401" i="5"/>
  <c r="AT402" i="5"/>
  <c r="AT403" i="5"/>
  <c r="AT404" i="5"/>
  <c r="AT405" i="5"/>
  <c r="AT406" i="5"/>
  <c r="AT407" i="5"/>
  <c r="AT408" i="5"/>
  <c r="AT409" i="5"/>
  <c r="AT410" i="5"/>
  <c r="AT411" i="5"/>
  <c r="AT412" i="5"/>
  <c r="AT413" i="5"/>
  <c r="AT414" i="5"/>
  <c r="AT415" i="5"/>
  <c r="AT416" i="5"/>
  <c r="AT417" i="5"/>
  <c r="AT418" i="5"/>
  <c r="AT419" i="5"/>
  <c r="AT420" i="5"/>
  <c r="AT421" i="5"/>
  <c r="AT422" i="5"/>
  <c r="AT423" i="5"/>
  <c r="AT424" i="5"/>
  <c r="AT425" i="5"/>
  <c r="AT426" i="5"/>
  <c r="AT427" i="5"/>
  <c r="AT428" i="5"/>
  <c r="AT429" i="5"/>
  <c r="AT430" i="5"/>
  <c r="AT431" i="5"/>
  <c r="AT432" i="5"/>
  <c r="AT433" i="5"/>
  <c r="AT434" i="5"/>
  <c r="AT435" i="5"/>
  <c r="AT436" i="5"/>
  <c r="AT437" i="5"/>
  <c r="AT438" i="5"/>
  <c r="AT439" i="5"/>
  <c r="AT440" i="5"/>
  <c r="AT441" i="5"/>
  <c r="AT442" i="5"/>
  <c r="AT443" i="5"/>
  <c r="AT444" i="5"/>
  <c r="AT445" i="5"/>
  <c r="AT446" i="5"/>
  <c r="AT447" i="5"/>
  <c r="AT448" i="5"/>
  <c r="AT449" i="5"/>
  <c r="AT450" i="5"/>
  <c r="AT451" i="5"/>
  <c r="AT452" i="5"/>
  <c r="AT453" i="5"/>
  <c r="AT454" i="5"/>
  <c r="AT455" i="5"/>
  <c r="AT456" i="5"/>
  <c r="AT457" i="5"/>
  <c r="AT458" i="5"/>
  <c r="AT459" i="5"/>
  <c r="AT460" i="5"/>
  <c r="AT461" i="5"/>
  <c r="AT462" i="5"/>
  <c r="AT463" i="5"/>
  <c r="AT464" i="5"/>
  <c r="AT465" i="5"/>
  <c r="AT466" i="5"/>
  <c r="AT467" i="5"/>
  <c r="AT468" i="5"/>
  <c r="AT469" i="5"/>
  <c r="AT470" i="5"/>
  <c r="AT471" i="5"/>
  <c r="AT472" i="5"/>
  <c r="AT473" i="5"/>
  <c r="AT474" i="5"/>
  <c r="AT475" i="5"/>
  <c r="AT476" i="5"/>
  <c r="AT477" i="5"/>
  <c r="AT478" i="5"/>
  <c r="AT479" i="5"/>
  <c r="AT480" i="5"/>
  <c r="AT481" i="5"/>
  <c r="AT482" i="5"/>
  <c r="AT483" i="5"/>
  <c r="AT484" i="5"/>
  <c r="AT485" i="5"/>
  <c r="AT486" i="5"/>
  <c r="AT487" i="5"/>
  <c r="AT488" i="5"/>
  <c r="AT489" i="5"/>
  <c r="AT490" i="5"/>
  <c r="AT491" i="5"/>
  <c r="AT492" i="5"/>
  <c r="AT493" i="5"/>
  <c r="AT494" i="5"/>
  <c r="AT495" i="5"/>
  <c r="AT496" i="5"/>
  <c r="AT497" i="5"/>
  <c r="AT498" i="5"/>
  <c r="AT499" i="5"/>
  <c r="AT500" i="5"/>
  <c r="AT501" i="5"/>
  <c r="AT502" i="5"/>
  <c r="AT503" i="5"/>
  <c r="AT504" i="5"/>
  <c r="AT505" i="5"/>
  <c r="AT506" i="5"/>
  <c r="AT507" i="5"/>
  <c r="AT508" i="5"/>
  <c r="AT509" i="5"/>
  <c r="AT510" i="5"/>
  <c r="AT511" i="5"/>
  <c r="AT512" i="5"/>
  <c r="AT513" i="5"/>
  <c r="AT514" i="5"/>
  <c r="AT515" i="5"/>
  <c r="AT516" i="5"/>
  <c r="AT517" i="5"/>
  <c r="AT518" i="5"/>
  <c r="AT519" i="5"/>
  <c r="AT520" i="5"/>
  <c r="AT521" i="5"/>
  <c r="AT522" i="5"/>
  <c r="AT523" i="5"/>
  <c r="AT524" i="5"/>
  <c r="AT525" i="5"/>
  <c r="AT526" i="5"/>
  <c r="AT527" i="5"/>
  <c r="AT528" i="5"/>
  <c r="AT529" i="5"/>
  <c r="AT530" i="5"/>
  <c r="AT531" i="5"/>
  <c r="AT532" i="5"/>
  <c r="AT533" i="5"/>
  <c r="AT534" i="5"/>
  <c r="AT535" i="5"/>
  <c r="AT536" i="5"/>
  <c r="AT537" i="5"/>
  <c r="AT538" i="5"/>
  <c r="AT539" i="5"/>
  <c r="AT540" i="5"/>
  <c r="AT541" i="5"/>
  <c r="AT542" i="5"/>
  <c r="AT543" i="5"/>
  <c r="AT544" i="5"/>
  <c r="AT545" i="5"/>
  <c r="AT546" i="5"/>
  <c r="AT547" i="5"/>
  <c r="AT548" i="5"/>
  <c r="AT549" i="5"/>
  <c r="Q1613" i="6"/>
  <c r="Q1612" i="6"/>
  <c r="Q1611" i="6"/>
  <c r="Q1610" i="6"/>
  <c r="Q1609" i="6"/>
  <c r="Q1608" i="6"/>
  <c r="Q1607" i="6"/>
  <c r="Q1606" i="6"/>
  <c r="Q1605" i="6"/>
  <c r="Q1604" i="6"/>
  <c r="Q1603" i="6"/>
  <c r="Q1602" i="6"/>
  <c r="Q1601" i="6"/>
  <c r="Q1600" i="6"/>
  <c r="Q1599" i="6"/>
  <c r="Q1598" i="6"/>
  <c r="Q1597" i="6"/>
  <c r="Q1596" i="6"/>
  <c r="Q1595" i="6"/>
  <c r="Q1594" i="6"/>
  <c r="Q1593" i="6"/>
  <c r="Q1592" i="6"/>
  <c r="Q1591" i="6"/>
  <c r="Q1590" i="6"/>
  <c r="Q1589" i="6"/>
  <c r="Q1588" i="6"/>
  <c r="Q1587" i="6"/>
  <c r="Q1586" i="6"/>
  <c r="Q1585" i="6"/>
  <c r="Q1584" i="6"/>
  <c r="Q1583" i="6"/>
  <c r="Q1582" i="6"/>
  <c r="Q1581" i="6"/>
  <c r="Q1580" i="6"/>
  <c r="Q1579" i="6"/>
  <c r="Q1578" i="6"/>
  <c r="Q1577" i="6"/>
  <c r="Q1576" i="6"/>
  <c r="Q1575" i="6"/>
  <c r="Q1574" i="6"/>
  <c r="Q1573" i="6"/>
  <c r="Q1572" i="6"/>
  <c r="Q1571" i="6"/>
  <c r="Q1570" i="6"/>
  <c r="Q1569" i="6"/>
  <c r="Q1568" i="6"/>
  <c r="Q1567" i="6"/>
  <c r="Q1566" i="6"/>
  <c r="Q1565" i="6"/>
  <c r="Q1564" i="6"/>
  <c r="Q1563" i="6"/>
  <c r="Q1562" i="6"/>
  <c r="Q1561" i="6"/>
  <c r="Q1560" i="6"/>
  <c r="Q1559" i="6"/>
  <c r="Q1558" i="6"/>
  <c r="Q1557" i="6"/>
  <c r="Q1556" i="6"/>
  <c r="Q1555" i="6"/>
  <c r="Q1554" i="6"/>
  <c r="Q1553" i="6"/>
  <c r="Q1552" i="6"/>
  <c r="Q1551" i="6"/>
  <c r="Q1550" i="6"/>
  <c r="Q1549" i="6"/>
  <c r="Q1548" i="6"/>
  <c r="Q1547" i="6"/>
  <c r="Q1546" i="6"/>
  <c r="Q1545" i="6"/>
  <c r="Q1544" i="6"/>
  <c r="Q1543" i="6"/>
  <c r="Q1542" i="6"/>
  <c r="Q1541" i="6"/>
  <c r="Q1540" i="6"/>
  <c r="Q1539" i="6"/>
  <c r="Q1538" i="6"/>
  <c r="Q1537" i="6"/>
  <c r="Q1536" i="6"/>
  <c r="Q1535" i="6"/>
  <c r="Q1534" i="6"/>
  <c r="Q1533" i="6"/>
  <c r="Q1532" i="6"/>
  <c r="Q1531" i="6"/>
  <c r="Q1530" i="6"/>
  <c r="Q1529" i="6"/>
  <c r="Q1528" i="6"/>
  <c r="Q1527" i="6"/>
  <c r="Q1526" i="6"/>
  <c r="Q1525" i="6"/>
  <c r="Q1524" i="6"/>
  <c r="Q1523" i="6"/>
  <c r="Q1522" i="6"/>
  <c r="Q1521" i="6"/>
  <c r="Q1520" i="6"/>
  <c r="Q1519" i="6"/>
  <c r="Q1518" i="6"/>
  <c r="Q1517" i="6"/>
  <c r="Q1516" i="6"/>
  <c r="Q1515" i="6"/>
  <c r="Q1514" i="6"/>
  <c r="Q1513" i="6"/>
  <c r="Q1512" i="6"/>
  <c r="Q1511" i="6"/>
  <c r="Q1510" i="6"/>
  <c r="Q1509" i="6"/>
  <c r="Q1508" i="6"/>
  <c r="Q1507" i="6"/>
  <c r="Q1506" i="6"/>
  <c r="Q1505" i="6"/>
  <c r="Q1504" i="6"/>
  <c r="Q1503" i="6"/>
  <c r="Q1502" i="6"/>
  <c r="Q1501" i="6"/>
  <c r="Q1500" i="6"/>
  <c r="Q1499" i="6"/>
  <c r="Q1498" i="6"/>
  <c r="Q1497" i="6"/>
  <c r="Q1496" i="6"/>
  <c r="Q1495" i="6"/>
  <c r="Q1494" i="6"/>
  <c r="Q1493" i="6"/>
  <c r="Q1492" i="6"/>
  <c r="Q1491" i="6"/>
  <c r="Q1490" i="6"/>
  <c r="Q1489" i="6"/>
  <c r="Q1488" i="6"/>
  <c r="Q1487" i="6"/>
  <c r="Q1486" i="6"/>
  <c r="Q1485" i="6"/>
  <c r="Q1484" i="6"/>
  <c r="Q1483" i="6"/>
  <c r="Q1482" i="6"/>
  <c r="Q1481" i="6"/>
  <c r="Q1480" i="6"/>
  <c r="Q1479" i="6"/>
  <c r="Q1478" i="6"/>
  <c r="Q1477" i="6"/>
  <c r="Q1476" i="6"/>
  <c r="Q1475" i="6"/>
  <c r="Q1474" i="6"/>
  <c r="Q1473" i="6"/>
  <c r="Q1472" i="6"/>
  <c r="Q1471" i="6"/>
  <c r="Q1470" i="6"/>
  <c r="Q1469" i="6"/>
  <c r="Q1468" i="6"/>
  <c r="Q1467" i="6"/>
  <c r="Q1466" i="6"/>
  <c r="Q1465" i="6"/>
  <c r="Q1464" i="6"/>
  <c r="Q1463" i="6"/>
  <c r="Q1462" i="6"/>
  <c r="Q1461" i="6"/>
  <c r="Q1460" i="6"/>
  <c r="Q1459" i="6"/>
  <c r="Q1458" i="6"/>
  <c r="Q1457" i="6"/>
  <c r="Q1456" i="6"/>
  <c r="Q1455" i="6"/>
  <c r="Q1454" i="6"/>
  <c r="Q1453" i="6"/>
  <c r="Q1452" i="6"/>
  <c r="Q1451" i="6"/>
  <c r="Q1450" i="6"/>
  <c r="Q1449" i="6"/>
  <c r="Q1448" i="6"/>
  <c r="Q1447" i="6"/>
  <c r="Q1446" i="6"/>
  <c r="Q1445" i="6"/>
  <c r="Q1444" i="6"/>
  <c r="Q1443" i="6"/>
  <c r="Q1442" i="6"/>
  <c r="Q1441" i="6"/>
  <c r="Q1440" i="6"/>
  <c r="Q1439" i="6"/>
  <c r="Q1438" i="6"/>
  <c r="Q1437" i="6"/>
  <c r="Q1436" i="6"/>
  <c r="Q1435" i="6"/>
  <c r="Q1434" i="6"/>
  <c r="Q1433" i="6"/>
  <c r="Q1432" i="6"/>
  <c r="Q1431" i="6"/>
  <c r="Q1430" i="6"/>
  <c r="Q1429" i="6"/>
  <c r="Q1428" i="6"/>
  <c r="Q1427" i="6"/>
  <c r="Q1426" i="6"/>
  <c r="Q1425" i="6"/>
  <c r="Q1424" i="6"/>
  <c r="Q1423" i="6"/>
  <c r="Q1422" i="6"/>
  <c r="Q1421" i="6"/>
  <c r="Q1420" i="6"/>
  <c r="Q1419" i="6"/>
  <c r="Q1418" i="6"/>
  <c r="Q1417" i="6"/>
  <c r="Q1416" i="6"/>
  <c r="Q1415" i="6"/>
  <c r="Q1414" i="6"/>
  <c r="Q1413" i="6"/>
  <c r="Q1412" i="6"/>
  <c r="Q1411" i="6"/>
  <c r="Q1410" i="6"/>
  <c r="Q1409" i="6"/>
  <c r="Q1408" i="6"/>
  <c r="Q1407" i="6"/>
  <c r="Q1406" i="6"/>
  <c r="Q1405" i="6"/>
  <c r="Q1404" i="6"/>
  <c r="Q1403" i="6"/>
  <c r="Q1402" i="6"/>
  <c r="Q1401" i="6"/>
  <c r="Q1400" i="6"/>
  <c r="Q1399" i="6"/>
  <c r="Q1398" i="6"/>
  <c r="Q1397" i="6"/>
  <c r="Q1396" i="6"/>
  <c r="Q1395" i="6"/>
  <c r="Q1394" i="6"/>
  <c r="Q1393" i="6"/>
  <c r="Q1392" i="6"/>
  <c r="Q1391" i="6"/>
  <c r="Q1390" i="6"/>
  <c r="Q1389" i="6"/>
  <c r="Q1388" i="6"/>
  <c r="Q1387" i="6"/>
  <c r="Q1386" i="6"/>
  <c r="Q1385" i="6"/>
  <c r="Q1384" i="6"/>
  <c r="Q1383" i="6"/>
  <c r="Q1382" i="6"/>
  <c r="Q1381" i="6"/>
  <c r="Q1380" i="6"/>
  <c r="Q1379" i="6"/>
  <c r="Q1378" i="6"/>
  <c r="Q1377" i="6"/>
  <c r="Q1376" i="6"/>
  <c r="Q1375" i="6"/>
  <c r="Q1374" i="6"/>
  <c r="Q1373" i="6"/>
  <c r="Q1372" i="6"/>
  <c r="Q1371" i="6"/>
  <c r="Q1370" i="6"/>
  <c r="Q1369" i="6"/>
  <c r="Q1368" i="6"/>
  <c r="Q1367" i="6"/>
  <c r="Q1366" i="6"/>
  <c r="Q1365" i="6"/>
  <c r="Q1364" i="6"/>
  <c r="Q1363" i="6"/>
  <c r="Q1362" i="6"/>
  <c r="Q1361" i="6"/>
  <c r="Q1360" i="6"/>
  <c r="Q1359" i="6"/>
  <c r="Q1358" i="6"/>
  <c r="Q1357" i="6"/>
  <c r="Q1356" i="6"/>
  <c r="Q1355" i="6"/>
  <c r="Q1354" i="6"/>
  <c r="Q1353" i="6"/>
  <c r="Q1352" i="6"/>
  <c r="Q1351" i="6"/>
  <c r="Q1350" i="6"/>
  <c r="Q1349" i="6"/>
  <c r="Q1348" i="6"/>
  <c r="Q1347" i="6"/>
  <c r="Q1346" i="6"/>
  <c r="Q1345" i="6"/>
  <c r="Q1344" i="6"/>
  <c r="Q1343" i="6"/>
  <c r="Q1342" i="6"/>
  <c r="Q1341" i="6"/>
  <c r="Q1340" i="6"/>
  <c r="Q1339" i="6"/>
  <c r="Q1338" i="6"/>
  <c r="Q1337" i="6"/>
  <c r="Q1336" i="6"/>
  <c r="Q1335" i="6"/>
  <c r="Q1334" i="6"/>
  <c r="Q1333" i="6"/>
  <c r="Q1332" i="6"/>
  <c r="Q1331" i="6"/>
  <c r="Q1330" i="6"/>
  <c r="Q1329" i="6"/>
  <c r="Q1328" i="6"/>
  <c r="Q1327" i="6"/>
  <c r="Q1326" i="6"/>
  <c r="Q1325" i="6"/>
  <c r="Q1324" i="6"/>
  <c r="Q1323" i="6"/>
  <c r="Q1322" i="6"/>
  <c r="Q1321" i="6"/>
  <c r="Q1320" i="6"/>
  <c r="Q1319" i="6"/>
  <c r="Q1318" i="6"/>
  <c r="Q1317" i="6"/>
  <c r="Q1316" i="6"/>
  <c r="Q1315" i="6"/>
  <c r="Q1314" i="6"/>
  <c r="Q1313" i="6"/>
  <c r="Q1312" i="6"/>
  <c r="Q1311" i="6"/>
  <c r="Q1310" i="6"/>
  <c r="Q1309" i="6"/>
  <c r="Q1308" i="6"/>
  <c r="Q1307" i="6"/>
  <c r="Q1306" i="6"/>
  <c r="Q1305" i="6"/>
  <c r="Q1304" i="6"/>
  <c r="Q1303" i="6"/>
  <c r="Q1302" i="6"/>
  <c r="Q1301" i="6"/>
  <c r="Q1300" i="6"/>
  <c r="Q1299" i="6"/>
  <c r="Q1298" i="6"/>
  <c r="Q1297" i="6"/>
  <c r="Q1296" i="6"/>
  <c r="Q1295" i="6"/>
  <c r="Q1294" i="6"/>
  <c r="Q1293" i="6"/>
  <c r="Q1292" i="6"/>
  <c r="Q1291" i="6"/>
  <c r="Q1290" i="6"/>
  <c r="Q1289" i="6"/>
  <c r="Q1288" i="6"/>
  <c r="Q1287" i="6"/>
  <c r="Q1286" i="6"/>
  <c r="Q1285" i="6"/>
  <c r="Q1284" i="6"/>
  <c r="Q1283" i="6"/>
  <c r="Q1282" i="6"/>
  <c r="Q1281" i="6"/>
  <c r="Q1280" i="6"/>
  <c r="Q1279" i="6"/>
  <c r="Q1278" i="6"/>
  <c r="Q1277" i="6"/>
  <c r="Q1276" i="6"/>
  <c r="Q1275" i="6"/>
  <c r="Q1274" i="6"/>
  <c r="Q1273" i="6"/>
  <c r="Q1272" i="6"/>
  <c r="Q1271" i="6"/>
  <c r="Q1270" i="6"/>
  <c r="Q1269" i="6"/>
  <c r="Q1268" i="6"/>
  <c r="Q1267" i="6"/>
  <c r="Q1266" i="6"/>
  <c r="Q1265" i="6"/>
  <c r="Q1264" i="6"/>
  <c r="Q1263" i="6"/>
  <c r="Q1262" i="6"/>
  <c r="Q1261" i="6"/>
  <c r="Q1260" i="6"/>
  <c r="Q1259" i="6"/>
  <c r="Q1258" i="6"/>
  <c r="Q1257" i="6"/>
  <c r="Q1256" i="6"/>
  <c r="Q1255" i="6"/>
  <c r="Q1254" i="6"/>
  <c r="Q1253" i="6"/>
  <c r="Q1252" i="6"/>
  <c r="Q1251" i="6"/>
  <c r="Q1250" i="6"/>
  <c r="Q1249" i="6"/>
  <c r="Q1248" i="6"/>
  <c r="Q1247" i="6"/>
  <c r="Q1246" i="6"/>
  <c r="Q1245" i="6"/>
  <c r="Q1244" i="6"/>
  <c r="Q1243" i="6"/>
  <c r="Q1242" i="6"/>
  <c r="Q1241" i="6"/>
  <c r="Q1240" i="6"/>
  <c r="Q1239" i="6"/>
  <c r="Q1238" i="6"/>
  <c r="Q1237" i="6"/>
  <c r="Q1236" i="6"/>
  <c r="Q1235" i="6"/>
  <c r="Q1234" i="6"/>
  <c r="Q1233" i="6"/>
  <c r="Q1232" i="6"/>
  <c r="Q1231" i="6"/>
  <c r="Q1230" i="6"/>
  <c r="Q1229" i="6"/>
  <c r="Q1228" i="6"/>
  <c r="Q1227" i="6"/>
  <c r="Q1226" i="6"/>
  <c r="Q1225" i="6"/>
  <c r="Q1224" i="6"/>
  <c r="Q1223" i="6"/>
  <c r="Q1222" i="6"/>
  <c r="Q1221" i="6"/>
  <c r="Q1220" i="6"/>
  <c r="Q1219" i="6"/>
  <c r="Q1218" i="6"/>
  <c r="Q1217" i="6"/>
  <c r="Q1216" i="6"/>
  <c r="Q1215" i="6"/>
  <c r="Q1214" i="6"/>
  <c r="Q1213" i="6"/>
  <c r="Q1212" i="6"/>
  <c r="Q1211" i="6"/>
  <c r="Q1210" i="6"/>
  <c r="Q1209" i="6"/>
  <c r="Q1208" i="6"/>
  <c r="Q1207" i="6"/>
  <c r="Q1206" i="6"/>
  <c r="Q1205" i="6"/>
  <c r="Q1204" i="6"/>
  <c r="Q1203" i="6"/>
  <c r="Q1202" i="6"/>
  <c r="Q1201" i="6"/>
  <c r="Q1200" i="6"/>
  <c r="Q1199" i="6"/>
  <c r="Q1198" i="6"/>
  <c r="Q1197" i="6"/>
  <c r="Q1196" i="6"/>
  <c r="Q1195" i="6"/>
  <c r="Q1194" i="6"/>
  <c r="Q1193" i="6"/>
  <c r="Q1192" i="6"/>
  <c r="Q1191" i="6"/>
  <c r="Q1190" i="6"/>
  <c r="Q1189" i="6"/>
  <c r="Q1188" i="6"/>
  <c r="Q1187" i="6"/>
  <c r="Q1186" i="6"/>
  <c r="Q1185" i="6"/>
  <c r="Q1184" i="6"/>
  <c r="Q1183" i="6"/>
  <c r="Q1182" i="6"/>
  <c r="Q1181" i="6"/>
  <c r="Q1180" i="6"/>
  <c r="Q1179" i="6"/>
  <c r="Q1178" i="6"/>
  <c r="Q1177" i="6"/>
  <c r="Q1176" i="6"/>
  <c r="Q1175" i="6"/>
  <c r="Q1174" i="6"/>
  <c r="Q1173" i="6"/>
  <c r="Q1172" i="6"/>
  <c r="Q1171" i="6"/>
  <c r="Q1170" i="6"/>
  <c r="Q1169" i="6"/>
  <c r="Q1168" i="6"/>
  <c r="Q1167" i="6"/>
  <c r="Q1166" i="6"/>
  <c r="Q1165" i="6"/>
  <c r="Q1164" i="6"/>
  <c r="Q1163" i="6"/>
  <c r="Q1162" i="6"/>
  <c r="Q1161" i="6"/>
  <c r="Q1160" i="6"/>
  <c r="Q1159" i="6"/>
  <c r="Q1158" i="6"/>
  <c r="Q1157" i="6"/>
  <c r="Q1156" i="6"/>
  <c r="Q1155" i="6"/>
  <c r="Q1154" i="6"/>
  <c r="Q1153" i="6"/>
  <c r="Q1152" i="6"/>
  <c r="Q1151" i="6"/>
  <c r="Q1150" i="6"/>
  <c r="Q1149" i="6"/>
  <c r="Q1148" i="6"/>
  <c r="Q1147" i="6"/>
  <c r="Q1146" i="6"/>
  <c r="Q1145" i="6"/>
  <c r="Q1144" i="6"/>
  <c r="Q1143" i="6"/>
  <c r="Q1142" i="6"/>
  <c r="Q1141" i="6"/>
  <c r="Q1140" i="6"/>
  <c r="Q1139" i="6"/>
  <c r="Q1138" i="6"/>
  <c r="Q1137" i="6"/>
  <c r="Q1136" i="6"/>
  <c r="Q1135" i="6"/>
  <c r="Q1134" i="6"/>
  <c r="Q1133" i="6"/>
  <c r="Q1132" i="6"/>
  <c r="Q1131" i="6"/>
  <c r="Q1130" i="6"/>
  <c r="Q1129" i="6"/>
  <c r="Q1128" i="6"/>
  <c r="Q1127" i="6"/>
  <c r="Q1126" i="6"/>
  <c r="Q1125" i="6"/>
  <c r="Q1124" i="6"/>
  <c r="Q1123" i="6"/>
  <c r="Q1122" i="6"/>
  <c r="Q1121" i="6"/>
  <c r="Q1120" i="6"/>
  <c r="Q1119" i="6"/>
  <c r="Q1118" i="6"/>
  <c r="Q1117" i="6"/>
  <c r="Q1116" i="6"/>
  <c r="Q1115" i="6"/>
  <c r="Q1114" i="6"/>
  <c r="Q1113" i="6"/>
  <c r="Q1112" i="6"/>
  <c r="Q1111" i="6"/>
  <c r="Q1110" i="6"/>
  <c r="Q1109" i="6"/>
  <c r="Q1108" i="6"/>
  <c r="Q1107" i="6"/>
  <c r="Q1106" i="6"/>
  <c r="Q1105" i="6"/>
  <c r="Q1104" i="6"/>
  <c r="Q1103" i="6"/>
  <c r="Q1102" i="6"/>
  <c r="Q1101" i="6"/>
  <c r="Q1100" i="6"/>
  <c r="Q1099" i="6"/>
  <c r="Q1098" i="6"/>
  <c r="Q1097" i="6"/>
  <c r="Q1096" i="6"/>
  <c r="Q1095" i="6"/>
  <c r="Q1094" i="6"/>
  <c r="Q1093" i="6"/>
  <c r="Q1092" i="6"/>
  <c r="Q1091" i="6"/>
  <c r="Q1090" i="6"/>
  <c r="Q1089" i="6"/>
  <c r="Q1088" i="6"/>
  <c r="Q1087" i="6"/>
  <c r="Q1086" i="6"/>
  <c r="Q1085" i="6"/>
  <c r="Q1084" i="6"/>
  <c r="Q1083" i="6"/>
  <c r="Q1082" i="6"/>
  <c r="Q1081" i="6"/>
  <c r="Q1080" i="6"/>
  <c r="Q1079" i="6"/>
  <c r="Q1078" i="6"/>
  <c r="Q1077" i="6"/>
  <c r="Q1076" i="6"/>
  <c r="Q1075" i="6"/>
  <c r="Q1074" i="6"/>
  <c r="Q1073" i="6"/>
  <c r="Q1072" i="6"/>
  <c r="Q1071" i="6"/>
  <c r="Q1070" i="6"/>
  <c r="Q1069" i="6"/>
  <c r="Q1068" i="6"/>
  <c r="Q1067" i="6"/>
  <c r="Q1066" i="6"/>
  <c r="Q1065" i="6"/>
  <c r="Q1064" i="6"/>
  <c r="Q1063" i="6"/>
  <c r="Q1062" i="6"/>
  <c r="Q1061" i="6"/>
  <c r="Q1060" i="6"/>
  <c r="Q1059" i="6"/>
  <c r="Q1058" i="6"/>
  <c r="Q1057" i="6"/>
  <c r="Q1056" i="6"/>
  <c r="Q1055" i="6"/>
  <c r="Q1054" i="6"/>
  <c r="Q1053" i="6"/>
  <c r="Q1052" i="6"/>
  <c r="Q1051" i="6"/>
  <c r="Q1050" i="6"/>
  <c r="Q1049" i="6"/>
  <c r="Q1048" i="6"/>
  <c r="Q1047" i="6"/>
  <c r="Q1046" i="6"/>
  <c r="Q1045" i="6"/>
  <c r="Q1044" i="6"/>
  <c r="Q1043" i="6"/>
  <c r="Q1042" i="6"/>
  <c r="Q1041" i="6"/>
  <c r="Q1040" i="6"/>
  <c r="Q1039" i="6"/>
  <c r="Q1038" i="6"/>
  <c r="Q1037" i="6"/>
  <c r="Q1036" i="6"/>
  <c r="Q1035" i="6"/>
  <c r="Q1034" i="6"/>
  <c r="Q1033" i="6"/>
  <c r="Q1032" i="6"/>
  <c r="Q1031" i="6"/>
  <c r="Q1030" i="6"/>
  <c r="Q1029" i="6"/>
  <c r="Q1028" i="6"/>
  <c r="Q1027" i="6"/>
  <c r="Q1026" i="6"/>
  <c r="Q1025" i="6"/>
  <c r="Q1024" i="6"/>
  <c r="Q1023" i="6"/>
  <c r="Q1022" i="6"/>
  <c r="Q1021" i="6"/>
  <c r="Q1020" i="6"/>
  <c r="Q1019" i="6"/>
  <c r="Q1018" i="6"/>
  <c r="Q1017" i="6"/>
  <c r="Q1016" i="6"/>
  <c r="Q1015" i="6"/>
  <c r="Q1014" i="6"/>
  <c r="Q1013" i="6"/>
  <c r="Q1012" i="6"/>
  <c r="Q1011" i="6"/>
  <c r="Q1010" i="6"/>
  <c r="Q1009" i="6"/>
  <c r="Q1008" i="6"/>
  <c r="Q1007" i="6"/>
  <c r="Q1006" i="6"/>
  <c r="Q1005" i="6"/>
  <c r="Q1004" i="6"/>
  <c r="Q1003" i="6"/>
  <c r="Q1002" i="6"/>
  <c r="Q1001" i="6"/>
  <c r="Q1000" i="6"/>
  <c r="Q999" i="6"/>
  <c r="Q998" i="6"/>
  <c r="Q997" i="6"/>
  <c r="Q996" i="6"/>
  <c r="Q995" i="6"/>
  <c r="Q994" i="6"/>
  <c r="Q993" i="6"/>
  <c r="Q992" i="6"/>
  <c r="Q991" i="6"/>
  <c r="Q990" i="6"/>
  <c r="Q989" i="6"/>
  <c r="Q988" i="6"/>
  <c r="Q987" i="6"/>
  <c r="Q986" i="6"/>
  <c r="Q985" i="6"/>
  <c r="Q984" i="6"/>
  <c r="Q983" i="6"/>
  <c r="Q982" i="6"/>
  <c r="Q981" i="6"/>
  <c r="Q980" i="6"/>
  <c r="Q979" i="6"/>
  <c r="Q978" i="6"/>
  <c r="Q977" i="6"/>
  <c r="Q976" i="6"/>
  <c r="Q975" i="6"/>
  <c r="Q974" i="6"/>
  <c r="Q973" i="6"/>
  <c r="Q972" i="6"/>
  <c r="Q971" i="6"/>
  <c r="Q970" i="6"/>
  <c r="Q969" i="6"/>
  <c r="Q968" i="6"/>
  <c r="Q967" i="6"/>
  <c r="Q966" i="6"/>
  <c r="Q965" i="6"/>
  <c r="Q964" i="6"/>
  <c r="Q963" i="6"/>
  <c r="Q962" i="6"/>
  <c r="Q961" i="6"/>
  <c r="Q960" i="6"/>
  <c r="Q959" i="6"/>
  <c r="Q958" i="6"/>
  <c r="Q957" i="6"/>
  <c r="Q956" i="6"/>
  <c r="Q955" i="6"/>
  <c r="Q954" i="6"/>
  <c r="Q953" i="6"/>
  <c r="Q952" i="6"/>
  <c r="Q951" i="6"/>
  <c r="Q950" i="6"/>
  <c r="Q949" i="6"/>
  <c r="Q948" i="6"/>
  <c r="Q947" i="6"/>
  <c r="Q946" i="6"/>
  <c r="Q945" i="6"/>
  <c r="Q944" i="6"/>
  <c r="Q943" i="6"/>
  <c r="Q942" i="6"/>
  <c r="Q941" i="6"/>
  <c r="Q940" i="6"/>
  <c r="Q939" i="6"/>
  <c r="Q938" i="6"/>
  <c r="Q937" i="6"/>
  <c r="Q936" i="6"/>
  <c r="Q935" i="6"/>
  <c r="Q934" i="6"/>
  <c r="Q933" i="6"/>
  <c r="Q932" i="6"/>
  <c r="Q931" i="6"/>
  <c r="Q930" i="6"/>
  <c r="Q929" i="6"/>
  <c r="Q928" i="6"/>
  <c r="Q927" i="6"/>
  <c r="Q926" i="6"/>
  <c r="Q925" i="6"/>
  <c r="Q924" i="6"/>
  <c r="Q923" i="6"/>
  <c r="Q922" i="6"/>
  <c r="Q921" i="6"/>
  <c r="Q920" i="6"/>
  <c r="Q919" i="6"/>
  <c r="Q918" i="6"/>
  <c r="Q917" i="6"/>
  <c r="Q916" i="6"/>
  <c r="Q915" i="6"/>
  <c r="Q914" i="6"/>
  <c r="Q913" i="6"/>
  <c r="Q912" i="6"/>
  <c r="Q911" i="6"/>
  <c r="Q910" i="6"/>
  <c r="Q909" i="6"/>
  <c r="Q908" i="6"/>
  <c r="Q907" i="6"/>
  <c r="Q906" i="6"/>
  <c r="Q905" i="6"/>
  <c r="Q904" i="6"/>
  <c r="Q903" i="6"/>
  <c r="Q902" i="6"/>
  <c r="Q901" i="6"/>
  <c r="Q900" i="6"/>
  <c r="Q899" i="6"/>
  <c r="Q898" i="6"/>
  <c r="Q897" i="6"/>
  <c r="Q896" i="6"/>
  <c r="Q895" i="6"/>
  <c r="Q894" i="6"/>
  <c r="Q893" i="6"/>
  <c r="Q892" i="6"/>
  <c r="Q891" i="6"/>
  <c r="Q890" i="6"/>
  <c r="Q889" i="6"/>
  <c r="Q888" i="6"/>
  <c r="Q887" i="6"/>
  <c r="Q886" i="6"/>
  <c r="Q885" i="6"/>
  <c r="Q884" i="6"/>
  <c r="Q883" i="6"/>
  <c r="Q882" i="6"/>
  <c r="Q881" i="6"/>
  <c r="Q880" i="6"/>
  <c r="Q879" i="6"/>
  <c r="Q878" i="6"/>
  <c r="Q877" i="6"/>
  <c r="Q876" i="6"/>
  <c r="Q875" i="6"/>
  <c r="Q874" i="6"/>
  <c r="Q873" i="6"/>
  <c r="Q872" i="6"/>
  <c r="Q871" i="6"/>
  <c r="Q870" i="6"/>
  <c r="Q869" i="6"/>
  <c r="Q868" i="6"/>
  <c r="Q867" i="6"/>
  <c r="Q866" i="6"/>
  <c r="Q865" i="6"/>
  <c r="Q864" i="6"/>
  <c r="Q863" i="6"/>
  <c r="Q862" i="6"/>
  <c r="Q861" i="6"/>
  <c r="Q860" i="6"/>
  <c r="Q859" i="6"/>
  <c r="Q858" i="6"/>
  <c r="Q857" i="6"/>
  <c r="Q856" i="6"/>
  <c r="Q855" i="6"/>
  <c r="Q854" i="6"/>
  <c r="Q853" i="6"/>
  <c r="Q852" i="6"/>
  <c r="Q851" i="6"/>
  <c r="Q850" i="6"/>
  <c r="Q849" i="6"/>
  <c r="Q848" i="6"/>
  <c r="Q847" i="6"/>
  <c r="Q846" i="6"/>
  <c r="Q845" i="6"/>
  <c r="Q844" i="6"/>
  <c r="Q843" i="6"/>
  <c r="Q842" i="6"/>
  <c r="Q841" i="6"/>
  <c r="Q840" i="6"/>
  <c r="Q839" i="6"/>
  <c r="Q838" i="6"/>
  <c r="Q837" i="6"/>
  <c r="Q836" i="6"/>
  <c r="Q835" i="6"/>
  <c r="Q834" i="6"/>
  <c r="Q833" i="6"/>
  <c r="Q832" i="6"/>
  <c r="Q831" i="6"/>
  <c r="Q830" i="6"/>
  <c r="Q829" i="6"/>
  <c r="Q828" i="6"/>
  <c r="Q827" i="6"/>
  <c r="Q826" i="6"/>
  <c r="Q825" i="6"/>
  <c r="Q824" i="6"/>
  <c r="Q823" i="6"/>
  <c r="Q822" i="6"/>
  <c r="Q821" i="6"/>
  <c r="Q820" i="6"/>
  <c r="Q819" i="6"/>
  <c r="Q818" i="6"/>
  <c r="Q817" i="6"/>
  <c r="Q816" i="6"/>
  <c r="Q815" i="6"/>
  <c r="Q814" i="6"/>
  <c r="Q813" i="6"/>
  <c r="Q812" i="6"/>
  <c r="Q811" i="6"/>
  <c r="Q810" i="6"/>
  <c r="Q809" i="6"/>
  <c r="Q808" i="6"/>
  <c r="Q807" i="6"/>
  <c r="Q806" i="6"/>
  <c r="Q805" i="6"/>
  <c r="Q804" i="6"/>
  <c r="Q803" i="6"/>
  <c r="Q802" i="6"/>
  <c r="Q801" i="6"/>
  <c r="Q800" i="6"/>
  <c r="Q799" i="6"/>
  <c r="Q798" i="6"/>
  <c r="Q797" i="6"/>
  <c r="Q796" i="6"/>
  <c r="Q795" i="6"/>
  <c r="Q794" i="6"/>
  <c r="Q793" i="6"/>
  <c r="Q792" i="6"/>
  <c r="Q791" i="6"/>
  <c r="Q790" i="6"/>
  <c r="Q789" i="6"/>
  <c r="Q788" i="6"/>
  <c r="Q787" i="6"/>
  <c r="Q786" i="6"/>
  <c r="Q785" i="6"/>
  <c r="Q784" i="6"/>
  <c r="Q783" i="6"/>
  <c r="Q782" i="6"/>
  <c r="Q781" i="6"/>
  <c r="Q780" i="6"/>
  <c r="Q779" i="6"/>
  <c r="Q778" i="6"/>
  <c r="Q777" i="6"/>
  <c r="Q776" i="6"/>
  <c r="Q775" i="6"/>
  <c r="Q774" i="6"/>
  <c r="Q773" i="6"/>
  <c r="Q772" i="6"/>
  <c r="Q771" i="6"/>
  <c r="Q770" i="6"/>
  <c r="Q769" i="6"/>
  <c r="Q768" i="6"/>
  <c r="Q767" i="6"/>
  <c r="Q766" i="6"/>
  <c r="Q765" i="6"/>
  <c r="Q764" i="6"/>
  <c r="Q763" i="6"/>
  <c r="Q762" i="6"/>
  <c r="Q761" i="6"/>
  <c r="Q760" i="6"/>
  <c r="Q759" i="6"/>
  <c r="Q758" i="6"/>
  <c r="Q757" i="6"/>
  <c r="Q756" i="6"/>
  <c r="Q755" i="6"/>
  <c r="Q754" i="6"/>
  <c r="Q753" i="6"/>
  <c r="Q752" i="6"/>
  <c r="Q751" i="6"/>
  <c r="Q750" i="6"/>
  <c r="Q749" i="6"/>
  <c r="Q748" i="6"/>
  <c r="Q747" i="6"/>
  <c r="Q746" i="6"/>
  <c r="Q745" i="6"/>
  <c r="Q744" i="6"/>
  <c r="Q743" i="6"/>
  <c r="Q742" i="6"/>
  <c r="Q741" i="6"/>
  <c r="Q740" i="6"/>
  <c r="Q739" i="6"/>
  <c r="Q738" i="6"/>
  <c r="Q737" i="6"/>
  <c r="Q736" i="6"/>
  <c r="Q735" i="6"/>
  <c r="Q734" i="6"/>
  <c r="Q733" i="6"/>
  <c r="Q732" i="6"/>
  <c r="Q731" i="6"/>
  <c r="Q730" i="6"/>
  <c r="Q729" i="6"/>
  <c r="Q728" i="6"/>
  <c r="Q727" i="6"/>
  <c r="Q726" i="6"/>
  <c r="Q725" i="6"/>
  <c r="Q724" i="6"/>
  <c r="Q723" i="6"/>
  <c r="Q722" i="6"/>
  <c r="Q721" i="6"/>
  <c r="Q720" i="6"/>
  <c r="Q719" i="6"/>
  <c r="Q718" i="6"/>
  <c r="Q717" i="6"/>
  <c r="Q716" i="6"/>
  <c r="Q715" i="6"/>
  <c r="Q714" i="6"/>
  <c r="Q713" i="6"/>
  <c r="Q712" i="6"/>
  <c r="T711" i="6"/>
  <c r="Q711" i="6"/>
  <c r="Q710" i="6"/>
  <c r="T709" i="6"/>
  <c r="Q709" i="6"/>
  <c r="T708" i="6"/>
  <c r="Q708" i="6"/>
  <c r="T707" i="6"/>
  <c r="Q707" i="6"/>
  <c r="T706" i="6"/>
  <c r="Q706" i="6"/>
  <c r="T705" i="6"/>
  <c r="Q705" i="6"/>
  <c r="T704" i="6"/>
  <c r="Q704" i="6"/>
  <c r="T703" i="6"/>
  <c r="Q703" i="6"/>
  <c r="T702" i="6"/>
  <c r="Q702" i="6"/>
  <c r="T701" i="6"/>
  <c r="Q701" i="6"/>
  <c r="T700" i="6"/>
  <c r="Q700" i="6"/>
  <c r="Q699" i="6"/>
  <c r="Q698" i="6"/>
  <c r="Q697" i="6"/>
  <c r="Q696" i="6"/>
  <c r="Q695" i="6"/>
  <c r="T694" i="6"/>
  <c r="Q694" i="6"/>
  <c r="T693" i="6"/>
  <c r="Q693" i="6"/>
  <c r="T692" i="6"/>
  <c r="Q692" i="6"/>
  <c r="T691" i="6"/>
  <c r="Q691" i="6"/>
  <c r="Q690" i="6"/>
  <c r="T689" i="6"/>
  <c r="Q689" i="6"/>
  <c r="T688" i="6"/>
  <c r="Q688" i="6"/>
  <c r="T687" i="6"/>
  <c r="Q687" i="6"/>
  <c r="T686" i="6"/>
  <c r="Q686" i="6"/>
  <c r="T685" i="6"/>
  <c r="Q685" i="6"/>
  <c r="Q684" i="6"/>
  <c r="T683" i="6"/>
  <c r="Q683" i="6"/>
  <c r="T682" i="6"/>
  <c r="Q682" i="6"/>
  <c r="T681" i="6"/>
  <c r="Q681" i="6"/>
  <c r="T680" i="6"/>
  <c r="Q680" i="6"/>
  <c r="T679" i="6"/>
  <c r="Q679" i="6"/>
  <c r="Q678" i="6"/>
  <c r="T677" i="6"/>
  <c r="Q677" i="6"/>
  <c r="T676" i="6"/>
  <c r="Q676" i="6"/>
  <c r="T675" i="6"/>
  <c r="Q675" i="6"/>
  <c r="T674" i="6"/>
  <c r="Q674" i="6"/>
  <c r="T673" i="6"/>
  <c r="Q673" i="6"/>
  <c r="T672" i="6"/>
  <c r="Q672" i="6"/>
  <c r="T671" i="6"/>
  <c r="Q671" i="6"/>
  <c r="T670" i="6"/>
  <c r="Q670" i="6"/>
  <c r="T669" i="6"/>
  <c r="Q669" i="6"/>
  <c r="T668" i="6"/>
  <c r="Q668" i="6"/>
  <c r="Q667" i="6"/>
  <c r="T666" i="6"/>
  <c r="Q666" i="6"/>
  <c r="T665" i="6"/>
  <c r="Q665" i="6"/>
  <c r="T664" i="6"/>
  <c r="Q664" i="6"/>
  <c r="T663" i="6"/>
  <c r="Q663" i="6"/>
  <c r="T662" i="6"/>
  <c r="Q662" i="6"/>
  <c r="T661" i="6"/>
  <c r="Q661" i="6"/>
  <c r="Q660" i="6"/>
  <c r="T659" i="6"/>
  <c r="Q659" i="6"/>
  <c r="T658" i="6"/>
  <c r="Q658" i="6"/>
  <c r="T657" i="6"/>
  <c r="Q657" i="6"/>
  <c r="T656" i="6"/>
  <c r="Q656" i="6"/>
  <c r="T655" i="6"/>
  <c r="Q655" i="6"/>
  <c r="T654" i="6"/>
  <c r="Q654" i="6"/>
  <c r="T653" i="6"/>
  <c r="Q653" i="6"/>
  <c r="T652" i="6"/>
  <c r="Q652" i="6"/>
  <c r="T651" i="6"/>
  <c r="Q651" i="6"/>
  <c r="T650" i="6"/>
  <c r="Q650" i="6"/>
  <c r="Q649" i="6"/>
  <c r="T648" i="6"/>
  <c r="Q648" i="6"/>
  <c r="T647" i="6"/>
  <c r="Q647" i="6"/>
  <c r="T646" i="6"/>
  <c r="Q646" i="6"/>
  <c r="T645" i="6"/>
  <c r="Q645" i="6"/>
  <c r="T644" i="6"/>
  <c r="Q644" i="6"/>
  <c r="T643" i="6"/>
  <c r="Q643" i="6"/>
  <c r="T642" i="6"/>
  <c r="Q642" i="6"/>
  <c r="T641" i="6"/>
  <c r="Q641" i="6"/>
  <c r="T640" i="6"/>
  <c r="Q640" i="6"/>
  <c r="Q639" i="6"/>
  <c r="Q638" i="6"/>
  <c r="T637" i="6"/>
  <c r="Q637" i="6"/>
  <c r="T636" i="6"/>
  <c r="Q636" i="6"/>
  <c r="T635" i="6"/>
  <c r="Q635" i="6"/>
  <c r="T634" i="6"/>
  <c r="Q634" i="6"/>
  <c r="T633" i="6"/>
  <c r="Q633" i="6"/>
  <c r="T632" i="6"/>
  <c r="Q632" i="6"/>
  <c r="T631" i="6"/>
  <c r="Q631" i="6"/>
  <c r="Q630" i="6"/>
  <c r="Q629" i="6"/>
  <c r="Q628" i="6"/>
  <c r="T627" i="6"/>
  <c r="Q627" i="6"/>
  <c r="T626" i="6"/>
  <c r="Q626" i="6"/>
  <c r="T625" i="6"/>
  <c r="Q625" i="6"/>
  <c r="T624" i="6"/>
  <c r="Q624" i="6"/>
  <c r="T623" i="6"/>
  <c r="Q623" i="6"/>
  <c r="T622" i="6"/>
  <c r="Q622" i="6"/>
  <c r="Q621" i="6"/>
  <c r="Q620" i="6"/>
  <c r="T619" i="6"/>
  <c r="Q619" i="6"/>
  <c r="T618" i="6"/>
  <c r="Q618" i="6"/>
  <c r="T617" i="6"/>
  <c r="Q617" i="6"/>
  <c r="T616" i="6"/>
  <c r="Q616" i="6"/>
  <c r="T615" i="6"/>
  <c r="Q615" i="6"/>
  <c r="T614" i="6"/>
  <c r="Q614" i="6"/>
  <c r="T613" i="6"/>
  <c r="Q613" i="6"/>
  <c r="T612" i="6"/>
  <c r="Q612" i="6"/>
  <c r="Q611" i="6"/>
  <c r="Q610" i="6"/>
  <c r="T609" i="6"/>
  <c r="Q609" i="6"/>
  <c r="T608" i="6"/>
  <c r="Q608" i="6"/>
  <c r="T607" i="6"/>
  <c r="Q607" i="6"/>
  <c r="T606" i="6"/>
  <c r="Q606" i="6"/>
  <c r="T605" i="6"/>
  <c r="Q605" i="6"/>
  <c r="T604" i="6"/>
  <c r="Q604" i="6"/>
  <c r="T603" i="6"/>
  <c r="Q603" i="6"/>
  <c r="T602" i="6"/>
  <c r="Q602" i="6"/>
  <c r="Q601" i="6"/>
  <c r="T600" i="6"/>
  <c r="Q600" i="6"/>
  <c r="T599" i="6"/>
  <c r="Q599" i="6"/>
  <c r="T598" i="6"/>
  <c r="Q598" i="6"/>
  <c r="T597" i="6"/>
  <c r="Q597" i="6"/>
  <c r="T596" i="6"/>
  <c r="Q596" i="6"/>
  <c r="T595" i="6"/>
  <c r="Q595" i="6"/>
  <c r="T594" i="6"/>
  <c r="Q594" i="6"/>
  <c r="T593" i="6"/>
  <c r="Q593" i="6"/>
  <c r="T592" i="6"/>
  <c r="Q592" i="6"/>
  <c r="T591" i="6"/>
  <c r="Q591" i="6"/>
  <c r="Q590" i="6"/>
  <c r="Q589" i="6"/>
  <c r="T588" i="6"/>
  <c r="Q588" i="6"/>
  <c r="T587" i="6"/>
  <c r="Q587" i="6"/>
  <c r="T586" i="6"/>
  <c r="Q586" i="6"/>
  <c r="T585" i="6"/>
  <c r="Q585" i="6"/>
  <c r="T584" i="6"/>
  <c r="Q584" i="6"/>
  <c r="T583" i="6"/>
  <c r="Q583" i="6"/>
  <c r="Q582" i="6"/>
  <c r="Q581" i="6"/>
  <c r="T580" i="6"/>
  <c r="Q580" i="6"/>
  <c r="T579" i="6"/>
  <c r="Q579" i="6"/>
  <c r="T578" i="6"/>
  <c r="Q578" i="6"/>
  <c r="T577" i="6"/>
  <c r="Q577" i="6"/>
  <c r="Q576" i="6"/>
  <c r="Q575" i="6"/>
  <c r="Q574" i="6"/>
  <c r="Q573" i="6"/>
  <c r="T572" i="6"/>
  <c r="Q572" i="6"/>
  <c r="T571" i="6"/>
  <c r="Q571" i="6"/>
  <c r="T570" i="6"/>
  <c r="Q570" i="6"/>
  <c r="T569" i="6"/>
  <c r="Q569" i="6"/>
  <c r="Q568" i="6"/>
  <c r="Q567" i="6"/>
  <c r="Q566" i="6"/>
  <c r="Q565" i="6"/>
  <c r="Q564" i="6"/>
  <c r="Q563" i="6"/>
  <c r="Q562" i="6"/>
  <c r="Q561" i="6"/>
  <c r="Q560" i="6"/>
  <c r="Q559" i="6"/>
  <c r="Q558" i="6"/>
  <c r="Q557" i="6"/>
  <c r="Q556" i="6"/>
  <c r="Q555" i="6"/>
  <c r="Q554" i="6"/>
  <c r="Q553" i="6"/>
  <c r="Q552" i="6"/>
  <c r="Q551" i="6"/>
  <c r="Q550" i="6"/>
  <c r="Q549" i="6"/>
  <c r="Q548" i="6"/>
  <c r="Q547" i="6"/>
  <c r="Q546" i="6"/>
  <c r="Q545" i="6"/>
  <c r="Q544" i="6"/>
  <c r="Q543" i="6"/>
  <c r="Q542" i="6"/>
  <c r="Q541" i="6"/>
  <c r="Q540" i="6"/>
  <c r="Q539" i="6"/>
  <c r="Q538" i="6"/>
  <c r="Q537" i="6"/>
  <c r="Q536" i="6"/>
  <c r="Q535" i="6"/>
  <c r="Q534" i="6"/>
  <c r="Q533" i="6"/>
  <c r="Q532" i="6"/>
  <c r="Q531" i="6"/>
  <c r="Q530" i="6"/>
  <c r="Q529" i="6"/>
  <c r="Q528" i="6"/>
  <c r="Q527" i="6"/>
  <c r="Q526" i="6"/>
  <c r="Q525" i="6"/>
  <c r="Q524" i="6"/>
  <c r="Q523" i="6"/>
  <c r="Q522" i="6"/>
  <c r="Q521" i="6"/>
  <c r="Q520" i="6"/>
  <c r="Q519" i="6"/>
  <c r="Q518" i="6"/>
  <c r="Q517" i="6"/>
  <c r="Q516" i="6"/>
  <c r="Q515" i="6"/>
  <c r="Q514" i="6"/>
  <c r="Q513" i="6"/>
  <c r="Q512" i="6"/>
  <c r="Q511" i="6"/>
  <c r="Q510" i="6"/>
  <c r="Q509" i="6"/>
  <c r="Q508" i="6"/>
  <c r="Q507" i="6"/>
  <c r="Q506" i="6"/>
  <c r="Q505" i="6"/>
  <c r="Q504" i="6"/>
  <c r="Q503" i="6"/>
  <c r="Q502" i="6"/>
  <c r="Q501" i="6"/>
  <c r="Q500" i="6"/>
  <c r="Q499" i="6"/>
  <c r="Q498" i="6"/>
  <c r="Q497" i="6"/>
  <c r="Q496" i="6"/>
  <c r="Q495" i="6"/>
  <c r="Q494" i="6"/>
  <c r="Q493" i="6"/>
  <c r="Q492" i="6"/>
  <c r="Q491" i="6"/>
  <c r="Q490" i="6"/>
  <c r="Q489" i="6"/>
  <c r="Q488" i="6"/>
  <c r="Q487" i="6"/>
  <c r="Q486" i="6"/>
  <c r="Q485" i="6"/>
  <c r="Q484" i="6"/>
  <c r="Q483" i="6"/>
  <c r="Q482" i="6"/>
  <c r="Q481" i="6"/>
  <c r="Q480" i="6"/>
  <c r="Q479" i="6"/>
  <c r="Q478" i="6"/>
  <c r="Q477" i="6"/>
  <c r="Q476" i="6"/>
  <c r="Q475" i="6"/>
  <c r="Q474" i="6"/>
  <c r="Q473" i="6"/>
  <c r="Q472" i="6"/>
  <c r="Q471" i="6"/>
  <c r="Q470" i="6"/>
  <c r="Q469" i="6"/>
  <c r="Q468" i="6"/>
  <c r="Q467" i="6"/>
  <c r="Q466" i="6"/>
  <c r="Q465" i="6"/>
  <c r="Q464" i="6"/>
  <c r="Q463" i="6"/>
  <c r="Q462" i="6"/>
  <c r="Q461" i="6"/>
  <c r="Q460" i="6"/>
  <c r="Q459" i="6"/>
  <c r="Q458" i="6"/>
  <c r="Q457" i="6"/>
  <c r="Q456" i="6"/>
  <c r="Q455" i="6"/>
  <c r="Q454" i="6"/>
  <c r="Q453" i="6"/>
  <c r="Q452" i="6"/>
  <c r="Q451" i="6"/>
  <c r="Q450" i="6"/>
  <c r="Q449" i="6"/>
  <c r="Q448" i="6"/>
  <c r="Q447" i="6"/>
  <c r="Q446" i="6"/>
  <c r="Q445" i="6"/>
  <c r="Q444" i="6"/>
  <c r="Q443" i="6"/>
  <c r="Q442" i="6"/>
  <c r="Q441" i="6"/>
  <c r="Q440" i="6"/>
  <c r="Q439" i="6"/>
  <c r="Q438" i="6"/>
  <c r="Q437" i="6"/>
  <c r="Q436" i="6"/>
  <c r="Q435" i="6"/>
  <c r="Q434" i="6"/>
  <c r="Q433" i="6"/>
  <c r="Q432" i="6"/>
  <c r="Q431" i="6"/>
  <c r="Q430" i="6"/>
  <c r="Q429" i="6"/>
  <c r="Q428" i="6"/>
  <c r="Q427" i="6"/>
  <c r="Q426" i="6"/>
  <c r="Q425" i="6"/>
  <c r="Q424" i="6"/>
  <c r="Q423" i="6"/>
  <c r="Q422" i="6"/>
  <c r="Q421" i="6"/>
  <c r="Q420" i="6"/>
  <c r="Q419" i="6"/>
  <c r="Q418" i="6"/>
  <c r="Q417" i="6"/>
  <c r="Q416" i="6"/>
  <c r="Q415" i="6"/>
  <c r="Q414" i="6"/>
  <c r="Q413" i="6"/>
  <c r="Q412" i="6"/>
  <c r="Q411" i="6"/>
  <c r="Q410" i="6"/>
  <c r="Q409" i="6"/>
  <c r="Q408" i="6"/>
  <c r="Q407" i="6"/>
  <c r="Q406" i="6"/>
  <c r="Q405" i="6"/>
  <c r="Q404" i="6"/>
  <c r="Q403" i="6"/>
  <c r="Q402" i="6"/>
  <c r="Q401" i="6"/>
  <c r="Q400" i="6"/>
  <c r="Q399" i="6"/>
  <c r="Q398" i="6"/>
  <c r="Q397" i="6"/>
  <c r="Q396" i="6"/>
  <c r="Q395" i="6"/>
  <c r="Q394" i="6"/>
  <c r="Q393" i="6"/>
  <c r="Q392" i="6"/>
  <c r="Q391" i="6"/>
  <c r="Q390" i="6"/>
  <c r="Q389" i="6"/>
  <c r="Q388" i="6"/>
  <c r="Q387" i="6"/>
  <c r="Q386" i="6"/>
  <c r="Q385" i="6"/>
  <c r="Q384" i="6"/>
  <c r="Q383" i="6"/>
  <c r="Q382" i="6"/>
  <c r="Q381" i="6"/>
  <c r="Q380" i="6"/>
  <c r="Q379" i="6"/>
  <c r="Q378" i="6"/>
  <c r="Q377" i="6"/>
  <c r="Q376" i="6"/>
  <c r="Q375" i="6"/>
  <c r="Q374" i="6"/>
  <c r="Q373" i="6"/>
  <c r="Q372" i="6"/>
  <c r="Q371" i="6"/>
  <c r="Q370" i="6"/>
  <c r="Q369" i="6"/>
  <c r="Q368" i="6"/>
  <c r="Q367" i="6"/>
  <c r="Q366" i="6"/>
  <c r="Q365" i="6"/>
  <c r="Q364" i="6"/>
  <c r="Q363" i="6"/>
  <c r="Q362" i="6"/>
  <c r="Q361" i="6"/>
  <c r="Q360" i="6"/>
  <c r="Q359" i="6"/>
  <c r="Q358" i="6"/>
  <c r="Q357" i="6"/>
  <c r="Q356" i="6"/>
  <c r="Q355" i="6"/>
  <c r="Q354" i="6"/>
  <c r="Q353" i="6"/>
  <c r="Q352" i="6"/>
  <c r="Q351" i="6"/>
  <c r="Q350" i="6"/>
  <c r="Q349" i="6"/>
  <c r="Q348" i="6"/>
  <c r="Q347" i="6"/>
  <c r="Q346" i="6"/>
  <c r="Q345" i="6"/>
  <c r="Q344" i="6"/>
  <c r="Q343" i="6"/>
  <c r="Q342" i="6"/>
  <c r="Q341" i="6"/>
  <c r="Q340" i="6"/>
  <c r="Q339" i="6"/>
  <c r="Q338" i="6"/>
  <c r="Q337" i="6"/>
  <c r="Q336" i="6"/>
  <c r="Q335" i="6"/>
  <c r="Q334" i="6"/>
  <c r="Q333" i="6"/>
  <c r="Q332" i="6"/>
  <c r="Q331" i="6"/>
  <c r="Q330" i="6"/>
  <c r="Q329" i="6"/>
  <c r="Q328" i="6"/>
  <c r="Q327" i="6"/>
  <c r="Q326" i="6"/>
  <c r="Q325" i="6"/>
  <c r="Q324" i="6"/>
  <c r="Q323" i="6"/>
  <c r="Q322" i="6"/>
  <c r="Q321" i="6"/>
  <c r="Q320" i="6"/>
  <c r="Q319" i="6"/>
  <c r="Q318" i="6"/>
  <c r="Q317" i="6"/>
  <c r="Q316" i="6"/>
  <c r="Q315" i="6"/>
  <c r="Q314" i="6"/>
  <c r="Q313" i="6"/>
  <c r="Q312" i="6"/>
  <c r="Q311" i="6"/>
  <c r="Q310" i="6"/>
  <c r="Q309" i="6"/>
  <c r="Q308" i="6"/>
  <c r="Q307" i="6"/>
  <c r="Q306" i="6"/>
  <c r="Q305" i="6"/>
  <c r="Q304" i="6"/>
  <c r="Q303" i="6"/>
  <c r="Q302" i="6"/>
  <c r="Q301" i="6"/>
  <c r="Q300" i="6"/>
  <c r="Q299" i="6"/>
  <c r="Q298" i="6"/>
  <c r="Q297" i="6"/>
  <c r="Q296" i="6"/>
  <c r="Q295" i="6"/>
  <c r="Q294" i="6"/>
  <c r="Q293" i="6"/>
  <c r="Q292" i="6"/>
  <c r="Q291" i="6"/>
  <c r="Q290" i="6"/>
  <c r="Q289" i="6"/>
  <c r="Q288" i="6"/>
  <c r="Q287" i="6"/>
  <c r="Q286" i="6"/>
  <c r="Q285" i="6"/>
  <c r="Q284" i="6"/>
  <c r="Q283" i="6"/>
  <c r="Q282" i="6"/>
  <c r="Q281" i="6"/>
  <c r="Q280" i="6"/>
  <c r="Q279" i="6"/>
  <c r="Q278" i="6"/>
  <c r="Q277" i="6"/>
  <c r="Q276" i="6"/>
  <c r="Q275" i="6"/>
  <c r="Q274" i="6"/>
  <c r="Q273" i="6"/>
  <c r="Q272" i="6"/>
  <c r="Q271" i="6"/>
  <c r="Q270" i="6"/>
  <c r="Q269" i="6"/>
  <c r="Q268" i="6"/>
  <c r="Q267" i="6"/>
  <c r="Q266" i="6"/>
  <c r="Q265" i="6"/>
  <c r="Q264" i="6"/>
  <c r="Q263" i="6"/>
  <c r="Q262" i="6"/>
  <c r="Q261" i="6"/>
  <c r="Q260" i="6"/>
  <c r="Q259" i="6"/>
  <c r="Q258" i="6"/>
  <c r="Q257" i="6"/>
  <c r="Q256" i="6"/>
  <c r="Q255" i="6"/>
  <c r="Q254" i="6"/>
  <c r="Q253" i="6"/>
  <c r="Q252" i="6"/>
  <c r="Q251" i="6"/>
  <c r="Q250" i="6"/>
  <c r="Q249" i="6"/>
  <c r="Q248" i="6"/>
  <c r="Q247" i="6"/>
  <c r="Q246" i="6"/>
  <c r="Q245" i="6"/>
  <c r="Q244" i="6"/>
  <c r="Q243" i="6"/>
  <c r="Q242" i="6"/>
  <c r="Q241" i="6"/>
  <c r="Q240" i="6"/>
  <c r="Q239" i="6"/>
  <c r="Q238" i="6"/>
  <c r="Q237" i="6"/>
  <c r="Q236" i="6"/>
  <c r="Q235" i="6"/>
  <c r="Q234" i="6"/>
  <c r="Q233" i="6"/>
  <c r="Q232" i="6"/>
  <c r="Q231" i="6"/>
  <c r="Q230" i="6"/>
  <c r="Q229" i="6"/>
  <c r="Q228" i="6"/>
  <c r="Q227" i="6"/>
  <c r="Q226" i="6"/>
  <c r="Q225" i="6"/>
  <c r="Q224" i="6"/>
  <c r="Q223" i="6"/>
  <c r="Q222" i="6"/>
  <c r="Q221" i="6"/>
  <c r="Q220" i="6"/>
  <c r="Q219" i="6"/>
  <c r="Q218" i="6"/>
  <c r="Q217" i="6"/>
  <c r="Q216" i="6"/>
  <c r="Q215" i="6"/>
  <c r="Q214" i="6"/>
  <c r="Q213" i="6"/>
  <c r="Q212" i="6"/>
  <c r="Q211" i="6"/>
  <c r="Q210" i="6"/>
  <c r="Q209" i="6"/>
  <c r="Q208" i="6"/>
  <c r="Q207" i="6"/>
  <c r="Q206" i="6"/>
  <c r="Q205" i="6"/>
  <c r="Q204" i="6"/>
  <c r="Q203" i="6"/>
  <c r="Q202" i="6"/>
  <c r="Q201" i="6"/>
  <c r="Q200" i="6"/>
  <c r="Q199" i="6"/>
  <c r="Q198" i="6"/>
  <c r="Q197" i="6"/>
  <c r="Q196" i="6"/>
  <c r="Q195" i="6"/>
  <c r="Q194" i="6"/>
  <c r="Q193" i="6"/>
  <c r="Q192" i="6"/>
  <c r="Q191" i="6"/>
  <c r="Q190" i="6"/>
  <c r="Q189" i="6"/>
  <c r="Q188" i="6"/>
  <c r="Q187" i="6"/>
  <c r="Q186" i="6"/>
  <c r="Q185" i="6"/>
  <c r="Q184" i="6"/>
  <c r="Q183" i="6"/>
  <c r="Q182" i="6"/>
  <c r="Q181" i="6"/>
  <c r="Q180" i="6"/>
  <c r="Q179" i="6"/>
  <c r="Q178" i="6"/>
  <c r="Q177" i="6"/>
  <c r="Q176" i="6"/>
  <c r="Q175" i="6"/>
  <c r="Q174" i="6"/>
  <c r="Q173" i="6"/>
  <c r="Q172" i="6"/>
  <c r="Q171" i="6"/>
  <c r="Q170" i="6"/>
  <c r="Q169" i="6"/>
  <c r="Q168" i="6"/>
  <c r="Q167" i="6"/>
  <c r="Q166" i="6"/>
  <c r="Q165" i="6"/>
  <c r="Q164" i="6"/>
  <c r="Q163" i="6"/>
  <c r="Q162" i="6"/>
  <c r="Q161" i="6"/>
  <c r="Q160" i="6"/>
  <c r="Q159" i="6"/>
  <c r="Q158" i="6"/>
  <c r="Q157" i="6"/>
  <c r="Q156" i="6"/>
  <c r="Q155" i="6"/>
  <c r="Q154" i="6"/>
  <c r="Q153" i="6"/>
  <c r="Q152" i="6"/>
  <c r="Q151" i="6"/>
  <c r="Q150" i="6"/>
  <c r="Q149" i="6"/>
  <c r="Q148" i="6"/>
  <c r="Q147" i="6"/>
  <c r="Q146" i="6"/>
  <c r="Q145" i="6"/>
  <c r="Q144" i="6"/>
  <c r="Q143" i="6"/>
  <c r="Q142" i="6"/>
  <c r="Q141" i="6"/>
  <c r="Q140" i="6"/>
  <c r="Q139" i="6"/>
  <c r="Q138" i="6"/>
  <c r="Q137" i="6"/>
  <c r="Q136" i="6"/>
  <c r="Q135" i="6"/>
  <c r="Q134" i="6"/>
  <c r="Q133" i="6"/>
  <c r="Q132" i="6"/>
  <c r="Q131" i="6"/>
  <c r="Q130" i="6"/>
  <c r="Q129" i="6"/>
  <c r="Q128" i="6"/>
  <c r="Q127" i="6"/>
  <c r="Q126" i="6"/>
  <c r="Q125" i="6"/>
  <c r="Q124" i="6"/>
  <c r="Q123" i="6"/>
  <c r="Q122" i="6"/>
  <c r="Q121" i="6"/>
  <c r="Q120" i="6"/>
  <c r="Q119" i="6"/>
  <c r="Q118" i="6"/>
  <c r="Q117" i="6"/>
  <c r="Q116" i="6"/>
  <c r="Q115" i="6"/>
  <c r="Q114" i="6"/>
  <c r="Q113" i="6"/>
  <c r="Q112" i="6"/>
  <c r="Q111" i="6"/>
  <c r="Q110" i="6"/>
  <c r="Q109" i="6"/>
  <c r="Q108" i="6"/>
  <c r="Q107" i="6"/>
  <c r="Q106" i="6"/>
  <c r="Q105" i="6"/>
  <c r="Q104" i="6"/>
  <c r="Q103" i="6"/>
  <c r="Q102" i="6"/>
  <c r="Q101" i="6"/>
  <c r="Q100" i="6"/>
  <c r="Q99" i="6"/>
  <c r="Q98" i="6"/>
  <c r="Q97" i="6"/>
  <c r="Q96" i="6"/>
  <c r="Q95" i="6"/>
  <c r="Q94" i="6"/>
  <c r="Q93" i="6"/>
  <c r="Q92" i="6"/>
  <c r="Q91" i="6"/>
  <c r="Q90" i="6"/>
  <c r="Q89" i="6"/>
  <c r="Q88" i="6"/>
  <c r="Q87" i="6"/>
  <c r="Q86" i="6"/>
  <c r="Q85" i="6"/>
  <c r="Q84" i="6"/>
  <c r="Q83" i="6"/>
  <c r="Q82" i="6"/>
  <c r="Q81" i="6"/>
  <c r="Q80" i="6"/>
  <c r="Q79" i="6"/>
  <c r="Q78" i="6"/>
  <c r="Q77" i="6"/>
  <c r="Q76" i="6"/>
  <c r="Q75" i="6"/>
  <c r="Q74" i="6"/>
  <c r="Q73" i="6"/>
  <c r="Q72" i="6"/>
  <c r="Q71" i="6"/>
  <c r="Q70" i="6"/>
  <c r="Q69" i="6"/>
  <c r="Q68" i="6"/>
  <c r="Q67" i="6"/>
  <c r="Q66" i="6"/>
  <c r="Q65" i="6"/>
  <c r="Q64" i="6"/>
  <c r="Q63" i="6"/>
  <c r="Q62" i="6"/>
  <c r="Q61" i="6"/>
  <c r="Q60" i="6"/>
  <c r="Q59" i="6"/>
  <c r="Q58" i="6"/>
  <c r="Q57" i="6"/>
  <c r="Q56" i="6"/>
  <c r="Q55" i="6"/>
  <c r="Q54" i="6"/>
  <c r="Q53" i="6"/>
  <c r="Q52" i="6"/>
  <c r="Q51" i="6"/>
  <c r="Q50" i="6"/>
  <c r="Q49" i="6"/>
  <c r="Q48" i="6"/>
  <c r="Q47" i="6"/>
  <c r="Q46" i="6"/>
  <c r="Q45" i="6"/>
  <c r="Q44" i="6"/>
  <c r="Q43" i="6"/>
  <c r="Q42" i="6"/>
  <c r="Q41" i="6"/>
  <c r="Q40" i="6"/>
  <c r="Q39" i="6"/>
  <c r="Q38" i="6"/>
  <c r="Q37" i="6"/>
  <c r="Q36" i="6"/>
  <c r="Q35" i="6"/>
  <c r="Q34" i="6"/>
  <c r="Q33" i="6"/>
  <c r="Q32" i="6"/>
  <c r="Q31" i="6"/>
  <c r="Q30" i="6"/>
  <c r="Q29" i="6"/>
  <c r="Q28" i="6"/>
  <c r="Q27" i="6"/>
  <c r="Q26" i="6"/>
  <c r="Q25" i="6"/>
  <c r="Q24" i="6"/>
  <c r="Q23" i="6"/>
  <c r="Q22" i="6"/>
  <c r="Q21" i="6"/>
  <c r="Q20" i="6"/>
  <c r="Q19" i="6"/>
  <c r="Q18" i="6"/>
  <c r="Q17" i="6"/>
  <c r="Q16" i="6"/>
  <c r="Q15" i="6"/>
  <c r="Q14" i="6"/>
  <c r="T13" i="6"/>
  <c r="Q13" i="6"/>
  <c r="T12" i="6"/>
  <c r="Q12" i="6"/>
  <c r="T11" i="6"/>
  <c r="Q11" i="6"/>
  <c r="T10" i="6"/>
  <c r="Q10" i="6"/>
  <c r="T9" i="6"/>
  <c r="Q9" i="6"/>
  <c r="T8" i="6"/>
  <c r="Q8" i="6"/>
  <c r="Q7" i="6"/>
  <c r="T6" i="6"/>
  <c r="Q6" i="6"/>
  <c r="T5" i="6"/>
  <c r="Q5" i="6"/>
  <c r="T4" i="6"/>
  <c r="Q4" i="6"/>
  <c r="Q3" i="6"/>
  <c r="Q2" i="6"/>
  <c r="E473" i="25" l="1"/>
  <c r="F473" i="25" s="1"/>
  <c r="I473" i="25" s="1"/>
  <c r="F462" i="25"/>
  <c r="I462" i="25" s="1"/>
  <c r="F388" i="25"/>
  <c r="I388" i="25" s="1"/>
  <c r="E412" i="25"/>
  <c r="F390" i="25"/>
  <c r="I390" i="25" s="1"/>
  <c r="E414" i="25"/>
  <c r="F447" i="25"/>
  <c r="I447" i="25" s="1"/>
  <c r="E460" i="25"/>
  <c r="F373" i="25"/>
  <c r="I373" i="25" s="1"/>
  <c r="F430" i="25"/>
  <c r="I430" i="25" s="1"/>
  <c r="F424" i="25"/>
  <c r="I424" i="25" s="1"/>
  <c r="F413" i="25"/>
  <c r="I413" i="25" s="1"/>
  <c r="F401" i="25"/>
  <c r="I401" i="25" s="1"/>
  <c r="F374" i="25"/>
  <c r="I374" i="25" s="1"/>
  <c r="F330" i="25"/>
  <c r="I330" i="25" s="1"/>
  <c r="F293" i="25"/>
  <c r="I293" i="25" s="1"/>
  <c r="F287" i="25"/>
  <c r="I287" i="25" s="1"/>
  <c r="F481" i="25"/>
  <c r="I481" i="25" s="1"/>
  <c r="F488" i="25"/>
  <c r="I488" i="25" s="1"/>
  <c r="F331" i="25"/>
  <c r="I331" i="25" s="1"/>
  <c r="F375" i="25"/>
  <c r="I375" i="25" s="1"/>
  <c r="F25" i="25"/>
  <c r="I25" i="25" s="1"/>
  <c r="I29" i="25" s="1"/>
  <c r="I30" i="25" s="1"/>
  <c r="I33" i="25" s="1"/>
  <c r="I34" i="25" s="1"/>
  <c r="F7" i="25"/>
  <c r="I7" i="25" s="1"/>
  <c r="I11" i="25" s="1"/>
  <c r="P66" i="8"/>
  <c r="P61" i="8"/>
  <c r="P64" i="8"/>
  <c r="P70" i="8"/>
  <c r="P60" i="8"/>
  <c r="P58" i="8"/>
  <c r="O109" i="8" s="1"/>
  <c r="R109" i="8" s="1"/>
  <c r="P68" i="8"/>
  <c r="P67" i="8"/>
  <c r="P65" i="8"/>
  <c r="P62" i="8"/>
  <c r="P63" i="8"/>
  <c r="P59" i="8"/>
  <c r="P56" i="8"/>
  <c r="P69" i="8"/>
  <c r="I40" i="8"/>
  <c r="G3" i="1"/>
  <c r="G4" i="1" s="1"/>
  <c r="H10" i="1"/>
  <c r="H9" i="1"/>
  <c r="H8" i="1"/>
  <c r="F9" i="1"/>
  <c r="E11" i="1"/>
  <c r="H11" i="1" s="1"/>
  <c r="F10" i="1"/>
  <c r="D11" i="5"/>
  <c r="E11" i="5" s="1"/>
  <c r="C2" i="6"/>
  <c r="B5" i="6" s="1"/>
  <c r="C5" i="6" s="1"/>
  <c r="G4" i="6" a="1"/>
  <c r="G4" i="6" s="1"/>
  <c r="AU3" i="5" s="1"/>
  <c r="D4" i="6" a="1"/>
  <c r="D4" i="6" s="1"/>
  <c r="AS3" i="5" s="1"/>
  <c r="E4" i="6" a="1"/>
  <c r="E4" i="6" s="1"/>
  <c r="F4" i="6" s="1"/>
  <c r="AT3" i="5" s="1"/>
  <c r="I4" i="6" a="1"/>
  <c r="I4" i="6" s="1"/>
  <c r="AW3" i="5" s="1"/>
  <c r="H4" i="6" a="1"/>
  <c r="H4" i="6" s="1"/>
  <c r="AV3" i="5" s="1"/>
  <c r="O92" i="8" l="1"/>
  <c r="R92" i="8" s="1"/>
  <c r="F423" i="25"/>
  <c r="I423" i="25" s="1"/>
  <c r="F412" i="25"/>
  <c r="I412" i="25" s="1"/>
  <c r="F425" i="25"/>
  <c r="I425" i="25" s="1"/>
  <c r="F414" i="25"/>
  <c r="I414" i="25" s="1"/>
  <c r="E471" i="25"/>
  <c r="F471" i="25" s="1"/>
  <c r="I471" i="25" s="1"/>
  <c r="F460" i="25"/>
  <c r="I460" i="25" s="1"/>
  <c r="F438" i="25"/>
  <c r="I438" i="25" s="1"/>
  <c r="I19" i="25"/>
  <c r="I22" i="25" s="1"/>
  <c r="I23" i="25" s="1"/>
  <c r="I12" i="25"/>
  <c r="E359" i="25" s="1"/>
  <c r="O111" i="8"/>
  <c r="R111" i="8" s="1"/>
  <c r="O93" i="8"/>
  <c r="R93" i="8" s="1"/>
  <c r="O108" i="8"/>
  <c r="R108" i="8" s="1"/>
  <c r="O91" i="8"/>
  <c r="R91" i="8" s="1"/>
  <c r="O110" i="8"/>
  <c r="R110" i="8" s="1"/>
  <c r="B47" i="5"/>
  <c r="F11" i="1"/>
  <c r="E12" i="1"/>
  <c r="H12" i="1" s="1"/>
  <c r="D12" i="5"/>
  <c r="E12" i="5" s="1"/>
  <c r="D10" i="5"/>
  <c r="E10" i="5" s="1"/>
  <c r="B6" i="6"/>
  <c r="C6" i="6" s="1"/>
  <c r="H5" i="6" a="1"/>
  <c r="H5" i="6" s="1"/>
  <c r="AV4" i="5" s="1"/>
  <c r="D5" i="6" a="1"/>
  <c r="D5" i="6" s="1"/>
  <c r="AS4" i="5" s="1"/>
  <c r="G5" i="6" a="1"/>
  <c r="G5" i="6" s="1"/>
  <c r="AU4" i="5" s="1"/>
  <c r="I5" i="6" a="1"/>
  <c r="I5" i="6" s="1"/>
  <c r="AW4" i="5" s="1"/>
  <c r="E5" i="6" a="1"/>
  <c r="E5" i="6" s="1"/>
  <c r="F5" i="6" s="1"/>
  <c r="AT4" i="5" s="1"/>
  <c r="F449" i="25" l="1"/>
  <c r="I449" i="25" s="1"/>
  <c r="R94" i="8"/>
  <c r="K95" i="8" s="1"/>
  <c r="R95" i="8" s="1"/>
  <c r="R98" i="8" s="1"/>
  <c r="I15" i="25"/>
  <c r="F359" i="25"/>
  <c r="I359" i="25" s="1"/>
  <c r="I364" i="25" s="1"/>
  <c r="I365" i="25" s="1"/>
  <c r="I34" i="23"/>
  <c r="R112" i="8"/>
  <c r="K113" i="8" s="1"/>
  <c r="R113" i="8" s="1"/>
  <c r="R116" i="8" s="1"/>
  <c r="F12" i="1"/>
  <c r="D13" i="5"/>
  <c r="E13" i="5" s="1"/>
  <c r="D9" i="5"/>
  <c r="E9" i="5" s="1"/>
  <c r="B7" i="6"/>
  <c r="B8" i="6" s="1"/>
  <c r="H6" i="6" a="1"/>
  <c r="H6" i="6" s="1"/>
  <c r="AV5" i="5" s="1"/>
  <c r="D6" i="6" a="1"/>
  <c r="D6" i="6" s="1"/>
  <c r="AS5" i="5" s="1"/>
  <c r="G6" i="6" a="1"/>
  <c r="G6" i="6" s="1"/>
  <c r="AU5" i="5" s="1"/>
  <c r="F6" i="6" a="1"/>
  <c r="F6" i="6" s="1"/>
  <c r="AT5" i="5" s="1"/>
  <c r="I6" i="6" a="1"/>
  <c r="I6" i="6" s="1"/>
  <c r="AW5" i="5" s="1"/>
  <c r="E6" i="6" a="1"/>
  <c r="E6" i="6" s="1"/>
  <c r="I16" i="25" l="1"/>
  <c r="E427" i="25" s="1"/>
  <c r="E403" i="25"/>
  <c r="E377" i="25"/>
  <c r="E333" i="25"/>
  <c r="F482" i="25"/>
  <c r="I482" i="25" s="1"/>
  <c r="F489" i="25"/>
  <c r="I489" i="25" s="1"/>
  <c r="E297" i="25"/>
  <c r="E290" i="25"/>
  <c r="K102" i="8"/>
  <c r="R102" i="8" s="1"/>
  <c r="R105" i="8" s="1"/>
  <c r="E244" i="25"/>
  <c r="F244" i="25" s="1"/>
  <c r="I244" i="25" s="1"/>
  <c r="C7" i="6"/>
  <c r="F7" i="6" s="1" a="1"/>
  <c r="F7" i="6" s="1"/>
  <c r="AT6" i="5" s="1"/>
  <c r="B9" i="6"/>
  <c r="C8" i="6"/>
  <c r="E491" i="25" l="1"/>
  <c r="E451" i="25"/>
  <c r="E464" i="25" s="1"/>
  <c r="E484" i="25"/>
  <c r="E392" i="25"/>
  <c r="E416" i="25" s="1"/>
  <c r="F416" i="25" s="1"/>
  <c r="I416" i="25" s="1"/>
  <c r="E440" i="25"/>
  <c r="E326" i="25"/>
  <c r="E498" i="25"/>
  <c r="F498" i="25" s="1"/>
  <c r="I498" i="25" s="1"/>
  <c r="I500" i="25" s="1"/>
  <c r="E64" i="23" s="1"/>
  <c r="F427" i="25"/>
  <c r="I427" i="25" s="1"/>
  <c r="E475" i="25"/>
  <c r="F475" i="25" s="1"/>
  <c r="I475" i="25" s="1"/>
  <c r="F464" i="25"/>
  <c r="I464" i="25" s="1"/>
  <c r="F290" i="25"/>
  <c r="I290" i="25" s="1"/>
  <c r="F297" i="25"/>
  <c r="I297" i="25" s="1"/>
  <c r="I302" i="25" s="1"/>
  <c r="E7" i="6" a="1"/>
  <c r="E7" i="6" s="1"/>
  <c r="I7" i="6" a="1"/>
  <c r="I7" i="6" s="1"/>
  <c r="AW6" i="5" s="1"/>
  <c r="G7" i="6" a="1"/>
  <c r="G7" i="6" s="1"/>
  <c r="AU6" i="5" s="1"/>
  <c r="D7" i="6" a="1"/>
  <c r="D7" i="6" s="1"/>
  <c r="AS6" i="5" s="1"/>
  <c r="H7" i="6" a="1"/>
  <c r="H7" i="6" s="1"/>
  <c r="AV6" i="5" s="1"/>
  <c r="I8" i="6" a="1"/>
  <c r="I8" i="6" s="1"/>
  <c r="AW7" i="5" s="1"/>
  <c r="E8" i="6" a="1"/>
  <c r="E8" i="6" s="1"/>
  <c r="H8" i="6" a="1"/>
  <c r="H8" i="6" s="1"/>
  <c r="AV7" i="5" s="1"/>
  <c r="D8" i="6" a="1"/>
  <c r="D8" i="6" s="1"/>
  <c r="AS7" i="5" s="1"/>
  <c r="G8" i="6" a="1"/>
  <c r="G8" i="6" s="1"/>
  <c r="AU7" i="5" s="1"/>
  <c r="F8" i="6" a="1"/>
  <c r="F8" i="6" s="1"/>
  <c r="AT7" i="5" s="1"/>
  <c r="B10" i="6"/>
  <c r="C9" i="6"/>
  <c r="G64" i="23" l="1"/>
  <c r="J64" i="23" s="1"/>
  <c r="I64" i="23"/>
  <c r="E47" i="23"/>
  <c r="G47" i="23" s="1"/>
  <c r="J47" i="23" s="1"/>
  <c r="F326" i="25"/>
  <c r="I326" i="25" s="1"/>
  <c r="K302" i="25"/>
  <c r="I9" i="6" a="1"/>
  <c r="I9" i="6" s="1"/>
  <c r="AW8" i="5" s="1"/>
  <c r="E9" i="6" a="1"/>
  <c r="E9" i="6" s="1"/>
  <c r="H9" i="6" a="1"/>
  <c r="H9" i="6" s="1"/>
  <c r="AV8" i="5" s="1"/>
  <c r="D9" i="6" a="1"/>
  <c r="D9" i="6" s="1"/>
  <c r="AS8" i="5" s="1"/>
  <c r="G9" i="6" a="1"/>
  <c r="G9" i="6" s="1"/>
  <c r="AU8" i="5" s="1"/>
  <c r="F9" i="6" a="1"/>
  <c r="F9" i="6" s="1"/>
  <c r="AT8" i="5" s="1"/>
  <c r="B11" i="6"/>
  <c r="C10" i="6"/>
  <c r="F333" i="25" l="1"/>
  <c r="I333" i="25" s="1"/>
  <c r="I338" i="25" s="1"/>
  <c r="I10" i="6" a="1"/>
  <c r="I10" i="6" s="1"/>
  <c r="AW9" i="5" s="1"/>
  <c r="E10" i="6" a="1"/>
  <c r="E10" i="6" s="1"/>
  <c r="H10" i="6" a="1"/>
  <c r="H10" i="6" s="1"/>
  <c r="AV9" i="5" s="1"/>
  <c r="D10" i="6" a="1"/>
  <c r="D10" i="6" s="1"/>
  <c r="AS9" i="5" s="1"/>
  <c r="G10" i="6" a="1"/>
  <c r="G10" i="6" s="1"/>
  <c r="AU9" i="5" s="1"/>
  <c r="F10" i="6" a="1"/>
  <c r="F10" i="6" s="1"/>
  <c r="AT9" i="5" s="1"/>
  <c r="B12" i="6"/>
  <c r="C11" i="6"/>
  <c r="K338" i="25" l="1"/>
  <c r="E52" i="23"/>
  <c r="G52" i="23" s="1"/>
  <c r="J52" i="23" s="1"/>
  <c r="F377" i="25"/>
  <c r="I377" i="25" s="1"/>
  <c r="I11" i="6" a="1"/>
  <c r="I11" i="6" s="1"/>
  <c r="AW10" i="5" s="1"/>
  <c r="E11" i="6" a="1"/>
  <c r="E11" i="6" s="1"/>
  <c r="H11" i="6" a="1"/>
  <c r="H11" i="6" s="1"/>
  <c r="AV10" i="5" s="1"/>
  <c r="D11" i="6" a="1"/>
  <c r="D11" i="6" s="1"/>
  <c r="AS10" i="5" s="1"/>
  <c r="G11" i="6" a="1"/>
  <c r="G11" i="6" s="1"/>
  <c r="AU10" i="5" s="1"/>
  <c r="F11" i="6" a="1"/>
  <c r="F11" i="6" s="1"/>
  <c r="AT10" i="5" s="1"/>
  <c r="B13" i="6"/>
  <c r="C12" i="6"/>
  <c r="F392" i="25" l="1"/>
  <c r="I392" i="25" s="1"/>
  <c r="I41" i="23"/>
  <c r="E12" i="6" a="1"/>
  <c r="E12" i="6" s="1"/>
  <c r="H12" i="6" a="1"/>
  <c r="H12" i="6" s="1"/>
  <c r="AV11" i="5" s="1"/>
  <c r="D12" i="6" a="1"/>
  <c r="D12" i="6" s="1"/>
  <c r="AS11" i="5" s="1"/>
  <c r="G12" i="6" a="1"/>
  <c r="G12" i="6" s="1"/>
  <c r="AU11" i="5" s="1"/>
  <c r="F12" i="6" a="1"/>
  <c r="F12" i="6" s="1"/>
  <c r="AT11" i="5" s="1"/>
  <c r="I12" i="6" a="1"/>
  <c r="I12" i="6" s="1"/>
  <c r="AW11" i="5" s="1"/>
  <c r="B14" i="6"/>
  <c r="C13" i="6"/>
  <c r="F403" i="25" l="1"/>
  <c r="I403" i="25" s="1"/>
  <c r="I13" i="6" a="1"/>
  <c r="I13" i="6" s="1"/>
  <c r="AW12" i="5" s="1"/>
  <c r="H13" i="6" a="1"/>
  <c r="H13" i="6" s="1"/>
  <c r="AV12" i="5" s="1"/>
  <c r="D13" i="6" a="1"/>
  <c r="D13" i="6" s="1"/>
  <c r="AS12" i="5" s="1"/>
  <c r="G13" i="6" a="1"/>
  <c r="G13" i="6" s="1"/>
  <c r="AU12" i="5" s="1"/>
  <c r="F13" i="6" a="1"/>
  <c r="F13" i="6" s="1"/>
  <c r="AT12" i="5" s="1"/>
  <c r="E13" i="6" a="1"/>
  <c r="E13" i="6" s="1"/>
  <c r="C14" i="6"/>
  <c r="B15" i="6"/>
  <c r="F440" i="25" l="1"/>
  <c r="I440" i="25" s="1"/>
  <c r="C15" i="6"/>
  <c r="B16" i="6"/>
  <c r="I14" i="6" a="1"/>
  <c r="I14" i="6" s="1"/>
  <c r="AW13" i="5" s="1"/>
  <c r="E14" i="6" a="1"/>
  <c r="E14" i="6" s="1"/>
  <c r="H14" i="6" a="1"/>
  <c r="H14" i="6" s="1"/>
  <c r="AV13" i="5" s="1"/>
  <c r="D14" i="6" a="1"/>
  <c r="D14" i="6" s="1"/>
  <c r="AS13" i="5" s="1"/>
  <c r="G14" i="6" a="1"/>
  <c r="G14" i="6" s="1"/>
  <c r="AU13" i="5" s="1"/>
  <c r="F14" i="6" a="1"/>
  <c r="F14" i="6" s="1"/>
  <c r="AT13" i="5" s="1"/>
  <c r="F451" i="25" l="1"/>
  <c r="I451" i="25" s="1"/>
  <c r="I47" i="23"/>
  <c r="C16" i="6"/>
  <c r="B17" i="6"/>
  <c r="I15" i="6" a="1"/>
  <c r="I15" i="6" s="1"/>
  <c r="AW14" i="5" s="1"/>
  <c r="E15" i="6" a="1"/>
  <c r="E15" i="6" s="1"/>
  <c r="H15" i="6" a="1"/>
  <c r="H15" i="6" s="1"/>
  <c r="AV14" i="5" s="1"/>
  <c r="D15" i="6" a="1"/>
  <c r="D15" i="6" s="1"/>
  <c r="AS14" i="5" s="1"/>
  <c r="G15" i="6" a="1"/>
  <c r="G15" i="6" s="1"/>
  <c r="AU14" i="5" s="1"/>
  <c r="F15" i="6" a="1"/>
  <c r="F15" i="6" s="1"/>
  <c r="AT14" i="5" s="1"/>
  <c r="F491" i="25" l="1"/>
  <c r="I491" i="25" s="1"/>
  <c r="I493" i="25" s="1"/>
  <c r="F484" i="25"/>
  <c r="I484" i="25" s="1"/>
  <c r="I486" i="25" s="1"/>
  <c r="I48" i="23"/>
  <c r="B18" i="6"/>
  <c r="C17" i="6"/>
  <c r="I16" i="6" a="1"/>
  <c r="I16" i="6" s="1"/>
  <c r="AW15" i="5" s="1"/>
  <c r="E16" i="6" a="1"/>
  <c r="E16" i="6" s="1"/>
  <c r="F16" i="6" s="1"/>
  <c r="AT15" i="5" s="1"/>
  <c r="H16" i="6" a="1"/>
  <c r="H16" i="6" s="1"/>
  <c r="AV15" i="5" s="1"/>
  <c r="D16" i="6" a="1"/>
  <c r="D16" i="6" s="1"/>
  <c r="AS15" i="5" s="1"/>
  <c r="G16" i="6" a="1"/>
  <c r="G16" i="6" s="1"/>
  <c r="AU15" i="5" s="1"/>
  <c r="E102" i="37" l="1"/>
  <c r="E102" i="36"/>
  <c r="E103" i="36"/>
  <c r="E103" i="37"/>
  <c r="E62" i="23"/>
  <c r="G62" i="23" s="1"/>
  <c r="J62" i="23" s="1"/>
  <c r="E63" i="23"/>
  <c r="G63" i="23" s="1"/>
  <c r="J63" i="23" s="1"/>
  <c r="I49" i="23"/>
  <c r="I17" i="6" a="1"/>
  <c r="I17" i="6" s="1"/>
  <c r="AW16" i="5" s="1"/>
  <c r="E17" i="6" a="1"/>
  <c r="E17" i="6" s="1"/>
  <c r="F17" i="6" s="1"/>
  <c r="H17" i="6" a="1"/>
  <c r="H17" i="6" s="1"/>
  <c r="AV16" i="5" s="1"/>
  <c r="D17" i="6" a="1"/>
  <c r="D17" i="6" s="1"/>
  <c r="AS16" i="5" s="1"/>
  <c r="G17" i="6" a="1"/>
  <c r="G17" i="6" s="1"/>
  <c r="AU16" i="5" s="1"/>
  <c r="B19" i="6"/>
  <c r="C18" i="6"/>
  <c r="G103" i="37" l="1"/>
  <c r="J103" i="37" s="1"/>
  <c r="I103" i="37"/>
  <c r="I103" i="36"/>
  <c r="G103" i="36"/>
  <c r="J103" i="36" s="1"/>
  <c r="G102" i="36"/>
  <c r="J102" i="36" s="1"/>
  <c r="I102" i="36"/>
  <c r="I102" i="37"/>
  <c r="G102" i="37"/>
  <c r="J102" i="37" s="1"/>
  <c r="G18" i="6" a="1"/>
  <c r="G18" i="6" s="1"/>
  <c r="AU17" i="5" s="1"/>
  <c r="F18" i="6" a="1"/>
  <c r="F18" i="6" s="1"/>
  <c r="AT17" i="5" s="1"/>
  <c r="I18" i="6" a="1"/>
  <c r="I18" i="6" s="1"/>
  <c r="AW17" i="5" s="1"/>
  <c r="E18" i="6" a="1"/>
  <c r="E18" i="6" s="1"/>
  <c r="H18" i="6" a="1"/>
  <c r="H18" i="6" s="1"/>
  <c r="AV17" i="5" s="1"/>
  <c r="D18" i="6" a="1"/>
  <c r="D18" i="6" s="1"/>
  <c r="AS17" i="5" s="1"/>
  <c r="C19" i="6"/>
  <c r="B20" i="6"/>
  <c r="I52" i="23" l="1"/>
  <c r="C20" i="6"/>
  <c r="B21" i="6"/>
  <c r="G19" i="6" a="1"/>
  <c r="G19" i="6" s="1"/>
  <c r="AU18" i="5" s="1"/>
  <c r="F19" i="6" a="1"/>
  <c r="F19" i="6" s="1"/>
  <c r="AT18" i="5" s="1"/>
  <c r="I19" i="6" a="1"/>
  <c r="I19" i="6" s="1"/>
  <c r="AW18" i="5" s="1"/>
  <c r="E19" i="6" a="1"/>
  <c r="E19" i="6" s="1"/>
  <c r="H19" i="6" a="1"/>
  <c r="H19" i="6" s="1"/>
  <c r="AV18" i="5" s="1"/>
  <c r="D19" i="6" a="1"/>
  <c r="D19" i="6" s="1"/>
  <c r="AS18" i="5" s="1"/>
  <c r="I53" i="23" l="1"/>
  <c r="C21" i="6"/>
  <c r="B22" i="6"/>
  <c r="H20" i="6" a="1"/>
  <c r="H20" i="6" s="1"/>
  <c r="AV19" i="5" s="1"/>
  <c r="D20" i="6" a="1"/>
  <c r="D20" i="6" s="1"/>
  <c r="AS19" i="5" s="1"/>
  <c r="G20" i="6" a="1"/>
  <c r="G20" i="6" s="1"/>
  <c r="AU19" i="5" s="1"/>
  <c r="F20" i="6" a="1"/>
  <c r="F20" i="6" s="1"/>
  <c r="AT19" i="5" s="1"/>
  <c r="I20" i="6" a="1"/>
  <c r="I20" i="6" s="1"/>
  <c r="AW19" i="5" s="1"/>
  <c r="E20" i="6" a="1"/>
  <c r="E20" i="6" s="1"/>
  <c r="I54" i="23" l="1"/>
  <c r="C22" i="6"/>
  <c r="B23" i="6"/>
  <c r="H21" i="6" a="1"/>
  <c r="H21" i="6" s="1"/>
  <c r="AV20" i="5" s="1"/>
  <c r="D21" i="6" a="1"/>
  <c r="D21" i="6" s="1"/>
  <c r="AS20" i="5" s="1"/>
  <c r="G21" i="6" a="1"/>
  <c r="G21" i="6" s="1"/>
  <c r="AU20" i="5" s="1"/>
  <c r="F21" i="6" a="1"/>
  <c r="F21" i="6" s="1"/>
  <c r="AT20" i="5" s="1"/>
  <c r="I21" i="6" a="1"/>
  <c r="I21" i="6" s="1"/>
  <c r="AW20" i="5" s="1"/>
  <c r="E21" i="6" a="1"/>
  <c r="E21" i="6" s="1"/>
  <c r="C23" i="6" l="1"/>
  <c r="B24" i="6"/>
  <c r="I22" i="6" a="1"/>
  <c r="I22" i="6" s="1"/>
  <c r="AW21" i="5" s="1"/>
  <c r="E22" i="6" a="1"/>
  <c r="E22" i="6" s="1"/>
  <c r="H22" i="6" a="1"/>
  <c r="H22" i="6" s="1"/>
  <c r="AV21" i="5" s="1"/>
  <c r="D22" i="6" a="1"/>
  <c r="D22" i="6" s="1"/>
  <c r="AS21" i="5" s="1"/>
  <c r="G22" i="6" a="1"/>
  <c r="G22" i="6" s="1"/>
  <c r="AU21" i="5" s="1"/>
  <c r="F22" i="6" a="1"/>
  <c r="F22" i="6" s="1"/>
  <c r="AT21" i="5" s="1"/>
  <c r="C24" i="6" l="1"/>
  <c r="B25" i="6"/>
  <c r="I23" i="6" a="1"/>
  <c r="I23" i="6" s="1"/>
  <c r="AW22" i="5" s="1"/>
  <c r="E23" i="6" a="1"/>
  <c r="E23" i="6" s="1"/>
  <c r="H23" i="6" a="1"/>
  <c r="H23" i="6" s="1"/>
  <c r="AV22" i="5" s="1"/>
  <c r="D23" i="6" a="1"/>
  <c r="D23" i="6" s="1"/>
  <c r="AS22" i="5" s="1"/>
  <c r="G23" i="6" a="1"/>
  <c r="G23" i="6" s="1"/>
  <c r="AU22" i="5" s="1"/>
  <c r="F23" i="6" a="1"/>
  <c r="F23" i="6" s="1"/>
  <c r="AT22" i="5" s="1"/>
  <c r="I59" i="23" l="1"/>
  <c r="B26" i="6"/>
  <c r="C25" i="6"/>
  <c r="F24" i="6" a="1"/>
  <c r="F24" i="6" s="1"/>
  <c r="AT23" i="5" s="1"/>
  <c r="I24" i="6" a="1"/>
  <c r="I24" i="6" s="1"/>
  <c r="AW23" i="5" s="1"/>
  <c r="E24" i="6" a="1"/>
  <c r="E24" i="6" s="1"/>
  <c r="H24" i="6" a="1"/>
  <c r="H24" i="6" s="1"/>
  <c r="AV23" i="5" s="1"/>
  <c r="D24" i="6" a="1"/>
  <c r="D24" i="6" s="1"/>
  <c r="AS23" i="5" s="1"/>
  <c r="G24" i="6" a="1"/>
  <c r="G24" i="6" s="1"/>
  <c r="AU23" i="5" s="1"/>
  <c r="I62" i="23" l="1"/>
  <c r="F25" i="6" a="1"/>
  <c r="F25" i="6" s="1"/>
  <c r="AT24" i="5" s="1"/>
  <c r="I25" i="6" a="1"/>
  <c r="I25" i="6" s="1"/>
  <c r="AW24" i="5" s="1"/>
  <c r="E25" i="6" a="1"/>
  <c r="E25" i="6" s="1"/>
  <c r="H25" i="6" a="1"/>
  <c r="H25" i="6" s="1"/>
  <c r="AV24" i="5" s="1"/>
  <c r="D25" i="6" a="1"/>
  <c r="D25" i="6" s="1"/>
  <c r="AS24" i="5" s="1"/>
  <c r="G25" i="6" a="1"/>
  <c r="G25" i="6" s="1"/>
  <c r="AU24" i="5" s="1"/>
  <c r="B27" i="6"/>
  <c r="C26" i="6"/>
  <c r="I63" i="23" l="1"/>
  <c r="G26" i="6" a="1"/>
  <c r="G26" i="6" s="1"/>
  <c r="AU25" i="5" s="1"/>
  <c r="F26" i="6" a="1"/>
  <c r="F26" i="6" s="1"/>
  <c r="AT25" i="5" s="1"/>
  <c r="I26" i="6" a="1"/>
  <c r="I26" i="6" s="1"/>
  <c r="AW25" i="5" s="1"/>
  <c r="E26" i="6" a="1"/>
  <c r="E26" i="6" s="1"/>
  <c r="H26" i="6" a="1"/>
  <c r="H26" i="6" s="1"/>
  <c r="AV25" i="5" s="1"/>
  <c r="D26" i="6" a="1"/>
  <c r="D26" i="6" s="1"/>
  <c r="AS25" i="5" s="1"/>
  <c r="C27" i="6"/>
  <c r="B28" i="6"/>
  <c r="I65" i="23" l="1"/>
  <c r="C28" i="6"/>
  <c r="B29" i="6"/>
  <c r="G27" i="6" a="1"/>
  <c r="G27" i="6" s="1"/>
  <c r="AU26" i="5" s="1"/>
  <c r="F27" i="6" a="1"/>
  <c r="F27" i="6" s="1"/>
  <c r="AT26" i="5" s="1"/>
  <c r="I27" i="6" a="1"/>
  <c r="I27" i="6" s="1"/>
  <c r="AW26" i="5" s="1"/>
  <c r="E27" i="6" a="1"/>
  <c r="E27" i="6" s="1"/>
  <c r="H27" i="6" a="1"/>
  <c r="H27" i="6" s="1"/>
  <c r="AV26" i="5" s="1"/>
  <c r="D27" i="6" a="1"/>
  <c r="D27" i="6" s="1"/>
  <c r="AS26" i="5" s="1"/>
  <c r="C29" i="6" l="1"/>
  <c r="B30" i="6"/>
  <c r="H28" i="6" a="1"/>
  <c r="H28" i="6" s="1"/>
  <c r="AV27" i="5" s="1"/>
  <c r="D28" i="6" a="1"/>
  <c r="D28" i="6" s="1"/>
  <c r="AS27" i="5" s="1"/>
  <c r="G28" i="6" a="1"/>
  <c r="G28" i="6" s="1"/>
  <c r="AU27" i="5" s="1"/>
  <c r="F28" i="6" a="1"/>
  <c r="F28" i="6" s="1"/>
  <c r="AT27" i="5" s="1"/>
  <c r="I28" i="6" a="1"/>
  <c r="I28" i="6" s="1"/>
  <c r="AW27" i="5" s="1"/>
  <c r="E28" i="6" a="1"/>
  <c r="E28" i="6" s="1"/>
  <c r="J67" i="23" l="1"/>
  <c r="C30" i="6"/>
  <c r="B31" i="6"/>
  <c r="H29" i="6" a="1"/>
  <c r="H29" i="6" s="1"/>
  <c r="AV28" i="5" s="1"/>
  <c r="D29" i="6" a="1"/>
  <c r="D29" i="6" s="1"/>
  <c r="AS28" i="5" s="1"/>
  <c r="G29" i="6" a="1"/>
  <c r="G29" i="6" s="1"/>
  <c r="AU28" i="5" s="1"/>
  <c r="F29" i="6" a="1"/>
  <c r="F29" i="6" s="1"/>
  <c r="AT28" i="5" s="1"/>
  <c r="I29" i="6" a="1"/>
  <c r="I29" i="6" s="1"/>
  <c r="AW28" i="5" s="1"/>
  <c r="E29" i="6" a="1"/>
  <c r="E29" i="6" s="1"/>
  <c r="C31" i="6" l="1"/>
  <c r="B32" i="6"/>
  <c r="I30" i="6" a="1"/>
  <c r="I30" i="6" s="1"/>
  <c r="AW29" i="5" s="1"/>
  <c r="E30" i="6" a="1"/>
  <c r="E30" i="6" s="1"/>
  <c r="H30" i="6" a="1"/>
  <c r="H30" i="6" s="1"/>
  <c r="AV29" i="5" s="1"/>
  <c r="D30" i="6" a="1"/>
  <c r="D30" i="6" s="1"/>
  <c r="AS29" i="5" s="1"/>
  <c r="G30" i="6" a="1"/>
  <c r="G30" i="6" s="1"/>
  <c r="AU29" i="5" s="1"/>
  <c r="F30" i="6" a="1"/>
  <c r="F30" i="6" s="1"/>
  <c r="AT29" i="5" s="1"/>
  <c r="C32" i="6" l="1"/>
  <c r="B33" i="6"/>
  <c r="I31" i="6" a="1"/>
  <c r="I31" i="6" s="1"/>
  <c r="AW30" i="5" s="1"/>
  <c r="E31" i="6" a="1"/>
  <c r="E31" i="6" s="1"/>
  <c r="H31" i="6" a="1"/>
  <c r="H31" i="6" s="1"/>
  <c r="AV30" i="5" s="1"/>
  <c r="D31" i="6" a="1"/>
  <c r="D31" i="6" s="1"/>
  <c r="AS30" i="5" s="1"/>
  <c r="G31" i="6" a="1"/>
  <c r="G31" i="6" s="1"/>
  <c r="AU30" i="5" s="1"/>
  <c r="F31" i="6" a="1"/>
  <c r="F31" i="6" s="1"/>
  <c r="AT30" i="5" s="1"/>
  <c r="B34" i="6" l="1"/>
  <c r="C33" i="6"/>
  <c r="F32" i="6" a="1"/>
  <c r="F32" i="6" s="1"/>
  <c r="AT31" i="5" s="1"/>
  <c r="I32" i="6" a="1"/>
  <c r="I32" i="6" s="1"/>
  <c r="AW31" i="5" s="1"/>
  <c r="E32" i="6" a="1"/>
  <c r="E32" i="6" s="1"/>
  <c r="H32" i="6" a="1"/>
  <c r="H32" i="6" s="1"/>
  <c r="AV31" i="5" s="1"/>
  <c r="D32" i="6" a="1"/>
  <c r="D32" i="6" s="1"/>
  <c r="AS31" i="5" s="1"/>
  <c r="G32" i="6" a="1"/>
  <c r="G32" i="6" s="1"/>
  <c r="AU31" i="5" s="1"/>
  <c r="F33" i="6" l="1" a="1"/>
  <c r="F33" i="6" s="1"/>
  <c r="AT32" i="5" s="1"/>
  <c r="I33" i="6" a="1"/>
  <c r="I33" i="6" s="1"/>
  <c r="AW32" i="5" s="1"/>
  <c r="E33" i="6" a="1"/>
  <c r="E33" i="6" s="1"/>
  <c r="H33" i="6" a="1"/>
  <c r="H33" i="6" s="1"/>
  <c r="AV32" i="5" s="1"/>
  <c r="D33" i="6" a="1"/>
  <c r="D33" i="6" s="1"/>
  <c r="AS32" i="5" s="1"/>
  <c r="G33" i="6" a="1"/>
  <c r="G33" i="6" s="1"/>
  <c r="AU32" i="5" s="1"/>
  <c r="B35" i="6"/>
  <c r="C34" i="6"/>
  <c r="G34" i="6" l="1" a="1"/>
  <c r="G34" i="6" s="1"/>
  <c r="AU33" i="5" s="1"/>
  <c r="F34" i="6" a="1"/>
  <c r="F34" i="6" s="1"/>
  <c r="AT33" i="5" s="1"/>
  <c r="I34" i="6" a="1"/>
  <c r="I34" i="6" s="1"/>
  <c r="AW33" i="5" s="1"/>
  <c r="E34" i="6" a="1"/>
  <c r="E34" i="6" s="1"/>
  <c r="H34" i="6" a="1"/>
  <c r="H34" i="6" s="1"/>
  <c r="AV33" i="5" s="1"/>
  <c r="D34" i="6" a="1"/>
  <c r="D34" i="6" s="1"/>
  <c r="AS33" i="5" s="1"/>
  <c r="C35" i="6"/>
  <c r="B36" i="6"/>
  <c r="C36" i="6" l="1"/>
  <c r="B37" i="6"/>
  <c r="G35" i="6" a="1"/>
  <c r="G35" i="6" s="1"/>
  <c r="AU34" i="5" s="1"/>
  <c r="F35" i="6" a="1"/>
  <c r="F35" i="6" s="1"/>
  <c r="AT34" i="5" s="1"/>
  <c r="I35" i="6" a="1"/>
  <c r="I35" i="6" s="1"/>
  <c r="AW34" i="5" s="1"/>
  <c r="E35" i="6" a="1"/>
  <c r="E35" i="6" s="1"/>
  <c r="H35" i="6" a="1"/>
  <c r="H35" i="6" s="1"/>
  <c r="AV34" i="5" s="1"/>
  <c r="D35" i="6" a="1"/>
  <c r="D35" i="6" s="1"/>
  <c r="AS34" i="5" s="1"/>
  <c r="C37" i="6" l="1"/>
  <c r="B38" i="6"/>
  <c r="H36" i="6" a="1"/>
  <c r="H36" i="6" s="1"/>
  <c r="AV35" i="5" s="1"/>
  <c r="D36" i="6" a="1"/>
  <c r="D36" i="6" s="1"/>
  <c r="AS35" i="5" s="1"/>
  <c r="G36" i="6" a="1"/>
  <c r="G36" i="6" s="1"/>
  <c r="AU35" i="5" s="1"/>
  <c r="F36" i="6" a="1"/>
  <c r="F36" i="6" s="1"/>
  <c r="AT35" i="5" s="1"/>
  <c r="I36" i="6" a="1"/>
  <c r="I36" i="6" s="1"/>
  <c r="AW35" i="5" s="1"/>
  <c r="E36" i="6" a="1"/>
  <c r="E36" i="6" s="1"/>
  <c r="C38" i="6" l="1"/>
  <c r="B39" i="6"/>
  <c r="H37" i="6" a="1"/>
  <c r="H37" i="6" s="1"/>
  <c r="AV36" i="5" s="1"/>
  <c r="D37" i="6" a="1"/>
  <c r="D37" i="6" s="1"/>
  <c r="AS36" i="5" s="1"/>
  <c r="G37" i="6" a="1"/>
  <c r="G37" i="6" s="1"/>
  <c r="AU36" i="5" s="1"/>
  <c r="F37" i="6" a="1"/>
  <c r="F37" i="6" s="1"/>
  <c r="AT36" i="5" s="1"/>
  <c r="I37" i="6" a="1"/>
  <c r="I37" i="6" s="1"/>
  <c r="AW36" i="5" s="1"/>
  <c r="E37" i="6" a="1"/>
  <c r="E37" i="6" s="1"/>
  <c r="C39" i="6" l="1"/>
  <c r="B40" i="6"/>
  <c r="I38" i="6" a="1"/>
  <c r="I38" i="6" s="1"/>
  <c r="AW37" i="5" s="1"/>
  <c r="E38" i="6" a="1"/>
  <c r="E38" i="6" s="1"/>
  <c r="H38" i="6" a="1"/>
  <c r="H38" i="6" s="1"/>
  <c r="AV37" i="5" s="1"/>
  <c r="D38" i="6" a="1"/>
  <c r="D38" i="6" s="1"/>
  <c r="AS37" i="5" s="1"/>
  <c r="G38" i="6" a="1"/>
  <c r="G38" i="6" s="1"/>
  <c r="AU37" i="5" s="1"/>
  <c r="F38" i="6" a="1"/>
  <c r="F38" i="6" s="1"/>
  <c r="AT37" i="5" s="1"/>
  <c r="C40" i="6" l="1"/>
  <c r="B41" i="6"/>
  <c r="I39" i="6" a="1"/>
  <c r="I39" i="6" s="1"/>
  <c r="AW38" i="5" s="1"/>
  <c r="E39" i="6" a="1"/>
  <c r="E39" i="6" s="1"/>
  <c r="H39" i="6" a="1"/>
  <c r="H39" i="6" s="1"/>
  <c r="AV38" i="5" s="1"/>
  <c r="D39" i="6" a="1"/>
  <c r="D39" i="6" s="1"/>
  <c r="AS38" i="5" s="1"/>
  <c r="G39" i="6" a="1"/>
  <c r="G39" i="6" s="1"/>
  <c r="AU38" i="5" s="1"/>
  <c r="F39" i="6" a="1"/>
  <c r="F39" i="6" s="1"/>
  <c r="AT38" i="5" s="1"/>
  <c r="B42" i="6" l="1"/>
  <c r="C41" i="6"/>
  <c r="F40" i="6" a="1"/>
  <c r="F40" i="6" s="1"/>
  <c r="AT39" i="5" s="1"/>
  <c r="I40" i="6" a="1"/>
  <c r="I40" i="6" s="1"/>
  <c r="AW39" i="5" s="1"/>
  <c r="E40" i="6" a="1"/>
  <c r="E40" i="6" s="1"/>
  <c r="H40" i="6" a="1"/>
  <c r="H40" i="6" s="1"/>
  <c r="AV39" i="5" s="1"/>
  <c r="D40" i="6" a="1"/>
  <c r="D40" i="6" s="1"/>
  <c r="AS39" i="5" s="1"/>
  <c r="G40" i="6" a="1"/>
  <c r="G40" i="6" s="1"/>
  <c r="AU39" i="5" s="1"/>
  <c r="F41" i="6" l="1" a="1"/>
  <c r="F41" i="6" s="1"/>
  <c r="AT40" i="5" s="1"/>
  <c r="I41" i="6" a="1"/>
  <c r="I41" i="6" s="1"/>
  <c r="AW40" i="5" s="1"/>
  <c r="E41" i="6" a="1"/>
  <c r="E41" i="6" s="1"/>
  <c r="H41" i="6" a="1"/>
  <c r="H41" i="6" s="1"/>
  <c r="AV40" i="5" s="1"/>
  <c r="D41" i="6" a="1"/>
  <c r="D41" i="6" s="1"/>
  <c r="AS40" i="5" s="1"/>
  <c r="G41" i="6" a="1"/>
  <c r="G41" i="6" s="1"/>
  <c r="AU40" i="5" s="1"/>
  <c r="B43" i="6"/>
  <c r="C42" i="6"/>
  <c r="G42" i="6" l="1" a="1"/>
  <c r="G42" i="6" s="1"/>
  <c r="AU41" i="5" s="1"/>
  <c r="F42" i="6" a="1"/>
  <c r="F42" i="6" s="1"/>
  <c r="AT41" i="5" s="1"/>
  <c r="I42" i="6" a="1"/>
  <c r="I42" i="6" s="1"/>
  <c r="AW41" i="5" s="1"/>
  <c r="E42" i="6" a="1"/>
  <c r="E42" i="6" s="1"/>
  <c r="H42" i="6" a="1"/>
  <c r="H42" i="6" s="1"/>
  <c r="AV41" i="5" s="1"/>
  <c r="D42" i="6" a="1"/>
  <c r="D42" i="6" s="1"/>
  <c r="AS41" i="5" s="1"/>
  <c r="C43" i="6"/>
  <c r="B44" i="6"/>
  <c r="C44" i="6" l="1"/>
  <c r="B45" i="6"/>
  <c r="G43" i="6" a="1"/>
  <c r="G43" i="6" s="1"/>
  <c r="AU42" i="5" s="1"/>
  <c r="F43" i="6" a="1"/>
  <c r="F43" i="6" s="1"/>
  <c r="AT42" i="5" s="1"/>
  <c r="I43" i="6" a="1"/>
  <c r="I43" i="6" s="1"/>
  <c r="AW42" i="5" s="1"/>
  <c r="E43" i="6" a="1"/>
  <c r="E43" i="6" s="1"/>
  <c r="H43" i="6" a="1"/>
  <c r="H43" i="6" s="1"/>
  <c r="AV42" i="5" s="1"/>
  <c r="D43" i="6" a="1"/>
  <c r="D43" i="6" s="1"/>
  <c r="AS42" i="5" s="1"/>
  <c r="C45" i="6" l="1"/>
  <c r="B46" i="6"/>
  <c r="H44" i="6" a="1"/>
  <c r="H44" i="6" s="1"/>
  <c r="AV43" i="5" s="1"/>
  <c r="D44" i="6" a="1"/>
  <c r="D44" i="6" s="1"/>
  <c r="AS43" i="5" s="1"/>
  <c r="G44" i="6" a="1"/>
  <c r="G44" i="6" s="1"/>
  <c r="AU43" i="5" s="1"/>
  <c r="F44" i="6" a="1"/>
  <c r="F44" i="6" s="1"/>
  <c r="AT43" i="5" s="1"/>
  <c r="I44" i="6" a="1"/>
  <c r="I44" i="6" s="1"/>
  <c r="AW43" i="5" s="1"/>
  <c r="E44" i="6" a="1"/>
  <c r="E44" i="6" s="1"/>
  <c r="B47" i="6" l="1"/>
  <c r="C46" i="6"/>
  <c r="H45" i="6" a="1"/>
  <c r="H45" i="6" s="1"/>
  <c r="AV44" i="5" s="1"/>
  <c r="D45" i="6" a="1"/>
  <c r="D45" i="6" s="1"/>
  <c r="AS44" i="5" s="1"/>
  <c r="G45" i="6" a="1"/>
  <c r="G45" i="6" s="1"/>
  <c r="AU44" i="5" s="1"/>
  <c r="F45" i="6" a="1"/>
  <c r="F45" i="6" s="1"/>
  <c r="AT44" i="5" s="1"/>
  <c r="I45" i="6" a="1"/>
  <c r="I45" i="6" s="1"/>
  <c r="AW44" i="5" s="1"/>
  <c r="E45" i="6" a="1"/>
  <c r="E45" i="6" s="1"/>
  <c r="H46" i="6" l="1" a="1"/>
  <c r="H46" i="6" s="1"/>
  <c r="AV45" i="5" s="1"/>
  <c r="D46" i="6" a="1"/>
  <c r="D46" i="6" s="1"/>
  <c r="AS45" i="5" s="1"/>
  <c r="F46" i="6" a="1"/>
  <c r="F46" i="6" s="1"/>
  <c r="AT45" i="5" s="1"/>
  <c r="E46" i="6" a="1"/>
  <c r="E46" i="6" s="1"/>
  <c r="I46" i="6" a="1"/>
  <c r="I46" i="6" s="1"/>
  <c r="AW45" i="5" s="1"/>
  <c r="G46" i="6" a="1"/>
  <c r="G46" i="6" s="1"/>
  <c r="AU45" i="5" s="1"/>
  <c r="B48" i="6"/>
  <c r="C47" i="6"/>
  <c r="H47" i="6" l="1" a="1"/>
  <c r="H47" i="6" s="1"/>
  <c r="AV46" i="5" s="1"/>
  <c r="G47" i="6" a="1"/>
  <c r="G47" i="6" s="1"/>
  <c r="AU46" i="5" s="1"/>
  <c r="F47" i="6" a="1"/>
  <c r="F47" i="6" s="1"/>
  <c r="AT46" i="5" s="1"/>
  <c r="E47" i="6" a="1"/>
  <c r="E47" i="6" s="1"/>
  <c r="D47" i="6" a="1"/>
  <c r="D47" i="6" s="1"/>
  <c r="AS46" i="5" s="1"/>
  <c r="I47" i="6" a="1"/>
  <c r="I47" i="6" s="1"/>
  <c r="AW46" i="5" s="1"/>
  <c r="B49" i="6"/>
  <c r="C48" i="6"/>
  <c r="I48" i="6" l="1" a="1"/>
  <c r="I48" i="6" s="1"/>
  <c r="AW47" i="5" s="1"/>
  <c r="E48" i="6" a="1"/>
  <c r="E48" i="6" s="1"/>
  <c r="G48" i="6" a="1"/>
  <c r="G48" i="6" s="1"/>
  <c r="AU47" i="5" s="1"/>
  <c r="F48" i="6" a="1"/>
  <c r="F48" i="6" s="1"/>
  <c r="AT47" i="5" s="1"/>
  <c r="D48" i="6" a="1"/>
  <c r="D48" i="6" s="1"/>
  <c r="AS47" i="5" s="1"/>
  <c r="H48" i="6" a="1"/>
  <c r="H48" i="6" s="1"/>
  <c r="AV47" i="5" s="1"/>
  <c r="C49" i="6"/>
  <c r="B50" i="6"/>
  <c r="C50" i="6" l="1"/>
  <c r="B51" i="6"/>
  <c r="I49" i="6" a="1"/>
  <c r="I49" i="6" s="1"/>
  <c r="AW48" i="5" s="1"/>
  <c r="G49" i="6" a="1"/>
  <c r="G49" i="6" s="1"/>
  <c r="AU48" i="5" s="1"/>
  <c r="D49" i="6" a="1"/>
  <c r="D49" i="6" s="1"/>
  <c r="AS48" i="5" s="1"/>
  <c r="H49" i="6" a="1"/>
  <c r="H49" i="6" s="1"/>
  <c r="AV48" i="5" s="1"/>
  <c r="F49" i="6" a="1"/>
  <c r="F49" i="6" s="1"/>
  <c r="AT48" i="5" s="1"/>
  <c r="E49" i="6" a="1"/>
  <c r="E49" i="6" s="1"/>
  <c r="B52" i="6" l="1"/>
  <c r="C51" i="6"/>
  <c r="F50" i="6" a="1"/>
  <c r="F50" i="6" s="1"/>
  <c r="AT49" i="5" s="1"/>
  <c r="H50" i="6" a="1"/>
  <c r="H50" i="6" s="1"/>
  <c r="AV49" i="5" s="1"/>
  <c r="D50" i="6" a="1"/>
  <c r="D50" i="6" s="1"/>
  <c r="AS49" i="5" s="1"/>
  <c r="I50" i="6" a="1"/>
  <c r="I50" i="6" s="1"/>
  <c r="AW49" i="5" s="1"/>
  <c r="G50" i="6" a="1"/>
  <c r="G50" i="6" s="1"/>
  <c r="AU49" i="5" s="1"/>
  <c r="E50" i="6" a="1"/>
  <c r="E50" i="6" s="1"/>
  <c r="I51" i="6" l="1" a="1"/>
  <c r="I51" i="6" s="1"/>
  <c r="AW50" i="5" s="1"/>
  <c r="E51" i="6" a="1"/>
  <c r="E51" i="6" s="1"/>
  <c r="G51" i="6" a="1"/>
  <c r="G51" i="6" s="1"/>
  <c r="AU50" i="5" s="1"/>
  <c r="D51" i="6" a="1"/>
  <c r="D51" i="6" s="1"/>
  <c r="AS50" i="5" s="1"/>
  <c r="H51" i="6" a="1"/>
  <c r="H51" i="6" s="1"/>
  <c r="AV50" i="5" s="1"/>
  <c r="F51" i="6" a="1"/>
  <c r="F51" i="6" s="1"/>
  <c r="AT50" i="5" s="1"/>
  <c r="C52" i="6"/>
  <c r="B53" i="6"/>
  <c r="B54" i="6" l="1"/>
  <c r="C53" i="6"/>
  <c r="F52" i="6" a="1"/>
  <c r="F52" i="6" s="1"/>
  <c r="AT51" i="5" s="1"/>
  <c r="H52" i="6" a="1"/>
  <c r="H52" i="6" s="1"/>
  <c r="AV51" i="5" s="1"/>
  <c r="E52" i="6" a="1"/>
  <c r="E52" i="6" s="1"/>
  <c r="I52" i="6" a="1"/>
  <c r="I52" i="6" s="1"/>
  <c r="AW51" i="5" s="1"/>
  <c r="D52" i="6" a="1"/>
  <c r="D52" i="6" s="1"/>
  <c r="AS51" i="5" s="1"/>
  <c r="G52" i="6" a="1"/>
  <c r="G52" i="6" s="1"/>
  <c r="AU51" i="5" s="1"/>
  <c r="F53" i="6" l="1" a="1"/>
  <c r="F53" i="6" s="1"/>
  <c r="AT52" i="5" s="1"/>
  <c r="H53" i="6" a="1"/>
  <c r="H53" i="6" s="1"/>
  <c r="AV52" i="5" s="1"/>
  <c r="D53" i="6" a="1"/>
  <c r="D53" i="6" s="1"/>
  <c r="AS52" i="5" s="1"/>
  <c r="E53" i="6" a="1"/>
  <c r="E53" i="6" s="1"/>
  <c r="I53" i="6" a="1"/>
  <c r="I53" i="6" s="1"/>
  <c r="AW52" i="5" s="1"/>
  <c r="G53" i="6" a="1"/>
  <c r="G53" i="6" s="1"/>
  <c r="AU52" i="5" s="1"/>
  <c r="B55" i="6"/>
  <c r="C54" i="6"/>
  <c r="G54" i="6" l="1" a="1"/>
  <c r="G54" i="6" s="1"/>
  <c r="AU53" i="5" s="1"/>
  <c r="I54" i="6" a="1"/>
  <c r="I54" i="6" s="1"/>
  <c r="AW53" i="5" s="1"/>
  <c r="E54" i="6" a="1"/>
  <c r="E54" i="6" s="1"/>
  <c r="D54" i="6" a="1"/>
  <c r="D54" i="6" s="1"/>
  <c r="AS53" i="5" s="1"/>
  <c r="H54" i="6" a="1"/>
  <c r="H54" i="6" s="1"/>
  <c r="AV53" i="5" s="1"/>
  <c r="F54" i="6" a="1"/>
  <c r="F54" i="6" s="1"/>
  <c r="AT53" i="5" s="1"/>
  <c r="C55" i="6"/>
  <c r="B56" i="6"/>
  <c r="C56" i="6" l="1"/>
  <c r="B57" i="6"/>
  <c r="G55" i="6" a="1"/>
  <c r="G55" i="6" s="1"/>
  <c r="AU54" i="5" s="1"/>
  <c r="I55" i="6" a="1"/>
  <c r="I55" i="6" s="1"/>
  <c r="AW54" i="5" s="1"/>
  <c r="E55" i="6" a="1"/>
  <c r="E55" i="6" s="1"/>
  <c r="D55" i="6" a="1"/>
  <c r="D55" i="6" s="1"/>
  <c r="AS54" i="5" s="1"/>
  <c r="H55" i="6" a="1"/>
  <c r="H55" i="6" s="1"/>
  <c r="AV54" i="5" s="1"/>
  <c r="F55" i="6" a="1"/>
  <c r="F55" i="6" s="1"/>
  <c r="AT54" i="5" s="1"/>
  <c r="B58" i="6" l="1"/>
  <c r="C57" i="6"/>
  <c r="H56" i="6" a="1"/>
  <c r="H56" i="6" s="1"/>
  <c r="AV55" i="5" s="1"/>
  <c r="D56" i="6" a="1"/>
  <c r="D56" i="6" s="1"/>
  <c r="AS55" i="5" s="1"/>
  <c r="F56" i="6" a="1"/>
  <c r="F56" i="6" s="1"/>
  <c r="AT55" i="5" s="1"/>
  <c r="E56" i="6" a="1"/>
  <c r="E56" i="6" s="1"/>
  <c r="I56" i="6" a="1"/>
  <c r="I56" i="6" s="1"/>
  <c r="AW55" i="5" s="1"/>
  <c r="G56" i="6" a="1"/>
  <c r="G56" i="6" s="1"/>
  <c r="AU55" i="5" s="1"/>
  <c r="H57" i="6" l="1" a="1"/>
  <c r="H57" i="6" s="1"/>
  <c r="AV56" i="5" s="1"/>
  <c r="D57" i="6" a="1"/>
  <c r="D57" i="6" s="1"/>
  <c r="AS56" i="5" s="1"/>
  <c r="F57" i="6" a="1"/>
  <c r="F57" i="6" s="1"/>
  <c r="AT56" i="5" s="1"/>
  <c r="E57" i="6" a="1"/>
  <c r="E57" i="6" s="1"/>
  <c r="I57" i="6" a="1"/>
  <c r="I57" i="6" s="1"/>
  <c r="AW56" i="5" s="1"/>
  <c r="G57" i="6" a="1"/>
  <c r="G57" i="6" s="1"/>
  <c r="AU56" i="5" s="1"/>
  <c r="B59" i="6"/>
  <c r="C58" i="6"/>
  <c r="I58" i="6" l="1" a="1"/>
  <c r="I58" i="6" s="1"/>
  <c r="AW57" i="5" s="1"/>
  <c r="E58" i="6" a="1"/>
  <c r="E58" i="6" s="1"/>
  <c r="G58" i="6" a="1"/>
  <c r="G58" i="6" s="1"/>
  <c r="AU57" i="5" s="1"/>
  <c r="D58" i="6" a="1"/>
  <c r="D58" i="6" s="1"/>
  <c r="AS57" i="5" s="1"/>
  <c r="H58" i="6" a="1"/>
  <c r="H58" i="6" s="1"/>
  <c r="AV57" i="5" s="1"/>
  <c r="F58" i="6" a="1"/>
  <c r="F58" i="6" s="1"/>
  <c r="AT57" i="5" s="1"/>
  <c r="C59" i="6"/>
  <c r="B60" i="6"/>
  <c r="I59" i="6" l="1" a="1"/>
  <c r="I59" i="6" s="1"/>
  <c r="AW58" i="5" s="1"/>
  <c r="E59" i="6" a="1"/>
  <c r="E59" i="6" s="1"/>
  <c r="G59" i="6" a="1"/>
  <c r="G59" i="6" s="1"/>
  <c r="AU58" i="5" s="1"/>
  <c r="D59" i="6" a="1"/>
  <c r="D59" i="6" s="1"/>
  <c r="AS58" i="5" s="1"/>
  <c r="H59" i="6" a="1"/>
  <c r="H59" i="6" s="1"/>
  <c r="AV58" i="5" s="1"/>
  <c r="F59" i="6" a="1"/>
  <c r="F59" i="6" s="1"/>
  <c r="AT58" i="5" s="1"/>
  <c r="C60" i="6"/>
  <c r="B61" i="6"/>
  <c r="B62" i="6" l="1"/>
  <c r="C61" i="6"/>
  <c r="F60" i="6" a="1"/>
  <c r="F60" i="6" s="1"/>
  <c r="AT59" i="5" s="1"/>
  <c r="H60" i="6" a="1"/>
  <c r="H60" i="6" s="1"/>
  <c r="AV59" i="5" s="1"/>
  <c r="D60" i="6" a="1"/>
  <c r="D60" i="6" s="1"/>
  <c r="AS59" i="5" s="1"/>
  <c r="E60" i="6" a="1"/>
  <c r="E60" i="6" s="1"/>
  <c r="I60" i="6" a="1"/>
  <c r="I60" i="6" s="1"/>
  <c r="AW59" i="5" s="1"/>
  <c r="G60" i="6" a="1"/>
  <c r="G60" i="6" s="1"/>
  <c r="AU59" i="5" s="1"/>
  <c r="H61" i="6" l="1" a="1"/>
  <c r="H61" i="6" s="1"/>
  <c r="AV60" i="5" s="1"/>
  <c r="D61" i="6" a="1"/>
  <c r="D61" i="6" s="1"/>
  <c r="AS60" i="5" s="1"/>
  <c r="E61" i="6" a="1"/>
  <c r="E61" i="6" s="1"/>
  <c r="F61" i="6" s="1"/>
  <c r="AT60" i="5" s="1"/>
  <c r="I61" i="6" a="1"/>
  <c r="I61" i="6" s="1"/>
  <c r="AW60" i="5" s="1"/>
  <c r="G61" i="6" a="1"/>
  <c r="G61" i="6" s="1"/>
  <c r="AU60" i="5" s="1"/>
  <c r="B63" i="6"/>
  <c r="C62" i="6"/>
  <c r="G62" i="6" l="1" a="1"/>
  <c r="G62" i="6" s="1"/>
  <c r="AU61" i="5" s="1"/>
  <c r="I62" i="6" a="1"/>
  <c r="I62" i="6" s="1"/>
  <c r="AW61" i="5" s="1"/>
  <c r="E62" i="6" a="1"/>
  <c r="E62" i="6" s="1"/>
  <c r="D62" i="6" a="1"/>
  <c r="D62" i="6" s="1"/>
  <c r="AS61" i="5" s="1"/>
  <c r="H62" i="6" a="1"/>
  <c r="H62" i="6" s="1"/>
  <c r="AV61" i="5" s="1"/>
  <c r="F62" i="6" a="1"/>
  <c r="F62" i="6" s="1"/>
  <c r="AT61" i="5" s="1"/>
  <c r="C63" i="6"/>
  <c r="B64" i="6"/>
  <c r="C64" i="6" l="1"/>
  <c r="B65" i="6"/>
  <c r="G63" i="6" a="1"/>
  <c r="G63" i="6" s="1"/>
  <c r="AU62" i="5" s="1"/>
  <c r="I63" i="6" a="1"/>
  <c r="I63" i="6" s="1"/>
  <c r="AW62" i="5" s="1"/>
  <c r="E63" i="6" a="1"/>
  <c r="E63" i="6" s="1"/>
  <c r="D63" i="6" a="1"/>
  <c r="D63" i="6" s="1"/>
  <c r="AS62" i="5" s="1"/>
  <c r="H63" i="6" a="1"/>
  <c r="H63" i="6" s="1"/>
  <c r="AV62" i="5" s="1"/>
  <c r="F63" i="6" a="1"/>
  <c r="F63" i="6" s="1"/>
  <c r="AT62" i="5" s="1"/>
  <c r="B66" i="6" l="1"/>
  <c r="C65" i="6"/>
  <c r="H64" i="6" a="1"/>
  <c r="H64" i="6" s="1"/>
  <c r="AV63" i="5" s="1"/>
  <c r="D64" i="6" a="1"/>
  <c r="D64" i="6" s="1"/>
  <c r="AS63" i="5" s="1"/>
  <c r="F64" i="6" a="1"/>
  <c r="F64" i="6" s="1"/>
  <c r="AT63" i="5" s="1"/>
  <c r="E64" i="6" a="1"/>
  <c r="E64" i="6" s="1"/>
  <c r="I64" i="6" a="1"/>
  <c r="I64" i="6" s="1"/>
  <c r="AW63" i="5" s="1"/>
  <c r="G64" i="6" a="1"/>
  <c r="G64" i="6" s="1"/>
  <c r="AU63" i="5" s="1"/>
  <c r="H65" i="6" l="1" a="1"/>
  <c r="H65" i="6" s="1"/>
  <c r="AV64" i="5" s="1"/>
  <c r="D65" i="6" a="1"/>
  <c r="D65" i="6" s="1"/>
  <c r="AS64" i="5" s="1"/>
  <c r="F65" i="6" a="1"/>
  <c r="F65" i="6" s="1"/>
  <c r="AT64" i="5" s="1"/>
  <c r="E65" i="6" a="1"/>
  <c r="E65" i="6" s="1"/>
  <c r="I65" i="6" a="1"/>
  <c r="I65" i="6" s="1"/>
  <c r="AW64" i="5" s="1"/>
  <c r="G65" i="6" a="1"/>
  <c r="G65" i="6" s="1"/>
  <c r="AU64" i="5" s="1"/>
  <c r="B67" i="6"/>
  <c r="C66" i="6"/>
  <c r="I66" i="6" l="1" a="1"/>
  <c r="I66" i="6" s="1"/>
  <c r="AW65" i="5" s="1"/>
  <c r="E66" i="6" a="1"/>
  <c r="E66" i="6" s="1"/>
  <c r="G66" i="6" a="1"/>
  <c r="G66" i="6" s="1"/>
  <c r="AU65" i="5" s="1"/>
  <c r="D66" i="6" a="1"/>
  <c r="D66" i="6" s="1"/>
  <c r="AS65" i="5" s="1"/>
  <c r="H66" i="6" a="1"/>
  <c r="H66" i="6" s="1"/>
  <c r="AV65" i="5" s="1"/>
  <c r="F66" i="6" a="1"/>
  <c r="F66" i="6" s="1"/>
  <c r="AT65" i="5" s="1"/>
  <c r="C67" i="6"/>
  <c r="B68" i="6"/>
  <c r="C68" i="6" l="1"/>
  <c r="B69" i="6"/>
  <c r="I67" i="6" a="1"/>
  <c r="I67" i="6" s="1"/>
  <c r="AW66" i="5" s="1"/>
  <c r="E67" i="6" a="1"/>
  <c r="E67" i="6" s="1"/>
  <c r="G67" i="6" a="1"/>
  <c r="G67" i="6" s="1"/>
  <c r="AU66" i="5" s="1"/>
  <c r="D67" i="6" a="1"/>
  <c r="D67" i="6" s="1"/>
  <c r="AS66" i="5" s="1"/>
  <c r="H67" i="6" a="1"/>
  <c r="H67" i="6" s="1"/>
  <c r="AV66" i="5" s="1"/>
  <c r="F67" i="6" a="1"/>
  <c r="F67" i="6" s="1"/>
  <c r="AT66" i="5" s="1"/>
  <c r="B70" i="6" l="1"/>
  <c r="C69" i="6"/>
  <c r="F68" i="6" a="1"/>
  <c r="F68" i="6" s="1"/>
  <c r="AT67" i="5" s="1"/>
  <c r="H68" i="6" a="1"/>
  <c r="H68" i="6" s="1"/>
  <c r="AV67" i="5" s="1"/>
  <c r="D68" i="6" a="1"/>
  <c r="D68" i="6" s="1"/>
  <c r="AS67" i="5" s="1"/>
  <c r="E68" i="6" a="1"/>
  <c r="E68" i="6" s="1"/>
  <c r="I68" i="6" a="1"/>
  <c r="I68" i="6" s="1"/>
  <c r="AW67" i="5" s="1"/>
  <c r="G68" i="6" a="1"/>
  <c r="G68" i="6" s="1"/>
  <c r="AU67" i="5" s="1"/>
  <c r="F69" i="6" l="1" a="1"/>
  <c r="F69" i="6" s="1"/>
  <c r="AT68" i="5" s="1"/>
  <c r="H69" i="6" a="1"/>
  <c r="H69" i="6" s="1"/>
  <c r="AV68" i="5" s="1"/>
  <c r="D69" i="6" a="1"/>
  <c r="D69" i="6" s="1"/>
  <c r="AS68" i="5" s="1"/>
  <c r="E69" i="6" a="1"/>
  <c r="E69" i="6" s="1"/>
  <c r="I69" i="6" a="1"/>
  <c r="I69" i="6" s="1"/>
  <c r="AW68" i="5" s="1"/>
  <c r="G69" i="6" a="1"/>
  <c r="G69" i="6" s="1"/>
  <c r="AU68" i="5" s="1"/>
  <c r="B71" i="6"/>
  <c r="C70" i="6"/>
  <c r="G70" i="6" l="1" a="1"/>
  <c r="G70" i="6" s="1"/>
  <c r="AU69" i="5" s="1"/>
  <c r="I70" i="6" a="1"/>
  <c r="I70" i="6" s="1"/>
  <c r="AW69" i="5" s="1"/>
  <c r="E70" i="6" a="1"/>
  <c r="E70" i="6" s="1"/>
  <c r="D70" i="6" a="1"/>
  <c r="D70" i="6" s="1"/>
  <c r="AS69" i="5" s="1"/>
  <c r="H70" i="6" a="1"/>
  <c r="H70" i="6" s="1"/>
  <c r="AV69" i="5" s="1"/>
  <c r="F70" i="6" a="1"/>
  <c r="F70" i="6" s="1"/>
  <c r="AT69" i="5" s="1"/>
  <c r="C71" i="6"/>
  <c r="B72" i="6"/>
  <c r="C72" i="6" l="1"/>
  <c r="B73" i="6"/>
  <c r="G71" i="6" a="1"/>
  <c r="G71" i="6" s="1"/>
  <c r="AU70" i="5" s="1"/>
  <c r="I71" i="6" a="1"/>
  <c r="I71" i="6" s="1"/>
  <c r="AW70" i="5" s="1"/>
  <c r="E71" i="6" a="1"/>
  <c r="E71" i="6" s="1"/>
  <c r="D71" i="6" a="1"/>
  <c r="D71" i="6" s="1"/>
  <c r="AS70" i="5" s="1"/>
  <c r="H71" i="6" a="1"/>
  <c r="H71" i="6" s="1"/>
  <c r="AV70" i="5" s="1"/>
  <c r="F71" i="6" a="1"/>
  <c r="F71" i="6" s="1"/>
  <c r="AT70" i="5" s="1"/>
  <c r="B74" i="6" l="1"/>
  <c r="C73" i="6"/>
  <c r="H72" i="6" a="1"/>
  <c r="H72" i="6" s="1"/>
  <c r="AV71" i="5" s="1"/>
  <c r="D72" i="6" a="1"/>
  <c r="D72" i="6" s="1"/>
  <c r="AS71" i="5" s="1"/>
  <c r="F72" i="6" a="1"/>
  <c r="F72" i="6" s="1"/>
  <c r="AT71" i="5" s="1"/>
  <c r="E72" i="6" a="1"/>
  <c r="E72" i="6" s="1"/>
  <c r="I72" i="6" a="1"/>
  <c r="I72" i="6" s="1"/>
  <c r="AW71" i="5" s="1"/>
  <c r="G72" i="6" a="1"/>
  <c r="G72" i="6" s="1"/>
  <c r="AU71" i="5" s="1"/>
  <c r="H73" i="6" l="1" a="1"/>
  <c r="H73" i="6" s="1"/>
  <c r="AV72" i="5" s="1"/>
  <c r="D73" i="6" a="1"/>
  <c r="D73" i="6" s="1"/>
  <c r="AS72" i="5" s="1"/>
  <c r="F73" i="6" a="1"/>
  <c r="F73" i="6" s="1"/>
  <c r="AT72" i="5" s="1"/>
  <c r="E73" i="6" a="1"/>
  <c r="E73" i="6" s="1"/>
  <c r="I73" i="6" a="1"/>
  <c r="I73" i="6" s="1"/>
  <c r="AW72" i="5" s="1"/>
  <c r="G73" i="6" a="1"/>
  <c r="G73" i="6" s="1"/>
  <c r="AU72" i="5" s="1"/>
  <c r="B75" i="6"/>
  <c r="C74" i="6"/>
  <c r="I74" i="6" l="1" a="1"/>
  <c r="I74" i="6" s="1"/>
  <c r="AW73" i="5" s="1"/>
  <c r="E74" i="6" a="1"/>
  <c r="E74" i="6" s="1"/>
  <c r="G74" i="6" a="1"/>
  <c r="G74" i="6" s="1"/>
  <c r="AU73" i="5" s="1"/>
  <c r="D74" i="6" a="1"/>
  <c r="D74" i="6" s="1"/>
  <c r="AS73" i="5" s="1"/>
  <c r="H74" i="6" a="1"/>
  <c r="H74" i="6" s="1"/>
  <c r="AV73" i="5" s="1"/>
  <c r="F74" i="6" a="1"/>
  <c r="F74" i="6" s="1"/>
  <c r="AT73" i="5" s="1"/>
  <c r="C75" i="6"/>
  <c r="B76" i="6"/>
  <c r="C76" i="6" l="1"/>
  <c r="B77" i="6"/>
  <c r="I75" i="6" a="1"/>
  <c r="I75" i="6" s="1"/>
  <c r="AW74" i="5" s="1"/>
  <c r="E75" i="6" a="1"/>
  <c r="E75" i="6" s="1"/>
  <c r="G75" i="6" a="1"/>
  <c r="G75" i="6" s="1"/>
  <c r="AU74" i="5" s="1"/>
  <c r="D75" i="6" a="1"/>
  <c r="D75" i="6" s="1"/>
  <c r="AS74" i="5" s="1"/>
  <c r="H75" i="6" a="1"/>
  <c r="H75" i="6" s="1"/>
  <c r="AV74" i="5" s="1"/>
  <c r="F75" i="6" a="1"/>
  <c r="F75" i="6" s="1"/>
  <c r="AT74" i="5" s="1"/>
  <c r="B78" i="6" l="1"/>
  <c r="C77" i="6"/>
  <c r="F76" i="6" a="1"/>
  <c r="F76" i="6" s="1"/>
  <c r="AT75" i="5" s="1"/>
  <c r="H76" i="6" a="1"/>
  <c r="H76" i="6" s="1"/>
  <c r="AV75" i="5" s="1"/>
  <c r="D76" i="6" a="1"/>
  <c r="D76" i="6" s="1"/>
  <c r="AS75" i="5" s="1"/>
  <c r="E76" i="6" a="1"/>
  <c r="E76" i="6" s="1"/>
  <c r="I76" i="6" a="1"/>
  <c r="I76" i="6" s="1"/>
  <c r="AW75" i="5" s="1"/>
  <c r="G76" i="6" a="1"/>
  <c r="G76" i="6" s="1"/>
  <c r="AU75" i="5" s="1"/>
  <c r="F77" i="6" l="1" a="1"/>
  <c r="F77" i="6" s="1"/>
  <c r="AT76" i="5" s="1"/>
  <c r="H77" i="6" a="1"/>
  <c r="H77" i="6" s="1"/>
  <c r="AV76" i="5" s="1"/>
  <c r="D77" i="6" a="1"/>
  <c r="D77" i="6" s="1"/>
  <c r="AS76" i="5" s="1"/>
  <c r="E77" i="6" a="1"/>
  <c r="E77" i="6" s="1"/>
  <c r="I77" i="6" a="1"/>
  <c r="I77" i="6" s="1"/>
  <c r="AW76" i="5" s="1"/>
  <c r="G77" i="6" a="1"/>
  <c r="G77" i="6" s="1"/>
  <c r="AU76" i="5" s="1"/>
  <c r="B79" i="6"/>
  <c r="C78" i="6"/>
  <c r="G78" i="6" l="1" a="1"/>
  <c r="G78" i="6" s="1"/>
  <c r="AU77" i="5" s="1"/>
  <c r="I78" i="6" a="1"/>
  <c r="I78" i="6" s="1"/>
  <c r="AW77" i="5" s="1"/>
  <c r="E78" i="6" a="1"/>
  <c r="E78" i="6" s="1"/>
  <c r="D78" i="6" a="1"/>
  <c r="D78" i="6" s="1"/>
  <c r="AS77" i="5" s="1"/>
  <c r="H78" i="6" a="1"/>
  <c r="H78" i="6" s="1"/>
  <c r="AV77" i="5" s="1"/>
  <c r="F78" i="6" a="1"/>
  <c r="F78" i="6" s="1"/>
  <c r="AT77" i="5" s="1"/>
  <c r="C79" i="6"/>
  <c r="B80" i="6"/>
  <c r="C80" i="6" l="1"/>
  <c r="B81" i="6"/>
  <c r="G79" i="6" a="1"/>
  <c r="G79" i="6" s="1"/>
  <c r="AU78" i="5" s="1"/>
  <c r="I79" i="6" a="1"/>
  <c r="I79" i="6" s="1"/>
  <c r="AW78" i="5" s="1"/>
  <c r="E79" i="6" a="1"/>
  <c r="E79" i="6" s="1"/>
  <c r="D79" i="6" a="1"/>
  <c r="D79" i="6" s="1"/>
  <c r="AS78" i="5" s="1"/>
  <c r="H79" i="6" a="1"/>
  <c r="H79" i="6" s="1"/>
  <c r="AV78" i="5" s="1"/>
  <c r="F79" i="6" a="1"/>
  <c r="F79" i="6" s="1"/>
  <c r="AT78" i="5" s="1"/>
  <c r="B82" i="6" l="1"/>
  <c r="C81" i="6"/>
  <c r="H80" i="6" a="1"/>
  <c r="H80" i="6" s="1"/>
  <c r="AV79" i="5" s="1"/>
  <c r="D80" i="6" a="1"/>
  <c r="D80" i="6" s="1"/>
  <c r="AS79" i="5" s="1"/>
  <c r="F80" i="6" a="1"/>
  <c r="F80" i="6" s="1"/>
  <c r="AT79" i="5" s="1"/>
  <c r="E80" i="6" a="1"/>
  <c r="E80" i="6" s="1"/>
  <c r="I80" i="6" a="1"/>
  <c r="I80" i="6" s="1"/>
  <c r="AW79" i="5" s="1"/>
  <c r="G80" i="6" a="1"/>
  <c r="G80" i="6" s="1"/>
  <c r="AU79" i="5" s="1"/>
  <c r="H81" i="6" l="1" a="1"/>
  <c r="H81" i="6" s="1"/>
  <c r="AV80" i="5" s="1"/>
  <c r="D81" i="6" a="1"/>
  <c r="D81" i="6" s="1"/>
  <c r="AS80" i="5" s="1"/>
  <c r="F81" i="6" a="1"/>
  <c r="F81" i="6" s="1"/>
  <c r="AT80" i="5" s="1"/>
  <c r="E81" i="6" a="1"/>
  <c r="E81" i="6" s="1"/>
  <c r="I81" i="6" a="1"/>
  <c r="I81" i="6" s="1"/>
  <c r="AW80" i="5" s="1"/>
  <c r="G81" i="6" a="1"/>
  <c r="G81" i="6" s="1"/>
  <c r="AU80" i="5" s="1"/>
  <c r="B83" i="6"/>
  <c r="C82" i="6"/>
  <c r="I82" i="6" l="1" a="1"/>
  <c r="I82" i="6" s="1"/>
  <c r="AW81" i="5" s="1"/>
  <c r="E82" i="6" a="1"/>
  <c r="E82" i="6" s="1"/>
  <c r="G82" i="6" a="1"/>
  <c r="G82" i="6" s="1"/>
  <c r="AU81" i="5" s="1"/>
  <c r="D82" i="6" a="1"/>
  <c r="D82" i="6" s="1"/>
  <c r="AS81" i="5" s="1"/>
  <c r="H82" i="6" a="1"/>
  <c r="H82" i="6" s="1"/>
  <c r="AV81" i="5" s="1"/>
  <c r="F82" i="6" a="1"/>
  <c r="F82" i="6" s="1"/>
  <c r="AT81" i="5" s="1"/>
  <c r="C83" i="6"/>
  <c r="B84" i="6"/>
  <c r="C84" i="6" l="1"/>
  <c r="B85" i="6"/>
  <c r="I83" i="6" a="1"/>
  <c r="I83" i="6" s="1"/>
  <c r="AW82" i="5" s="1"/>
  <c r="E83" i="6" a="1"/>
  <c r="E83" i="6" s="1"/>
  <c r="G83" i="6" a="1"/>
  <c r="G83" i="6" s="1"/>
  <c r="AU82" i="5" s="1"/>
  <c r="D83" i="6" a="1"/>
  <c r="D83" i="6" s="1"/>
  <c r="AS82" i="5" s="1"/>
  <c r="H83" i="6" a="1"/>
  <c r="H83" i="6" s="1"/>
  <c r="AV82" i="5" s="1"/>
  <c r="F83" i="6" a="1"/>
  <c r="F83" i="6" s="1"/>
  <c r="AT82" i="5" s="1"/>
  <c r="B86" i="6" l="1"/>
  <c r="C85" i="6"/>
  <c r="F84" i="6" a="1"/>
  <c r="F84" i="6" s="1"/>
  <c r="AT83" i="5" s="1"/>
  <c r="H84" i="6" a="1"/>
  <c r="H84" i="6" s="1"/>
  <c r="AV83" i="5" s="1"/>
  <c r="D84" i="6" a="1"/>
  <c r="D84" i="6" s="1"/>
  <c r="AS83" i="5" s="1"/>
  <c r="E84" i="6" a="1"/>
  <c r="E84" i="6" s="1"/>
  <c r="I84" i="6" a="1"/>
  <c r="I84" i="6" s="1"/>
  <c r="AW83" i="5" s="1"/>
  <c r="G84" i="6" a="1"/>
  <c r="G84" i="6" s="1"/>
  <c r="AU83" i="5" s="1"/>
  <c r="F85" i="6" l="1" a="1"/>
  <c r="F85" i="6" s="1"/>
  <c r="AT84" i="5" s="1"/>
  <c r="H85" i="6" a="1"/>
  <c r="H85" i="6" s="1"/>
  <c r="AV84" i="5" s="1"/>
  <c r="D85" i="6" a="1"/>
  <c r="D85" i="6" s="1"/>
  <c r="AS84" i="5" s="1"/>
  <c r="E85" i="6" a="1"/>
  <c r="E85" i="6" s="1"/>
  <c r="I85" i="6" a="1"/>
  <c r="I85" i="6" s="1"/>
  <c r="AW84" i="5" s="1"/>
  <c r="G85" i="6" a="1"/>
  <c r="G85" i="6" s="1"/>
  <c r="AU84" i="5" s="1"/>
  <c r="B87" i="6"/>
  <c r="C86" i="6"/>
  <c r="G86" i="6" l="1" a="1"/>
  <c r="G86" i="6" s="1"/>
  <c r="AU85" i="5" s="1"/>
  <c r="I86" i="6" a="1"/>
  <c r="I86" i="6" s="1"/>
  <c r="AW85" i="5" s="1"/>
  <c r="E86" i="6" a="1"/>
  <c r="E86" i="6" s="1"/>
  <c r="D86" i="6" a="1"/>
  <c r="D86" i="6" s="1"/>
  <c r="AS85" i="5" s="1"/>
  <c r="H86" i="6" a="1"/>
  <c r="H86" i="6" s="1"/>
  <c r="AV85" i="5" s="1"/>
  <c r="F86" i="6" a="1"/>
  <c r="F86" i="6" s="1"/>
  <c r="AT85" i="5" s="1"/>
  <c r="C87" i="6"/>
  <c r="B88" i="6"/>
  <c r="C88" i="6" l="1"/>
  <c r="B89" i="6"/>
  <c r="G87" i="6" a="1"/>
  <c r="G87" i="6" s="1"/>
  <c r="AU86" i="5" s="1"/>
  <c r="I87" i="6" a="1"/>
  <c r="I87" i="6" s="1"/>
  <c r="AW86" i="5" s="1"/>
  <c r="E87" i="6" a="1"/>
  <c r="E87" i="6" s="1"/>
  <c r="D87" i="6" a="1"/>
  <c r="D87" i="6" s="1"/>
  <c r="AS86" i="5" s="1"/>
  <c r="H87" i="6" a="1"/>
  <c r="H87" i="6" s="1"/>
  <c r="AV86" i="5" s="1"/>
  <c r="F87" i="6" a="1"/>
  <c r="F87" i="6" s="1"/>
  <c r="AT86" i="5" s="1"/>
  <c r="B90" i="6" l="1"/>
  <c r="C89" i="6"/>
  <c r="H88" i="6" a="1"/>
  <c r="H88" i="6" s="1"/>
  <c r="AV87" i="5" s="1"/>
  <c r="D88" i="6" a="1"/>
  <c r="D88" i="6" s="1"/>
  <c r="AS87" i="5" s="1"/>
  <c r="F88" i="6" a="1"/>
  <c r="F88" i="6" s="1"/>
  <c r="AT87" i="5" s="1"/>
  <c r="E88" i="6" a="1"/>
  <c r="E88" i="6" s="1"/>
  <c r="I88" i="6" a="1"/>
  <c r="I88" i="6" s="1"/>
  <c r="AW87" i="5" s="1"/>
  <c r="G88" i="6" a="1"/>
  <c r="G88" i="6" s="1"/>
  <c r="AU87" i="5" s="1"/>
  <c r="H89" i="6" l="1" a="1"/>
  <c r="H89" i="6" s="1"/>
  <c r="AV88" i="5" s="1"/>
  <c r="D89" i="6" a="1"/>
  <c r="D89" i="6" s="1"/>
  <c r="AS88" i="5" s="1"/>
  <c r="F89" i="6" a="1"/>
  <c r="F89" i="6" s="1"/>
  <c r="AT88" i="5" s="1"/>
  <c r="E89" i="6" a="1"/>
  <c r="E89" i="6" s="1"/>
  <c r="I89" i="6" a="1"/>
  <c r="I89" i="6" s="1"/>
  <c r="AW88" i="5" s="1"/>
  <c r="G89" i="6" a="1"/>
  <c r="G89" i="6" s="1"/>
  <c r="AU88" i="5" s="1"/>
  <c r="B91" i="6"/>
  <c r="C90" i="6"/>
  <c r="I90" i="6" l="1" a="1"/>
  <c r="I90" i="6" s="1"/>
  <c r="AW89" i="5" s="1"/>
  <c r="E90" i="6" a="1"/>
  <c r="E90" i="6" s="1"/>
  <c r="G90" i="6" a="1"/>
  <c r="G90" i="6" s="1"/>
  <c r="AU89" i="5" s="1"/>
  <c r="D90" i="6" a="1"/>
  <c r="D90" i="6" s="1"/>
  <c r="AS89" i="5" s="1"/>
  <c r="H90" i="6" a="1"/>
  <c r="H90" i="6" s="1"/>
  <c r="AV89" i="5" s="1"/>
  <c r="F90" i="6" a="1"/>
  <c r="F90" i="6" s="1"/>
  <c r="AT89" i="5" s="1"/>
  <c r="B92" i="6"/>
  <c r="C91" i="6"/>
  <c r="H91" i="6" l="1" a="1"/>
  <c r="H91" i="6" s="1"/>
  <c r="AV90" i="5" s="1"/>
  <c r="D91" i="6" a="1"/>
  <c r="D91" i="6" s="1"/>
  <c r="AS90" i="5" s="1"/>
  <c r="F91" i="6" a="1"/>
  <c r="F91" i="6" s="1"/>
  <c r="AT90" i="5" s="1"/>
  <c r="I91" i="6" a="1"/>
  <c r="I91" i="6" s="1"/>
  <c r="AW90" i="5" s="1"/>
  <c r="E91" i="6" a="1"/>
  <c r="E91" i="6" s="1"/>
  <c r="G91" i="6" a="1"/>
  <c r="G91" i="6" s="1"/>
  <c r="AU90" i="5" s="1"/>
  <c r="C92" i="6"/>
  <c r="B93" i="6"/>
  <c r="C93" i="6" l="1"/>
  <c r="B94" i="6"/>
  <c r="H92" i="6" a="1"/>
  <c r="H92" i="6" s="1"/>
  <c r="AV91" i="5" s="1"/>
  <c r="D92" i="6" a="1"/>
  <c r="D92" i="6" s="1"/>
  <c r="AS91" i="5" s="1"/>
  <c r="I92" i="6" a="1"/>
  <c r="I92" i="6" s="1"/>
  <c r="AW91" i="5" s="1"/>
  <c r="F92" i="6" a="1"/>
  <c r="F92" i="6" s="1"/>
  <c r="AT91" i="5" s="1"/>
  <c r="G92" i="6" a="1"/>
  <c r="G92" i="6" s="1"/>
  <c r="AU91" i="5" s="1"/>
  <c r="E92" i="6" a="1"/>
  <c r="E92" i="6" s="1"/>
  <c r="B95" i="6" l="1"/>
  <c r="C94" i="6"/>
  <c r="I93" i="6" a="1"/>
  <c r="I93" i="6" s="1"/>
  <c r="AW92" i="5" s="1"/>
  <c r="E93" i="6" a="1"/>
  <c r="E93" i="6" s="1"/>
  <c r="G93" i="6" a="1"/>
  <c r="G93" i="6" s="1"/>
  <c r="AU92" i="5" s="1"/>
  <c r="D93" i="6" a="1"/>
  <c r="D93" i="6" s="1"/>
  <c r="AS92" i="5" s="1"/>
  <c r="H93" i="6" a="1"/>
  <c r="H93" i="6" s="1"/>
  <c r="AV92" i="5" s="1"/>
  <c r="F93" i="6" a="1"/>
  <c r="F93" i="6" s="1"/>
  <c r="AT92" i="5" s="1"/>
  <c r="I94" i="6" l="1" a="1"/>
  <c r="I94" i="6" s="1"/>
  <c r="AW93" i="5" s="1"/>
  <c r="E94" i="6" a="1"/>
  <c r="E94" i="6" s="1"/>
  <c r="D94" i="6" a="1"/>
  <c r="D94" i="6" s="1"/>
  <c r="AS93" i="5" s="1"/>
  <c r="G94" i="6" a="1"/>
  <c r="G94" i="6" s="1"/>
  <c r="AU93" i="5" s="1"/>
  <c r="H94" i="6" a="1"/>
  <c r="H94" i="6" s="1"/>
  <c r="AV93" i="5" s="1"/>
  <c r="F94" i="6" a="1"/>
  <c r="F94" i="6" s="1"/>
  <c r="AT93" i="5" s="1"/>
  <c r="B96" i="6"/>
  <c r="C95" i="6"/>
  <c r="H95" i="6" l="1" a="1"/>
  <c r="H95" i="6" s="1"/>
  <c r="AV94" i="5" s="1"/>
  <c r="E95" i="6" a="1"/>
  <c r="E95" i="6" s="1"/>
  <c r="F95" i="6" s="1"/>
  <c r="AT94" i="5" s="1"/>
  <c r="D95" i="6" a="1"/>
  <c r="D95" i="6" s="1"/>
  <c r="AS94" i="5" s="1"/>
  <c r="I95" i="6" a="1"/>
  <c r="I95" i="6" s="1"/>
  <c r="AW94" i="5" s="1"/>
  <c r="G95" i="6" a="1"/>
  <c r="G95" i="6" s="1"/>
  <c r="AU94" i="5" s="1"/>
  <c r="B97" i="6"/>
  <c r="C96" i="6"/>
  <c r="F96" i="6" l="1" a="1"/>
  <c r="F96" i="6" s="1"/>
  <c r="AT95" i="5" s="1"/>
  <c r="E96" i="6" a="1"/>
  <c r="E96" i="6" s="1"/>
  <c r="H96" i="6" a="1"/>
  <c r="H96" i="6" s="1"/>
  <c r="AV95" i="5" s="1"/>
  <c r="D96" i="6" a="1"/>
  <c r="D96" i="6" s="1"/>
  <c r="AS95" i="5" s="1"/>
  <c r="I96" i="6" a="1"/>
  <c r="I96" i="6" s="1"/>
  <c r="AW95" i="5" s="1"/>
  <c r="G96" i="6" a="1"/>
  <c r="G96" i="6" s="1"/>
  <c r="AU95" i="5" s="1"/>
  <c r="B98" i="6"/>
  <c r="C97" i="6"/>
  <c r="G97" i="6" l="1" a="1"/>
  <c r="G97" i="6" s="1"/>
  <c r="AU96" i="5" s="1"/>
  <c r="H97" i="6" a="1"/>
  <c r="H97" i="6" s="1"/>
  <c r="AV96" i="5" s="1"/>
  <c r="E97" i="6" a="1"/>
  <c r="E97" i="6" s="1"/>
  <c r="F97" i="6" a="1"/>
  <c r="F97" i="6" s="1"/>
  <c r="AT96" i="5" s="1"/>
  <c r="D97" i="6" a="1"/>
  <c r="D97" i="6" s="1"/>
  <c r="AS96" i="5" s="1"/>
  <c r="I97" i="6" a="1"/>
  <c r="I97" i="6" s="1"/>
  <c r="AW96" i="5" s="1"/>
  <c r="C98" i="6"/>
  <c r="B99" i="6"/>
  <c r="C99" i="6" l="1"/>
  <c r="B100" i="6"/>
  <c r="G98" i="6" a="1"/>
  <c r="G98" i="6" s="1"/>
  <c r="AU97" i="5" s="1"/>
  <c r="E98" i="6" a="1"/>
  <c r="E98" i="6" s="1"/>
  <c r="H98" i="6" a="1"/>
  <c r="H98" i="6" s="1"/>
  <c r="AV97" i="5" s="1"/>
  <c r="I98" i="6" a="1"/>
  <c r="I98" i="6" s="1"/>
  <c r="AW97" i="5" s="1"/>
  <c r="F98" i="6" a="1"/>
  <c r="F98" i="6" s="1"/>
  <c r="AT97" i="5" s="1"/>
  <c r="D98" i="6" a="1"/>
  <c r="D98" i="6" s="1"/>
  <c r="AS97" i="5" s="1"/>
  <c r="C100" i="6" l="1"/>
  <c r="B101" i="6"/>
  <c r="H99" i="6" a="1"/>
  <c r="H99" i="6" s="1"/>
  <c r="AV98" i="5" s="1"/>
  <c r="D99" i="6" a="1"/>
  <c r="D99" i="6" s="1"/>
  <c r="AS98" i="5" s="1"/>
  <c r="I99" i="6" a="1"/>
  <c r="I99" i="6" s="1"/>
  <c r="AW98" i="5" s="1"/>
  <c r="F99" i="6" a="1"/>
  <c r="F99" i="6" s="1"/>
  <c r="AT98" i="5" s="1"/>
  <c r="G99" i="6" a="1"/>
  <c r="G99" i="6" s="1"/>
  <c r="AU98" i="5" s="1"/>
  <c r="E99" i="6" a="1"/>
  <c r="E99" i="6" s="1"/>
  <c r="B102" i="6" l="1"/>
  <c r="C101" i="6"/>
  <c r="H100" i="6" a="1"/>
  <c r="H100" i="6" s="1"/>
  <c r="AV99" i="5" s="1"/>
  <c r="D100" i="6" a="1"/>
  <c r="D100" i="6" s="1"/>
  <c r="AS99" i="5" s="1"/>
  <c r="F100" i="6" a="1"/>
  <c r="F100" i="6" s="1"/>
  <c r="AT99" i="5" s="1"/>
  <c r="I100" i="6" a="1"/>
  <c r="I100" i="6" s="1"/>
  <c r="AW99" i="5" s="1"/>
  <c r="G100" i="6" a="1"/>
  <c r="G100" i="6" s="1"/>
  <c r="AU99" i="5" s="1"/>
  <c r="E100" i="6" a="1"/>
  <c r="E100" i="6" s="1"/>
  <c r="C102" i="6" l="1"/>
  <c r="B103" i="6"/>
  <c r="I101" i="6" a="1"/>
  <c r="I101" i="6" s="1"/>
  <c r="AW100" i="5" s="1"/>
  <c r="E101" i="6" a="1"/>
  <c r="E101" i="6" s="1"/>
  <c r="D101" i="6" a="1"/>
  <c r="D101" i="6" s="1"/>
  <c r="AS100" i="5" s="1"/>
  <c r="G101" i="6" a="1"/>
  <c r="G101" i="6" s="1"/>
  <c r="AU100" i="5" s="1"/>
  <c r="F101" i="6" a="1"/>
  <c r="F101" i="6" s="1"/>
  <c r="AT100" i="5" s="1"/>
  <c r="H101" i="6" a="1"/>
  <c r="H101" i="6" s="1"/>
  <c r="AV100" i="5" s="1"/>
  <c r="C103" i="6" l="1"/>
  <c r="B104" i="6"/>
  <c r="G102" i="6" a="1"/>
  <c r="G102" i="6" s="1"/>
  <c r="AU101" i="5" s="1"/>
  <c r="I102" i="6" a="1"/>
  <c r="I102" i="6" s="1"/>
  <c r="AW101" i="5" s="1"/>
  <c r="E102" i="6" a="1"/>
  <c r="E102" i="6" s="1"/>
  <c r="F102" i="6" a="1"/>
  <c r="F102" i="6" s="1"/>
  <c r="AT101" i="5" s="1"/>
  <c r="H102" i="6" a="1"/>
  <c r="H102" i="6" s="1"/>
  <c r="AV101" i="5" s="1"/>
  <c r="D102" i="6" a="1"/>
  <c r="D102" i="6" s="1"/>
  <c r="AS101" i="5" s="1"/>
  <c r="B105" i="6" l="1"/>
  <c r="C104" i="6"/>
  <c r="F103" i="6" a="1"/>
  <c r="F103" i="6" s="1"/>
  <c r="AT102" i="5" s="1"/>
  <c r="H103" i="6" a="1"/>
  <c r="H103" i="6" s="1"/>
  <c r="AV102" i="5" s="1"/>
  <c r="E103" i="6" a="1"/>
  <c r="E103" i="6" s="1"/>
  <c r="G103" i="6" a="1"/>
  <c r="G103" i="6" s="1"/>
  <c r="AU102" i="5" s="1"/>
  <c r="D103" i="6" a="1"/>
  <c r="D103" i="6" s="1"/>
  <c r="AS102" i="5" s="1"/>
  <c r="I103" i="6" a="1"/>
  <c r="I103" i="6" s="1"/>
  <c r="AW102" i="5" s="1"/>
  <c r="B106" i="6" l="1"/>
  <c r="C105" i="6"/>
  <c r="H104" i="6" a="1"/>
  <c r="H104" i="6" s="1"/>
  <c r="AV103" i="5" s="1"/>
  <c r="D104" i="6" a="1"/>
  <c r="D104" i="6" s="1"/>
  <c r="AS103" i="5" s="1"/>
  <c r="F104" i="6" a="1"/>
  <c r="F104" i="6" s="1"/>
  <c r="AT103" i="5" s="1"/>
  <c r="G104" i="6" a="1"/>
  <c r="G104" i="6" s="1"/>
  <c r="AU103" i="5" s="1"/>
  <c r="I104" i="6" a="1"/>
  <c r="I104" i="6" s="1"/>
  <c r="AW103" i="5" s="1"/>
  <c r="E104" i="6" a="1"/>
  <c r="E104" i="6" s="1"/>
  <c r="G105" i="6" l="1" a="1"/>
  <c r="G105" i="6" s="1"/>
  <c r="AU104" i="5" s="1"/>
  <c r="E105" i="6" a="1"/>
  <c r="E105" i="6" s="1"/>
  <c r="D105" i="6" a="1"/>
  <c r="D105" i="6" s="1"/>
  <c r="AS104" i="5" s="1"/>
  <c r="H105" i="6" a="1"/>
  <c r="H105" i="6" s="1"/>
  <c r="AV104" i="5" s="1"/>
  <c r="I105" i="6" a="1"/>
  <c r="I105" i="6" s="1"/>
  <c r="AW104" i="5" s="1"/>
  <c r="F105" i="6" a="1"/>
  <c r="F105" i="6" s="1"/>
  <c r="AT104" i="5" s="1"/>
  <c r="C106" i="6"/>
  <c r="B107" i="6"/>
  <c r="C107" i="6" l="1"/>
  <c r="B108" i="6"/>
  <c r="I106" i="6" a="1"/>
  <c r="I106" i="6" s="1"/>
  <c r="AW105" i="5" s="1"/>
  <c r="E106" i="6" a="1"/>
  <c r="E106" i="6" s="1"/>
  <c r="G106" i="6" a="1"/>
  <c r="G106" i="6" s="1"/>
  <c r="AU105" i="5" s="1"/>
  <c r="D106" i="6" a="1"/>
  <c r="D106" i="6" s="1"/>
  <c r="AS105" i="5" s="1"/>
  <c r="F106" i="6" a="1"/>
  <c r="F106" i="6" s="1"/>
  <c r="AT105" i="5" s="1"/>
  <c r="H106" i="6" a="1"/>
  <c r="H106" i="6" s="1"/>
  <c r="AV105" i="5" s="1"/>
  <c r="B109" i="6" l="1"/>
  <c r="C108" i="6"/>
  <c r="H107" i="6" a="1"/>
  <c r="H107" i="6" s="1"/>
  <c r="AV106" i="5" s="1"/>
  <c r="D107" i="6" a="1"/>
  <c r="D107" i="6" s="1"/>
  <c r="AS106" i="5" s="1"/>
  <c r="I107" i="6" a="1"/>
  <c r="I107" i="6" s="1"/>
  <c r="AW106" i="5" s="1"/>
  <c r="F107" i="6" a="1"/>
  <c r="F107" i="6" s="1"/>
  <c r="AT106" i="5" s="1"/>
  <c r="E107" i="6" a="1"/>
  <c r="E107" i="6" s="1"/>
  <c r="G107" i="6" a="1"/>
  <c r="G107" i="6" s="1"/>
  <c r="AU106" i="5" s="1"/>
  <c r="F108" i="6" l="1" a="1"/>
  <c r="F108" i="6" s="1"/>
  <c r="AT107" i="5" s="1"/>
  <c r="H108" i="6" a="1"/>
  <c r="H108" i="6" s="1"/>
  <c r="AV107" i="5" s="1"/>
  <c r="D108" i="6" a="1"/>
  <c r="D108" i="6" s="1"/>
  <c r="AS107" i="5" s="1"/>
  <c r="G108" i="6" a="1"/>
  <c r="G108" i="6" s="1"/>
  <c r="AU107" i="5" s="1"/>
  <c r="E108" i="6" a="1"/>
  <c r="E108" i="6" s="1"/>
  <c r="I108" i="6" a="1"/>
  <c r="I108" i="6" s="1"/>
  <c r="AW107" i="5" s="1"/>
  <c r="B110" i="6"/>
  <c r="C109" i="6"/>
  <c r="I109" i="6" l="1" a="1"/>
  <c r="I109" i="6" s="1"/>
  <c r="AW108" i="5" s="1"/>
  <c r="E109" i="6" a="1"/>
  <c r="E109" i="6" s="1"/>
  <c r="F109" i="6" a="1"/>
  <c r="F109" i="6" s="1"/>
  <c r="AT108" i="5" s="1"/>
  <c r="H109" i="6" a="1"/>
  <c r="H109" i="6" s="1"/>
  <c r="AV108" i="5" s="1"/>
  <c r="G109" i="6" a="1"/>
  <c r="G109" i="6" s="1"/>
  <c r="AU108" i="5" s="1"/>
  <c r="D109" i="6" a="1"/>
  <c r="D109" i="6" s="1"/>
  <c r="AS108" i="5" s="1"/>
  <c r="B111" i="6"/>
  <c r="C110" i="6"/>
  <c r="G110" i="6" l="1" a="1"/>
  <c r="G110" i="6" s="1"/>
  <c r="AU109" i="5" s="1"/>
  <c r="I110" i="6" a="1"/>
  <c r="I110" i="6" s="1"/>
  <c r="AW109" i="5" s="1"/>
  <c r="E110" i="6" a="1"/>
  <c r="E110" i="6" s="1"/>
  <c r="D110" i="6" a="1"/>
  <c r="D110" i="6" s="1"/>
  <c r="AS109" i="5" s="1"/>
  <c r="H110" i="6" a="1"/>
  <c r="H110" i="6" s="1"/>
  <c r="AV109" i="5" s="1"/>
  <c r="F110" i="6" a="1"/>
  <c r="F110" i="6" s="1"/>
  <c r="AT109" i="5" s="1"/>
  <c r="C111" i="6"/>
  <c r="B112" i="6"/>
  <c r="B113" i="6" l="1"/>
  <c r="C112" i="6"/>
  <c r="F111" i="6" a="1"/>
  <c r="F111" i="6" s="1"/>
  <c r="AT110" i="5" s="1"/>
  <c r="D111" i="6" a="1"/>
  <c r="D111" i="6" s="1"/>
  <c r="AS110" i="5" s="1"/>
  <c r="I111" i="6" a="1"/>
  <c r="I111" i="6" s="1"/>
  <c r="AW110" i="5" s="1"/>
  <c r="G111" i="6" a="1"/>
  <c r="G111" i="6" s="1"/>
  <c r="AU110" i="5" s="1"/>
  <c r="H111" i="6" a="1"/>
  <c r="H111" i="6" s="1"/>
  <c r="AV110" i="5" s="1"/>
  <c r="E111" i="6" a="1"/>
  <c r="E111" i="6" s="1"/>
  <c r="H112" i="6" l="1" a="1"/>
  <c r="H112" i="6" s="1"/>
  <c r="AV111" i="5" s="1"/>
  <c r="D112" i="6" a="1"/>
  <c r="D112" i="6" s="1"/>
  <c r="AS111" i="5" s="1"/>
  <c r="F112" i="6" a="1"/>
  <c r="F112" i="6" s="1"/>
  <c r="AT111" i="5" s="1"/>
  <c r="E112" i="6" a="1"/>
  <c r="E112" i="6" s="1"/>
  <c r="G112" i="6" a="1"/>
  <c r="G112" i="6" s="1"/>
  <c r="AU111" i="5" s="1"/>
  <c r="I112" i="6" a="1"/>
  <c r="I112" i="6" s="1"/>
  <c r="AW111" i="5" s="1"/>
  <c r="B114" i="6"/>
  <c r="C113" i="6"/>
  <c r="G113" i="6" l="1" a="1"/>
  <c r="G113" i="6" s="1"/>
  <c r="AU112" i="5" s="1"/>
  <c r="F113" i="6" a="1"/>
  <c r="F113" i="6" s="1"/>
  <c r="AT112" i="5" s="1"/>
  <c r="I113" i="6" a="1"/>
  <c r="I113" i="6" s="1"/>
  <c r="AW112" i="5" s="1"/>
  <c r="D113" i="6" a="1"/>
  <c r="D113" i="6" s="1"/>
  <c r="AS112" i="5" s="1"/>
  <c r="H113" i="6" a="1"/>
  <c r="H113" i="6" s="1"/>
  <c r="AV112" i="5" s="1"/>
  <c r="E113" i="6" a="1"/>
  <c r="E113" i="6" s="1"/>
  <c r="C114" i="6"/>
  <c r="B115" i="6"/>
  <c r="C115" i="6" l="1"/>
  <c r="B116" i="6"/>
  <c r="I114" i="6" a="1"/>
  <c r="I114" i="6" s="1"/>
  <c r="AW113" i="5" s="1"/>
  <c r="E114" i="6" a="1"/>
  <c r="E114" i="6" s="1"/>
  <c r="G114" i="6" a="1"/>
  <c r="G114" i="6" s="1"/>
  <c r="AU113" i="5" s="1"/>
  <c r="H114" i="6" a="1"/>
  <c r="H114" i="6" s="1"/>
  <c r="AV113" i="5" s="1"/>
  <c r="F114" i="6" a="1"/>
  <c r="F114" i="6" s="1"/>
  <c r="AT113" i="5" s="1"/>
  <c r="D114" i="6" a="1"/>
  <c r="D114" i="6" s="1"/>
  <c r="AS113" i="5" s="1"/>
  <c r="C116" i="6" l="1"/>
  <c r="B117" i="6"/>
  <c r="H115" i="6" a="1"/>
  <c r="H115" i="6" s="1"/>
  <c r="AV114" i="5" s="1"/>
  <c r="D115" i="6" a="1"/>
  <c r="D115" i="6" s="1"/>
  <c r="AS114" i="5" s="1"/>
  <c r="G115" i="6" a="1"/>
  <c r="G115" i="6" s="1"/>
  <c r="AU114" i="5" s="1"/>
  <c r="F115" i="6" a="1"/>
  <c r="F115" i="6" s="1"/>
  <c r="AT114" i="5" s="1"/>
  <c r="E115" i="6" a="1"/>
  <c r="E115" i="6" s="1"/>
  <c r="I115" i="6" a="1"/>
  <c r="I115" i="6" s="1"/>
  <c r="AW114" i="5" s="1"/>
  <c r="B118" i="6" l="1"/>
  <c r="C117" i="6"/>
  <c r="F116" i="6" a="1"/>
  <c r="F116" i="6" s="1"/>
  <c r="AT115" i="5" s="1"/>
  <c r="H116" i="6" a="1"/>
  <c r="H116" i="6" s="1"/>
  <c r="AV115" i="5" s="1"/>
  <c r="D116" i="6" a="1"/>
  <c r="D116" i="6" s="1"/>
  <c r="AS115" i="5" s="1"/>
  <c r="I116" i="6" a="1"/>
  <c r="I116" i="6" s="1"/>
  <c r="AW115" i="5" s="1"/>
  <c r="E116" i="6" a="1"/>
  <c r="E116" i="6" s="1"/>
  <c r="G116" i="6" a="1"/>
  <c r="G116" i="6" s="1"/>
  <c r="AU115" i="5" s="1"/>
  <c r="I117" i="6" l="1" a="1"/>
  <c r="I117" i="6" s="1"/>
  <c r="AW116" i="5" s="1"/>
  <c r="E117" i="6" a="1"/>
  <c r="E117" i="6" s="1"/>
  <c r="G117" i="6" a="1"/>
  <c r="G117" i="6" s="1"/>
  <c r="AU116" i="5" s="1"/>
  <c r="D117" i="6" a="1"/>
  <c r="D117" i="6" s="1"/>
  <c r="AS116" i="5" s="1"/>
  <c r="H117" i="6" a="1"/>
  <c r="H117" i="6" s="1"/>
  <c r="AV116" i="5" s="1"/>
  <c r="F117" i="6" a="1"/>
  <c r="F117" i="6" s="1"/>
  <c r="AT116" i="5" s="1"/>
  <c r="C118" i="6"/>
  <c r="B119" i="6"/>
  <c r="C119" i="6" l="1"/>
  <c r="B120" i="6"/>
  <c r="G118" i="6" a="1"/>
  <c r="G118" i="6" s="1"/>
  <c r="AU117" i="5" s="1"/>
  <c r="I118" i="6" a="1"/>
  <c r="I118" i="6" s="1"/>
  <c r="AW117" i="5" s="1"/>
  <c r="E118" i="6" a="1"/>
  <c r="E118" i="6" s="1"/>
  <c r="F118" i="6" a="1"/>
  <c r="F118" i="6" s="1"/>
  <c r="AT117" i="5" s="1"/>
  <c r="D118" i="6" a="1"/>
  <c r="D118" i="6" s="1"/>
  <c r="AS117" i="5" s="1"/>
  <c r="H118" i="6" a="1"/>
  <c r="H118" i="6" s="1"/>
  <c r="AV117" i="5" s="1"/>
  <c r="B121" i="6" l="1"/>
  <c r="C120" i="6"/>
  <c r="F119" i="6" a="1"/>
  <c r="F119" i="6" s="1"/>
  <c r="AT118" i="5" s="1"/>
  <c r="E119" i="6" a="1"/>
  <c r="E119" i="6" s="1"/>
  <c r="H119" i="6" a="1"/>
  <c r="H119" i="6" s="1"/>
  <c r="AV118" i="5" s="1"/>
  <c r="D119" i="6" a="1"/>
  <c r="D119" i="6" s="1"/>
  <c r="AS118" i="5" s="1"/>
  <c r="I119" i="6" a="1"/>
  <c r="I119" i="6" s="1"/>
  <c r="AW118" i="5" s="1"/>
  <c r="G119" i="6" a="1"/>
  <c r="G119" i="6" s="1"/>
  <c r="AU118" i="5" s="1"/>
  <c r="H120" i="6" l="1" a="1"/>
  <c r="H120" i="6" s="1"/>
  <c r="AV119" i="5" s="1"/>
  <c r="D120" i="6" a="1"/>
  <c r="D120" i="6" s="1"/>
  <c r="AS119" i="5" s="1"/>
  <c r="F120" i="6" a="1"/>
  <c r="F120" i="6" s="1"/>
  <c r="AT119" i="5" s="1"/>
  <c r="I120" i="6" a="1"/>
  <c r="I120" i="6" s="1"/>
  <c r="AW119" i="5" s="1"/>
  <c r="G120" i="6" a="1"/>
  <c r="G120" i="6" s="1"/>
  <c r="AU119" i="5" s="1"/>
  <c r="E120" i="6" a="1"/>
  <c r="E120" i="6" s="1"/>
  <c r="B122" i="6"/>
  <c r="C121" i="6"/>
  <c r="G121" i="6" l="1" a="1"/>
  <c r="G121" i="6" s="1"/>
  <c r="AU120" i="5" s="1"/>
  <c r="H121" i="6" a="1"/>
  <c r="H121" i="6" s="1"/>
  <c r="AV120" i="5" s="1"/>
  <c r="E121" i="6" a="1"/>
  <c r="E121" i="6" s="1"/>
  <c r="D121" i="6" a="1"/>
  <c r="D121" i="6" s="1"/>
  <c r="AS120" i="5" s="1"/>
  <c r="F121" i="6" a="1"/>
  <c r="F121" i="6" s="1"/>
  <c r="AT120" i="5" s="1"/>
  <c r="I121" i="6" a="1"/>
  <c r="I121" i="6" s="1"/>
  <c r="AW120" i="5" s="1"/>
  <c r="C122" i="6"/>
  <c r="B123" i="6"/>
  <c r="C123" i="6" l="1"/>
  <c r="B124" i="6"/>
  <c r="I122" i="6" a="1"/>
  <c r="I122" i="6" s="1"/>
  <c r="AW121" i="5" s="1"/>
  <c r="E122" i="6" a="1"/>
  <c r="E122" i="6" s="1"/>
  <c r="G122" i="6" a="1"/>
  <c r="G122" i="6" s="1"/>
  <c r="AU121" i="5" s="1"/>
  <c r="F122" i="6" a="1"/>
  <c r="F122" i="6" s="1"/>
  <c r="AT121" i="5" s="1"/>
  <c r="D122" i="6" a="1"/>
  <c r="D122" i="6" s="1"/>
  <c r="AS121" i="5" s="1"/>
  <c r="H122" i="6" a="1"/>
  <c r="H122" i="6" s="1"/>
  <c r="AV121" i="5" s="1"/>
  <c r="C124" i="6" l="1"/>
  <c r="B125" i="6"/>
  <c r="H123" i="6" a="1"/>
  <c r="H123" i="6" s="1"/>
  <c r="AV122" i="5" s="1"/>
  <c r="D123" i="6" a="1"/>
  <c r="D123" i="6" s="1"/>
  <c r="AS122" i="5" s="1"/>
  <c r="F123" i="6" a="1"/>
  <c r="F123" i="6" s="1"/>
  <c r="AT122" i="5" s="1"/>
  <c r="E123" i="6" a="1"/>
  <c r="E123" i="6" s="1"/>
  <c r="I123" i="6" a="1"/>
  <c r="I123" i="6" s="1"/>
  <c r="AW122" i="5" s="1"/>
  <c r="G123" i="6" a="1"/>
  <c r="G123" i="6" s="1"/>
  <c r="AU122" i="5" s="1"/>
  <c r="C125" i="6" l="1"/>
  <c r="B126" i="6"/>
  <c r="H124" i="6" a="1"/>
  <c r="H124" i="6" s="1"/>
  <c r="AV123" i="5" s="1"/>
  <c r="D124" i="6" a="1"/>
  <c r="D124" i="6" s="1"/>
  <c r="AS123" i="5" s="1"/>
  <c r="E124" i="6" a="1"/>
  <c r="E124" i="6" s="1"/>
  <c r="I124" i="6" a="1"/>
  <c r="I124" i="6" s="1"/>
  <c r="AW123" i="5" s="1"/>
  <c r="G124" i="6" a="1"/>
  <c r="G124" i="6" s="1"/>
  <c r="AU123" i="5" s="1"/>
  <c r="F124" i="6" a="1"/>
  <c r="F124" i="6" s="1"/>
  <c r="AT123" i="5" s="1"/>
  <c r="C126" i="6" l="1"/>
  <c r="B127" i="6"/>
  <c r="H125" i="6" a="1"/>
  <c r="H125" i="6" s="1"/>
  <c r="AV124" i="5" s="1"/>
  <c r="F125" i="6" a="1"/>
  <c r="F125" i="6" s="1"/>
  <c r="AT124" i="5" s="1"/>
  <c r="E125" i="6" a="1"/>
  <c r="E125" i="6" s="1"/>
  <c r="D125" i="6" a="1"/>
  <c r="D125" i="6" s="1"/>
  <c r="AS124" i="5" s="1"/>
  <c r="I125" i="6" a="1"/>
  <c r="I125" i="6" s="1"/>
  <c r="AW124" i="5" s="1"/>
  <c r="G125" i="6" a="1"/>
  <c r="G125" i="6" s="1"/>
  <c r="AU124" i="5" s="1"/>
  <c r="B128" i="6" l="1"/>
  <c r="C127" i="6"/>
  <c r="I126" i="6" a="1"/>
  <c r="I126" i="6" s="1"/>
  <c r="AW125" i="5" s="1"/>
  <c r="E126" i="6" a="1"/>
  <c r="E126" i="6" s="1"/>
  <c r="H126" i="6" a="1"/>
  <c r="H126" i="6" s="1"/>
  <c r="AV125" i="5" s="1"/>
  <c r="D126" i="6" a="1"/>
  <c r="D126" i="6" s="1"/>
  <c r="AS125" i="5" s="1"/>
  <c r="G126" i="6" a="1"/>
  <c r="G126" i="6" s="1"/>
  <c r="AU125" i="5" s="1"/>
  <c r="F126" i="6" a="1"/>
  <c r="F126" i="6" s="1"/>
  <c r="AT125" i="5" s="1"/>
  <c r="G127" i="6" l="1" a="1"/>
  <c r="G127" i="6" s="1"/>
  <c r="AU126" i="5" s="1"/>
  <c r="E127" i="6" a="1"/>
  <c r="E127" i="6" s="1"/>
  <c r="I127" i="6" a="1"/>
  <c r="I127" i="6" s="1"/>
  <c r="AW126" i="5" s="1"/>
  <c r="F127" i="6" a="1"/>
  <c r="F127" i="6" s="1"/>
  <c r="AT126" i="5" s="1"/>
  <c r="D127" i="6" a="1"/>
  <c r="D127" i="6" s="1"/>
  <c r="AS126" i="5" s="1"/>
  <c r="H127" i="6" a="1"/>
  <c r="H127" i="6" s="1"/>
  <c r="AV126" i="5" s="1"/>
  <c r="B129" i="6"/>
  <c r="C128" i="6"/>
  <c r="F128" i="6" l="1" a="1"/>
  <c r="F128" i="6" s="1"/>
  <c r="AT127" i="5" s="1"/>
  <c r="D128" i="6" a="1"/>
  <c r="D128" i="6" s="1"/>
  <c r="AS127" i="5" s="1"/>
  <c r="G128" i="6" a="1"/>
  <c r="G128" i="6" s="1"/>
  <c r="AU127" i="5" s="1"/>
  <c r="I128" i="6" a="1"/>
  <c r="I128" i="6" s="1"/>
  <c r="AW127" i="5" s="1"/>
  <c r="H128" i="6" a="1"/>
  <c r="H128" i="6" s="1"/>
  <c r="AV127" i="5" s="1"/>
  <c r="E128" i="6" a="1"/>
  <c r="E128" i="6" s="1"/>
  <c r="B130" i="6"/>
  <c r="C129" i="6"/>
  <c r="E129" i="6" l="1" a="1"/>
  <c r="E129" i="6" s="1"/>
  <c r="H129" i="6" a="1"/>
  <c r="H129" i="6" s="1"/>
  <c r="AV128" i="5" s="1"/>
  <c r="I129" i="6" a="1"/>
  <c r="I129" i="6" s="1"/>
  <c r="AW128" i="5" s="1"/>
  <c r="G129" i="6" a="1"/>
  <c r="G129" i="6" s="1"/>
  <c r="AU128" i="5" s="1"/>
  <c r="D129" i="6" a="1"/>
  <c r="D129" i="6" s="1"/>
  <c r="AS128" i="5" s="1"/>
  <c r="F129" i="6" a="1"/>
  <c r="F129" i="6" s="1"/>
  <c r="AT128" i="5" s="1"/>
  <c r="B131" i="6"/>
  <c r="C130" i="6"/>
  <c r="G130" i="6" l="1" a="1"/>
  <c r="G130" i="6" s="1"/>
  <c r="AU129" i="5" s="1"/>
  <c r="E130" i="6" a="1"/>
  <c r="E130" i="6" s="1"/>
  <c r="I130" i="6" a="1"/>
  <c r="I130" i="6" s="1"/>
  <c r="AW129" i="5" s="1"/>
  <c r="H130" i="6" a="1"/>
  <c r="H130" i="6" s="1"/>
  <c r="AV129" i="5" s="1"/>
  <c r="D130" i="6" a="1"/>
  <c r="D130" i="6" s="1"/>
  <c r="AS129" i="5" s="1"/>
  <c r="F130" i="6" a="1"/>
  <c r="F130" i="6" s="1"/>
  <c r="AT129" i="5" s="1"/>
  <c r="C131" i="6"/>
  <c r="B132" i="6"/>
  <c r="C132" i="6" l="1"/>
  <c r="B133" i="6"/>
  <c r="D131" i="6" a="1"/>
  <c r="D131" i="6" s="1"/>
  <c r="AS130" i="5" s="1"/>
  <c r="F131" i="6" a="1"/>
  <c r="F131" i="6" s="1"/>
  <c r="AT130" i="5" s="1"/>
  <c r="I131" i="6" a="1"/>
  <c r="I131" i="6" s="1"/>
  <c r="AW130" i="5" s="1"/>
  <c r="H131" i="6" a="1"/>
  <c r="H131" i="6" s="1"/>
  <c r="AV130" i="5" s="1"/>
  <c r="G131" i="6" a="1"/>
  <c r="G131" i="6" s="1"/>
  <c r="AU130" i="5" s="1"/>
  <c r="E131" i="6" a="1"/>
  <c r="E131" i="6" s="1"/>
  <c r="B134" i="6" l="1"/>
  <c r="C133" i="6"/>
  <c r="H132" i="6" a="1"/>
  <c r="H132" i="6" s="1"/>
  <c r="AV131" i="5" s="1"/>
  <c r="D132" i="6" a="1"/>
  <c r="D132" i="6" s="1"/>
  <c r="AS131" i="5" s="1"/>
  <c r="I132" i="6" a="1"/>
  <c r="I132" i="6" s="1"/>
  <c r="AW131" i="5" s="1"/>
  <c r="G132" i="6" a="1"/>
  <c r="G132" i="6" s="1"/>
  <c r="AU131" i="5" s="1"/>
  <c r="E132" i="6" a="1"/>
  <c r="E132" i="6" s="1"/>
  <c r="F132" i="6" a="1"/>
  <c r="F132" i="6" s="1"/>
  <c r="AT131" i="5" s="1"/>
  <c r="G133" i="6" l="1" a="1"/>
  <c r="G133" i="6" s="1"/>
  <c r="AU132" i="5" s="1"/>
  <c r="E133" i="6" a="1"/>
  <c r="E133" i="6" s="1"/>
  <c r="I133" i="6" a="1"/>
  <c r="I133" i="6" s="1"/>
  <c r="AW132" i="5" s="1"/>
  <c r="F133" i="6" a="1"/>
  <c r="F133" i="6" s="1"/>
  <c r="AT132" i="5" s="1"/>
  <c r="H133" i="6" a="1"/>
  <c r="H133" i="6" s="1"/>
  <c r="AV132" i="5" s="1"/>
  <c r="D133" i="6" a="1"/>
  <c r="D133" i="6" s="1"/>
  <c r="AS132" i="5" s="1"/>
  <c r="C134" i="6"/>
  <c r="B135" i="6"/>
  <c r="B136" i="6" l="1"/>
  <c r="C135" i="6"/>
  <c r="I134" i="6" a="1"/>
  <c r="I134" i="6" s="1"/>
  <c r="AW133" i="5" s="1"/>
  <c r="E134" i="6" a="1"/>
  <c r="E134" i="6" s="1"/>
  <c r="D134" i="6" a="1"/>
  <c r="D134" i="6" s="1"/>
  <c r="AS133" i="5" s="1"/>
  <c r="G134" i="6" a="1"/>
  <c r="G134" i="6" s="1"/>
  <c r="AU133" i="5" s="1"/>
  <c r="H134" i="6" a="1"/>
  <c r="H134" i="6" s="1"/>
  <c r="AV133" i="5" s="1"/>
  <c r="F134" i="6" a="1"/>
  <c r="F134" i="6" s="1"/>
  <c r="AT133" i="5" s="1"/>
  <c r="F135" i="6" l="1" a="1"/>
  <c r="F135" i="6" s="1"/>
  <c r="AT134" i="5" s="1"/>
  <c r="D135" i="6" a="1"/>
  <c r="D135" i="6" s="1"/>
  <c r="AS134" i="5" s="1"/>
  <c r="H135" i="6" a="1"/>
  <c r="H135" i="6" s="1"/>
  <c r="AV134" i="5" s="1"/>
  <c r="E135" i="6" a="1"/>
  <c r="E135" i="6" s="1"/>
  <c r="I135" i="6" a="1"/>
  <c r="I135" i="6" s="1"/>
  <c r="AW134" i="5" s="1"/>
  <c r="G135" i="6" a="1"/>
  <c r="G135" i="6" s="1"/>
  <c r="AU134" i="5" s="1"/>
  <c r="B137" i="6"/>
  <c r="C136" i="6"/>
  <c r="F136" i="6" l="1" a="1"/>
  <c r="F136" i="6" s="1"/>
  <c r="AT135" i="5" s="1"/>
  <c r="E136" i="6" a="1"/>
  <c r="E136" i="6" s="1"/>
  <c r="H136" i="6" a="1"/>
  <c r="H136" i="6" s="1"/>
  <c r="AV135" i="5" s="1"/>
  <c r="D136" i="6" a="1"/>
  <c r="D136" i="6" s="1"/>
  <c r="AS135" i="5" s="1"/>
  <c r="I136" i="6" a="1"/>
  <c r="I136" i="6" s="1"/>
  <c r="AW135" i="5" s="1"/>
  <c r="G136" i="6" a="1"/>
  <c r="G136" i="6" s="1"/>
  <c r="AU135" i="5" s="1"/>
  <c r="B138" i="6"/>
  <c r="C137" i="6"/>
  <c r="D137" i="6" l="1" a="1"/>
  <c r="D137" i="6" s="1"/>
  <c r="AS136" i="5" s="1"/>
  <c r="G137" i="6" a="1"/>
  <c r="G137" i="6" s="1"/>
  <c r="AU136" i="5" s="1"/>
  <c r="F137" i="6" a="1"/>
  <c r="F137" i="6" s="1"/>
  <c r="AT136" i="5" s="1"/>
  <c r="H137" i="6" a="1"/>
  <c r="H137" i="6" s="1"/>
  <c r="AV136" i="5" s="1"/>
  <c r="I137" i="6" a="1"/>
  <c r="I137" i="6" s="1"/>
  <c r="AW136" i="5" s="1"/>
  <c r="E137" i="6" a="1"/>
  <c r="E137" i="6" s="1"/>
  <c r="C138" i="6"/>
  <c r="B139" i="6"/>
  <c r="C139" i="6" l="1"/>
  <c r="B140" i="6"/>
  <c r="G138" i="6" a="1"/>
  <c r="G138" i="6" s="1"/>
  <c r="AU137" i="5" s="1"/>
  <c r="D138" i="6" a="1"/>
  <c r="D138" i="6" s="1"/>
  <c r="AS137" i="5" s="1"/>
  <c r="H138" i="6" a="1"/>
  <c r="H138" i="6" s="1"/>
  <c r="AV137" i="5" s="1"/>
  <c r="F138" i="6" a="1"/>
  <c r="F138" i="6" s="1"/>
  <c r="AT137" i="5" s="1"/>
  <c r="I138" i="6" a="1"/>
  <c r="I138" i="6" s="1"/>
  <c r="AW137" i="5" s="1"/>
  <c r="E138" i="6" a="1"/>
  <c r="E138" i="6" s="1"/>
  <c r="B141" i="6" l="1"/>
  <c r="C140" i="6"/>
  <c r="G139" i="6" a="1"/>
  <c r="G139" i="6" s="1"/>
  <c r="AU138" i="5" s="1"/>
  <c r="E139" i="6" a="1"/>
  <c r="E139" i="6" s="1"/>
  <c r="I139" i="6" a="1"/>
  <c r="I139" i="6" s="1"/>
  <c r="AW138" i="5" s="1"/>
  <c r="F139" i="6" a="1"/>
  <c r="F139" i="6" s="1"/>
  <c r="AT138" i="5" s="1"/>
  <c r="H139" i="6" a="1"/>
  <c r="H139" i="6" s="1"/>
  <c r="AV138" i="5" s="1"/>
  <c r="D139" i="6" a="1"/>
  <c r="D139" i="6" s="1"/>
  <c r="AS138" i="5" s="1"/>
  <c r="H140" i="6" l="1" a="1"/>
  <c r="H140" i="6" s="1"/>
  <c r="AV139" i="5" s="1"/>
  <c r="D140" i="6" a="1"/>
  <c r="D140" i="6" s="1"/>
  <c r="AS139" i="5" s="1"/>
  <c r="I140" i="6" a="1"/>
  <c r="I140" i="6" s="1"/>
  <c r="AW139" i="5" s="1"/>
  <c r="G140" i="6" a="1"/>
  <c r="G140" i="6" s="1"/>
  <c r="AU139" i="5" s="1"/>
  <c r="E140" i="6" a="1"/>
  <c r="E140" i="6" s="1"/>
  <c r="F140" i="6" a="1"/>
  <c r="F140" i="6" s="1"/>
  <c r="AT139" i="5" s="1"/>
  <c r="B142" i="6"/>
  <c r="C141" i="6"/>
  <c r="F141" i="6" l="1" a="1"/>
  <c r="F141" i="6" s="1"/>
  <c r="AT140" i="5" s="1"/>
  <c r="I141" i="6" a="1"/>
  <c r="I141" i="6" s="1"/>
  <c r="AW140" i="5" s="1"/>
  <c r="D141" i="6" a="1"/>
  <c r="D141" i="6" s="1"/>
  <c r="AS140" i="5" s="1"/>
  <c r="H141" i="6" a="1"/>
  <c r="H141" i="6" s="1"/>
  <c r="AV140" i="5" s="1"/>
  <c r="G141" i="6" a="1"/>
  <c r="G141" i="6" s="1"/>
  <c r="AU140" i="5" s="1"/>
  <c r="E141" i="6" a="1"/>
  <c r="E141" i="6" s="1"/>
  <c r="B143" i="6"/>
  <c r="C142" i="6"/>
  <c r="I142" i="6" l="1" a="1"/>
  <c r="I142" i="6" s="1"/>
  <c r="AW141" i="5" s="1"/>
  <c r="E142" i="6" a="1"/>
  <c r="E142" i="6" s="1"/>
  <c r="F142" i="6" a="1"/>
  <c r="F142" i="6" s="1"/>
  <c r="AT141" i="5" s="1"/>
  <c r="H142" i="6" a="1"/>
  <c r="H142" i="6" s="1"/>
  <c r="AV141" i="5" s="1"/>
  <c r="G142" i="6" a="1"/>
  <c r="G142" i="6" s="1"/>
  <c r="AU141" i="5" s="1"/>
  <c r="D142" i="6" a="1"/>
  <c r="D142" i="6" s="1"/>
  <c r="AS141" i="5" s="1"/>
  <c r="B144" i="6"/>
  <c r="C143" i="6"/>
  <c r="I143" i="6" l="1" a="1"/>
  <c r="I143" i="6" s="1"/>
  <c r="AW142" i="5" s="1"/>
  <c r="G143" i="6" a="1"/>
  <c r="G143" i="6" s="1"/>
  <c r="AU142" i="5" s="1"/>
  <c r="H143" i="6" a="1"/>
  <c r="H143" i="6" s="1"/>
  <c r="AV142" i="5" s="1"/>
  <c r="F143" i="6" a="1"/>
  <c r="F143" i="6" s="1"/>
  <c r="AT142" i="5" s="1"/>
  <c r="D143" i="6" a="1"/>
  <c r="D143" i="6" s="1"/>
  <c r="AS142" i="5" s="1"/>
  <c r="E143" i="6" a="1"/>
  <c r="E143" i="6" s="1"/>
  <c r="B145" i="6"/>
  <c r="C144" i="6"/>
  <c r="F144" i="6" l="1" a="1"/>
  <c r="F144" i="6" s="1"/>
  <c r="AT143" i="5" s="1"/>
  <c r="I144" i="6" a="1"/>
  <c r="I144" i="6" s="1"/>
  <c r="AW143" i="5" s="1"/>
  <c r="D144" i="6" a="1"/>
  <c r="D144" i="6" s="1"/>
  <c r="AS143" i="5" s="1"/>
  <c r="G144" i="6" a="1"/>
  <c r="G144" i="6" s="1"/>
  <c r="AU143" i="5" s="1"/>
  <c r="H144" i="6" a="1"/>
  <c r="H144" i="6" s="1"/>
  <c r="AV143" i="5" s="1"/>
  <c r="E144" i="6" a="1"/>
  <c r="E144" i="6" s="1"/>
  <c r="B146" i="6"/>
  <c r="C145" i="6"/>
  <c r="E145" i="6" l="1" a="1"/>
  <c r="E145" i="6" s="1"/>
  <c r="G145" i="6" a="1"/>
  <c r="G145" i="6" s="1"/>
  <c r="AU144" i="5" s="1"/>
  <c r="F145" i="6" a="1"/>
  <c r="F145" i="6" s="1"/>
  <c r="AT144" i="5" s="1"/>
  <c r="I145" i="6" a="1"/>
  <c r="I145" i="6" s="1"/>
  <c r="AW144" i="5" s="1"/>
  <c r="H145" i="6" a="1"/>
  <c r="H145" i="6" s="1"/>
  <c r="AV144" i="5" s="1"/>
  <c r="D145" i="6" a="1"/>
  <c r="D145" i="6" s="1"/>
  <c r="AS144" i="5" s="1"/>
  <c r="B147" i="6"/>
  <c r="C146" i="6"/>
  <c r="G146" i="6" l="1" a="1"/>
  <c r="G146" i="6" s="1"/>
  <c r="AU145" i="5" s="1"/>
  <c r="I146" i="6" a="1"/>
  <c r="I146" i="6" s="1"/>
  <c r="AW145" i="5" s="1"/>
  <c r="H146" i="6" a="1"/>
  <c r="H146" i="6" s="1"/>
  <c r="AV145" i="5" s="1"/>
  <c r="E146" i="6" a="1"/>
  <c r="E146" i="6" s="1"/>
  <c r="D146" i="6" a="1"/>
  <c r="D146" i="6" s="1"/>
  <c r="AS145" i="5" s="1"/>
  <c r="F146" i="6" a="1"/>
  <c r="F146" i="6" s="1"/>
  <c r="AT145" i="5" s="1"/>
  <c r="C147" i="6"/>
  <c r="B148" i="6"/>
  <c r="B149" i="6" l="1"/>
  <c r="C148" i="6"/>
  <c r="F147" i="6" a="1"/>
  <c r="F147" i="6" s="1"/>
  <c r="AT146" i="5" s="1"/>
  <c r="I147" i="6" a="1"/>
  <c r="I147" i="6" s="1"/>
  <c r="AW146" i="5" s="1"/>
  <c r="D147" i="6" a="1"/>
  <c r="D147" i="6" s="1"/>
  <c r="AS146" i="5" s="1"/>
  <c r="G147" i="6" a="1"/>
  <c r="G147" i="6" s="1"/>
  <c r="AU146" i="5" s="1"/>
  <c r="E147" i="6" a="1"/>
  <c r="E147" i="6" s="1"/>
  <c r="H147" i="6" a="1"/>
  <c r="H147" i="6" s="1"/>
  <c r="AV146" i="5" s="1"/>
  <c r="H148" i="6" l="1" a="1"/>
  <c r="H148" i="6" s="1"/>
  <c r="AV147" i="5" s="1"/>
  <c r="D148" i="6" a="1"/>
  <c r="D148" i="6" s="1"/>
  <c r="AS147" i="5" s="1"/>
  <c r="F148" i="6" a="1"/>
  <c r="F148" i="6" s="1"/>
  <c r="AT147" i="5" s="1"/>
  <c r="G148" i="6" a="1"/>
  <c r="G148" i="6" s="1"/>
  <c r="AU147" i="5" s="1"/>
  <c r="E148" i="6" a="1"/>
  <c r="E148" i="6" s="1"/>
  <c r="I148" i="6" a="1"/>
  <c r="I148" i="6" s="1"/>
  <c r="AW147" i="5" s="1"/>
  <c r="B150" i="6"/>
  <c r="C149" i="6"/>
  <c r="E149" i="6" l="1" a="1"/>
  <c r="E149" i="6" s="1"/>
  <c r="G149" i="6" a="1"/>
  <c r="G149" i="6" s="1"/>
  <c r="AU148" i="5" s="1"/>
  <c r="F149" i="6" a="1"/>
  <c r="F149" i="6" s="1"/>
  <c r="AT148" i="5" s="1"/>
  <c r="D149" i="6" a="1"/>
  <c r="D149" i="6" s="1"/>
  <c r="AS148" i="5" s="1"/>
  <c r="H149" i="6" a="1"/>
  <c r="H149" i="6" s="1"/>
  <c r="AV148" i="5" s="1"/>
  <c r="I149" i="6" a="1"/>
  <c r="I149" i="6" s="1"/>
  <c r="AW148" i="5" s="1"/>
  <c r="C150" i="6"/>
  <c r="B151" i="6"/>
  <c r="C151" i="6" l="1"/>
  <c r="B152" i="6"/>
  <c r="I150" i="6" a="1"/>
  <c r="I150" i="6" s="1"/>
  <c r="AW149" i="5" s="1"/>
  <c r="E150" i="6" a="1"/>
  <c r="E150" i="6" s="1"/>
  <c r="D150" i="6" a="1"/>
  <c r="D150" i="6" s="1"/>
  <c r="AS149" i="5" s="1"/>
  <c r="F150" i="6" a="1"/>
  <c r="F150" i="6" s="1"/>
  <c r="AT149" i="5" s="1"/>
  <c r="G150" i="6" a="1"/>
  <c r="G150" i="6" s="1"/>
  <c r="AU149" i="5" s="1"/>
  <c r="H150" i="6" a="1"/>
  <c r="H150" i="6" s="1"/>
  <c r="AV149" i="5" s="1"/>
  <c r="C152" i="6" l="1"/>
  <c r="B153" i="6"/>
  <c r="H151" i="6" a="1"/>
  <c r="H151" i="6" s="1"/>
  <c r="AV150" i="5" s="1"/>
  <c r="F151" i="6" a="1"/>
  <c r="F151" i="6" s="1"/>
  <c r="AT150" i="5" s="1"/>
  <c r="E151" i="6" a="1"/>
  <c r="E151" i="6" s="1"/>
  <c r="D151" i="6" a="1"/>
  <c r="D151" i="6" s="1"/>
  <c r="AS150" i="5" s="1"/>
  <c r="I151" i="6" a="1"/>
  <c r="I151" i="6" s="1"/>
  <c r="AW150" i="5" s="1"/>
  <c r="G151" i="6" a="1"/>
  <c r="G151" i="6" s="1"/>
  <c r="AU150" i="5" s="1"/>
  <c r="B154" i="6" l="1"/>
  <c r="C153" i="6"/>
  <c r="F152" i="6" a="1"/>
  <c r="F152" i="6" s="1"/>
  <c r="AT151" i="5" s="1"/>
  <c r="E152" i="6" a="1"/>
  <c r="E152" i="6" s="1"/>
  <c r="H152" i="6" a="1"/>
  <c r="H152" i="6" s="1"/>
  <c r="AV151" i="5" s="1"/>
  <c r="D152" i="6" a="1"/>
  <c r="D152" i="6" s="1"/>
  <c r="AS151" i="5" s="1"/>
  <c r="I152" i="6" a="1"/>
  <c r="I152" i="6" s="1"/>
  <c r="AW151" i="5" s="1"/>
  <c r="G152" i="6" a="1"/>
  <c r="G152" i="6" s="1"/>
  <c r="AU151" i="5" s="1"/>
  <c r="F153" i="6" l="1" a="1"/>
  <c r="F153" i="6" s="1"/>
  <c r="AT152" i="5" s="1"/>
  <c r="I153" i="6" a="1"/>
  <c r="I153" i="6" s="1"/>
  <c r="AW152" i="5" s="1"/>
  <c r="D153" i="6" a="1"/>
  <c r="D153" i="6" s="1"/>
  <c r="AS152" i="5" s="1"/>
  <c r="E153" i="6" a="1"/>
  <c r="E153" i="6" s="1"/>
  <c r="H153" i="6" a="1"/>
  <c r="H153" i="6" s="1"/>
  <c r="AV152" i="5" s="1"/>
  <c r="G153" i="6" a="1"/>
  <c r="G153" i="6" s="1"/>
  <c r="AU152" i="5" s="1"/>
  <c r="C154" i="6"/>
  <c r="B155" i="6"/>
  <c r="C155" i="6" l="1"/>
  <c r="B156" i="6"/>
  <c r="G154" i="6" a="1"/>
  <c r="G154" i="6" s="1"/>
  <c r="AU153" i="5" s="1"/>
  <c r="H154" i="6" a="1"/>
  <c r="H154" i="6" s="1"/>
  <c r="AV153" i="5" s="1"/>
  <c r="F154" i="6" a="1"/>
  <c r="F154" i="6" s="1"/>
  <c r="AT153" i="5" s="1"/>
  <c r="I154" i="6" a="1"/>
  <c r="I154" i="6" s="1"/>
  <c r="AW153" i="5" s="1"/>
  <c r="E154" i="6" a="1"/>
  <c r="E154" i="6" s="1"/>
  <c r="D154" i="6" a="1"/>
  <c r="D154" i="6" s="1"/>
  <c r="AS153" i="5" s="1"/>
  <c r="B157" i="6" l="1"/>
  <c r="C156" i="6"/>
  <c r="E155" i="6" a="1"/>
  <c r="E155" i="6" s="1"/>
  <c r="H155" i="6" a="1"/>
  <c r="H155" i="6" s="1"/>
  <c r="AV154" i="5" s="1"/>
  <c r="G155" i="6" a="1"/>
  <c r="G155" i="6" s="1"/>
  <c r="AU154" i="5" s="1"/>
  <c r="D155" i="6" a="1"/>
  <c r="D155" i="6" s="1"/>
  <c r="AS154" i="5" s="1"/>
  <c r="I155" i="6" a="1"/>
  <c r="I155" i="6" s="1"/>
  <c r="AW154" i="5" s="1"/>
  <c r="F155" i="6" a="1"/>
  <c r="F155" i="6" s="1"/>
  <c r="AT154" i="5" s="1"/>
  <c r="H156" i="6" l="1" a="1"/>
  <c r="H156" i="6" s="1"/>
  <c r="AV155" i="5" s="1"/>
  <c r="D156" i="6" a="1"/>
  <c r="D156" i="6" s="1"/>
  <c r="AS155" i="5" s="1"/>
  <c r="I156" i="6" a="1"/>
  <c r="I156" i="6" s="1"/>
  <c r="AW155" i="5" s="1"/>
  <c r="G156" i="6" a="1"/>
  <c r="G156" i="6" s="1"/>
  <c r="AU155" i="5" s="1"/>
  <c r="E156" i="6" a="1"/>
  <c r="E156" i="6" s="1"/>
  <c r="F156" i="6" a="1"/>
  <c r="F156" i="6" s="1"/>
  <c r="AT155" i="5" s="1"/>
  <c r="B158" i="6"/>
  <c r="C157" i="6"/>
  <c r="F157" i="6" l="1" a="1"/>
  <c r="F157" i="6" s="1"/>
  <c r="AT156" i="5" s="1"/>
  <c r="E157" i="6" a="1"/>
  <c r="E157" i="6" s="1"/>
  <c r="H157" i="6" a="1"/>
  <c r="H157" i="6" s="1"/>
  <c r="AV156" i="5" s="1"/>
  <c r="I157" i="6" a="1"/>
  <c r="I157" i="6" s="1"/>
  <c r="AW156" i="5" s="1"/>
  <c r="G157" i="6" a="1"/>
  <c r="G157" i="6" s="1"/>
  <c r="AU156" i="5" s="1"/>
  <c r="D157" i="6" a="1"/>
  <c r="D157" i="6" s="1"/>
  <c r="AS156" i="5" s="1"/>
  <c r="B159" i="6"/>
  <c r="C158" i="6"/>
  <c r="I158" i="6" l="1" a="1"/>
  <c r="I158" i="6" s="1"/>
  <c r="AW157" i="5" s="1"/>
  <c r="E158" i="6" a="1"/>
  <c r="E158" i="6" s="1"/>
  <c r="H158" i="6" a="1"/>
  <c r="H158" i="6" s="1"/>
  <c r="AV157" i="5" s="1"/>
  <c r="F158" i="6" a="1"/>
  <c r="F158" i="6" s="1"/>
  <c r="AT157" i="5" s="1"/>
  <c r="G158" i="6" a="1"/>
  <c r="G158" i="6" s="1"/>
  <c r="AU157" i="5" s="1"/>
  <c r="D158" i="6" a="1"/>
  <c r="D158" i="6" s="1"/>
  <c r="AS157" i="5" s="1"/>
  <c r="C159" i="6"/>
  <c r="B160" i="6"/>
  <c r="B161" i="6" l="1"/>
  <c r="C160" i="6"/>
  <c r="I159" i="6" a="1"/>
  <c r="I159" i="6" s="1"/>
  <c r="AW158" i="5" s="1"/>
  <c r="F159" i="6" a="1"/>
  <c r="F159" i="6" s="1"/>
  <c r="AT158" i="5" s="1"/>
  <c r="H159" i="6" a="1"/>
  <c r="H159" i="6" s="1"/>
  <c r="AV158" i="5" s="1"/>
  <c r="D159" i="6" a="1"/>
  <c r="D159" i="6" s="1"/>
  <c r="AS158" i="5" s="1"/>
  <c r="E159" i="6" a="1"/>
  <c r="E159" i="6" s="1"/>
  <c r="G159" i="6" a="1"/>
  <c r="G159" i="6" s="1"/>
  <c r="AU158" i="5" s="1"/>
  <c r="F160" i="6" l="1" a="1"/>
  <c r="F160" i="6" s="1"/>
  <c r="AT159" i="5" s="1"/>
  <c r="G160" i="6" a="1"/>
  <c r="G160" i="6" s="1"/>
  <c r="AU159" i="5" s="1"/>
  <c r="I160" i="6" a="1"/>
  <c r="I160" i="6" s="1"/>
  <c r="AW159" i="5" s="1"/>
  <c r="E160" i="6" a="1"/>
  <c r="E160" i="6" s="1"/>
  <c r="H160" i="6" a="1"/>
  <c r="H160" i="6" s="1"/>
  <c r="AV159" i="5" s="1"/>
  <c r="D160" i="6" a="1"/>
  <c r="D160" i="6" s="1"/>
  <c r="AS159" i="5" s="1"/>
  <c r="B162" i="6"/>
  <c r="C161" i="6"/>
  <c r="I161" i="6" l="1" a="1"/>
  <c r="I161" i="6" s="1"/>
  <c r="AW160" i="5" s="1"/>
  <c r="D161" i="6" a="1"/>
  <c r="D161" i="6" s="1"/>
  <c r="AS160" i="5" s="1"/>
  <c r="E161" i="6" a="1"/>
  <c r="E161" i="6" s="1"/>
  <c r="G161" i="6" a="1"/>
  <c r="G161" i="6" s="1"/>
  <c r="AU160" i="5" s="1"/>
  <c r="F161" i="6" a="1"/>
  <c r="F161" i="6" s="1"/>
  <c r="AT160" i="5" s="1"/>
  <c r="H161" i="6" a="1"/>
  <c r="H161" i="6" s="1"/>
  <c r="AV160" i="5" s="1"/>
  <c r="C162" i="6"/>
  <c r="B163" i="6"/>
  <c r="C163" i="6" l="1"/>
  <c r="B164" i="6"/>
  <c r="G162" i="6" a="1"/>
  <c r="G162" i="6" s="1"/>
  <c r="AU161" i="5" s="1"/>
  <c r="I162" i="6" a="1"/>
  <c r="I162" i="6" s="1"/>
  <c r="AW161" i="5" s="1"/>
  <c r="F162" i="6" a="1"/>
  <c r="F162" i="6" s="1"/>
  <c r="AT161" i="5" s="1"/>
  <c r="D162" i="6" a="1"/>
  <c r="D162" i="6" s="1"/>
  <c r="AS161" i="5" s="1"/>
  <c r="H162" i="6" a="1"/>
  <c r="H162" i="6" s="1"/>
  <c r="AV161" i="5" s="1"/>
  <c r="E162" i="6" a="1"/>
  <c r="E162" i="6" s="1"/>
  <c r="C164" i="6" l="1"/>
  <c r="B165" i="6"/>
  <c r="F163" i="6" a="1"/>
  <c r="F163" i="6" s="1"/>
  <c r="AT162" i="5" s="1"/>
  <c r="I163" i="6" a="1"/>
  <c r="I163" i="6" s="1"/>
  <c r="AW162" i="5" s="1"/>
  <c r="D163" i="6" a="1"/>
  <c r="D163" i="6" s="1"/>
  <c r="AS162" i="5" s="1"/>
  <c r="G163" i="6" a="1"/>
  <c r="G163" i="6" s="1"/>
  <c r="AU162" i="5" s="1"/>
  <c r="E163" i="6" a="1"/>
  <c r="E163" i="6" s="1"/>
  <c r="H163" i="6" a="1"/>
  <c r="H163" i="6" s="1"/>
  <c r="AV162" i="5" s="1"/>
  <c r="B166" i="6" l="1"/>
  <c r="C165" i="6"/>
  <c r="H164" i="6" a="1"/>
  <c r="H164" i="6" s="1"/>
  <c r="AV163" i="5" s="1"/>
  <c r="D164" i="6" a="1"/>
  <c r="D164" i="6" s="1"/>
  <c r="AS163" i="5" s="1"/>
  <c r="G164" i="6" a="1"/>
  <c r="G164" i="6" s="1"/>
  <c r="AU163" i="5" s="1"/>
  <c r="E164" i="6" a="1"/>
  <c r="E164" i="6" s="1"/>
  <c r="I164" i="6" a="1"/>
  <c r="I164" i="6" s="1"/>
  <c r="AW163" i="5" s="1"/>
  <c r="F164" i="6" a="1"/>
  <c r="F164" i="6" s="1"/>
  <c r="AT163" i="5" s="1"/>
  <c r="E165" i="6" l="1" a="1"/>
  <c r="E165" i="6" s="1"/>
  <c r="G165" i="6" a="1"/>
  <c r="G165" i="6" s="1"/>
  <c r="AU164" i="5" s="1"/>
  <c r="D165" i="6" a="1"/>
  <c r="D165" i="6" s="1"/>
  <c r="AS164" i="5" s="1"/>
  <c r="H165" i="6" a="1"/>
  <c r="H165" i="6" s="1"/>
  <c r="AV164" i="5" s="1"/>
  <c r="F165" i="6" a="1"/>
  <c r="F165" i="6" s="1"/>
  <c r="AT164" i="5" s="1"/>
  <c r="I165" i="6" a="1"/>
  <c r="I165" i="6" s="1"/>
  <c r="AW164" i="5" s="1"/>
  <c r="B167" i="6"/>
  <c r="C166" i="6"/>
  <c r="I166" i="6" l="1" a="1"/>
  <c r="I166" i="6" s="1"/>
  <c r="AW165" i="5" s="1"/>
  <c r="E166" i="6" a="1"/>
  <c r="E166" i="6" s="1"/>
  <c r="D166" i="6" a="1"/>
  <c r="D166" i="6" s="1"/>
  <c r="AS165" i="5" s="1"/>
  <c r="G166" i="6" a="1"/>
  <c r="G166" i="6" s="1"/>
  <c r="AU165" i="5" s="1"/>
  <c r="H166" i="6" a="1"/>
  <c r="H166" i="6" s="1"/>
  <c r="AV165" i="5" s="1"/>
  <c r="F166" i="6" a="1"/>
  <c r="F166" i="6" s="1"/>
  <c r="AT165" i="5" s="1"/>
  <c r="B168" i="6"/>
  <c r="C167" i="6"/>
  <c r="F167" i="6" l="1" a="1"/>
  <c r="F167" i="6" s="1"/>
  <c r="AT166" i="5" s="1"/>
  <c r="E167" i="6" a="1"/>
  <c r="E167" i="6" s="1"/>
  <c r="D167" i="6" a="1"/>
  <c r="D167" i="6" s="1"/>
  <c r="AS166" i="5" s="1"/>
  <c r="H167" i="6" a="1"/>
  <c r="H167" i="6" s="1"/>
  <c r="AV166" i="5" s="1"/>
  <c r="I167" i="6" a="1"/>
  <c r="I167" i="6" s="1"/>
  <c r="AW166" i="5" s="1"/>
  <c r="G167" i="6" a="1"/>
  <c r="G167" i="6" s="1"/>
  <c r="AU166" i="5" s="1"/>
  <c r="C168" i="6"/>
  <c r="B169" i="6"/>
  <c r="B170" i="6" l="1"/>
  <c r="C169" i="6"/>
  <c r="F168" i="6" a="1"/>
  <c r="F168" i="6" s="1"/>
  <c r="AT167" i="5" s="1"/>
  <c r="I168" i="6" a="1"/>
  <c r="I168" i="6" s="1"/>
  <c r="AW167" i="5" s="1"/>
  <c r="D168" i="6" a="1"/>
  <c r="D168" i="6" s="1"/>
  <c r="AS167" i="5" s="1"/>
  <c r="H168" i="6" a="1"/>
  <c r="H168" i="6" s="1"/>
  <c r="AV167" i="5" s="1"/>
  <c r="G168" i="6" a="1"/>
  <c r="G168" i="6" s="1"/>
  <c r="AU167" i="5" s="1"/>
  <c r="E168" i="6" a="1"/>
  <c r="E168" i="6" s="1"/>
  <c r="D169" i="6" l="1" a="1"/>
  <c r="D169" i="6" s="1"/>
  <c r="AS168" i="5" s="1"/>
  <c r="H169" i="6" a="1"/>
  <c r="H169" i="6" s="1"/>
  <c r="AV168" i="5" s="1"/>
  <c r="I169" i="6" a="1"/>
  <c r="I169" i="6" s="1"/>
  <c r="AW168" i="5" s="1"/>
  <c r="F169" i="6" a="1"/>
  <c r="F169" i="6" s="1"/>
  <c r="AT168" i="5" s="1"/>
  <c r="E169" i="6" a="1"/>
  <c r="E169" i="6" s="1"/>
  <c r="G169" i="6" a="1"/>
  <c r="G169" i="6" s="1"/>
  <c r="AU168" i="5" s="1"/>
  <c r="B171" i="6"/>
  <c r="C170" i="6"/>
  <c r="G170" i="6" l="1" a="1"/>
  <c r="G170" i="6" s="1"/>
  <c r="AU169" i="5" s="1"/>
  <c r="F170" i="6" a="1"/>
  <c r="F170" i="6" s="1"/>
  <c r="AT169" i="5" s="1"/>
  <c r="I170" i="6" a="1"/>
  <c r="I170" i="6" s="1"/>
  <c r="AW169" i="5" s="1"/>
  <c r="H170" i="6" a="1"/>
  <c r="H170" i="6" s="1"/>
  <c r="AV169" i="5" s="1"/>
  <c r="D170" i="6" a="1"/>
  <c r="D170" i="6" s="1"/>
  <c r="AS169" i="5" s="1"/>
  <c r="E170" i="6" a="1"/>
  <c r="E170" i="6" s="1"/>
  <c r="C171" i="6"/>
  <c r="B172" i="6"/>
  <c r="B173" i="6" l="1"/>
  <c r="C172" i="6"/>
  <c r="G171" i="6" a="1"/>
  <c r="G171" i="6" s="1"/>
  <c r="AU170" i="5" s="1"/>
  <c r="I171" i="6" a="1"/>
  <c r="I171" i="6" s="1"/>
  <c r="AW170" i="5" s="1"/>
  <c r="D171" i="6" a="1"/>
  <c r="D171" i="6" s="1"/>
  <c r="AS170" i="5" s="1"/>
  <c r="H171" i="6" a="1"/>
  <c r="H171" i="6" s="1"/>
  <c r="AV170" i="5" s="1"/>
  <c r="F171" i="6" a="1"/>
  <c r="F171" i="6" s="1"/>
  <c r="AT170" i="5" s="1"/>
  <c r="E171" i="6" a="1"/>
  <c r="E171" i="6" s="1"/>
  <c r="H172" i="6" l="1" a="1"/>
  <c r="H172" i="6" s="1"/>
  <c r="AV171" i="5" s="1"/>
  <c r="D172" i="6" a="1"/>
  <c r="D172" i="6" s="1"/>
  <c r="AS171" i="5" s="1"/>
  <c r="I172" i="6" a="1"/>
  <c r="I172" i="6" s="1"/>
  <c r="AW171" i="5" s="1"/>
  <c r="F172" i="6" a="1"/>
  <c r="F172" i="6" s="1"/>
  <c r="AT171" i="5" s="1"/>
  <c r="E172" i="6" a="1"/>
  <c r="E172" i="6" s="1"/>
  <c r="G172" i="6" a="1"/>
  <c r="G172" i="6" s="1"/>
  <c r="AU171" i="5" s="1"/>
  <c r="B174" i="6"/>
  <c r="C173" i="6"/>
  <c r="F173" i="6" l="1" a="1"/>
  <c r="F173" i="6" s="1"/>
  <c r="AT172" i="5" s="1"/>
  <c r="G173" i="6" a="1"/>
  <c r="G173" i="6" s="1"/>
  <c r="AU172" i="5" s="1"/>
  <c r="D173" i="6" a="1"/>
  <c r="D173" i="6" s="1"/>
  <c r="AS172" i="5" s="1"/>
  <c r="I173" i="6" a="1"/>
  <c r="I173" i="6" s="1"/>
  <c r="AW172" i="5" s="1"/>
  <c r="H173" i="6" a="1"/>
  <c r="H173" i="6" s="1"/>
  <c r="AV172" i="5" s="1"/>
  <c r="E173" i="6" a="1"/>
  <c r="E173" i="6" s="1"/>
  <c r="B175" i="6"/>
  <c r="C174" i="6"/>
  <c r="I174" i="6" l="1" a="1"/>
  <c r="I174" i="6" s="1"/>
  <c r="AW173" i="5" s="1"/>
  <c r="E174" i="6" a="1"/>
  <c r="E174" i="6" s="1"/>
  <c r="F174" i="6" a="1"/>
  <c r="F174" i="6" s="1"/>
  <c r="AT173" i="5" s="1"/>
  <c r="H174" i="6" a="1"/>
  <c r="H174" i="6" s="1"/>
  <c r="AV173" i="5" s="1"/>
  <c r="G174" i="6" a="1"/>
  <c r="G174" i="6" s="1"/>
  <c r="AU173" i="5" s="1"/>
  <c r="D174" i="6" a="1"/>
  <c r="D174" i="6" s="1"/>
  <c r="AS173" i="5" s="1"/>
  <c r="B176" i="6"/>
  <c r="C175" i="6"/>
  <c r="I175" i="6" l="1" a="1"/>
  <c r="I175" i="6" s="1"/>
  <c r="AW174" i="5" s="1"/>
  <c r="D175" i="6" a="1"/>
  <c r="D175" i="6" s="1"/>
  <c r="AS174" i="5" s="1"/>
  <c r="E175" i="6" a="1"/>
  <c r="E175" i="6" s="1"/>
  <c r="G175" i="6" a="1"/>
  <c r="G175" i="6" s="1"/>
  <c r="AU174" i="5" s="1"/>
  <c r="H175" i="6" a="1"/>
  <c r="H175" i="6" s="1"/>
  <c r="AV174" i="5" s="1"/>
  <c r="F175" i="6" a="1"/>
  <c r="F175" i="6" s="1"/>
  <c r="AT174" i="5" s="1"/>
  <c r="B177" i="6"/>
  <c r="C176" i="6"/>
  <c r="F176" i="6" l="1" a="1"/>
  <c r="F176" i="6" s="1"/>
  <c r="AT175" i="5" s="1"/>
  <c r="H176" i="6" a="1"/>
  <c r="H176" i="6" s="1"/>
  <c r="AV175" i="5" s="1"/>
  <c r="I176" i="6" a="1"/>
  <c r="I176" i="6" s="1"/>
  <c r="AW175" i="5" s="1"/>
  <c r="G176" i="6" a="1"/>
  <c r="G176" i="6" s="1"/>
  <c r="AU175" i="5" s="1"/>
  <c r="E176" i="6" a="1"/>
  <c r="E176" i="6" s="1"/>
  <c r="D176" i="6" a="1"/>
  <c r="D176" i="6" s="1"/>
  <c r="AS175" i="5" s="1"/>
  <c r="B178" i="6"/>
  <c r="C177" i="6"/>
  <c r="I177" i="6" l="1" a="1"/>
  <c r="I177" i="6" s="1"/>
  <c r="AW176" i="5" s="1"/>
  <c r="G177" i="6" a="1"/>
  <c r="G177" i="6" s="1"/>
  <c r="AU176" i="5" s="1"/>
  <c r="F177" i="6" a="1"/>
  <c r="F177" i="6" s="1"/>
  <c r="AT176" i="5" s="1"/>
  <c r="D177" i="6" a="1"/>
  <c r="D177" i="6" s="1"/>
  <c r="AS176" i="5" s="1"/>
  <c r="H177" i="6" a="1"/>
  <c r="H177" i="6" s="1"/>
  <c r="AV176" i="5" s="1"/>
  <c r="E177" i="6" a="1"/>
  <c r="E177" i="6" s="1"/>
  <c r="B179" i="6"/>
  <c r="C178" i="6"/>
  <c r="G178" i="6" l="1" a="1"/>
  <c r="G178" i="6" s="1"/>
  <c r="AU177" i="5" s="1"/>
  <c r="I178" i="6" a="1"/>
  <c r="I178" i="6" s="1"/>
  <c r="AW177" i="5" s="1"/>
  <c r="F178" i="6" a="1"/>
  <c r="F178" i="6" s="1"/>
  <c r="AT177" i="5" s="1"/>
  <c r="E178" i="6" a="1"/>
  <c r="E178" i="6" s="1"/>
  <c r="D178" i="6" a="1"/>
  <c r="D178" i="6" s="1"/>
  <c r="AS177" i="5" s="1"/>
  <c r="H178" i="6" a="1"/>
  <c r="H178" i="6" s="1"/>
  <c r="AV177" i="5" s="1"/>
  <c r="C179" i="6"/>
  <c r="B180" i="6"/>
  <c r="C180" i="6" l="1"/>
  <c r="B181" i="6"/>
  <c r="F179" i="6" a="1"/>
  <c r="F179" i="6" s="1"/>
  <c r="AT178" i="5" s="1"/>
  <c r="H179" i="6" a="1"/>
  <c r="H179" i="6" s="1"/>
  <c r="AV178" i="5" s="1"/>
  <c r="D179" i="6" a="1"/>
  <c r="D179" i="6" s="1"/>
  <c r="AS178" i="5" s="1"/>
  <c r="G179" i="6" a="1"/>
  <c r="G179" i="6" s="1"/>
  <c r="AU178" i="5" s="1"/>
  <c r="E179" i="6" a="1"/>
  <c r="E179" i="6" s="1"/>
  <c r="I179" i="6" a="1"/>
  <c r="I179" i="6" s="1"/>
  <c r="AW178" i="5" s="1"/>
  <c r="C181" i="6" l="1"/>
  <c r="B182" i="6"/>
  <c r="H180" i="6" a="1"/>
  <c r="H180" i="6" s="1"/>
  <c r="AV179" i="5" s="1"/>
  <c r="D180" i="6" a="1"/>
  <c r="D180" i="6" s="1"/>
  <c r="AS179" i="5" s="1"/>
  <c r="E180" i="6" a="1"/>
  <c r="E180" i="6" s="1"/>
  <c r="I180" i="6" a="1"/>
  <c r="I180" i="6" s="1"/>
  <c r="AW179" i="5" s="1"/>
  <c r="G180" i="6" a="1"/>
  <c r="G180" i="6" s="1"/>
  <c r="AU179" i="5" s="1"/>
  <c r="F180" i="6" a="1"/>
  <c r="F180" i="6" s="1"/>
  <c r="AT179" i="5" s="1"/>
  <c r="C182" i="6" l="1"/>
  <c r="B183" i="6"/>
  <c r="E181" i="6" a="1"/>
  <c r="E181" i="6" s="1"/>
  <c r="G181" i="6" a="1"/>
  <c r="G181" i="6" s="1"/>
  <c r="AU180" i="5" s="1"/>
  <c r="I181" i="6" a="1"/>
  <c r="I181" i="6" s="1"/>
  <c r="AW180" i="5" s="1"/>
  <c r="H181" i="6" a="1"/>
  <c r="H181" i="6" s="1"/>
  <c r="AV180" i="5" s="1"/>
  <c r="D181" i="6" a="1"/>
  <c r="D181" i="6" s="1"/>
  <c r="AS180" i="5" s="1"/>
  <c r="F181" i="6" a="1"/>
  <c r="F181" i="6" s="1"/>
  <c r="AT180" i="5" s="1"/>
  <c r="C183" i="6" l="1"/>
  <c r="B184" i="6"/>
  <c r="I182" i="6" a="1"/>
  <c r="I182" i="6" s="1"/>
  <c r="AW181" i="5" s="1"/>
  <c r="E182" i="6" a="1"/>
  <c r="E182" i="6" s="1"/>
  <c r="H182" i="6" a="1"/>
  <c r="H182" i="6" s="1"/>
  <c r="AV181" i="5" s="1"/>
  <c r="F182" i="6" a="1"/>
  <c r="F182" i="6" s="1"/>
  <c r="AT181" i="5" s="1"/>
  <c r="G182" i="6" a="1"/>
  <c r="G182" i="6" s="1"/>
  <c r="AU181" i="5" s="1"/>
  <c r="D182" i="6" a="1"/>
  <c r="D182" i="6" s="1"/>
  <c r="AS181" i="5" s="1"/>
  <c r="B185" i="6" l="1"/>
  <c r="C184" i="6"/>
  <c r="H183" i="6" a="1"/>
  <c r="H183" i="6" s="1"/>
  <c r="AV182" i="5" s="1"/>
  <c r="E183" i="6" a="1"/>
  <c r="E183" i="6" s="1"/>
  <c r="D183" i="6" a="1"/>
  <c r="D183" i="6" s="1"/>
  <c r="AS182" i="5" s="1"/>
  <c r="G183" i="6" a="1"/>
  <c r="G183" i="6" s="1"/>
  <c r="AU182" i="5" s="1"/>
  <c r="F183" i="6" a="1"/>
  <c r="F183" i="6" s="1"/>
  <c r="AT182" i="5" s="1"/>
  <c r="I183" i="6" a="1"/>
  <c r="I183" i="6" s="1"/>
  <c r="AW182" i="5" s="1"/>
  <c r="F184" i="6" l="1" a="1"/>
  <c r="F184" i="6" s="1"/>
  <c r="AT183" i="5" s="1"/>
  <c r="E184" i="6" a="1"/>
  <c r="E184" i="6" s="1"/>
  <c r="G184" i="6" a="1"/>
  <c r="G184" i="6" s="1"/>
  <c r="AU183" i="5" s="1"/>
  <c r="H184" i="6" a="1"/>
  <c r="H184" i="6" s="1"/>
  <c r="AV183" i="5" s="1"/>
  <c r="D184" i="6" a="1"/>
  <c r="D184" i="6" s="1"/>
  <c r="AS183" i="5" s="1"/>
  <c r="I184" i="6" a="1"/>
  <c r="I184" i="6" s="1"/>
  <c r="AW183" i="5" s="1"/>
  <c r="C185" i="6"/>
  <c r="B186" i="6"/>
  <c r="C186" i="6" l="1"/>
  <c r="B187" i="6"/>
  <c r="F185" i="6" a="1"/>
  <c r="F185" i="6" s="1"/>
  <c r="AT184" i="5" s="1"/>
  <c r="H185" i="6" a="1"/>
  <c r="H185" i="6" s="1"/>
  <c r="AV184" i="5" s="1"/>
  <c r="G185" i="6" a="1"/>
  <c r="G185" i="6" s="1"/>
  <c r="AU184" i="5" s="1"/>
  <c r="E185" i="6" a="1"/>
  <c r="E185" i="6" s="1"/>
  <c r="D185" i="6" a="1"/>
  <c r="D185" i="6" s="1"/>
  <c r="AS184" i="5" s="1"/>
  <c r="I185" i="6" a="1"/>
  <c r="I185" i="6" s="1"/>
  <c r="AW184" i="5" s="1"/>
  <c r="B188" i="6" l="1"/>
  <c r="C187" i="6"/>
  <c r="F186" i="6" a="1"/>
  <c r="F186" i="6" s="1"/>
  <c r="AT185" i="5" s="1"/>
  <c r="H186" i="6" a="1"/>
  <c r="H186" i="6" s="1"/>
  <c r="AV185" i="5" s="1"/>
  <c r="D186" i="6" a="1"/>
  <c r="D186" i="6" s="1"/>
  <c r="AS185" i="5" s="1"/>
  <c r="I186" i="6" a="1"/>
  <c r="I186" i="6" s="1"/>
  <c r="AW185" i="5" s="1"/>
  <c r="G186" i="6" a="1"/>
  <c r="G186" i="6" s="1"/>
  <c r="AU185" i="5" s="1"/>
  <c r="E186" i="6" a="1"/>
  <c r="E186" i="6" s="1"/>
  <c r="F187" i="6" l="1" a="1"/>
  <c r="F187" i="6" s="1"/>
  <c r="AT186" i="5" s="1"/>
  <c r="H187" i="6" a="1"/>
  <c r="H187" i="6" s="1"/>
  <c r="AV186" i="5" s="1"/>
  <c r="D187" i="6" a="1"/>
  <c r="D187" i="6" s="1"/>
  <c r="AS186" i="5" s="1"/>
  <c r="E187" i="6" a="1"/>
  <c r="E187" i="6" s="1"/>
  <c r="G187" i="6" a="1"/>
  <c r="G187" i="6" s="1"/>
  <c r="AU186" i="5" s="1"/>
  <c r="I187" i="6" a="1"/>
  <c r="I187" i="6" s="1"/>
  <c r="AW186" i="5" s="1"/>
  <c r="C188" i="6"/>
  <c r="B189" i="6"/>
  <c r="C189" i="6" l="1"/>
  <c r="B190" i="6"/>
  <c r="G188" i="6" a="1"/>
  <c r="G188" i="6" s="1"/>
  <c r="AU187" i="5" s="1"/>
  <c r="I188" i="6" a="1"/>
  <c r="I188" i="6" s="1"/>
  <c r="AW187" i="5" s="1"/>
  <c r="E188" i="6" a="1"/>
  <c r="E188" i="6" s="1"/>
  <c r="D188" i="6" a="1"/>
  <c r="D188" i="6" s="1"/>
  <c r="AS187" i="5" s="1"/>
  <c r="F188" i="6" a="1"/>
  <c r="F188" i="6" s="1"/>
  <c r="AT187" i="5" s="1"/>
  <c r="H188" i="6" a="1"/>
  <c r="H188" i="6" s="1"/>
  <c r="AV187" i="5" s="1"/>
  <c r="C190" i="6" l="1"/>
  <c r="B191" i="6"/>
  <c r="G189" i="6" a="1"/>
  <c r="G189" i="6" s="1"/>
  <c r="AU188" i="5" s="1"/>
  <c r="E189" i="6" a="1"/>
  <c r="E189" i="6" s="1"/>
  <c r="H189" i="6" a="1"/>
  <c r="H189" i="6" s="1"/>
  <c r="AV188" i="5" s="1"/>
  <c r="F189" i="6" a="1"/>
  <c r="F189" i="6" s="1"/>
  <c r="AT188" i="5" s="1"/>
  <c r="D189" i="6" a="1"/>
  <c r="D189" i="6" s="1"/>
  <c r="AS188" i="5" s="1"/>
  <c r="I189" i="6" a="1"/>
  <c r="I189" i="6" s="1"/>
  <c r="AW188" i="5" s="1"/>
  <c r="B192" i="6" l="1"/>
  <c r="C191" i="6"/>
  <c r="H190" i="6" a="1"/>
  <c r="H190" i="6" s="1"/>
  <c r="AV189" i="5" s="1"/>
  <c r="D190" i="6" a="1"/>
  <c r="D190" i="6" s="1"/>
  <c r="AS189" i="5" s="1"/>
  <c r="F190" i="6" a="1"/>
  <c r="F190" i="6" s="1"/>
  <c r="AT189" i="5" s="1"/>
  <c r="E190" i="6" a="1"/>
  <c r="E190" i="6" s="1"/>
  <c r="G190" i="6" a="1"/>
  <c r="G190" i="6" s="1"/>
  <c r="AU189" i="5" s="1"/>
  <c r="I190" i="6" a="1"/>
  <c r="I190" i="6" s="1"/>
  <c r="AW189" i="5" s="1"/>
  <c r="G191" i="6" l="1" a="1"/>
  <c r="G191" i="6" s="1"/>
  <c r="AU190" i="5" s="1"/>
  <c r="E191" i="6" a="1"/>
  <c r="E191" i="6" s="1"/>
  <c r="H191" i="6" a="1"/>
  <c r="H191" i="6" s="1"/>
  <c r="AV190" i="5" s="1"/>
  <c r="F191" i="6" a="1"/>
  <c r="F191" i="6" s="1"/>
  <c r="AT190" i="5" s="1"/>
  <c r="D191" i="6" a="1"/>
  <c r="D191" i="6" s="1"/>
  <c r="AS190" i="5" s="1"/>
  <c r="I191" i="6" a="1"/>
  <c r="I191" i="6" s="1"/>
  <c r="AW190" i="5" s="1"/>
  <c r="B193" i="6"/>
  <c r="C192" i="6"/>
  <c r="I192" i="6" l="1" a="1"/>
  <c r="I192" i="6" s="1"/>
  <c r="AW191" i="5" s="1"/>
  <c r="E192" i="6" a="1"/>
  <c r="E192" i="6" s="1"/>
  <c r="G192" i="6" a="1"/>
  <c r="G192" i="6" s="1"/>
  <c r="AU191" i="5" s="1"/>
  <c r="F192" i="6" a="1"/>
  <c r="F192" i="6" s="1"/>
  <c r="AT191" i="5" s="1"/>
  <c r="H192" i="6" a="1"/>
  <c r="H192" i="6" s="1"/>
  <c r="AV191" i="5" s="1"/>
  <c r="D192" i="6" a="1"/>
  <c r="D192" i="6" s="1"/>
  <c r="AS191" i="5" s="1"/>
  <c r="C193" i="6"/>
  <c r="B194" i="6"/>
  <c r="B195" i="6" l="1"/>
  <c r="C194" i="6"/>
  <c r="G193" i="6" a="1"/>
  <c r="G193" i="6" s="1"/>
  <c r="AU192" i="5" s="1"/>
  <c r="F193" i="6" a="1"/>
  <c r="F193" i="6" s="1"/>
  <c r="AT192" i="5" s="1"/>
  <c r="E193" i="6" a="1"/>
  <c r="E193" i="6" s="1"/>
  <c r="I193" i="6" a="1"/>
  <c r="I193" i="6" s="1"/>
  <c r="AW192" i="5" s="1"/>
  <c r="H193" i="6" a="1"/>
  <c r="H193" i="6" s="1"/>
  <c r="AV192" i="5" s="1"/>
  <c r="D193" i="6" a="1"/>
  <c r="D193" i="6" s="1"/>
  <c r="AS192" i="5" s="1"/>
  <c r="F194" i="6" l="1" a="1"/>
  <c r="F194" i="6" s="1"/>
  <c r="AT193" i="5" s="1"/>
  <c r="H194" i="6" a="1"/>
  <c r="H194" i="6" s="1"/>
  <c r="AV193" i="5" s="1"/>
  <c r="D194" i="6" a="1"/>
  <c r="D194" i="6" s="1"/>
  <c r="AS193" i="5" s="1"/>
  <c r="I194" i="6" a="1"/>
  <c r="I194" i="6" s="1"/>
  <c r="AW193" i="5" s="1"/>
  <c r="E194" i="6" a="1"/>
  <c r="E194" i="6" s="1"/>
  <c r="G194" i="6" a="1"/>
  <c r="G194" i="6" s="1"/>
  <c r="AU193" i="5" s="1"/>
  <c r="B196" i="6"/>
  <c r="C195" i="6"/>
  <c r="I195" i="6" l="1" a="1"/>
  <c r="I195" i="6" s="1"/>
  <c r="AW194" i="5" s="1"/>
  <c r="G195" i="6" a="1"/>
  <c r="G195" i="6" s="1"/>
  <c r="AU194" i="5" s="1"/>
  <c r="F195" i="6" a="1"/>
  <c r="F195" i="6" s="1"/>
  <c r="AT194" i="5" s="1"/>
  <c r="E195" i="6" a="1"/>
  <c r="E195" i="6" s="1"/>
  <c r="D195" i="6" a="1"/>
  <c r="D195" i="6" s="1"/>
  <c r="AS194" i="5" s="1"/>
  <c r="H195" i="6" a="1"/>
  <c r="H195" i="6" s="1"/>
  <c r="AV194" i="5" s="1"/>
  <c r="B197" i="6"/>
  <c r="C196" i="6"/>
  <c r="C197" i="6" l="1"/>
  <c r="B198" i="6"/>
  <c r="G196" i="6" a="1"/>
  <c r="G196" i="6" s="1"/>
  <c r="AU195" i="5" s="1"/>
  <c r="I196" i="6" a="1"/>
  <c r="I196" i="6" s="1"/>
  <c r="AW195" i="5" s="1"/>
  <c r="E196" i="6" a="1"/>
  <c r="E196" i="6" s="1"/>
  <c r="H196" i="6" a="1"/>
  <c r="H196" i="6" s="1"/>
  <c r="AV195" i="5" s="1"/>
  <c r="D196" i="6" a="1"/>
  <c r="D196" i="6" s="1"/>
  <c r="AS195" i="5" s="1"/>
  <c r="F196" i="6" a="1"/>
  <c r="F196" i="6" s="1"/>
  <c r="AT195" i="5" s="1"/>
  <c r="B199" i="6" l="1"/>
  <c r="C198" i="6"/>
  <c r="D197" i="6" a="1"/>
  <c r="D197" i="6" s="1"/>
  <c r="AS196" i="5" s="1"/>
  <c r="H197" i="6" a="1"/>
  <c r="H197" i="6" s="1"/>
  <c r="AV196" i="5" s="1"/>
  <c r="G197" i="6" a="1"/>
  <c r="G197" i="6" s="1"/>
  <c r="AU196" i="5" s="1"/>
  <c r="E197" i="6" a="1"/>
  <c r="E197" i="6" s="1"/>
  <c r="I197" i="6" a="1"/>
  <c r="I197" i="6" s="1"/>
  <c r="AW196" i="5" s="1"/>
  <c r="F197" i="6" a="1"/>
  <c r="F197" i="6" s="1"/>
  <c r="AT196" i="5" s="1"/>
  <c r="H198" i="6" l="1" a="1"/>
  <c r="H198" i="6" s="1"/>
  <c r="AV197" i="5" s="1"/>
  <c r="D198" i="6" a="1"/>
  <c r="D198" i="6" s="1"/>
  <c r="AS197" i="5" s="1"/>
  <c r="F198" i="6" a="1"/>
  <c r="F198" i="6" s="1"/>
  <c r="AT197" i="5" s="1"/>
  <c r="G198" i="6" a="1"/>
  <c r="G198" i="6" s="1"/>
  <c r="AU197" i="5" s="1"/>
  <c r="I198" i="6" a="1"/>
  <c r="I198" i="6" s="1"/>
  <c r="AW197" i="5" s="1"/>
  <c r="E198" i="6" a="1"/>
  <c r="E198" i="6" s="1"/>
  <c r="B200" i="6"/>
  <c r="C199" i="6"/>
  <c r="E199" i="6" l="1" a="1"/>
  <c r="E199" i="6" s="1"/>
  <c r="F199" i="6" a="1"/>
  <c r="F199" i="6" s="1"/>
  <c r="AT198" i="5" s="1"/>
  <c r="H199" i="6" a="1"/>
  <c r="H199" i="6" s="1"/>
  <c r="AV198" i="5" s="1"/>
  <c r="G199" i="6" a="1"/>
  <c r="G199" i="6" s="1"/>
  <c r="AU198" i="5" s="1"/>
  <c r="I199" i="6" a="1"/>
  <c r="I199" i="6" s="1"/>
  <c r="AW198" i="5" s="1"/>
  <c r="D199" i="6" a="1"/>
  <c r="D199" i="6" s="1"/>
  <c r="AS198" i="5" s="1"/>
  <c r="C200" i="6"/>
  <c r="B201" i="6"/>
  <c r="C201" i="6" l="1"/>
  <c r="B202" i="6"/>
  <c r="I200" i="6" a="1"/>
  <c r="I200" i="6" s="1"/>
  <c r="AW199" i="5" s="1"/>
  <c r="E200" i="6" a="1"/>
  <c r="E200" i="6" s="1"/>
  <c r="G200" i="6" a="1"/>
  <c r="G200" i="6" s="1"/>
  <c r="AU199" i="5" s="1"/>
  <c r="H200" i="6" a="1"/>
  <c r="H200" i="6" s="1"/>
  <c r="AV199" i="5" s="1"/>
  <c r="D200" i="6" a="1"/>
  <c r="D200" i="6" s="1"/>
  <c r="AS199" i="5" s="1"/>
  <c r="F200" i="6" a="1"/>
  <c r="F200" i="6" s="1"/>
  <c r="AT199" i="5" s="1"/>
  <c r="C202" i="6" l="1"/>
  <c r="B203" i="6"/>
  <c r="F201" i="6" a="1"/>
  <c r="F201" i="6" s="1"/>
  <c r="AT200" i="5" s="1"/>
  <c r="E201" i="6" a="1"/>
  <c r="E201" i="6" s="1"/>
  <c r="D201" i="6" a="1"/>
  <c r="D201" i="6" s="1"/>
  <c r="AS200" i="5" s="1"/>
  <c r="I201" i="6" a="1"/>
  <c r="I201" i="6" s="1"/>
  <c r="AW200" i="5" s="1"/>
  <c r="H201" i="6" a="1"/>
  <c r="H201" i="6" s="1"/>
  <c r="AV200" i="5" s="1"/>
  <c r="G201" i="6" a="1"/>
  <c r="G201" i="6" s="1"/>
  <c r="AU200" i="5" s="1"/>
  <c r="B204" i="6" l="1"/>
  <c r="C203" i="6"/>
  <c r="F202" i="6" a="1"/>
  <c r="F202" i="6" s="1"/>
  <c r="AT201" i="5" s="1"/>
  <c r="H202" i="6" a="1"/>
  <c r="H202" i="6" s="1"/>
  <c r="AV201" i="5" s="1"/>
  <c r="D202" i="6" a="1"/>
  <c r="D202" i="6" s="1"/>
  <c r="AS201" i="5" s="1"/>
  <c r="I202" i="6" a="1"/>
  <c r="I202" i="6" s="1"/>
  <c r="AW201" i="5" s="1"/>
  <c r="G202" i="6" a="1"/>
  <c r="G202" i="6" s="1"/>
  <c r="AU201" i="5" s="1"/>
  <c r="E202" i="6" a="1"/>
  <c r="E202" i="6" s="1"/>
  <c r="F203" i="6" l="1" a="1"/>
  <c r="F203" i="6" s="1"/>
  <c r="AT202" i="5" s="1"/>
  <c r="E203" i="6" a="1"/>
  <c r="E203" i="6" s="1"/>
  <c r="G203" i="6" a="1"/>
  <c r="G203" i="6" s="1"/>
  <c r="AU202" i="5" s="1"/>
  <c r="I203" i="6" a="1"/>
  <c r="I203" i="6" s="1"/>
  <c r="AW202" i="5" s="1"/>
  <c r="D203" i="6" a="1"/>
  <c r="D203" i="6" s="1"/>
  <c r="AS202" i="5" s="1"/>
  <c r="H203" i="6" a="1"/>
  <c r="H203" i="6" s="1"/>
  <c r="AV202" i="5" s="1"/>
  <c r="C204" i="6"/>
  <c r="B205" i="6"/>
  <c r="C205" i="6" l="1"/>
  <c r="B206" i="6"/>
  <c r="G204" i="6" a="1"/>
  <c r="G204" i="6" s="1"/>
  <c r="AU203" i="5" s="1"/>
  <c r="I204" i="6" a="1"/>
  <c r="I204" i="6" s="1"/>
  <c r="AW203" i="5" s="1"/>
  <c r="E204" i="6" a="1"/>
  <c r="E204" i="6" s="1"/>
  <c r="D204" i="6" a="1"/>
  <c r="D204" i="6" s="1"/>
  <c r="AS203" i="5" s="1"/>
  <c r="F204" i="6" a="1"/>
  <c r="F204" i="6" s="1"/>
  <c r="AT203" i="5" s="1"/>
  <c r="H204" i="6" a="1"/>
  <c r="H204" i="6" s="1"/>
  <c r="AV203" i="5" s="1"/>
  <c r="B207" i="6" l="1"/>
  <c r="C206" i="6"/>
  <c r="G205" i="6" a="1"/>
  <c r="G205" i="6" s="1"/>
  <c r="AU204" i="5" s="1"/>
  <c r="F205" i="6" a="1"/>
  <c r="F205" i="6" s="1"/>
  <c r="AT204" i="5" s="1"/>
  <c r="E205" i="6" a="1"/>
  <c r="E205" i="6" s="1"/>
  <c r="I205" i="6" a="1"/>
  <c r="I205" i="6" s="1"/>
  <c r="AW204" i="5" s="1"/>
  <c r="H205" i="6" a="1"/>
  <c r="H205" i="6" s="1"/>
  <c r="AV204" i="5" s="1"/>
  <c r="D205" i="6" a="1"/>
  <c r="D205" i="6" s="1"/>
  <c r="AS204" i="5" s="1"/>
  <c r="H206" i="6" l="1" a="1"/>
  <c r="H206" i="6" s="1"/>
  <c r="AV205" i="5" s="1"/>
  <c r="D206" i="6" a="1"/>
  <c r="D206" i="6" s="1"/>
  <c r="AS205" i="5" s="1"/>
  <c r="F206" i="6" a="1"/>
  <c r="F206" i="6" s="1"/>
  <c r="AT205" i="5" s="1"/>
  <c r="E206" i="6" a="1"/>
  <c r="E206" i="6" s="1"/>
  <c r="G206" i="6" a="1"/>
  <c r="G206" i="6" s="1"/>
  <c r="AU205" i="5" s="1"/>
  <c r="I206" i="6" a="1"/>
  <c r="I206" i="6" s="1"/>
  <c r="AW205" i="5" s="1"/>
  <c r="B208" i="6"/>
  <c r="C207" i="6"/>
  <c r="D207" i="6" l="1" a="1"/>
  <c r="D207" i="6" s="1"/>
  <c r="AS206" i="5" s="1"/>
  <c r="F207" i="6" a="1"/>
  <c r="F207" i="6" s="1"/>
  <c r="AT206" i="5" s="1"/>
  <c r="G207" i="6" a="1"/>
  <c r="G207" i="6" s="1"/>
  <c r="AU206" i="5" s="1"/>
  <c r="I207" i="6" a="1"/>
  <c r="I207" i="6" s="1"/>
  <c r="AW206" i="5" s="1"/>
  <c r="E207" i="6" a="1"/>
  <c r="E207" i="6" s="1"/>
  <c r="H207" i="6" a="1"/>
  <c r="H207" i="6" s="1"/>
  <c r="AV206" i="5" s="1"/>
  <c r="B209" i="6"/>
  <c r="C208" i="6"/>
  <c r="I208" i="6" l="1" a="1"/>
  <c r="I208" i="6" s="1"/>
  <c r="E208" i="6" a="1"/>
  <c r="E208" i="6" s="1"/>
  <c r="G208" i="6" a="1"/>
  <c r="G208" i="6" s="1"/>
  <c r="AU207" i="5" s="1"/>
  <c r="F208" i="6" a="1"/>
  <c r="F208" i="6" s="1"/>
  <c r="AT207" i="5" s="1"/>
  <c r="D208" i="6" a="1"/>
  <c r="D208" i="6" s="1"/>
  <c r="AS207" i="5" s="1"/>
  <c r="H208" i="6" a="1"/>
  <c r="H208" i="6" s="1"/>
  <c r="AV207" i="5" s="1"/>
  <c r="C209" i="6"/>
  <c r="B210" i="6"/>
  <c r="B211" i="6" l="1"/>
  <c r="C210" i="6"/>
  <c r="G209" i="6" a="1"/>
  <c r="G209" i="6" s="1"/>
  <c r="AU208" i="5" s="1"/>
  <c r="D209" i="6" a="1"/>
  <c r="D209" i="6" s="1"/>
  <c r="AS208" i="5" s="1"/>
  <c r="F209" i="6" a="1"/>
  <c r="F209" i="6" s="1"/>
  <c r="AT208" i="5" s="1"/>
  <c r="E209" i="6" a="1"/>
  <c r="E209" i="6" s="1"/>
  <c r="I209" i="6" a="1"/>
  <c r="I209" i="6" s="1"/>
  <c r="H209" i="6" a="1"/>
  <c r="H209" i="6" s="1"/>
  <c r="AV208" i="5" s="1"/>
  <c r="F210" i="6" l="1" a="1"/>
  <c r="F210" i="6" s="1"/>
  <c r="AT209" i="5" s="1"/>
  <c r="H210" i="6" a="1"/>
  <c r="H210" i="6" s="1"/>
  <c r="AV209" i="5" s="1"/>
  <c r="D210" i="6" a="1"/>
  <c r="D210" i="6" s="1"/>
  <c r="AS209" i="5" s="1"/>
  <c r="G210" i="6" a="1"/>
  <c r="G210" i="6" s="1"/>
  <c r="AU209" i="5" s="1"/>
  <c r="E210" i="6" a="1"/>
  <c r="E210" i="6" s="1"/>
  <c r="I210" i="6" a="1"/>
  <c r="I210" i="6" s="1"/>
  <c r="B212" i="6"/>
  <c r="C211" i="6"/>
  <c r="I211" i="6" l="1" a="1"/>
  <c r="I211" i="6" s="1"/>
  <c r="D211" i="6" a="1"/>
  <c r="D211" i="6" s="1"/>
  <c r="AS210" i="5" s="1"/>
  <c r="F211" i="6" a="1"/>
  <c r="F211" i="6" s="1"/>
  <c r="AT210" i="5" s="1"/>
  <c r="G211" i="6" a="1"/>
  <c r="G211" i="6" s="1"/>
  <c r="AU210" i="5" s="1"/>
  <c r="H211" i="6" a="1"/>
  <c r="H211" i="6" s="1"/>
  <c r="AV210" i="5" s="1"/>
  <c r="E211" i="6" a="1"/>
  <c r="E211" i="6" s="1"/>
  <c r="B213" i="6"/>
  <c r="C212" i="6"/>
  <c r="G212" i="6" l="1" a="1"/>
  <c r="G212" i="6" s="1"/>
  <c r="AU211" i="5" s="1"/>
  <c r="I212" i="6" a="1"/>
  <c r="I212" i="6" s="1"/>
  <c r="E212" i="6" a="1"/>
  <c r="E212" i="6" s="1"/>
  <c r="F212" i="6" a="1"/>
  <c r="F212" i="6" s="1"/>
  <c r="AT211" i="5" s="1"/>
  <c r="D212" i="6" a="1"/>
  <c r="D212" i="6" s="1"/>
  <c r="AS211" i="5" s="1"/>
  <c r="H212" i="6" a="1"/>
  <c r="H212" i="6" s="1"/>
  <c r="AV211" i="5" s="1"/>
  <c r="C213" i="6"/>
  <c r="B214" i="6"/>
  <c r="B215" i="6" l="1"/>
  <c r="C214" i="6"/>
  <c r="G213" i="6" a="1"/>
  <c r="G213" i="6" s="1"/>
  <c r="AU212" i="5" s="1"/>
  <c r="I213" i="6" a="1"/>
  <c r="I213" i="6" s="1"/>
  <c r="F213" i="6" a="1"/>
  <c r="F213" i="6" s="1"/>
  <c r="AT212" i="5" s="1"/>
  <c r="E213" i="6" a="1"/>
  <c r="E213" i="6" s="1"/>
  <c r="D213" i="6" a="1"/>
  <c r="D213" i="6" s="1"/>
  <c r="AS212" i="5" s="1"/>
  <c r="H213" i="6" a="1"/>
  <c r="H213" i="6" s="1"/>
  <c r="AV212" i="5" s="1"/>
  <c r="H214" i="6" l="1" a="1"/>
  <c r="H214" i="6" s="1"/>
  <c r="AV213" i="5" s="1"/>
  <c r="D214" i="6" a="1"/>
  <c r="D214" i="6" s="1"/>
  <c r="AS213" i="5" s="1"/>
  <c r="F214" i="6" a="1"/>
  <c r="F214" i="6" s="1"/>
  <c r="AT213" i="5" s="1"/>
  <c r="E214" i="6" a="1"/>
  <c r="E214" i="6" s="1"/>
  <c r="G214" i="6" a="1"/>
  <c r="G214" i="6" s="1"/>
  <c r="AU213" i="5" s="1"/>
  <c r="I214" i="6" a="1"/>
  <c r="I214" i="6" s="1"/>
  <c r="B216" i="6"/>
  <c r="C215" i="6"/>
  <c r="E215" i="6" l="1" a="1"/>
  <c r="E215" i="6" s="1"/>
  <c r="I215" i="6" a="1"/>
  <c r="I215" i="6" s="1"/>
  <c r="G215" i="6" a="1"/>
  <c r="G215" i="6" s="1"/>
  <c r="AU214" i="5" s="1"/>
  <c r="F215" i="6" a="1"/>
  <c r="F215" i="6" s="1"/>
  <c r="AT214" i="5" s="1"/>
  <c r="H215" i="6" a="1"/>
  <c r="H215" i="6" s="1"/>
  <c r="AV214" i="5" s="1"/>
  <c r="D215" i="6" a="1"/>
  <c r="D215" i="6" s="1"/>
  <c r="AS214" i="5" s="1"/>
  <c r="C216" i="6"/>
  <c r="B217" i="6"/>
  <c r="C217" i="6" l="1"/>
  <c r="B218" i="6"/>
  <c r="I216" i="6" a="1"/>
  <c r="I216" i="6" s="1"/>
  <c r="E216" i="6" a="1"/>
  <c r="E216" i="6" s="1"/>
  <c r="G216" i="6" a="1"/>
  <c r="G216" i="6" s="1"/>
  <c r="AU215" i="5" s="1"/>
  <c r="H216" i="6" a="1"/>
  <c r="H216" i="6" s="1"/>
  <c r="AV215" i="5" s="1"/>
  <c r="F216" i="6" a="1"/>
  <c r="F216" i="6" s="1"/>
  <c r="AT215" i="5" s="1"/>
  <c r="D216" i="6" a="1"/>
  <c r="D216" i="6" s="1"/>
  <c r="AS215" i="5" s="1"/>
  <c r="C218" i="6" l="1"/>
  <c r="B219" i="6"/>
  <c r="F217" i="6" a="1"/>
  <c r="F217" i="6" s="1"/>
  <c r="AT216" i="5" s="1"/>
  <c r="E217" i="6" a="1"/>
  <c r="E217" i="6" s="1"/>
  <c r="H217" i="6" a="1"/>
  <c r="H217" i="6" s="1"/>
  <c r="AV216" i="5" s="1"/>
  <c r="G217" i="6" a="1"/>
  <c r="G217" i="6" s="1"/>
  <c r="AU216" i="5" s="1"/>
  <c r="I217" i="6" a="1"/>
  <c r="I217" i="6" s="1"/>
  <c r="D217" i="6" a="1"/>
  <c r="D217" i="6" s="1"/>
  <c r="AS216" i="5" s="1"/>
  <c r="B220" i="6" l="1"/>
  <c r="C219" i="6"/>
  <c r="F218" i="6" a="1"/>
  <c r="F218" i="6" s="1"/>
  <c r="AT217" i="5" s="1"/>
  <c r="H218" i="6" a="1"/>
  <c r="H218" i="6" s="1"/>
  <c r="AV217" i="5" s="1"/>
  <c r="D218" i="6" a="1"/>
  <c r="D218" i="6" s="1"/>
  <c r="AS217" i="5" s="1"/>
  <c r="I218" i="6" a="1"/>
  <c r="I218" i="6" s="1"/>
  <c r="G218" i="6" a="1"/>
  <c r="G218" i="6" s="1"/>
  <c r="AU217" i="5" s="1"/>
  <c r="E218" i="6" a="1"/>
  <c r="E218" i="6" s="1"/>
  <c r="F219" i="6" l="1" a="1"/>
  <c r="F219" i="6" s="1"/>
  <c r="AT218" i="5" s="1"/>
  <c r="H219" i="6" a="1"/>
  <c r="H219" i="6" s="1"/>
  <c r="AV218" i="5" s="1"/>
  <c r="D219" i="6" a="1"/>
  <c r="D219" i="6" s="1"/>
  <c r="AS218" i="5" s="1"/>
  <c r="G219" i="6" a="1"/>
  <c r="G219" i="6" s="1"/>
  <c r="AU218" i="5" s="1"/>
  <c r="I219" i="6" a="1"/>
  <c r="I219" i="6" s="1"/>
  <c r="E219" i="6" a="1"/>
  <c r="E219" i="6" s="1"/>
  <c r="B221" i="6"/>
  <c r="C220" i="6"/>
  <c r="G220" i="6" l="1" a="1"/>
  <c r="G220" i="6" s="1"/>
  <c r="AU219" i="5" s="1"/>
  <c r="I220" i="6" a="1"/>
  <c r="I220" i="6" s="1"/>
  <c r="E220" i="6" a="1"/>
  <c r="E220" i="6" s="1"/>
  <c r="D220" i="6" a="1"/>
  <c r="D220" i="6" s="1"/>
  <c r="AS219" i="5" s="1"/>
  <c r="F220" i="6" a="1"/>
  <c r="F220" i="6" s="1"/>
  <c r="AT219" i="5" s="1"/>
  <c r="H220" i="6" a="1"/>
  <c r="H220" i="6" s="1"/>
  <c r="AV219" i="5" s="1"/>
  <c r="B222" i="6"/>
  <c r="C221" i="6"/>
  <c r="H221" i="6" l="1" a="1"/>
  <c r="H221" i="6" s="1"/>
  <c r="AV220" i="5" s="1"/>
  <c r="G221" i="6" a="1"/>
  <c r="G221" i="6" s="1"/>
  <c r="AU220" i="5" s="1"/>
  <c r="E221" i="6" a="1"/>
  <c r="E221" i="6" s="1"/>
  <c r="F221" i="6" a="1"/>
  <c r="F221" i="6" s="1"/>
  <c r="AT220" i="5" s="1"/>
  <c r="I221" i="6" a="1"/>
  <c r="I221" i="6" s="1"/>
  <c r="D221" i="6" a="1"/>
  <c r="D221" i="6" s="1"/>
  <c r="AS220" i="5" s="1"/>
  <c r="B223" i="6"/>
  <c r="C222" i="6"/>
  <c r="H222" i="6" l="1" a="1"/>
  <c r="H222" i="6" s="1"/>
  <c r="AV221" i="5" s="1"/>
  <c r="D222" i="6" a="1"/>
  <c r="D222" i="6" s="1"/>
  <c r="AS221" i="5" s="1"/>
  <c r="G222" i="6" a="1"/>
  <c r="G222" i="6" s="1"/>
  <c r="AU221" i="5" s="1"/>
  <c r="F222" i="6" a="1"/>
  <c r="F222" i="6" s="1"/>
  <c r="AT221" i="5" s="1"/>
  <c r="I222" i="6" a="1"/>
  <c r="I222" i="6" s="1"/>
  <c r="E222" i="6" a="1"/>
  <c r="E222" i="6" s="1"/>
  <c r="C223" i="6"/>
  <c r="B224" i="6"/>
  <c r="C224" i="6" l="1"/>
  <c r="B225" i="6"/>
  <c r="I223" i="6" a="1"/>
  <c r="I223" i="6" s="1"/>
  <c r="F223" i="6" a="1"/>
  <c r="F223" i="6" s="1"/>
  <c r="AT222" i="5" s="1"/>
  <c r="E223" i="6" a="1"/>
  <c r="E223" i="6" s="1"/>
  <c r="H223" i="6" a="1"/>
  <c r="H223" i="6" s="1"/>
  <c r="AV222" i="5" s="1"/>
  <c r="D223" i="6" a="1"/>
  <c r="D223" i="6" s="1"/>
  <c r="AS222" i="5" s="1"/>
  <c r="G223" i="6" a="1"/>
  <c r="G223" i="6" s="1"/>
  <c r="AU222" i="5" s="1"/>
  <c r="C225" i="6" l="1"/>
  <c r="B226" i="6"/>
  <c r="I224" i="6" a="1"/>
  <c r="I224" i="6" s="1"/>
  <c r="E224" i="6" a="1"/>
  <c r="E224" i="6" s="1"/>
  <c r="H224" i="6" a="1"/>
  <c r="H224" i="6" s="1"/>
  <c r="AV223" i="5" s="1"/>
  <c r="D224" i="6" a="1"/>
  <c r="D224" i="6" s="1"/>
  <c r="AS223" i="5" s="1"/>
  <c r="F224" i="6" a="1"/>
  <c r="F224" i="6" s="1"/>
  <c r="AT223" i="5" s="1"/>
  <c r="G224" i="6" a="1"/>
  <c r="G224" i="6" s="1"/>
  <c r="AU223" i="5" s="1"/>
  <c r="C226" i="6" l="1"/>
  <c r="B227" i="6"/>
  <c r="D225" i="6" a="1"/>
  <c r="D225" i="6" s="1"/>
  <c r="AS224" i="5" s="1"/>
  <c r="G225" i="6" a="1"/>
  <c r="G225" i="6" s="1"/>
  <c r="AU224" i="5" s="1"/>
  <c r="E225" i="6" a="1"/>
  <c r="E225" i="6" s="1"/>
  <c r="I225" i="6" a="1"/>
  <c r="I225" i="6" s="1"/>
  <c r="H225" i="6" a="1"/>
  <c r="H225" i="6" s="1"/>
  <c r="AV224" i="5" s="1"/>
  <c r="F225" i="6" a="1"/>
  <c r="F225" i="6" s="1"/>
  <c r="AT224" i="5" s="1"/>
  <c r="B228" i="6" l="1"/>
  <c r="C227" i="6"/>
  <c r="F226" i="6" a="1"/>
  <c r="F226" i="6" s="1"/>
  <c r="AT225" i="5" s="1"/>
  <c r="I226" i="6" a="1"/>
  <c r="I226" i="6" s="1"/>
  <c r="E226" i="6" a="1"/>
  <c r="E226" i="6" s="1"/>
  <c r="H226" i="6" a="1"/>
  <c r="H226" i="6" s="1"/>
  <c r="AV225" i="5" s="1"/>
  <c r="D226" i="6" a="1"/>
  <c r="D226" i="6" s="1"/>
  <c r="AS225" i="5" s="1"/>
  <c r="G226" i="6" a="1"/>
  <c r="G226" i="6" s="1"/>
  <c r="AU225" i="5" s="1"/>
  <c r="D227" i="6" l="1" a="1"/>
  <c r="D227" i="6" s="1"/>
  <c r="AS226" i="5" s="1"/>
  <c r="G227" i="6" a="1"/>
  <c r="G227" i="6" s="1"/>
  <c r="AU226" i="5" s="1"/>
  <c r="H227" i="6" a="1"/>
  <c r="H227" i="6" s="1"/>
  <c r="AV226" i="5" s="1"/>
  <c r="I227" i="6" a="1"/>
  <c r="I227" i="6" s="1"/>
  <c r="F227" i="6" a="1"/>
  <c r="F227" i="6" s="1"/>
  <c r="AT226" i="5" s="1"/>
  <c r="E227" i="6" a="1"/>
  <c r="E227" i="6" s="1"/>
  <c r="B229" i="6"/>
  <c r="C228" i="6"/>
  <c r="G228" i="6" l="1" a="1"/>
  <c r="G228" i="6" s="1"/>
  <c r="AU227" i="5" s="1"/>
  <c r="F228" i="6" a="1"/>
  <c r="F228" i="6" s="1"/>
  <c r="AT227" i="5" s="1"/>
  <c r="H228" i="6" a="1"/>
  <c r="H228" i="6" s="1"/>
  <c r="AV227" i="5" s="1"/>
  <c r="E228" i="6" a="1"/>
  <c r="E228" i="6" s="1"/>
  <c r="D228" i="6" a="1"/>
  <c r="D228" i="6" s="1"/>
  <c r="AS227" i="5" s="1"/>
  <c r="I228" i="6" a="1"/>
  <c r="I228" i="6" s="1"/>
  <c r="C229" i="6"/>
  <c r="B230" i="6"/>
  <c r="B231" i="6" l="1"/>
  <c r="C230" i="6"/>
  <c r="E229" i="6" a="1"/>
  <c r="E229" i="6" s="1"/>
  <c r="H229" i="6" a="1"/>
  <c r="H229" i="6" s="1"/>
  <c r="AV228" i="5" s="1"/>
  <c r="F229" i="6" a="1"/>
  <c r="F229" i="6" s="1"/>
  <c r="AT228" i="5" s="1"/>
  <c r="D229" i="6" a="1"/>
  <c r="D229" i="6" s="1"/>
  <c r="AS228" i="5" s="1"/>
  <c r="I229" i="6" a="1"/>
  <c r="I229" i="6" s="1"/>
  <c r="G229" i="6" a="1"/>
  <c r="G229" i="6" s="1"/>
  <c r="AU228" i="5" s="1"/>
  <c r="H230" i="6" l="1" a="1"/>
  <c r="H230" i="6" s="1"/>
  <c r="AV229" i="5" s="1"/>
  <c r="D230" i="6" a="1"/>
  <c r="D230" i="6" s="1"/>
  <c r="AS229" i="5" s="1"/>
  <c r="G230" i="6" a="1"/>
  <c r="G230" i="6" s="1"/>
  <c r="AU229" i="5" s="1"/>
  <c r="F230" i="6" a="1"/>
  <c r="F230" i="6" s="1"/>
  <c r="AT229" i="5" s="1"/>
  <c r="E230" i="6" a="1"/>
  <c r="E230" i="6" s="1"/>
  <c r="I230" i="6" a="1"/>
  <c r="I230" i="6" s="1"/>
  <c r="C231" i="6"/>
  <c r="B232" i="6"/>
  <c r="C232" i="6" l="1"/>
  <c r="B233" i="6"/>
  <c r="F231" i="6" a="1"/>
  <c r="F231" i="6" s="1"/>
  <c r="AT230" i="5" s="1"/>
  <c r="I231" i="6" a="1"/>
  <c r="I231" i="6" s="1"/>
  <c r="D231" i="6" a="1"/>
  <c r="D231" i="6" s="1"/>
  <c r="AS230" i="5" s="1"/>
  <c r="H231" i="6" a="1"/>
  <c r="H231" i="6" s="1"/>
  <c r="AV230" i="5" s="1"/>
  <c r="G231" i="6" a="1"/>
  <c r="G231" i="6" s="1"/>
  <c r="AU230" i="5" s="1"/>
  <c r="E231" i="6" a="1"/>
  <c r="E231" i="6" s="1"/>
  <c r="C233" i="6" l="1"/>
  <c r="B234" i="6"/>
  <c r="I232" i="6" a="1"/>
  <c r="I232" i="6" s="1"/>
  <c r="E232" i="6" a="1"/>
  <c r="E232" i="6" s="1"/>
  <c r="H232" i="6" a="1"/>
  <c r="H232" i="6" s="1"/>
  <c r="AV231" i="5" s="1"/>
  <c r="D232" i="6" a="1"/>
  <c r="D232" i="6" s="1"/>
  <c r="AS231" i="5" s="1"/>
  <c r="G232" i="6" a="1"/>
  <c r="G232" i="6" s="1"/>
  <c r="AU231" i="5" s="1"/>
  <c r="F232" i="6" a="1"/>
  <c r="F232" i="6" s="1"/>
  <c r="AT231" i="5" s="1"/>
  <c r="C234" i="6" l="1"/>
  <c r="F234" i="6" s="1" a="1"/>
  <c r="F234" i="6" s="1"/>
  <c r="AT233" i="5" s="1"/>
  <c r="B235" i="6"/>
  <c r="G233" i="6" a="1"/>
  <c r="G233" i="6" s="1"/>
  <c r="AU232" i="5" s="1"/>
  <c r="D233" i="6" a="1"/>
  <c r="D233" i="6" s="1"/>
  <c r="AS232" i="5" s="1"/>
  <c r="E233" i="6" a="1"/>
  <c r="E233" i="6" s="1"/>
  <c r="F233" i="6" a="1"/>
  <c r="F233" i="6" s="1"/>
  <c r="AT232" i="5" s="1"/>
  <c r="I233" i="6" a="1"/>
  <c r="I233" i="6" s="1"/>
  <c r="H233" i="6" a="1"/>
  <c r="H233" i="6" s="1"/>
  <c r="AV232" i="5" s="1"/>
  <c r="U51" i="5"/>
  <c r="D234" i="6" l="1" a="1"/>
  <c r="D234" i="6" s="1"/>
  <c r="AS233" i="5" s="1"/>
  <c r="I234" i="6" a="1"/>
  <c r="I234" i="6" s="1"/>
  <c r="B236" i="6"/>
  <c r="C235" i="6"/>
  <c r="H234" i="6" a="1"/>
  <c r="H234" i="6" s="1"/>
  <c r="AV233" i="5" s="1"/>
  <c r="G234" i="6" a="1"/>
  <c r="G234" i="6" s="1"/>
  <c r="AU233" i="5" s="1"/>
  <c r="E234" i="6" a="1"/>
  <c r="E234" i="6" s="1"/>
  <c r="E2" i="1"/>
  <c r="G2" i="1" s="1"/>
  <c r="G1" i="5" s="1"/>
  <c r="D235" i="6" l="1" a="1"/>
  <c r="D235" i="6" s="1"/>
  <c r="AS234" i="5" s="1"/>
  <c r="F235" i="6" a="1"/>
  <c r="F235" i="6" s="1"/>
  <c r="AT234" i="5" s="1"/>
  <c r="I235" i="6" a="1"/>
  <c r="I235" i="6" s="1"/>
  <c r="H235" i="6" a="1"/>
  <c r="H235" i="6" s="1"/>
  <c r="AV234" i="5" s="1"/>
  <c r="E235" i="6" a="1"/>
  <c r="E235" i="6" s="1"/>
  <c r="G235" i="6" a="1"/>
  <c r="G235" i="6" s="1"/>
  <c r="AU234" i="5" s="1"/>
  <c r="B237" i="6"/>
  <c r="C236" i="6"/>
  <c r="AN5" i="5"/>
  <c r="AO5" i="5"/>
  <c r="AN6" i="5"/>
  <c r="AO6" i="5"/>
  <c r="AN7" i="5"/>
  <c r="AO7" i="5"/>
  <c r="AP7" i="5"/>
  <c r="AQ7" i="5"/>
  <c r="AN8" i="5"/>
  <c r="AO8" i="5"/>
  <c r="AN9" i="5"/>
  <c r="AO9" i="5"/>
  <c r="AN10" i="5"/>
  <c r="AO10" i="5"/>
  <c r="AP10" i="5"/>
  <c r="AQ10" i="5"/>
  <c r="AN11" i="5"/>
  <c r="AO11" i="5"/>
  <c r="AN12" i="5"/>
  <c r="AO12" i="5"/>
  <c r="AN13" i="5"/>
  <c r="AO13" i="5"/>
  <c r="AN14" i="5"/>
  <c r="AO14" i="5"/>
  <c r="AN15" i="5"/>
  <c r="AO15" i="5"/>
  <c r="AN16" i="5"/>
  <c r="AO16" i="5"/>
  <c r="AP16" i="5"/>
  <c r="AQ16" i="5"/>
  <c r="AN17" i="5"/>
  <c r="AO17" i="5"/>
  <c r="AN18" i="5"/>
  <c r="AO18" i="5"/>
  <c r="AN19" i="5"/>
  <c r="AO19" i="5"/>
  <c r="AP19" i="5"/>
  <c r="AQ19" i="5"/>
  <c r="AN20" i="5"/>
  <c r="AO20" i="5"/>
  <c r="AQ20" i="5"/>
  <c r="AN21" i="5"/>
  <c r="AO21" i="5"/>
  <c r="AQ21" i="5"/>
  <c r="AN22" i="5"/>
  <c r="AO22" i="5"/>
  <c r="AQ22" i="5"/>
  <c r="AN23" i="5"/>
  <c r="AO23" i="5"/>
  <c r="AP23" i="5"/>
  <c r="AQ23" i="5"/>
  <c r="AN24" i="5"/>
  <c r="AO24" i="5"/>
  <c r="AP24" i="5"/>
  <c r="AQ24" i="5"/>
  <c r="AN25" i="5"/>
  <c r="AO25" i="5"/>
  <c r="AN26" i="5"/>
  <c r="AO26" i="5"/>
  <c r="AP26" i="5"/>
  <c r="AQ26" i="5"/>
  <c r="AN27" i="5"/>
  <c r="AO27" i="5"/>
  <c r="AN28" i="5"/>
  <c r="AO28" i="5"/>
  <c r="AN29" i="5"/>
  <c r="AO29" i="5"/>
  <c r="AP29" i="5"/>
  <c r="AQ29" i="5"/>
  <c r="AN30" i="5"/>
  <c r="AO30" i="5"/>
  <c r="AN31" i="5"/>
  <c r="AO31" i="5"/>
  <c r="AN32" i="5"/>
  <c r="AO32" i="5"/>
  <c r="AQ32" i="5"/>
  <c r="AM7" i="5"/>
  <c r="AM10" i="5"/>
  <c r="AM16" i="5"/>
  <c r="AM19" i="5"/>
  <c r="AM23" i="5"/>
  <c r="AM24" i="5"/>
  <c r="AM26" i="5"/>
  <c r="AM29" i="5"/>
  <c r="AF5" i="5"/>
  <c r="AF6" i="5"/>
  <c r="AF7" i="5"/>
  <c r="AF8" i="5"/>
  <c r="AG8" i="5"/>
  <c r="AH8" i="5"/>
  <c r="AF9" i="5"/>
  <c r="AF10" i="5"/>
  <c r="AF11" i="5"/>
  <c r="AG11" i="5"/>
  <c r="AH11" i="5"/>
  <c r="AF12" i="5"/>
  <c r="AF13" i="5"/>
  <c r="AF14" i="5"/>
  <c r="AF15" i="5"/>
  <c r="AF16" i="5"/>
  <c r="AF17" i="5"/>
  <c r="AF18" i="5"/>
  <c r="AG18" i="5"/>
  <c r="AH18" i="5"/>
  <c r="AF19" i="5"/>
  <c r="AF20" i="5"/>
  <c r="AF21" i="5"/>
  <c r="AF22" i="5"/>
  <c r="AG22" i="5"/>
  <c r="AH22" i="5"/>
  <c r="AF23" i="5"/>
  <c r="AF24" i="5"/>
  <c r="AF25" i="5"/>
  <c r="AG25" i="5"/>
  <c r="AH25" i="5"/>
  <c r="AF26" i="5"/>
  <c r="AF27" i="5"/>
  <c r="AF28" i="5"/>
  <c r="AF29" i="5"/>
  <c r="AG29" i="5"/>
  <c r="AH29" i="5"/>
  <c r="AF30" i="5"/>
  <c r="AF31" i="5"/>
  <c r="AF32" i="5"/>
  <c r="AF33" i="5"/>
  <c r="AF34" i="5"/>
  <c r="AF35" i="5"/>
  <c r="AG35" i="5"/>
  <c r="AH35" i="5"/>
  <c r="AF36" i="5"/>
  <c r="AF37" i="5"/>
  <c r="AF38" i="5"/>
  <c r="AF39" i="5"/>
  <c r="AF40" i="5"/>
  <c r="AG40" i="5"/>
  <c r="AH40" i="5"/>
  <c r="AF41" i="5"/>
  <c r="AF42" i="5"/>
  <c r="AF43" i="5"/>
  <c r="AF44" i="5"/>
  <c r="AF45" i="5"/>
  <c r="AG45" i="5"/>
  <c r="AH45" i="5"/>
  <c r="AF46" i="5"/>
  <c r="AF47" i="5"/>
  <c r="AG47" i="5"/>
  <c r="AH47" i="5"/>
  <c r="AF48" i="5"/>
  <c r="AF49" i="5"/>
  <c r="AG49" i="5"/>
  <c r="AH49" i="5"/>
  <c r="AF50" i="5"/>
  <c r="AF51" i="5"/>
  <c r="AF52" i="5"/>
  <c r="AG52" i="5"/>
  <c r="AH52" i="5"/>
  <c r="AF53" i="5"/>
  <c r="AG53" i="5"/>
  <c r="AH53" i="5"/>
  <c r="AF54" i="5"/>
  <c r="AF55" i="5"/>
  <c r="AF56" i="5"/>
  <c r="AF57" i="5"/>
  <c r="AF58" i="5"/>
  <c r="AF59" i="5"/>
  <c r="AF60" i="5"/>
  <c r="AF61" i="5"/>
  <c r="AG61" i="5"/>
  <c r="AH61" i="5"/>
  <c r="AF62" i="5"/>
  <c r="AF63" i="5"/>
  <c r="AF64" i="5"/>
  <c r="AF65" i="5"/>
  <c r="AF66" i="5"/>
  <c r="AG66" i="5"/>
  <c r="AH66" i="5"/>
  <c r="AF67" i="5"/>
  <c r="AF68" i="5"/>
  <c r="AF69" i="5"/>
  <c r="AF70" i="5"/>
  <c r="AF71" i="5"/>
  <c r="AF72" i="5"/>
  <c r="AF73" i="5"/>
  <c r="AG73" i="5"/>
  <c r="AH73" i="5"/>
  <c r="AF74" i="5"/>
  <c r="AF75" i="5"/>
  <c r="AF76" i="5"/>
  <c r="AF77" i="5"/>
  <c r="AF78" i="5"/>
  <c r="AG78" i="5"/>
  <c r="AH78" i="5"/>
  <c r="AF79" i="5"/>
  <c r="AF80" i="5"/>
  <c r="AE5" i="5"/>
  <c r="AE6" i="5"/>
  <c r="AE7" i="5"/>
  <c r="AE8" i="5"/>
  <c r="AE9" i="5"/>
  <c r="AE10" i="5"/>
  <c r="AE11" i="5"/>
  <c r="AE12" i="5"/>
  <c r="AE13" i="5"/>
  <c r="AE14" i="5"/>
  <c r="AE15" i="5"/>
  <c r="AE16" i="5"/>
  <c r="AE17" i="5"/>
  <c r="AE18" i="5"/>
  <c r="AE19" i="5"/>
  <c r="AE20" i="5"/>
  <c r="AE21" i="5"/>
  <c r="AE22" i="5"/>
  <c r="AE23" i="5"/>
  <c r="AE24" i="5"/>
  <c r="AE25" i="5"/>
  <c r="AE26" i="5"/>
  <c r="AE27" i="5"/>
  <c r="AE28" i="5"/>
  <c r="AE29" i="5"/>
  <c r="AE30" i="5"/>
  <c r="AE31" i="5"/>
  <c r="AE32" i="5"/>
  <c r="AE33" i="5"/>
  <c r="AE34" i="5"/>
  <c r="AE35" i="5"/>
  <c r="AE36" i="5"/>
  <c r="AE37" i="5"/>
  <c r="AE38" i="5"/>
  <c r="AE39" i="5"/>
  <c r="AE40" i="5"/>
  <c r="AE41" i="5"/>
  <c r="AE42" i="5"/>
  <c r="AE43" i="5"/>
  <c r="AE44" i="5"/>
  <c r="AE45" i="5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D8" i="5"/>
  <c r="AD11" i="5"/>
  <c r="AD18" i="5"/>
  <c r="AD22" i="5"/>
  <c r="AD25" i="5"/>
  <c r="AD29" i="5"/>
  <c r="AD35" i="5"/>
  <c r="AD40" i="5"/>
  <c r="AD45" i="5"/>
  <c r="AD47" i="5"/>
  <c r="AD48" i="5"/>
  <c r="AD49" i="5"/>
  <c r="AD52" i="5"/>
  <c r="AD53" i="5"/>
  <c r="AD61" i="5"/>
  <c r="AD66" i="5"/>
  <c r="AD73" i="5"/>
  <c r="AD78" i="5"/>
  <c r="I236" i="6" l="1" a="1"/>
  <c r="I236" i="6" s="1"/>
  <c r="E236" i="6" a="1"/>
  <c r="E236" i="6" s="1"/>
  <c r="H236" i="6" a="1"/>
  <c r="H236" i="6" s="1"/>
  <c r="AV235" i="5" s="1"/>
  <c r="F236" i="6" a="1"/>
  <c r="F236" i="6" s="1"/>
  <c r="AT235" i="5" s="1"/>
  <c r="D236" i="6" a="1"/>
  <c r="D236" i="6" s="1"/>
  <c r="AS235" i="5" s="1"/>
  <c r="G236" i="6" a="1"/>
  <c r="G236" i="6" s="1"/>
  <c r="AU235" i="5" s="1"/>
  <c r="B238" i="6"/>
  <c r="C237" i="6"/>
  <c r="CC5" i="3"/>
  <c r="AU1" i="3"/>
  <c r="CG1" i="3" s="1"/>
  <c r="C1" i="3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D237" i="6" l="1" a="1"/>
  <c r="D237" i="6" s="1"/>
  <c r="AS236" i="5" s="1"/>
  <c r="H237" i="6" a="1"/>
  <c r="H237" i="6" s="1"/>
  <c r="AV236" i="5" s="1"/>
  <c r="G237" i="6" a="1"/>
  <c r="G237" i="6" s="1"/>
  <c r="AU236" i="5" s="1"/>
  <c r="F237" i="6" a="1"/>
  <c r="F237" i="6" s="1"/>
  <c r="AT236" i="5" s="1"/>
  <c r="I237" i="6" a="1"/>
  <c r="I237" i="6" s="1"/>
  <c r="E237" i="6" a="1"/>
  <c r="E237" i="6" s="1"/>
  <c r="B239" i="6"/>
  <c r="C238" i="6"/>
  <c r="N44" i="4"/>
  <c r="O44" i="4" s="1"/>
  <c r="P44" i="4" s="1"/>
  <c r="Q44" i="4" s="1"/>
  <c r="R44" i="4" s="1"/>
  <c r="S44" i="4" s="1"/>
  <c r="T44" i="4" s="1"/>
  <c r="U44" i="4" s="1"/>
  <c r="V44" i="4" s="1"/>
  <c r="W44" i="4" s="1"/>
  <c r="X44" i="4" s="1"/>
  <c r="Y44" i="4" s="1"/>
  <c r="Z44" i="4" s="1"/>
  <c r="AA44" i="4" s="1"/>
  <c r="AB44" i="4" s="1"/>
  <c r="AC44" i="4" s="1"/>
  <c r="AD44" i="4" s="1"/>
  <c r="AE44" i="4" s="1"/>
  <c r="AF44" i="4" s="1"/>
  <c r="AG44" i="4" s="1"/>
  <c r="AH44" i="4" s="1"/>
  <c r="AI44" i="4" s="1"/>
  <c r="AJ44" i="4" s="1"/>
  <c r="AK44" i="4" s="1"/>
  <c r="AL44" i="4" s="1"/>
  <c r="AM44" i="4" s="1"/>
  <c r="AN44" i="4" s="1"/>
  <c r="AO44" i="4" s="1"/>
  <c r="AP44" i="4" s="1"/>
  <c r="AQ44" i="4" s="1"/>
  <c r="AR44" i="4" s="1"/>
  <c r="AS44" i="4" s="1"/>
  <c r="AT44" i="4" s="1"/>
  <c r="AU44" i="4" s="1"/>
  <c r="AV44" i="4" s="1"/>
  <c r="AW44" i="4" s="1"/>
  <c r="AX44" i="4" s="1"/>
  <c r="AY44" i="4" s="1"/>
  <c r="AZ44" i="4" s="1"/>
  <c r="BA44" i="4" s="1"/>
  <c r="BB44" i="4" s="1"/>
  <c r="BC44" i="4" s="1"/>
  <c r="BD44" i="4" s="1"/>
  <c r="BE44" i="4" s="1"/>
  <c r="BF44" i="4" s="1"/>
  <c r="BG44" i="4" s="1"/>
  <c r="BH44" i="4" s="1"/>
  <c r="BI44" i="4" s="1"/>
  <c r="BJ44" i="4" s="1"/>
  <c r="BK44" i="4" s="1"/>
  <c r="BL44" i="4" s="1"/>
  <c r="BM44" i="4" s="1"/>
  <c r="BN44" i="4" s="1"/>
  <c r="BO44" i="4" s="1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N4" i="4"/>
  <c r="O4" i="4" s="1"/>
  <c r="P4" i="4" s="1"/>
  <c r="Q4" i="4" s="1"/>
  <c r="R4" i="4" s="1"/>
  <c r="S4" i="4" s="1"/>
  <c r="T4" i="4" s="1"/>
  <c r="U4" i="4" s="1"/>
  <c r="V4" i="4" s="1"/>
  <c r="W4" i="4" s="1"/>
  <c r="X4" i="4" s="1"/>
  <c r="Y4" i="4" s="1"/>
  <c r="Z4" i="4" s="1"/>
  <c r="AA4" i="4" s="1"/>
  <c r="AB4" i="4" s="1"/>
  <c r="AC4" i="4" s="1"/>
  <c r="AD4" i="4" s="1"/>
  <c r="AE4" i="4" s="1"/>
  <c r="AF4" i="4" s="1"/>
  <c r="AG4" i="4" s="1"/>
  <c r="AH4" i="4" s="1"/>
  <c r="AI4" i="4" s="1"/>
  <c r="AJ4" i="4" s="1"/>
  <c r="AK4" i="4" s="1"/>
  <c r="AL4" i="4" s="1"/>
  <c r="AM4" i="4" s="1"/>
  <c r="AN4" i="4" s="1"/>
  <c r="AO4" i="4" s="1"/>
  <c r="AP4" i="4" s="1"/>
  <c r="AQ4" i="4" s="1"/>
  <c r="AR4" i="4" s="1"/>
  <c r="AS4" i="4" s="1"/>
  <c r="AT4" i="4" s="1"/>
  <c r="AU4" i="4" s="1"/>
  <c r="AV4" i="4" s="1"/>
  <c r="AW4" i="4" s="1"/>
  <c r="AX4" i="4" s="1"/>
  <c r="AY4" i="4" s="1"/>
  <c r="AZ4" i="4" s="1"/>
  <c r="BA4" i="4" s="1"/>
  <c r="BB4" i="4" s="1"/>
  <c r="BC4" i="4" s="1"/>
  <c r="BD4" i="4" s="1"/>
  <c r="BE4" i="4" s="1"/>
  <c r="BF4" i="4" s="1"/>
  <c r="BG4" i="4" s="1"/>
  <c r="BH4" i="4" s="1"/>
  <c r="BI4" i="4" s="1"/>
  <c r="BJ4" i="4" s="1"/>
  <c r="BK4" i="4" s="1"/>
  <c r="BL4" i="4" s="1"/>
  <c r="BM4" i="4" s="1"/>
  <c r="BN4" i="4" s="1"/>
  <c r="BO4" i="4" s="1"/>
  <c r="CE2" i="3"/>
  <c r="CF2" i="3" s="1"/>
  <c r="CG2" i="3" s="1"/>
  <c r="CH2" i="3" s="1"/>
  <c r="CI2" i="3" s="1"/>
  <c r="CJ2" i="3" s="1"/>
  <c r="CK2" i="3" s="1"/>
  <c r="CL2" i="3" s="1"/>
  <c r="CM2" i="3" s="1"/>
  <c r="CN2" i="3" s="1"/>
  <c r="CO2" i="3" s="1"/>
  <c r="CP2" i="3" s="1"/>
  <c r="CQ2" i="3" s="1"/>
  <c r="CR2" i="3" s="1"/>
  <c r="CS2" i="3" s="1"/>
  <c r="CT2" i="3" s="1"/>
  <c r="CU2" i="3" s="1"/>
  <c r="CV2" i="3" s="1"/>
  <c r="CW2" i="3" s="1"/>
  <c r="CX2" i="3" s="1"/>
  <c r="CY2" i="3" s="1"/>
  <c r="CZ2" i="3" s="1"/>
  <c r="DA2" i="3" s="1"/>
  <c r="DB2" i="3" s="1"/>
  <c r="DC2" i="3" s="1"/>
  <c r="DD2" i="3" s="1"/>
  <c r="DE2" i="3" s="1"/>
  <c r="DF2" i="3" s="1"/>
  <c r="DG2" i="3" s="1"/>
  <c r="DH2" i="3" s="1"/>
  <c r="DI2" i="3" s="1"/>
  <c r="DJ2" i="3" s="1"/>
  <c r="DK2" i="3" s="1"/>
  <c r="DL2" i="3" s="1"/>
  <c r="DM2" i="3" s="1"/>
  <c r="AS2" i="3"/>
  <c r="AT2" i="3" s="1"/>
  <c r="AU2" i="3" s="1"/>
  <c r="AV2" i="3" s="1"/>
  <c r="AW2" i="3" s="1"/>
  <c r="AX2" i="3" s="1"/>
  <c r="AY2" i="3" s="1"/>
  <c r="AZ2" i="3" s="1"/>
  <c r="BA2" i="3" s="1"/>
  <c r="BB2" i="3" s="1"/>
  <c r="BC2" i="3" s="1"/>
  <c r="BD2" i="3" s="1"/>
  <c r="BE2" i="3" s="1"/>
  <c r="BF2" i="3" s="1"/>
  <c r="BG2" i="3" s="1"/>
  <c r="BH2" i="3" s="1"/>
  <c r="BI2" i="3" s="1"/>
  <c r="BJ2" i="3" s="1"/>
  <c r="BK2" i="3" s="1"/>
  <c r="BL2" i="3" s="1"/>
  <c r="BM2" i="3" s="1"/>
  <c r="BN2" i="3" s="1"/>
  <c r="BO2" i="3" s="1"/>
  <c r="BP2" i="3" s="1"/>
  <c r="BQ2" i="3" s="1"/>
  <c r="BR2" i="3" s="1"/>
  <c r="BS2" i="3" s="1"/>
  <c r="BT2" i="3" s="1"/>
  <c r="BU2" i="3" s="1"/>
  <c r="BV2" i="3" s="1"/>
  <c r="BW2" i="3" s="1"/>
  <c r="BX2" i="3" s="1"/>
  <c r="BY2" i="3" s="1"/>
  <c r="BZ2" i="3" s="1"/>
  <c r="CA2" i="3" s="1"/>
  <c r="G2" i="3"/>
  <c r="H2" i="3" s="1"/>
  <c r="I2" i="3" s="1"/>
  <c r="J2" i="3" s="1"/>
  <c r="K2" i="3" s="1"/>
  <c r="L2" i="3" s="1"/>
  <c r="M2" i="3" s="1"/>
  <c r="N2" i="3" s="1"/>
  <c r="O2" i="3" s="1"/>
  <c r="P2" i="3" s="1"/>
  <c r="Q2" i="3" s="1"/>
  <c r="R2" i="3" s="1"/>
  <c r="S2" i="3" s="1"/>
  <c r="T2" i="3" s="1"/>
  <c r="U2" i="3" s="1"/>
  <c r="V2" i="3" s="1"/>
  <c r="W2" i="3" s="1"/>
  <c r="X2" i="3" s="1"/>
  <c r="Y2" i="3" s="1"/>
  <c r="Z2" i="3" s="1"/>
  <c r="AA2" i="3" s="1"/>
  <c r="AB2" i="3" s="1"/>
  <c r="AC2" i="3" s="1"/>
  <c r="AD2" i="3" s="1"/>
  <c r="AE2" i="3" s="1"/>
  <c r="AF2" i="3" s="1"/>
  <c r="AG2" i="3" s="1"/>
  <c r="AH2" i="3" s="1"/>
  <c r="AI2" i="3" s="1"/>
  <c r="AJ2" i="3" s="1"/>
  <c r="AK2" i="3" s="1"/>
  <c r="AL2" i="3" s="1"/>
  <c r="AM2" i="3" s="1"/>
  <c r="AN2" i="3" s="1"/>
  <c r="AO2" i="3" s="1"/>
  <c r="H50" i="2"/>
  <c r="AH48" i="5" s="1"/>
  <c r="G50" i="2"/>
  <c r="AG48" i="5" s="1"/>
  <c r="K4" i="2"/>
  <c r="L4" i="2" l="1"/>
  <c r="M4" i="2" s="1"/>
  <c r="N4" i="2" s="1"/>
  <c r="O4" i="2" s="1"/>
  <c r="P4" i="2" s="1"/>
  <c r="Q4" i="2" s="1"/>
  <c r="R4" i="2" s="1"/>
  <c r="S4" i="2" s="1"/>
  <c r="T4" i="2" s="1"/>
  <c r="U4" i="2" s="1"/>
  <c r="V4" i="2" s="1"/>
  <c r="W4" i="2" s="1"/>
  <c r="X4" i="2" s="1"/>
  <c r="Y4" i="2" s="1"/>
  <c r="Z4" i="2" s="1"/>
  <c r="AA4" i="2" s="1"/>
  <c r="AB4" i="2" s="1"/>
  <c r="AC4" i="2" s="1"/>
  <c r="AD4" i="2" s="1"/>
  <c r="AE4" i="2" s="1"/>
  <c r="AF4" i="2" s="1"/>
  <c r="AG4" i="2" s="1"/>
  <c r="AH4" i="2" s="1"/>
  <c r="AI4" i="2" s="1"/>
  <c r="AJ4" i="2" s="1"/>
  <c r="AK4" i="2" s="1"/>
  <c r="AL4" i="2" s="1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AW4" i="2" s="1"/>
  <c r="AX4" i="2" s="1"/>
  <c r="AY4" i="2" s="1"/>
  <c r="AZ4" i="2" s="1"/>
  <c r="BA4" i="2" s="1"/>
  <c r="BB4" i="2" s="1"/>
  <c r="BC4" i="2" s="1"/>
  <c r="BD4" i="2" s="1"/>
  <c r="BE4" i="2" s="1"/>
  <c r="BF4" i="2" s="1"/>
  <c r="BG4" i="2" s="1"/>
  <c r="BH4" i="2" s="1"/>
  <c r="BI4" i="2" s="1"/>
  <c r="BJ4" i="2" s="1"/>
  <c r="BK4" i="2" s="1"/>
  <c r="BL4" i="2" s="1"/>
  <c r="G238" i="6" a="1"/>
  <c r="G238" i="6" s="1"/>
  <c r="AU237" i="5" s="1"/>
  <c r="I238" i="6" a="1"/>
  <c r="I238" i="6" s="1"/>
  <c r="H238" i="6" a="1"/>
  <c r="H238" i="6" s="1"/>
  <c r="AV237" i="5" s="1"/>
  <c r="D238" i="6" a="1"/>
  <c r="D238" i="6" s="1"/>
  <c r="AS237" i="5" s="1"/>
  <c r="F238" i="6" a="1"/>
  <c r="F238" i="6" s="1"/>
  <c r="AT237" i="5" s="1"/>
  <c r="E238" i="6" a="1"/>
  <c r="E238" i="6" s="1"/>
  <c r="B240" i="6"/>
  <c r="C239" i="6"/>
  <c r="J1" i="3"/>
  <c r="A3" i="3" s="1"/>
  <c r="B5" i="5" s="1"/>
  <c r="B171" i="36" l="1"/>
  <c r="B171" i="37"/>
  <c r="D8" i="2"/>
  <c r="AD6" i="5" s="1"/>
  <c r="D7" i="2"/>
  <c r="AD5" i="5" s="1"/>
  <c r="M4" i="28"/>
  <c r="O6" i="8"/>
  <c r="B116" i="23"/>
  <c r="B114" i="24"/>
  <c r="C2" i="24"/>
  <c r="G2" i="5"/>
  <c r="E239" i="6" a="1"/>
  <c r="E239" i="6" s="1"/>
  <c r="D239" i="6" a="1"/>
  <c r="D239" i="6" s="1"/>
  <c r="AS238" i="5" s="1"/>
  <c r="H239" i="6" a="1"/>
  <c r="H239" i="6" s="1"/>
  <c r="AV238" i="5" s="1"/>
  <c r="G239" i="6" a="1"/>
  <c r="G239" i="6" s="1"/>
  <c r="AU238" i="5" s="1"/>
  <c r="I239" i="6" a="1"/>
  <c r="I239" i="6" s="1"/>
  <c r="F239" i="6" a="1"/>
  <c r="F239" i="6" s="1"/>
  <c r="AT238" i="5" s="1"/>
  <c r="B241" i="6"/>
  <c r="C240" i="6"/>
  <c r="I55" i="2"/>
  <c r="BS55" i="2" s="1"/>
  <c r="I49" i="2"/>
  <c r="BS49" i="2" s="1"/>
  <c r="I51" i="2"/>
  <c r="BS51" i="2" s="1"/>
  <c r="I50" i="2"/>
  <c r="BS50" i="2" s="1"/>
  <c r="I240" i="6" l="1" a="1"/>
  <c r="I240" i="6" s="1"/>
  <c r="G240" i="6" a="1"/>
  <c r="G240" i="6" s="1"/>
  <c r="AU239" i="5" s="1"/>
  <c r="H240" i="6" a="1"/>
  <c r="H240" i="6" s="1"/>
  <c r="AV239" i="5" s="1"/>
  <c r="E240" i="6" a="1"/>
  <c r="E240" i="6" s="1"/>
  <c r="F240" i="6" a="1"/>
  <c r="F240" i="6" s="1"/>
  <c r="AT239" i="5" s="1"/>
  <c r="D240" i="6" a="1"/>
  <c r="D240" i="6" s="1"/>
  <c r="AS239" i="5" s="1"/>
  <c r="B242" i="6"/>
  <c r="C241" i="6"/>
  <c r="AV1" i="3"/>
  <c r="CH1" i="3"/>
  <c r="F241" i="6" l="1" a="1"/>
  <c r="F241" i="6" s="1"/>
  <c r="AT240" i="5" s="1"/>
  <c r="I241" i="6" a="1"/>
  <c r="I241" i="6" s="1"/>
  <c r="E241" i="6" a="1"/>
  <c r="E241" i="6" s="1"/>
  <c r="H241" i="6" a="1"/>
  <c r="H241" i="6" s="1"/>
  <c r="AV240" i="5" s="1"/>
  <c r="D241" i="6" a="1"/>
  <c r="D241" i="6" s="1"/>
  <c r="AS240" i="5" s="1"/>
  <c r="G241" i="6" a="1"/>
  <c r="G241" i="6" s="1"/>
  <c r="AU240" i="5" s="1"/>
  <c r="B243" i="6"/>
  <c r="C242" i="6"/>
  <c r="D78" i="2"/>
  <c r="D69" i="2"/>
  <c r="D59" i="2"/>
  <c r="D48" i="2"/>
  <c r="D82" i="2"/>
  <c r="D72" i="2"/>
  <c r="D62" i="2"/>
  <c r="D41" i="2"/>
  <c r="D76" i="2"/>
  <c r="D66" i="2"/>
  <c r="D57" i="2"/>
  <c r="D45" i="2"/>
  <c r="D35" i="2"/>
  <c r="D25" i="2"/>
  <c r="D15" i="2"/>
  <c r="O1" i="2"/>
  <c r="A3" i="2" s="1"/>
  <c r="D79" i="2"/>
  <c r="D70" i="2"/>
  <c r="D60" i="2"/>
  <c r="D52" i="2"/>
  <c r="D39" i="2"/>
  <c r="D29" i="2"/>
  <c r="D18" i="2"/>
  <c r="D77" i="2"/>
  <c r="D67" i="2"/>
  <c r="D58" i="2"/>
  <c r="D46" i="2"/>
  <c r="D36" i="2"/>
  <c r="D26" i="2"/>
  <c r="D34" i="2"/>
  <c r="D28" i="2"/>
  <c r="D61" i="2"/>
  <c r="D40" i="2"/>
  <c r="D30" i="2"/>
  <c r="D23" i="2"/>
  <c r="D21" i="2"/>
  <c r="D14" i="2"/>
  <c r="D71" i="2"/>
  <c r="D12" i="2"/>
  <c r="D9" i="2"/>
  <c r="D81" i="2"/>
  <c r="D56" i="2"/>
  <c r="D33" i="2"/>
  <c r="D74" i="2"/>
  <c r="D64" i="2"/>
  <c r="D43" i="2"/>
  <c r="D65" i="2"/>
  <c r="D44" i="2"/>
  <c r="D22" i="2"/>
  <c r="D19" i="2"/>
  <c r="D17" i="2"/>
  <c r="D32" i="2"/>
  <c r="D53" i="2"/>
  <c r="D38" i="2"/>
  <c r="D16" i="2"/>
  <c r="D11" i="2"/>
  <c r="D73" i="2"/>
  <c r="AQ205" i="3"/>
  <c r="E202" i="3"/>
  <c r="CC200" i="3"/>
  <c r="AQ197" i="3"/>
  <c r="E194" i="3"/>
  <c r="CC192" i="3"/>
  <c r="AQ189" i="3"/>
  <c r="E186" i="3"/>
  <c r="CC184" i="3"/>
  <c r="AQ181" i="3"/>
  <c r="E178" i="3"/>
  <c r="CC176" i="3"/>
  <c r="AQ173" i="3"/>
  <c r="E170" i="3"/>
  <c r="CC168" i="3"/>
  <c r="AQ165" i="3"/>
  <c r="E162" i="3"/>
  <c r="CC160" i="3"/>
  <c r="AQ157" i="3"/>
  <c r="E154" i="3"/>
  <c r="CC152" i="3"/>
  <c r="AQ149" i="3"/>
  <c r="E146" i="3"/>
  <c r="CC144" i="3"/>
  <c r="AQ141" i="3"/>
  <c r="E138" i="3"/>
  <c r="CC136" i="3"/>
  <c r="AQ133" i="3"/>
  <c r="E130" i="3"/>
  <c r="CC128" i="3"/>
  <c r="AQ125" i="3"/>
  <c r="E122" i="3"/>
  <c r="CC120" i="3"/>
  <c r="E205" i="3"/>
  <c r="CC203" i="3"/>
  <c r="AQ200" i="3"/>
  <c r="E197" i="3"/>
  <c r="CC195" i="3"/>
  <c r="AQ192" i="3"/>
  <c r="E189" i="3"/>
  <c r="CC187" i="3"/>
  <c r="AQ184" i="3"/>
  <c r="E181" i="3"/>
  <c r="CC179" i="3"/>
  <c r="AQ176" i="3"/>
  <c r="E173" i="3"/>
  <c r="CC171" i="3"/>
  <c r="AQ168" i="3"/>
  <c r="E165" i="3"/>
  <c r="CC163" i="3"/>
  <c r="AQ160" i="3"/>
  <c r="E157" i="3"/>
  <c r="CC155" i="3"/>
  <c r="AQ152" i="3"/>
  <c r="E149" i="3"/>
  <c r="CC147" i="3"/>
  <c r="AQ144" i="3"/>
  <c r="E141" i="3"/>
  <c r="CC139" i="3"/>
  <c r="AQ136" i="3"/>
  <c r="E133" i="3"/>
  <c r="CC131" i="3"/>
  <c r="AQ128" i="3"/>
  <c r="AQ203" i="3"/>
  <c r="E200" i="3"/>
  <c r="CC198" i="3"/>
  <c r="AQ195" i="3"/>
  <c r="E192" i="3"/>
  <c r="CC190" i="3"/>
  <c r="AQ187" i="3"/>
  <c r="E184" i="3"/>
  <c r="CC182" i="3"/>
  <c r="AQ179" i="3"/>
  <c r="E176" i="3"/>
  <c r="CC174" i="3"/>
  <c r="AQ171" i="3"/>
  <c r="E168" i="3"/>
  <c r="CC166" i="3"/>
  <c r="AQ163" i="3"/>
  <c r="E160" i="3"/>
  <c r="CC158" i="3"/>
  <c r="AQ155" i="3"/>
  <c r="E152" i="3"/>
  <c r="CC150" i="3"/>
  <c r="AQ147" i="3"/>
  <c r="E144" i="3"/>
  <c r="CC142" i="3"/>
  <c r="AQ139" i="3"/>
  <c r="E136" i="3"/>
  <c r="CC134" i="3"/>
  <c r="AQ131" i="3"/>
  <c r="E128" i="3"/>
  <c r="CC126" i="3"/>
  <c r="AQ123" i="3"/>
  <c r="E120" i="3"/>
  <c r="CC118" i="3"/>
  <c r="AQ115" i="3"/>
  <c r="E203" i="3"/>
  <c r="CC201" i="3"/>
  <c r="AQ198" i="3"/>
  <c r="E195" i="3"/>
  <c r="CC193" i="3"/>
  <c r="AQ190" i="3"/>
  <c r="E187" i="3"/>
  <c r="CC185" i="3"/>
  <c r="AQ182" i="3"/>
  <c r="E179" i="3"/>
  <c r="CC177" i="3"/>
  <c r="AQ174" i="3"/>
  <c r="E171" i="3"/>
  <c r="CC169" i="3"/>
  <c r="AQ166" i="3"/>
  <c r="E163" i="3"/>
  <c r="CC161" i="3"/>
  <c r="AQ158" i="3"/>
  <c r="E155" i="3"/>
  <c r="CC153" i="3"/>
  <c r="AQ150" i="3"/>
  <c r="E147" i="3"/>
  <c r="CC145" i="3"/>
  <c r="AQ142" i="3"/>
  <c r="E139" i="3"/>
  <c r="CC137" i="3"/>
  <c r="AQ134" i="3"/>
  <c r="E131" i="3"/>
  <c r="CC129" i="3"/>
  <c r="AQ126" i="3"/>
  <c r="E123" i="3"/>
  <c r="CC121" i="3"/>
  <c r="AQ118" i="3"/>
  <c r="CC204" i="3"/>
  <c r="AQ201" i="3"/>
  <c r="E198" i="3"/>
  <c r="CC196" i="3"/>
  <c r="AQ193" i="3"/>
  <c r="E190" i="3"/>
  <c r="CC188" i="3"/>
  <c r="AQ185" i="3"/>
  <c r="E182" i="3"/>
  <c r="CC180" i="3"/>
  <c r="AQ177" i="3"/>
  <c r="E174" i="3"/>
  <c r="CC172" i="3"/>
  <c r="AQ169" i="3"/>
  <c r="E166" i="3"/>
  <c r="CC164" i="3"/>
  <c r="AQ161" i="3"/>
  <c r="E158" i="3"/>
  <c r="CC156" i="3"/>
  <c r="AQ153" i="3"/>
  <c r="E150" i="3"/>
  <c r="CC148" i="3"/>
  <c r="AQ145" i="3"/>
  <c r="E142" i="3"/>
  <c r="CC140" i="3"/>
  <c r="AQ204" i="3"/>
  <c r="E201" i="3"/>
  <c r="CC199" i="3"/>
  <c r="AQ196" i="3"/>
  <c r="E193" i="3"/>
  <c r="CC191" i="3"/>
  <c r="AQ188" i="3"/>
  <c r="E185" i="3"/>
  <c r="CC183" i="3"/>
  <c r="AQ180" i="3"/>
  <c r="E177" i="3"/>
  <c r="CC175" i="3"/>
  <c r="AQ172" i="3"/>
  <c r="E169" i="3"/>
  <c r="CC167" i="3"/>
  <c r="AQ164" i="3"/>
  <c r="E161" i="3"/>
  <c r="CC159" i="3"/>
  <c r="AQ156" i="3"/>
  <c r="E153" i="3"/>
  <c r="CC151" i="3"/>
  <c r="AQ148" i="3"/>
  <c r="E145" i="3"/>
  <c r="CC143" i="3"/>
  <c r="AQ140" i="3"/>
  <c r="E137" i="3"/>
  <c r="CC135" i="3"/>
  <c r="E204" i="3"/>
  <c r="CC202" i="3"/>
  <c r="AQ199" i="3"/>
  <c r="E196" i="3"/>
  <c r="CC194" i="3"/>
  <c r="AQ191" i="3"/>
  <c r="E188" i="3"/>
  <c r="CC186" i="3"/>
  <c r="AQ183" i="3"/>
  <c r="E180" i="3"/>
  <c r="CC178" i="3"/>
  <c r="AQ175" i="3"/>
  <c r="E172" i="3"/>
  <c r="CC170" i="3"/>
  <c r="AQ167" i="3"/>
  <c r="E164" i="3"/>
  <c r="CC162" i="3"/>
  <c r="AQ159" i="3"/>
  <c r="E156" i="3"/>
  <c r="CC154" i="3"/>
  <c r="AQ151" i="3"/>
  <c r="E148" i="3"/>
  <c r="CC146" i="3"/>
  <c r="AQ143" i="3"/>
  <c r="E140" i="3"/>
  <c r="CC138" i="3"/>
  <c r="AQ135" i="3"/>
  <c r="E132" i="3"/>
  <c r="CC130" i="3"/>
  <c r="AQ127" i="3"/>
  <c r="E124" i="3"/>
  <c r="CC122" i="3"/>
  <c r="AQ119" i="3"/>
  <c r="E116" i="3"/>
  <c r="CC114" i="3"/>
  <c r="AQ111" i="3"/>
  <c r="AQ202" i="3"/>
  <c r="CC189" i="3"/>
  <c r="E151" i="3"/>
  <c r="AQ138" i="3"/>
  <c r="CC132" i="3"/>
  <c r="E125" i="3"/>
  <c r="E175" i="3"/>
  <c r="AQ162" i="3"/>
  <c r="CC149" i="3"/>
  <c r="AQ137" i="3"/>
  <c r="AQ132" i="3"/>
  <c r="E199" i="3"/>
  <c r="AQ186" i="3"/>
  <c r="CC173" i="3"/>
  <c r="CC127" i="3"/>
  <c r="AQ124" i="3"/>
  <c r="E121" i="3"/>
  <c r="CC115" i="3"/>
  <c r="AQ113" i="3"/>
  <c r="CC111" i="3"/>
  <c r="CC109" i="3"/>
  <c r="AQ106" i="3"/>
  <c r="E103" i="3"/>
  <c r="CC101" i="3"/>
  <c r="AQ98" i="3"/>
  <c r="E95" i="3"/>
  <c r="CC93" i="3"/>
  <c r="AQ90" i="3"/>
  <c r="E87" i="3"/>
  <c r="CC85" i="3"/>
  <c r="AQ82" i="3"/>
  <c r="E79" i="3"/>
  <c r="CC77" i="3"/>
  <c r="AQ74" i="3"/>
  <c r="E71" i="3"/>
  <c r="CC69" i="3"/>
  <c r="AQ66" i="3"/>
  <c r="E63" i="3"/>
  <c r="CC61" i="3"/>
  <c r="AQ58" i="3"/>
  <c r="E55" i="3"/>
  <c r="CC53" i="3"/>
  <c r="AQ50" i="3"/>
  <c r="E47" i="3"/>
  <c r="CC45" i="3"/>
  <c r="AQ42" i="3"/>
  <c r="E39" i="3"/>
  <c r="CC37" i="3"/>
  <c r="AQ34" i="3"/>
  <c r="E31" i="3"/>
  <c r="CC29" i="3"/>
  <c r="AQ26" i="3"/>
  <c r="E23" i="3"/>
  <c r="CC21" i="3"/>
  <c r="AQ18" i="3"/>
  <c r="E15" i="3"/>
  <c r="CC13" i="3"/>
  <c r="AQ10" i="3"/>
  <c r="E7" i="3"/>
  <c r="CC197" i="3"/>
  <c r="E159" i="3"/>
  <c r="AQ146" i="3"/>
  <c r="E127" i="3"/>
  <c r="CC117" i="3"/>
  <c r="E115" i="3"/>
  <c r="E113" i="3"/>
  <c r="E111" i="3"/>
  <c r="AQ109" i="3"/>
  <c r="E106" i="3"/>
  <c r="CC104" i="3"/>
  <c r="AQ101" i="3"/>
  <c r="E98" i="3"/>
  <c r="CC96" i="3"/>
  <c r="AQ93" i="3"/>
  <c r="E90" i="3"/>
  <c r="CC88" i="3"/>
  <c r="AQ85" i="3"/>
  <c r="E82" i="3"/>
  <c r="CC80" i="3"/>
  <c r="AQ77" i="3"/>
  <c r="E74" i="3"/>
  <c r="CC72" i="3"/>
  <c r="AQ69" i="3"/>
  <c r="E66" i="3"/>
  <c r="CC64" i="3"/>
  <c r="AQ61" i="3"/>
  <c r="E58" i="3"/>
  <c r="CC56" i="3"/>
  <c r="AQ53" i="3"/>
  <c r="E50" i="3"/>
  <c r="CC48" i="3"/>
  <c r="AQ45" i="3"/>
  <c r="E42" i="3"/>
  <c r="CC40" i="3"/>
  <c r="AQ37" i="3"/>
  <c r="E34" i="3"/>
  <c r="CC32" i="3"/>
  <c r="AQ29" i="3"/>
  <c r="E26" i="3"/>
  <c r="CC24" i="3"/>
  <c r="AQ21" i="3"/>
  <c r="E18" i="3"/>
  <c r="CC16" i="3"/>
  <c r="AQ13" i="3"/>
  <c r="E10" i="3"/>
  <c r="CC8" i="3"/>
  <c r="AQ5" i="3"/>
  <c r="E183" i="3"/>
  <c r="AQ170" i="3"/>
  <c r="CC157" i="3"/>
  <c r="E135" i="3"/>
  <c r="CC123" i="3"/>
  <c r="AQ120" i="3"/>
  <c r="AQ117" i="3"/>
  <c r="E109" i="3"/>
  <c r="CC107" i="3"/>
  <c r="AQ104" i="3"/>
  <c r="E101" i="3"/>
  <c r="CC99" i="3"/>
  <c r="AQ96" i="3"/>
  <c r="E93" i="3"/>
  <c r="CC91" i="3"/>
  <c r="AQ88" i="3"/>
  <c r="E85" i="3"/>
  <c r="CC83" i="3"/>
  <c r="AQ80" i="3"/>
  <c r="E77" i="3"/>
  <c r="CC75" i="3"/>
  <c r="AQ72" i="3"/>
  <c r="E69" i="3"/>
  <c r="CC67" i="3"/>
  <c r="AQ64" i="3"/>
  <c r="E61" i="3"/>
  <c r="CC59" i="3"/>
  <c r="AQ56" i="3"/>
  <c r="E53" i="3"/>
  <c r="CC51" i="3"/>
  <c r="AQ48" i="3"/>
  <c r="E45" i="3"/>
  <c r="CC43" i="3"/>
  <c r="AQ40" i="3"/>
  <c r="E37" i="3"/>
  <c r="CC35" i="3"/>
  <c r="AQ32" i="3"/>
  <c r="E29" i="3"/>
  <c r="CC27" i="3"/>
  <c r="AQ24" i="3"/>
  <c r="E21" i="3"/>
  <c r="CC19" i="3"/>
  <c r="AQ16" i="3"/>
  <c r="E13" i="3"/>
  <c r="CC11" i="3"/>
  <c r="AQ8" i="3"/>
  <c r="E5" i="3"/>
  <c r="AQ194" i="3"/>
  <c r="CC181" i="3"/>
  <c r="E143" i="3"/>
  <c r="E134" i="3"/>
  <c r="AQ130" i="3"/>
  <c r="E126" i="3"/>
  <c r="E117" i="3"/>
  <c r="CC112" i="3"/>
  <c r="AQ107" i="3"/>
  <c r="E104" i="3"/>
  <c r="CC102" i="3"/>
  <c r="AQ99" i="3"/>
  <c r="E96" i="3"/>
  <c r="CC94" i="3"/>
  <c r="AQ91" i="3"/>
  <c r="E88" i="3"/>
  <c r="CC86" i="3"/>
  <c r="AQ83" i="3"/>
  <c r="E80" i="3"/>
  <c r="CC78" i="3"/>
  <c r="AQ75" i="3"/>
  <c r="E72" i="3"/>
  <c r="E110" i="3"/>
  <c r="CC103" i="3"/>
  <c r="AQ100" i="3"/>
  <c r="E97" i="3"/>
  <c r="CC87" i="3"/>
  <c r="AQ84" i="3"/>
  <c r="E81" i="3"/>
  <c r="CC71" i="3"/>
  <c r="CC66" i="3"/>
  <c r="E48" i="3"/>
  <c r="E43" i="3"/>
  <c r="E38" i="3"/>
  <c r="AQ35" i="3"/>
  <c r="E33" i="3"/>
  <c r="AQ30" i="3"/>
  <c r="E28" i="3"/>
  <c r="AQ25" i="3"/>
  <c r="CC22" i="3"/>
  <c r="AQ20" i="3"/>
  <c r="CC17" i="3"/>
  <c r="AQ15" i="3"/>
  <c r="CC12" i="3"/>
  <c r="CC7" i="3"/>
  <c r="CC141" i="3"/>
  <c r="CC125" i="3"/>
  <c r="E118" i="3"/>
  <c r="CC113" i="3"/>
  <c r="CC106" i="3"/>
  <c r="AQ103" i="3"/>
  <c r="E100" i="3"/>
  <c r="CC90" i="3"/>
  <c r="AQ87" i="3"/>
  <c r="E84" i="3"/>
  <c r="CC74" i="3"/>
  <c r="AQ71" i="3"/>
  <c r="CC68" i="3"/>
  <c r="CC63" i="3"/>
  <c r="CC58" i="3"/>
  <c r="E40" i="3"/>
  <c r="E35" i="3"/>
  <c r="E30" i="3"/>
  <c r="AQ27" i="3"/>
  <c r="E25" i="3"/>
  <c r="AQ22" i="3"/>
  <c r="E20" i="3"/>
  <c r="AQ17" i="3"/>
  <c r="CC14" i="3"/>
  <c r="AQ12" i="3"/>
  <c r="CC9" i="3"/>
  <c r="AQ7" i="3"/>
  <c r="E191" i="3"/>
  <c r="CC124" i="3"/>
  <c r="CC116" i="3"/>
  <c r="AQ112" i="3"/>
  <c r="CC105" i="3"/>
  <c r="AQ102" i="3"/>
  <c r="E99" i="3"/>
  <c r="CC89" i="3"/>
  <c r="AQ86" i="3"/>
  <c r="E83" i="3"/>
  <c r="CC73" i="3"/>
  <c r="CC70" i="3"/>
  <c r="AQ68" i="3"/>
  <c r="CC65" i="3"/>
  <c r="AQ63" i="3"/>
  <c r="CC60" i="3"/>
  <c r="CC55" i="3"/>
  <c r="CC50" i="3"/>
  <c r="E32" i="3"/>
  <c r="E27" i="3"/>
  <c r="E22" i="3"/>
  <c r="AQ19" i="3"/>
  <c r="E17" i="3"/>
  <c r="AQ14" i="3"/>
  <c r="E12" i="3"/>
  <c r="AQ9" i="3"/>
  <c r="CC6" i="3"/>
  <c r="AQ116" i="3"/>
  <c r="E112" i="3"/>
  <c r="CC108" i="3"/>
  <c r="AQ105" i="3"/>
  <c r="E102" i="3"/>
  <c r="CC92" i="3"/>
  <c r="AQ89" i="3"/>
  <c r="E86" i="3"/>
  <c r="CC76" i="3"/>
  <c r="AQ73" i="3"/>
  <c r="AQ70" i="3"/>
  <c r="E68" i="3"/>
  <c r="AQ65" i="3"/>
  <c r="CC62" i="3"/>
  <c r="AQ60" i="3"/>
  <c r="CC57" i="3"/>
  <c r="AQ55" i="3"/>
  <c r="CC52" i="3"/>
  <c r="CC47" i="3"/>
  <c r="CC42" i="3"/>
  <c r="E24" i="3"/>
  <c r="E19" i="3"/>
  <c r="E14" i="3"/>
  <c r="AQ11" i="3"/>
  <c r="E9" i="3"/>
  <c r="AQ6" i="3"/>
  <c r="AQ178" i="3"/>
  <c r="CC133" i="3"/>
  <c r="AQ122" i="3"/>
  <c r="AQ108" i="3"/>
  <c r="E105" i="3"/>
  <c r="CC95" i="3"/>
  <c r="AQ92" i="3"/>
  <c r="E89" i="3"/>
  <c r="CC79" i="3"/>
  <c r="AQ76" i="3"/>
  <c r="E73" i="3"/>
  <c r="E70" i="3"/>
  <c r="AQ67" i="3"/>
  <c r="E65" i="3"/>
  <c r="AQ62" i="3"/>
  <c r="E60" i="3"/>
  <c r="AQ57" i="3"/>
  <c r="CC54" i="3"/>
  <c r="AQ52" i="3"/>
  <c r="CC49" i="3"/>
  <c r="AQ47" i="3"/>
  <c r="CC44" i="3"/>
  <c r="CC39" i="3"/>
  <c r="CC34" i="3"/>
  <c r="E16" i="3"/>
  <c r="E11" i="3"/>
  <c r="E6" i="3"/>
  <c r="E167" i="3"/>
  <c r="AQ129" i="3"/>
  <c r="AQ121" i="3"/>
  <c r="E108" i="3"/>
  <c r="CC98" i="3"/>
  <c r="AQ95" i="3"/>
  <c r="E92" i="3"/>
  <c r="CC82" i="3"/>
  <c r="AQ79" i="3"/>
  <c r="E76" i="3"/>
  <c r="E67" i="3"/>
  <c r="E62" i="3"/>
  <c r="AQ59" i="3"/>
  <c r="E57" i="3"/>
  <c r="AQ54" i="3"/>
  <c r="E52" i="3"/>
  <c r="AQ49" i="3"/>
  <c r="CC46" i="3"/>
  <c r="AQ44" i="3"/>
  <c r="CC41" i="3"/>
  <c r="AQ39" i="3"/>
  <c r="CC36" i="3"/>
  <c r="CC31" i="3"/>
  <c r="CC26" i="3"/>
  <c r="E8" i="3"/>
  <c r="E119" i="3"/>
  <c r="E78" i="3"/>
  <c r="E56" i="3"/>
  <c r="E46" i="3"/>
  <c r="E36" i="3"/>
  <c r="CC25" i="3"/>
  <c r="CC15" i="3"/>
  <c r="AQ114" i="3"/>
  <c r="E75" i="3"/>
  <c r="E64" i="3"/>
  <c r="E54" i="3"/>
  <c r="E44" i="3"/>
  <c r="CC33" i="3"/>
  <c r="CC23" i="3"/>
  <c r="CC205" i="3"/>
  <c r="E114" i="3"/>
  <c r="CC100" i="3"/>
  <c r="AQ43" i="3"/>
  <c r="AQ33" i="3"/>
  <c r="AQ23" i="3"/>
  <c r="CC165" i="3"/>
  <c r="CC110" i="3"/>
  <c r="CC97" i="3"/>
  <c r="AQ51" i="3"/>
  <c r="AQ41" i="3"/>
  <c r="AQ31" i="3"/>
  <c r="E129" i="3"/>
  <c r="E59" i="3"/>
  <c r="E49" i="3"/>
  <c r="CC38" i="3"/>
  <c r="CC28" i="3"/>
  <c r="CC18" i="3"/>
  <c r="AQ154" i="3"/>
  <c r="AQ110" i="3"/>
  <c r="AQ97" i="3"/>
  <c r="CC84" i="3"/>
  <c r="E51" i="3"/>
  <c r="E41" i="3"/>
  <c r="CC30" i="3"/>
  <c r="CC20" i="3"/>
  <c r="CC10" i="3"/>
  <c r="E107" i="3"/>
  <c r="AQ94" i="3"/>
  <c r="CC81" i="3"/>
  <c r="CC119" i="3"/>
  <c r="E91" i="3"/>
  <c r="AQ78" i="3"/>
  <c r="AQ46" i="3"/>
  <c r="AQ36" i="3"/>
  <c r="E94" i="3"/>
  <c r="AQ81" i="3"/>
  <c r="AQ38" i="3"/>
  <c r="AQ28" i="3"/>
  <c r="D24" i="4"/>
  <c r="D22" i="4"/>
  <c r="D14" i="4"/>
  <c r="D10" i="4"/>
  <c r="D32" i="4"/>
  <c r="D17" i="4"/>
  <c r="D27" i="4"/>
  <c r="L44" i="4"/>
  <c r="D19" i="4"/>
  <c r="D15" i="4"/>
  <c r="D11" i="4"/>
  <c r="D7" i="4"/>
  <c r="D33" i="4"/>
  <c r="D29" i="4"/>
  <c r="D23" i="4"/>
  <c r="D13" i="4"/>
  <c r="Q1" i="4"/>
  <c r="A3" i="4" s="1"/>
  <c r="D20" i="4"/>
  <c r="D16" i="4"/>
  <c r="D8" i="4"/>
  <c r="D30" i="4"/>
  <c r="D34" i="4"/>
  <c r="AM30" i="5" l="1"/>
  <c r="AM11" i="5"/>
  <c r="AM8" i="5"/>
  <c r="AM31" i="5"/>
  <c r="AM5" i="5"/>
  <c r="AM9" i="5"/>
  <c r="AM13" i="5"/>
  <c r="AM17" i="5"/>
  <c r="AM27" i="5"/>
  <c r="AM28" i="5"/>
  <c r="AM6" i="5"/>
  <c r="AM12" i="5"/>
  <c r="AM14" i="5"/>
  <c r="AM25" i="5"/>
  <c r="AM18" i="5"/>
  <c r="AM15" i="5"/>
  <c r="AD46" i="5"/>
  <c r="AD15" i="5"/>
  <c r="AD10" i="5"/>
  <c r="AD44" i="5"/>
  <c r="AD13" i="5"/>
  <c r="AD57" i="5"/>
  <c r="AD42" i="5"/>
  <c r="AD19" i="5"/>
  <c r="AD75" i="5"/>
  <c r="AD43" i="5"/>
  <c r="AD12" i="5"/>
  <c r="AD63" i="5"/>
  <c r="AD21" i="5"/>
  <c r="AD16" i="5"/>
  <c r="AD55" i="5"/>
  <c r="AD30" i="5"/>
  <c r="AD67" i="5"/>
  <c r="AD65" i="5"/>
  <c r="AD41" i="5"/>
  <c r="AD28" i="5"/>
  <c r="AD27" i="5"/>
  <c r="AD64" i="5"/>
  <c r="AD17" i="5"/>
  <c r="AD20" i="5"/>
  <c r="AD71" i="5"/>
  <c r="AD62" i="5"/>
  <c r="AD38" i="5"/>
  <c r="AD37" i="5"/>
  <c r="AD74" i="5"/>
  <c r="AD9" i="5"/>
  <c r="AD72" i="5"/>
  <c r="AD59" i="5"/>
  <c r="AD50" i="5"/>
  <c r="AD39" i="5"/>
  <c r="AD69" i="5"/>
  <c r="AD14" i="5"/>
  <c r="AD31" i="5"/>
  <c r="AD26" i="5"/>
  <c r="AD58" i="5"/>
  <c r="AD60" i="5"/>
  <c r="AD34" i="5"/>
  <c r="AD56" i="5"/>
  <c r="AD33" i="5"/>
  <c r="AD36" i="5"/>
  <c r="AD54" i="5"/>
  <c r="AD32" i="5"/>
  <c r="AD68" i="5"/>
  <c r="AD70" i="5"/>
  <c r="AD7" i="5"/>
  <c r="AD23" i="5"/>
  <c r="AD76" i="5"/>
  <c r="AD51" i="5"/>
  <c r="AD79" i="5"/>
  <c r="AD24" i="5"/>
  <c r="AD77" i="5"/>
  <c r="AD80" i="5"/>
  <c r="B178" i="3"/>
  <c r="D242" i="6" a="1"/>
  <c r="D242" i="6" s="1"/>
  <c r="AS241" i="5" s="1"/>
  <c r="I242" i="6" a="1"/>
  <c r="I242" i="6" s="1"/>
  <c r="G242" i="6" a="1"/>
  <c r="G242" i="6" s="1"/>
  <c r="AU241" i="5" s="1"/>
  <c r="F242" i="6" a="1"/>
  <c r="F242" i="6" s="1"/>
  <c r="AT241" i="5" s="1"/>
  <c r="H242" i="6" a="1"/>
  <c r="H242" i="6" s="1"/>
  <c r="AV241" i="5" s="1"/>
  <c r="E242" i="6" a="1"/>
  <c r="E242" i="6" s="1"/>
  <c r="B244" i="6"/>
  <c r="C243" i="6"/>
  <c r="B202" i="3"/>
  <c r="B194" i="3"/>
  <c r="B47" i="3"/>
  <c r="B170" i="3"/>
  <c r="G22" i="4"/>
  <c r="AM20" i="5"/>
  <c r="G24" i="4"/>
  <c r="AM22" i="5"/>
  <c r="G23" i="4"/>
  <c r="AM21" i="5"/>
  <c r="G34" i="4"/>
  <c r="AM32" i="5"/>
  <c r="B5" i="3"/>
  <c r="H4" i="5" s="1"/>
  <c r="B109" i="3"/>
  <c r="B28" i="3"/>
  <c r="H27" i="5" s="1"/>
  <c r="B186" i="3"/>
  <c r="B122" i="3"/>
  <c r="B95" i="3"/>
  <c r="B87" i="3"/>
  <c r="B23" i="3"/>
  <c r="H22" i="5" s="1"/>
  <c r="B39" i="3"/>
  <c r="H38" i="5" s="1"/>
  <c r="B116" i="3"/>
  <c r="B110" i="3"/>
  <c r="B7" i="3"/>
  <c r="H6" i="5" s="1"/>
  <c r="B81" i="3"/>
  <c r="B38" i="3"/>
  <c r="H37" i="5" s="1"/>
  <c r="B15" i="3"/>
  <c r="H14" i="5" s="1"/>
  <c r="B60" i="3"/>
  <c r="B79" i="3"/>
  <c r="B138" i="3"/>
  <c r="B146" i="3"/>
  <c r="B68" i="3"/>
  <c r="B92" i="3"/>
  <c r="B112" i="3"/>
  <c r="B99" i="3"/>
  <c r="B199" i="3"/>
  <c r="B205" i="3"/>
  <c r="B130" i="3"/>
  <c r="B162" i="3"/>
  <c r="B137" i="3"/>
  <c r="B57" i="3"/>
  <c r="B70" i="3"/>
  <c r="B96" i="3"/>
  <c r="B131" i="3"/>
  <c r="B195" i="3"/>
  <c r="B124" i="3"/>
  <c r="B188" i="3"/>
  <c r="B203" i="3"/>
  <c r="B89" i="3"/>
  <c r="B196" i="3"/>
  <c r="B192" i="3"/>
  <c r="B114" i="3"/>
  <c r="B71" i="3"/>
  <c r="B129" i="3"/>
  <c r="B52" i="3"/>
  <c r="B191" i="3"/>
  <c r="B204" i="3"/>
  <c r="B201" i="3"/>
  <c r="B198" i="3"/>
  <c r="B200" i="3"/>
  <c r="B197" i="3"/>
  <c r="B98" i="3"/>
  <c r="B185" i="3"/>
  <c r="B184" i="3"/>
  <c r="B104" i="3"/>
  <c r="B106" i="3"/>
  <c r="B193" i="3"/>
  <c r="B190" i="3"/>
  <c r="B189" i="3"/>
  <c r="B67" i="3"/>
  <c r="B100" i="3"/>
  <c r="B107" i="3"/>
  <c r="B187" i="3"/>
  <c r="B9" i="3"/>
  <c r="H8" i="5" s="1"/>
  <c r="B117" i="3"/>
  <c r="B93" i="3"/>
  <c r="B158" i="3"/>
  <c r="B161" i="3"/>
  <c r="B33" i="3"/>
  <c r="H32" i="5" s="1"/>
  <c r="B55" i="3"/>
  <c r="B148" i="3"/>
  <c r="B31" i="3"/>
  <c r="H30" i="5" s="1"/>
  <c r="B44" i="3"/>
  <c r="H43" i="5" s="1"/>
  <c r="B121" i="3"/>
  <c r="B103" i="3"/>
  <c r="B83" i="3"/>
  <c r="B64" i="3"/>
  <c r="B154" i="3"/>
  <c r="B108" i="3"/>
  <c r="B49" i="3"/>
  <c r="B36" i="3"/>
  <c r="H35" i="5" s="1"/>
  <c r="B105" i="3"/>
  <c r="B120" i="3"/>
  <c r="B19" i="3"/>
  <c r="H18" i="5" s="1"/>
  <c r="B41" i="3"/>
  <c r="H40" i="5" s="1"/>
  <c r="B46" i="3"/>
  <c r="B51" i="3"/>
  <c r="B65" i="3"/>
  <c r="B113" i="3"/>
  <c r="B132" i="3"/>
  <c r="B54" i="3"/>
  <c r="B76" i="3"/>
  <c r="B63" i="3"/>
  <c r="B102" i="3"/>
  <c r="B12" i="3"/>
  <c r="H11" i="5" s="1"/>
  <c r="B13" i="3"/>
  <c r="H12" i="5" s="1"/>
  <c r="B77" i="3"/>
  <c r="B151" i="3"/>
  <c r="B164" i="3"/>
  <c r="B160" i="3"/>
  <c r="B157" i="3"/>
  <c r="B94" i="3"/>
  <c r="B145" i="3"/>
  <c r="B142" i="3"/>
  <c r="B144" i="3"/>
  <c r="B45" i="3"/>
  <c r="B126" i="3"/>
  <c r="B163" i="3"/>
  <c r="B128" i="3"/>
  <c r="B125" i="3"/>
  <c r="B22" i="3"/>
  <c r="H21" i="5" s="1"/>
  <c r="B78" i="3"/>
  <c r="B14" i="3"/>
  <c r="H13" i="5" s="1"/>
  <c r="B27" i="3"/>
  <c r="H26" i="5" s="1"/>
  <c r="B48" i="3"/>
  <c r="B29" i="3"/>
  <c r="H28" i="5" s="1"/>
  <c r="B50" i="3"/>
  <c r="B167" i="3"/>
  <c r="B180" i="3"/>
  <c r="B177" i="3"/>
  <c r="B174" i="3"/>
  <c r="B147" i="3"/>
  <c r="B176" i="3"/>
  <c r="B173" i="3"/>
  <c r="B25" i="3"/>
  <c r="H24" i="5" s="1"/>
  <c r="B91" i="3"/>
  <c r="B8" i="3"/>
  <c r="H7" i="5" s="1"/>
  <c r="B72" i="3"/>
  <c r="B53" i="3"/>
  <c r="B10" i="3"/>
  <c r="H9" i="5" s="1"/>
  <c r="B74" i="3"/>
  <c r="B127" i="3"/>
  <c r="B140" i="3"/>
  <c r="B134" i="3"/>
  <c r="B171" i="3"/>
  <c r="B136" i="3"/>
  <c r="B133" i="3"/>
  <c r="B32" i="3"/>
  <c r="H31" i="5" s="1"/>
  <c r="B34" i="3"/>
  <c r="H33" i="5" s="1"/>
  <c r="B59" i="3"/>
  <c r="B6" i="3"/>
  <c r="H5" i="5" s="1"/>
  <c r="B73" i="3"/>
  <c r="B30" i="3"/>
  <c r="H29" i="5" s="1"/>
  <c r="B75" i="3"/>
  <c r="B56" i="3"/>
  <c r="B37" i="3"/>
  <c r="H36" i="5" s="1"/>
  <c r="B101" i="3"/>
  <c r="B58" i="3"/>
  <c r="B111" i="3"/>
  <c r="B175" i="3"/>
  <c r="B118" i="3"/>
  <c r="B182" i="3"/>
  <c r="B155" i="3"/>
  <c r="B181" i="3"/>
  <c r="B97" i="3"/>
  <c r="B62" i="3"/>
  <c r="B17" i="3"/>
  <c r="H16" i="5" s="1"/>
  <c r="B84" i="3"/>
  <c r="B16" i="3"/>
  <c r="H15" i="5" s="1"/>
  <c r="L23" i="8" s="1"/>
  <c r="M23" i="8" s="1"/>
  <c r="B80" i="3"/>
  <c r="B61" i="3"/>
  <c r="B18" i="3"/>
  <c r="H17" i="5" s="1"/>
  <c r="B82" i="3"/>
  <c r="B135" i="3"/>
  <c r="B115" i="3"/>
  <c r="B179" i="3"/>
  <c r="B141" i="3"/>
  <c r="B43" i="3"/>
  <c r="H42" i="5" s="1"/>
  <c r="B11" i="3"/>
  <c r="H10" i="5" s="1"/>
  <c r="B35" i="3"/>
  <c r="H34" i="5" s="1"/>
  <c r="B40" i="3"/>
  <c r="H39" i="5" s="1"/>
  <c r="B21" i="3"/>
  <c r="H20" i="5" s="1"/>
  <c r="B85" i="3"/>
  <c r="B42" i="3"/>
  <c r="H41" i="5" s="1"/>
  <c r="B159" i="3"/>
  <c r="B172" i="3"/>
  <c r="B169" i="3"/>
  <c r="B166" i="3"/>
  <c r="X5" i="5" s="1"/>
  <c r="B139" i="3"/>
  <c r="B168" i="3"/>
  <c r="B165" i="3"/>
  <c r="B66" i="3"/>
  <c r="B119" i="3"/>
  <c r="B183" i="3"/>
  <c r="B86" i="3"/>
  <c r="B20" i="3"/>
  <c r="H19" i="5" s="1"/>
  <c r="B24" i="3"/>
  <c r="H23" i="5" s="1"/>
  <c r="B88" i="3"/>
  <c r="B69" i="3"/>
  <c r="B26" i="3"/>
  <c r="H25" i="5" s="1"/>
  <c r="B90" i="3"/>
  <c r="B143" i="3"/>
  <c r="B156" i="3"/>
  <c r="B153" i="3"/>
  <c r="B150" i="3"/>
  <c r="B123" i="3"/>
  <c r="B152" i="3"/>
  <c r="B149" i="3"/>
  <c r="H27" i="4"/>
  <c r="G27" i="4"/>
  <c r="G53" i="2"/>
  <c r="H53" i="2"/>
  <c r="H43" i="2"/>
  <c r="G43" i="2"/>
  <c r="H12" i="2"/>
  <c r="G12" i="2"/>
  <c r="G28" i="2"/>
  <c r="H28" i="2"/>
  <c r="G8" i="2"/>
  <c r="H8" i="2"/>
  <c r="G41" i="2"/>
  <c r="H41" i="2"/>
  <c r="H30" i="4"/>
  <c r="G30" i="4"/>
  <c r="H29" i="4"/>
  <c r="G29" i="4"/>
  <c r="G17" i="4"/>
  <c r="H17" i="4"/>
  <c r="H32" i="2"/>
  <c r="G32" i="2"/>
  <c r="H64" i="2"/>
  <c r="G64" i="2"/>
  <c r="G71" i="2"/>
  <c r="H71" i="2"/>
  <c r="H34" i="2"/>
  <c r="G34" i="2"/>
  <c r="G18" i="2"/>
  <c r="H18" i="2"/>
  <c r="H15" i="2"/>
  <c r="G15" i="2"/>
  <c r="G62" i="2"/>
  <c r="H62" i="2"/>
  <c r="H8" i="4"/>
  <c r="G8" i="4"/>
  <c r="H33" i="4"/>
  <c r="G33" i="4"/>
  <c r="G32" i="4"/>
  <c r="H32" i="4"/>
  <c r="H74" i="2"/>
  <c r="G74" i="2"/>
  <c r="H14" i="2"/>
  <c r="G14" i="2"/>
  <c r="H26" i="2"/>
  <c r="G26" i="2"/>
  <c r="G29" i="2"/>
  <c r="H29" i="2"/>
  <c r="H25" i="2"/>
  <c r="G25" i="2"/>
  <c r="G72" i="2"/>
  <c r="H72" i="2"/>
  <c r="H16" i="4"/>
  <c r="G16" i="4"/>
  <c r="H7" i="4"/>
  <c r="G7" i="4"/>
  <c r="H10" i="4"/>
  <c r="G10" i="4"/>
  <c r="H17" i="2"/>
  <c r="G17" i="2"/>
  <c r="H33" i="2"/>
  <c r="G33" i="2"/>
  <c r="G21" i="2"/>
  <c r="H21" i="2"/>
  <c r="H36" i="2"/>
  <c r="G36" i="2"/>
  <c r="H39" i="2"/>
  <c r="G39" i="2"/>
  <c r="G35" i="2"/>
  <c r="H35" i="2"/>
  <c r="G82" i="2"/>
  <c r="H82" i="2"/>
  <c r="H20" i="4"/>
  <c r="G20" i="4"/>
  <c r="H11" i="4"/>
  <c r="G11" i="4"/>
  <c r="H14" i="4"/>
  <c r="G14" i="4"/>
  <c r="H73" i="2"/>
  <c r="G73" i="2"/>
  <c r="H19" i="2"/>
  <c r="G19" i="2"/>
  <c r="H56" i="2"/>
  <c r="G56" i="2"/>
  <c r="H23" i="2"/>
  <c r="G23" i="2"/>
  <c r="H46" i="2"/>
  <c r="G46" i="2"/>
  <c r="H52" i="2"/>
  <c r="G52" i="2"/>
  <c r="H45" i="2"/>
  <c r="G45" i="2"/>
  <c r="H48" i="2"/>
  <c r="G48" i="2"/>
  <c r="H15" i="4"/>
  <c r="G15" i="4"/>
  <c r="H11" i="2"/>
  <c r="G11" i="2"/>
  <c r="H22" i="2"/>
  <c r="G22" i="2"/>
  <c r="G81" i="2"/>
  <c r="H81" i="2"/>
  <c r="G30" i="2"/>
  <c r="H30" i="2"/>
  <c r="H58" i="2"/>
  <c r="G58" i="2"/>
  <c r="H60" i="2"/>
  <c r="G60" i="2"/>
  <c r="H57" i="2"/>
  <c r="G57" i="2"/>
  <c r="G59" i="2"/>
  <c r="H59" i="2"/>
  <c r="H13" i="4"/>
  <c r="G13" i="4"/>
  <c r="H19" i="4"/>
  <c r="G19" i="4"/>
  <c r="H16" i="2"/>
  <c r="G16" i="2"/>
  <c r="H44" i="2"/>
  <c r="G44" i="2"/>
  <c r="H7" i="2"/>
  <c r="G7" i="2"/>
  <c r="G40" i="2"/>
  <c r="H40" i="2"/>
  <c r="H67" i="2"/>
  <c r="G67" i="2"/>
  <c r="H70" i="2"/>
  <c r="G70" i="2"/>
  <c r="H66" i="2"/>
  <c r="G66" i="2"/>
  <c r="H69" i="2"/>
  <c r="G69" i="2"/>
  <c r="L45" i="4"/>
  <c r="D45" i="4" s="1"/>
  <c r="B45" i="4"/>
  <c r="H38" i="2"/>
  <c r="G38" i="2"/>
  <c r="H65" i="2"/>
  <c r="G65" i="2"/>
  <c r="H9" i="2"/>
  <c r="G9" i="2"/>
  <c r="G61" i="2"/>
  <c r="H61" i="2"/>
  <c r="H77" i="2"/>
  <c r="G77" i="2"/>
  <c r="H79" i="2"/>
  <c r="G79" i="2"/>
  <c r="H76" i="2"/>
  <c r="G76" i="2"/>
  <c r="G78" i="2"/>
  <c r="H78" i="2"/>
  <c r="L12" i="8" l="1"/>
  <c r="M12" i="8" s="1"/>
  <c r="L13" i="8"/>
  <c r="M13" i="8" s="1"/>
  <c r="AH6" i="5"/>
  <c r="AQ6" i="5"/>
  <c r="AQ8" i="5"/>
  <c r="AQ15" i="5"/>
  <c r="AQ17" i="5"/>
  <c r="AQ5" i="5"/>
  <c r="AQ11" i="5"/>
  <c r="AQ30" i="5"/>
  <c r="AQ27" i="5"/>
  <c r="AQ13" i="5"/>
  <c r="AQ12" i="5"/>
  <c r="AQ14" i="5"/>
  <c r="AQ9" i="5"/>
  <c r="AQ28" i="5"/>
  <c r="AQ18" i="5"/>
  <c r="AQ31" i="5"/>
  <c r="AQ25" i="5"/>
  <c r="AH76" i="5"/>
  <c r="AH79" i="5"/>
  <c r="AH16" i="5"/>
  <c r="AH12" i="5"/>
  <c r="AH50" i="5"/>
  <c r="AH57" i="5"/>
  <c r="AH74" i="5"/>
  <c r="AH36" i="5"/>
  <c r="AH20" i="5"/>
  <c r="AH44" i="5"/>
  <c r="AH32" i="5"/>
  <c r="AH37" i="5"/>
  <c r="AH72" i="5"/>
  <c r="AH7" i="5"/>
  <c r="AH10" i="5"/>
  <c r="AH69" i="5"/>
  <c r="AH80" i="5"/>
  <c r="AH75" i="5"/>
  <c r="AH67" i="5"/>
  <c r="AH42" i="5"/>
  <c r="AH58" i="5"/>
  <c r="AH54" i="5"/>
  <c r="AH15" i="5"/>
  <c r="AH62" i="5"/>
  <c r="AH63" i="5"/>
  <c r="AH39" i="5"/>
  <c r="AH77" i="5"/>
  <c r="AH5" i="5"/>
  <c r="AH55" i="5"/>
  <c r="AH9" i="5"/>
  <c r="AH21" i="5"/>
  <c r="AH31" i="5"/>
  <c r="AH23" i="5"/>
  <c r="AH27" i="5"/>
  <c r="AH59" i="5"/>
  <c r="AH33" i="5"/>
  <c r="AH26" i="5"/>
  <c r="AH65" i="5"/>
  <c r="AH34" i="5"/>
  <c r="AH41" i="5"/>
  <c r="AH70" i="5"/>
  <c r="AH60" i="5"/>
  <c r="AH64" i="5"/>
  <c r="AH14" i="5"/>
  <c r="AH56" i="5"/>
  <c r="AH46" i="5"/>
  <c r="AH17" i="5"/>
  <c r="AH24" i="5"/>
  <c r="AH30" i="5"/>
  <c r="AH68" i="5"/>
  <c r="AH43" i="5"/>
  <c r="AH71" i="5"/>
  <c r="AH13" i="5"/>
  <c r="AH38" i="5"/>
  <c r="AH19" i="5"/>
  <c r="AH51" i="5"/>
  <c r="AH28" i="5"/>
  <c r="I27" i="5"/>
  <c r="C205" i="3"/>
  <c r="P19" i="5"/>
  <c r="Q19" i="5" s="1"/>
  <c r="C198" i="3"/>
  <c r="C188" i="3"/>
  <c r="P18" i="5"/>
  <c r="Q18" i="5" s="1"/>
  <c r="C110" i="3"/>
  <c r="C185" i="3"/>
  <c r="C199" i="3"/>
  <c r="C67" i="3"/>
  <c r="C201" i="3"/>
  <c r="P43" i="5"/>
  <c r="Q43" i="5" s="1"/>
  <c r="P31" i="5"/>
  <c r="Q31" i="5" s="1"/>
  <c r="P35" i="5"/>
  <c r="Q35" i="5" s="1"/>
  <c r="C47" i="3"/>
  <c r="C196" i="3"/>
  <c r="X26" i="5"/>
  <c r="Y26" i="5" s="1"/>
  <c r="C202" i="3"/>
  <c r="C92" i="3"/>
  <c r="X29" i="5"/>
  <c r="Y29" i="5" s="1"/>
  <c r="X30" i="5"/>
  <c r="Y30" i="5" s="1"/>
  <c r="C131" i="3"/>
  <c r="C68" i="3"/>
  <c r="C23" i="3"/>
  <c r="C38" i="3"/>
  <c r="C81" i="3"/>
  <c r="X42" i="5"/>
  <c r="Y42" i="5" s="1"/>
  <c r="C204" i="3"/>
  <c r="X32" i="5"/>
  <c r="Y32" i="5" s="1"/>
  <c r="L11" i="5"/>
  <c r="M11" i="5" s="1"/>
  <c r="C96" i="3"/>
  <c r="T25" i="5"/>
  <c r="U25" i="5" s="1"/>
  <c r="C87" i="3"/>
  <c r="T9" i="5"/>
  <c r="U9" i="5" s="1"/>
  <c r="P26" i="5"/>
  <c r="Q26" i="5" s="1"/>
  <c r="C195" i="3"/>
  <c r="P25" i="5"/>
  <c r="Q25" i="5" s="1"/>
  <c r="T8" i="5"/>
  <c r="U8" i="5" s="1"/>
  <c r="C70" i="3"/>
  <c r="C138" i="3"/>
  <c r="C95" i="3"/>
  <c r="P28" i="5"/>
  <c r="Q28" i="5" s="1"/>
  <c r="P8" i="5"/>
  <c r="Q8" i="5" s="1"/>
  <c r="X39" i="5"/>
  <c r="Y39" i="5" s="1"/>
  <c r="I6" i="5"/>
  <c r="C39" i="3"/>
  <c r="P23" i="5"/>
  <c r="Q23" i="5" s="1"/>
  <c r="L30" i="5"/>
  <c r="M30" i="5" s="1"/>
  <c r="L16" i="5"/>
  <c r="M16" i="5" s="1"/>
  <c r="L38" i="5"/>
  <c r="M38" i="5" s="1"/>
  <c r="C122" i="3"/>
  <c r="C192" i="3"/>
  <c r="C162" i="3"/>
  <c r="C15" i="3"/>
  <c r="P17" i="5"/>
  <c r="Q17" i="5" s="1"/>
  <c r="C194" i="3"/>
  <c r="C197" i="3"/>
  <c r="C189" i="3"/>
  <c r="X23" i="5"/>
  <c r="Y23" i="5" s="1"/>
  <c r="P33" i="5"/>
  <c r="Q33" i="5" s="1"/>
  <c r="C137" i="3"/>
  <c r="L19" i="5"/>
  <c r="M19" i="5" s="1"/>
  <c r="X25" i="5"/>
  <c r="Y25" i="5" s="1"/>
  <c r="X9" i="5"/>
  <c r="Y9" i="5" s="1"/>
  <c r="C178" i="3"/>
  <c r="X17" i="5"/>
  <c r="Y17" i="5" s="1"/>
  <c r="X41" i="5"/>
  <c r="Y41" i="5" s="1"/>
  <c r="G243" i="6" a="1"/>
  <c r="G243" i="6" s="1"/>
  <c r="AU242" i="5" s="1"/>
  <c r="H243" i="6" a="1"/>
  <c r="H243" i="6" s="1"/>
  <c r="AV242" i="5" s="1"/>
  <c r="F243" i="6" a="1"/>
  <c r="F243" i="6" s="1"/>
  <c r="AT242" i="5" s="1"/>
  <c r="I243" i="6" a="1"/>
  <c r="I243" i="6" s="1"/>
  <c r="E243" i="6" a="1"/>
  <c r="E243" i="6" s="1"/>
  <c r="D243" i="6" a="1"/>
  <c r="D243" i="6" s="1"/>
  <c r="AS242" i="5" s="1"/>
  <c r="B245" i="6"/>
  <c r="C244" i="6"/>
  <c r="C186" i="3"/>
  <c r="L6" i="5"/>
  <c r="M6" i="5" s="1"/>
  <c r="X33" i="5"/>
  <c r="Y33" i="5" s="1"/>
  <c r="C170" i="3"/>
  <c r="P14" i="5"/>
  <c r="Q14" i="5" s="1"/>
  <c r="L32" i="4"/>
  <c r="AP30" i="5"/>
  <c r="L19" i="4"/>
  <c r="AP17" i="5"/>
  <c r="L11" i="4"/>
  <c r="AP9" i="5"/>
  <c r="L8" i="4"/>
  <c r="AP6" i="5"/>
  <c r="L23" i="4"/>
  <c r="AP21" i="5"/>
  <c r="L14" i="4"/>
  <c r="AP12" i="5"/>
  <c r="L17" i="4"/>
  <c r="AP15" i="5"/>
  <c r="L13" i="4"/>
  <c r="AP11" i="5"/>
  <c r="L20" i="4"/>
  <c r="AP18" i="5"/>
  <c r="L10" i="4"/>
  <c r="AP8" i="5"/>
  <c r="L29" i="4"/>
  <c r="AP27" i="5"/>
  <c r="L27" i="4"/>
  <c r="AP25" i="5"/>
  <c r="L24" i="4"/>
  <c r="AP22" i="5"/>
  <c r="L16" i="4"/>
  <c r="AP14" i="5"/>
  <c r="L34" i="4"/>
  <c r="AP32" i="5"/>
  <c r="L33" i="4"/>
  <c r="AP31" i="5"/>
  <c r="L15" i="4"/>
  <c r="AP13" i="5"/>
  <c r="L7" i="4"/>
  <c r="AP5" i="5"/>
  <c r="L30" i="4"/>
  <c r="AP28" i="5"/>
  <c r="L22" i="4"/>
  <c r="AP20" i="5"/>
  <c r="P41" i="5"/>
  <c r="Q41" i="5" s="1"/>
  <c r="P6" i="5"/>
  <c r="Q6" i="5" s="1"/>
  <c r="C7" i="3"/>
  <c r="I62" i="2"/>
  <c r="AG60" i="5"/>
  <c r="G269" i="25" s="1"/>
  <c r="H269" i="25" s="1"/>
  <c r="I269" i="25" s="1"/>
  <c r="I71" i="2"/>
  <c r="AG69" i="5"/>
  <c r="I28" i="2"/>
  <c r="AG26" i="5"/>
  <c r="I19" i="2"/>
  <c r="AG17" i="5"/>
  <c r="I46" i="2"/>
  <c r="AG44" i="5"/>
  <c r="I73" i="2"/>
  <c r="AG71" i="5"/>
  <c r="I15" i="2"/>
  <c r="AG13" i="5"/>
  <c r="G168" i="25" s="1"/>
  <c r="H168" i="25" s="1"/>
  <c r="I168" i="25" s="1"/>
  <c r="I64" i="2"/>
  <c r="AG62" i="5"/>
  <c r="P171" i="28" s="1"/>
  <c r="I12" i="2"/>
  <c r="AG10" i="5"/>
  <c r="P92" i="28" s="1"/>
  <c r="I72" i="2"/>
  <c r="AG70" i="5"/>
  <c r="I74" i="2"/>
  <c r="AG72" i="5"/>
  <c r="I59" i="2"/>
  <c r="AG57" i="5"/>
  <c r="I30" i="2"/>
  <c r="AG28" i="5"/>
  <c r="I82" i="2"/>
  <c r="AG80" i="5"/>
  <c r="I21" i="2"/>
  <c r="AG19" i="5"/>
  <c r="I29" i="2"/>
  <c r="AG27" i="5"/>
  <c r="I53" i="2"/>
  <c r="AG51" i="5"/>
  <c r="P280" i="28" s="1"/>
  <c r="I77" i="2"/>
  <c r="AG75" i="5"/>
  <c r="I38" i="2"/>
  <c r="AG36" i="5"/>
  <c r="I70" i="2"/>
  <c r="AG68" i="5"/>
  <c r="I44" i="2"/>
  <c r="AG42" i="5"/>
  <c r="I67" i="2"/>
  <c r="AG65" i="5"/>
  <c r="P156" i="28" s="1"/>
  <c r="I16" i="2"/>
  <c r="AG14" i="5"/>
  <c r="I57" i="2"/>
  <c r="AG55" i="5"/>
  <c r="I48" i="2"/>
  <c r="AG46" i="5"/>
  <c r="I23" i="2"/>
  <c r="AG21" i="5"/>
  <c r="I33" i="2"/>
  <c r="AG31" i="5"/>
  <c r="I26" i="2"/>
  <c r="AG24" i="5"/>
  <c r="I32" i="2"/>
  <c r="AG30" i="5"/>
  <c r="I43" i="2"/>
  <c r="AG41" i="5"/>
  <c r="I40" i="2"/>
  <c r="AG38" i="5"/>
  <c r="I8" i="2"/>
  <c r="AG6" i="5"/>
  <c r="I65" i="2"/>
  <c r="AG63" i="5"/>
  <c r="P173" i="28" s="1"/>
  <c r="I7" i="2"/>
  <c r="AG5" i="5"/>
  <c r="I11" i="2"/>
  <c r="AG9" i="5"/>
  <c r="I25" i="2"/>
  <c r="AG23" i="5"/>
  <c r="I78" i="2"/>
  <c r="AG76" i="5"/>
  <c r="I61" i="2"/>
  <c r="AG59" i="5"/>
  <c r="G243" i="25" s="1"/>
  <c r="I81" i="2"/>
  <c r="AG79" i="5"/>
  <c r="I35" i="2"/>
  <c r="AG33" i="5"/>
  <c r="I18" i="2"/>
  <c r="AG16" i="5"/>
  <c r="I41" i="2"/>
  <c r="AG39" i="5"/>
  <c r="I79" i="2"/>
  <c r="AG77" i="5"/>
  <c r="I66" i="2"/>
  <c r="AG64" i="5"/>
  <c r="P154" i="28" s="1"/>
  <c r="I58" i="2"/>
  <c r="AG56" i="5"/>
  <c r="G267" i="25" s="1"/>
  <c r="H267" i="25" s="1"/>
  <c r="I267" i="25" s="1"/>
  <c r="I52" i="2"/>
  <c r="AG50" i="5"/>
  <c r="I36" i="2"/>
  <c r="AG34" i="5"/>
  <c r="I76" i="2"/>
  <c r="AG74" i="5"/>
  <c r="I9" i="2"/>
  <c r="AG7" i="5"/>
  <c r="I69" i="2"/>
  <c r="AG67" i="5"/>
  <c r="I60" i="2"/>
  <c r="AG58" i="5"/>
  <c r="I22" i="2"/>
  <c r="AG20" i="5"/>
  <c r="I45" i="2"/>
  <c r="AG43" i="5"/>
  <c r="I56" i="2"/>
  <c r="AG54" i="5"/>
  <c r="I39" i="2"/>
  <c r="AG37" i="5"/>
  <c r="I17" i="2"/>
  <c r="AG15" i="5"/>
  <c r="J50" i="28" s="1"/>
  <c r="P50" i="28" s="1"/>
  <c r="I14" i="2"/>
  <c r="AG12" i="5"/>
  <c r="P79" i="28" s="1"/>
  <c r="I34" i="2"/>
  <c r="AG32" i="5"/>
  <c r="C28" i="3"/>
  <c r="P29" i="5"/>
  <c r="Q29" i="5" s="1"/>
  <c r="C109" i="3"/>
  <c r="C112" i="3"/>
  <c r="I38" i="5"/>
  <c r="I22" i="5"/>
  <c r="C116" i="3"/>
  <c r="C79" i="3"/>
  <c r="T17" i="5"/>
  <c r="U17" i="5" s="1"/>
  <c r="I14" i="5"/>
  <c r="C60" i="3"/>
  <c r="I37" i="5"/>
  <c r="C146" i="3"/>
  <c r="C99" i="3"/>
  <c r="L40" i="5"/>
  <c r="M40" i="5" s="1"/>
  <c r="X44" i="5"/>
  <c r="L27" i="5"/>
  <c r="M27" i="5" s="1"/>
  <c r="C106" i="3"/>
  <c r="P11" i="5"/>
  <c r="Q11" i="5" s="1"/>
  <c r="X38" i="5"/>
  <c r="Y38" i="5" s="1"/>
  <c r="C114" i="3"/>
  <c r="X27" i="5"/>
  <c r="Y27" i="5" s="1"/>
  <c r="T41" i="5"/>
  <c r="U41" i="5" s="1"/>
  <c r="C124" i="3"/>
  <c r="C130" i="3"/>
  <c r="C100" i="3"/>
  <c r="C71" i="3"/>
  <c r="C129" i="3"/>
  <c r="X24" i="5"/>
  <c r="Y24" i="5" s="1"/>
  <c r="C98" i="3"/>
  <c r="X36" i="5"/>
  <c r="Y36" i="5" s="1"/>
  <c r="X34" i="5"/>
  <c r="Y34" i="5" s="1"/>
  <c r="C191" i="3"/>
  <c r="X28" i="5"/>
  <c r="Y28" i="5" s="1"/>
  <c r="C193" i="3"/>
  <c r="T16" i="5"/>
  <c r="U16" i="5" s="1"/>
  <c r="T10" i="5"/>
  <c r="U10" i="5" s="1"/>
  <c r="C203" i="3"/>
  <c r="C184" i="3"/>
  <c r="C190" i="3"/>
  <c r="C107" i="3"/>
  <c r="C57" i="3"/>
  <c r="C200" i="3"/>
  <c r="C89" i="3"/>
  <c r="L29" i="5"/>
  <c r="M29" i="5" s="1"/>
  <c r="X40" i="5"/>
  <c r="Y40" i="5" s="1"/>
  <c r="X35" i="5"/>
  <c r="Y35" i="5" s="1"/>
  <c r="X43" i="5"/>
  <c r="Y43" i="5" s="1"/>
  <c r="X37" i="5"/>
  <c r="Y37" i="5" s="1"/>
  <c r="C187" i="3"/>
  <c r="P15" i="5"/>
  <c r="Q15" i="5" s="1"/>
  <c r="X31" i="5"/>
  <c r="Y31" i="5" s="1"/>
  <c r="C104" i="3"/>
  <c r="C52" i="3"/>
  <c r="L26" i="5"/>
  <c r="M26" i="5" s="1"/>
  <c r="C82" i="3"/>
  <c r="L41" i="5"/>
  <c r="M41" i="5" s="1"/>
  <c r="C26" i="3"/>
  <c r="I25" i="5"/>
  <c r="C16" i="3"/>
  <c r="C171" i="3"/>
  <c r="X10" i="5"/>
  <c r="Y10" i="5" s="1"/>
  <c r="C180" i="3"/>
  <c r="X19" i="5"/>
  <c r="Y19" i="5" s="1"/>
  <c r="C145" i="3"/>
  <c r="T24" i="5"/>
  <c r="U24" i="5" s="1"/>
  <c r="C51" i="3"/>
  <c r="L10" i="5"/>
  <c r="M10" i="5" s="1"/>
  <c r="C123" i="3"/>
  <c r="P42" i="5"/>
  <c r="Q42" i="5" s="1"/>
  <c r="C5" i="3"/>
  <c r="C165" i="3"/>
  <c r="X4" i="5"/>
  <c r="Y4" i="5" s="1"/>
  <c r="C85" i="3"/>
  <c r="P4" i="5"/>
  <c r="Q4" i="5" s="1"/>
  <c r="C115" i="3"/>
  <c r="P34" i="5"/>
  <c r="Q34" i="5" s="1"/>
  <c r="C17" i="3"/>
  <c r="I16" i="5"/>
  <c r="C111" i="3"/>
  <c r="P30" i="5"/>
  <c r="Q30" i="5" s="1"/>
  <c r="C6" i="3"/>
  <c r="I5" i="5"/>
  <c r="C140" i="3"/>
  <c r="T19" i="5"/>
  <c r="U19" i="5" s="1"/>
  <c r="C25" i="3"/>
  <c r="I24" i="5"/>
  <c r="C50" i="3"/>
  <c r="L9" i="5"/>
  <c r="M9" i="5" s="1"/>
  <c r="C128" i="3"/>
  <c r="T7" i="5"/>
  <c r="U7" i="5" s="1"/>
  <c r="C157" i="3"/>
  <c r="T36" i="5"/>
  <c r="U36" i="5" s="1"/>
  <c r="C63" i="3"/>
  <c r="L22" i="5"/>
  <c r="M22" i="5" s="1"/>
  <c r="C41" i="3"/>
  <c r="I40" i="5"/>
  <c r="C64" i="3"/>
  <c r="L23" i="5"/>
  <c r="M23" i="5" s="1"/>
  <c r="C33" i="3"/>
  <c r="I32" i="5"/>
  <c r="C97" i="3"/>
  <c r="P16" i="5"/>
  <c r="Q16" i="5" s="1"/>
  <c r="C149" i="3"/>
  <c r="T28" i="5"/>
  <c r="U28" i="5" s="1"/>
  <c r="C119" i="3"/>
  <c r="P38" i="5"/>
  <c r="Q38" i="5" s="1"/>
  <c r="C141" i="3"/>
  <c r="T20" i="5"/>
  <c r="U20" i="5" s="1"/>
  <c r="C30" i="3"/>
  <c r="I29" i="5"/>
  <c r="C8" i="3"/>
  <c r="I7" i="5"/>
  <c r="C22" i="3"/>
  <c r="I21" i="5"/>
  <c r="C148" i="3"/>
  <c r="T27" i="5"/>
  <c r="U27" i="5" s="1"/>
  <c r="C150" i="3"/>
  <c r="T29" i="5"/>
  <c r="U29" i="5" s="1"/>
  <c r="C88" i="3"/>
  <c r="P7" i="5"/>
  <c r="Q7" i="5" s="1"/>
  <c r="C168" i="3"/>
  <c r="X7" i="5"/>
  <c r="Y7" i="5" s="1"/>
  <c r="C21" i="3"/>
  <c r="I20" i="5"/>
  <c r="C135" i="3"/>
  <c r="T14" i="5"/>
  <c r="U14" i="5" s="1"/>
  <c r="C62" i="3"/>
  <c r="L21" i="5"/>
  <c r="M21" i="5" s="1"/>
  <c r="C58" i="3"/>
  <c r="L17" i="5"/>
  <c r="M17" i="5" s="1"/>
  <c r="C59" i="3"/>
  <c r="L18" i="5"/>
  <c r="M18" i="5" s="1"/>
  <c r="C127" i="3"/>
  <c r="T6" i="5"/>
  <c r="U6" i="5" s="1"/>
  <c r="C173" i="3"/>
  <c r="X12" i="5"/>
  <c r="Y12" i="5" s="1"/>
  <c r="C29" i="3"/>
  <c r="I28" i="5"/>
  <c r="C163" i="3"/>
  <c r="T42" i="5"/>
  <c r="U42" i="5" s="1"/>
  <c r="C160" i="3"/>
  <c r="T39" i="5"/>
  <c r="U39" i="5" s="1"/>
  <c r="C76" i="3"/>
  <c r="L35" i="5"/>
  <c r="M35" i="5" s="1"/>
  <c r="C19" i="3"/>
  <c r="I18" i="5"/>
  <c r="C83" i="3"/>
  <c r="L42" i="5"/>
  <c r="M42" i="5" s="1"/>
  <c r="C161" i="3"/>
  <c r="T40" i="5"/>
  <c r="U40" i="5" s="1"/>
  <c r="C74" i="3"/>
  <c r="L33" i="5"/>
  <c r="M33" i="5" s="1"/>
  <c r="C158" i="3"/>
  <c r="T37" i="5"/>
  <c r="U37" i="5" s="1"/>
  <c r="C139" i="3"/>
  <c r="T18" i="5"/>
  <c r="U18" i="5" s="1"/>
  <c r="C101" i="3"/>
  <c r="P20" i="5"/>
  <c r="Q20" i="5" s="1"/>
  <c r="C48" i="3"/>
  <c r="L7" i="5"/>
  <c r="M7" i="5" s="1"/>
  <c r="C126" i="3"/>
  <c r="T5" i="5"/>
  <c r="U5" i="5" s="1"/>
  <c r="C164" i="3"/>
  <c r="T43" i="5"/>
  <c r="U43" i="5" s="1"/>
  <c r="C103" i="3"/>
  <c r="P22" i="5"/>
  <c r="Q22" i="5" s="1"/>
  <c r="C156" i="3"/>
  <c r="T35" i="5"/>
  <c r="U35" i="5" s="1"/>
  <c r="C20" i="3"/>
  <c r="I19" i="5"/>
  <c r="C166" i="3"/>
  <c r="Y5" i="5"/>
  <c r="C35" i="3"/>
  <c r="I34" i="5"/>
  <c r="C18" i="3"/>
  <c r="I17" i="5"/>
  <c r="C181" i="3"/>
  <c r="X20" i="5"/>
  <c r="Y20" i="5" s="1"/>
  <c r="C37" i="3"/>
  <c r="I36" i="5"/>
  <c r="C32" i="3"/>
  <c r="I31" i="5"/>
  <c r="C10" i="3"/>
  <c r="I9" i="5"/>
  <c r="C147" i="3"/>
  <c r="T26" i="5"/>
  <c r="U26" i="5" s="1"/>
  <c r="C27" i="3"/>
  <c r="I26" i="5"/>
  <c r="C45" i="3"/>
  <c r="L4" i="5"/>
  <c r="M4" i="5" s="1"/>
  <c r="C151" i="3"/>
  <c r="T30" i="5"/>
  <c r="U30" i="5" s="1"/>
  <c r="C132" i="3"/>
  <c r="T11" i="5"/>
  <c r="U11" i="5" s="1"/>
  <c r="C105" i="3"/>
  <c r="P24" i="5"/>
  <c r="Q24" i="5" s="1"/>
  <c r="C121" i="3"/>
  <c r="P40" i="5"/>
  <c r="Q40" i="5" s="1"/>
  <c r="C93" i="3"/>
  <c r="P12" i="5"/>
  <c r="Q12" i="5" s="1"/>
  <c r="C24" i="3"/>
  <c r="I23" i="5"/>
  <c r="C176" i="3"/>
  <c r="X15" i="5"/>
  <c r="Y15" i="5" s="1"/>
  <c r="C54" i="3"/>
  <c r="L13" i="5"/>
  <c r="M13" i="5" s="1"/>
  <c r="C143" i="3"/>
  <c r="T22" i="5"/>
  <c r="U22" i="5" s="1"/>
  <c r="C86" i="3"/>
  <c r="P5" i="5"/>
  <c r="Q5" i="5" s="1"/>
  <c r="C169" i="3"/>
  <c r="X8" i="5"/>
  <c r="Y8" i="5" s="1"/>
  <c r="C11" i="3"/>
  <c r="I10" i="5"/>
  <c r="C61" i="3"/>
  <c r="L20" i="5"/>
  <c r="M20" i="5" s="1"/>
  <c r="C155" i="3"/>
  <c r="T34" i="5"/>
  <c r="U34" i="5" s="1"/>
  <c r="C56" i="3"/>
  <c r="L15" i="5"/>
  <c r="M15" i="5" s="1"/>
  <c r="C133" i="3"/>
  <c r="T12" i="5"/>
  <c r="U12" i="5" s="1"/>
  <c r="C53" i="3"/>
  <c r="L12" i="5"/>
  <c r="M12" i="5" s="1"/>
  <c r="C174" i="3"/>
  <c r="X13" i="5"/>
  <c r="Y13" i="5" s="1"/>
  <c r="C14" i="3"/>
  <c r="I13" i="5"/>
  <c r="C144" i="3"/>
  <c r="T23" i="5"/>
  <c r="U23" i="5" s="1"/>
  <c r="C77" i="3"/>
  <c r="L36" i="5"/>
  <c r="M36" i="5" s="1"/>
  <c r="C113" i="3"/>
  <c r="P32" i="5"/>
  <c r="Q32" i="5" s="1"/>
  <c r="C36" i="3"/>
  <c r="I35" i="5"/>
  <c r="C44" i="3"/>
  <c r="I43" i="5"/>
  <c r="C117" i="3"/>
  <c r="P36" i="5"/>
  <c r="Q36" i="5" s="1"/>
  <c r="C153" i="3"/>
  <c r="T32" i="5"/>
  <c r="U32" i="5" s="1"/>
  <c r="C34" i="3"/>
  <c r="I33" i="5"/>
  <c r="C120" i="3"/>
  <c r="P39" i="5"/>
  <c r="Q39" i="5" s="1"/>
  <c r="C90" i="3"/>
  <c r="P9" i="5"/>
  <c r="Q9" i="5" s="1"/>
  <c r="C183" i="3"/>
  <c r="X22" i="5"/>
  <c r="Y22" i="5" s="1"/>
  <c r="C172" i="3"/>
  <c r="X11" i="5"/>
  <c r="Y11" i="5" s="1"/>
  <c r="C43" i="3"/>
  <c r="I42" i="5"/>
  <c r="C80" i="3"/>
  <c r="L39" i="5"/>
  <c r="M39" i="5" s="1"/>
  <c r="C182" i="3"/>
  <c r="X21" i="5"/>
  <c r="C75" i="3"/>
  <c r="L34" i="5"/>
  <c r="M34" i="5" s="1"/>
  <c r="C136" i="3"/>
  <c r="T15" i="5"/>
  <c r="U15" i="5" s="1"/>
  <c r="C72" i="3"/>
  <c r="L31" i="5"/>
  <c r="M31" i="5" s="1"/>
  <c r="C177" i="3"/>
  <c r="X16" i="5"/>
  <c r="Y16" i="5" s="1"/>
  <c r="C78" i="3"/>
  <c r="L37" i="5"/>
  <c r="M37" i="5" s="1"/>
  <c r="C142" i="3"/>
  <c r="T21" i="5"/>
  <c r="U21" i="5" s="1"/>
  <c r="C13" i="3"/>
  <c r="I12" i="5"/>
  <c r="C65" i="3"/>
  <c r="L24" i="5"/>
  <c r="M24" i="5" s="1"/>
  <c r="C49" i="3"/>
  <c r="L8" i="5"/>
  <c r="M8" i="5" s="1"/>
  <c r="C31" i="3"/>
  <c r="I30" i="5"/>
  <c r="C9" i="3"/>
  <c r="I8" i="5"/>
  <c r="C108" i="3"/>
  <c r="P27" i="5"/>
  <c r="Q27" i="5" s="1"/>
  <c r="C40" i="3"/>
  <c r="I39" i="5"/>
  <c r="C159" i="3"/>
  <c r="T38" i="5"/>
  <c r="U38" i="5" s="1"/>
  <c r="C118" i="3"/>
  <c r="P37" i="5"/>
  <c r="Q37" i="5" s="1"/>
  <c r="C12" i="3"/>
  <c r="I11" i="5"/>
  <c r="C152" i="3"/>
  <c r="T31" i="5"/>
  <c r="U31" i="5" s="1"/>
  <c r="C69" i="3"/>
  <c r="L28" i="5"/>
  <c r="M28" i="5" s="1"/>
  <c r="C66" i="3"/>
  <c r="L25" i="5"/>
  <c r="M25" i="5" s="1"/>
  <c r="C42" i="3"/>
  <c r="I41" i="5"/>
  <c r="C179" i="3"/>
  <c r="X18" i="5"/>
  <c r="Y18" i="5" s="1"/>
  <c r="C84" i="3"/>
  <c r="L43" i="5"/>
  <c r="L47" i="8" s="1"/>
  <c r="C175" i="3"/>
  <c r="X14" i="5"/>
  <c r="Y14" i="5" s="1"/>
  <c r="C73" i="3"/>
  <c r="L32" i="5"/>
  <c r="M32" i="5" s="1"/>
  <c r="C134" i="3"/>
  <c r="T13" i="5"/>
  <c r="U13" i="5" s="1"/>
  <c r="C91" i="3"/>
  <c r="P10" i="5"/>
  <c r="Q10" i="5" s="1"/>
  <c r="C167" i="3"/>
  <c r="X6" i="5"/>
  <c r="Y6" i="5" s="1"/>
  <c r="C125" i="3"/>
  <c r="T4" i="5"/>
  <c r="U4" i="5" s="1"/>
  <c r="C94" i="3"/>
  <c r="P13" i="5"/>
  <c r="Q13" i="5" s="1"/>
  <c r="C102" i="3"/>
  <c r="P21" i="5"/>
  <c r="Q21" i="5" s="1"/>
  <c r="C46" i="3"/>
  <c r="L5" i="5"/>
  <c r="M5" i="5" s="1"/>
  <c r="C154" i="3"/>
  <c r="T33" i="5"/>
  <c r="U33" i="5" s="1"/>
  <c r="C55" i="3"/>
  <c r="L14" i="5"/>
  <c r="M14" i="5" s="1"/>
  <c r="E55" i="36" l="1"/>
  <c r="G55" i="36" s="1"/>
  <c r="J55" i="36" s="1"/>
  <c r="E55" i="37"/>
  <c r="E53" i="36"/>
  <c r="I53" i="36" s="1"/>
  <c r="E53" i="37"/>
  <c r="E54" i="36"/>
  <c r="G54" i="36" s="1"/>
  <c r="J54" i="36" s="1"/>
  <c r="E54" i="37"/>
  <c r="I55" i="36"/>
  <c r="P26" i="28"/>
  <c r="P27" i="28" s="1"/>
  <c r="F242" i="28"/>
  <c r="P242" i="28" s="1"/>
  <c r="F108" i="28"/>
  <c r="P108" i="28" s="1"/>
  <c r="F222" i="28"/>
  <c r="P222" i="28" s="1"/>
  <c r="G192" i="25"/>
  <c r="H192" i="25" s="1"/>
  <c r="I192" i="25" s="1"/>
  <c r="G214" i="25"/>
  <c r="H214" i="25" s="1"/>
  <c r="I214" i="25" s="1"/>
  <c r="G234" i="25"/>
  <c r="H234" i="25" s="1"/>
  <c r="I234" i="25" s="1"/>
  <c r="P261" i="28"/>
  <c r="P142" i="28"/>
  <c r="P232" i="28"/>
  <c r="P172" i="28"/>
  <c r="P252" i="28"/>
  <c r="P133" i="28"/>
  <c r="P123" i="28"/>
  <c r="P212" i="28"/>
  <c r="G194" i="25"/>
  <c r="H194" i="25" s="1"/>
  <c r="I194" i="25" s="1"/>
  <c r="G236" i="25"/>
  <c r="H236" i="25" s="1"/>
  <c r="I236" i="25" s="1"/>
  <c r="G216" i="25"/>
  <c r="H216" i="25" s="1"/>
  <c r="I216" i="25" s="1"/>
  <c r="P155" i="28"/>
  <c r="P157" i="28" s="1"/>
  <c r="P158" i="28" s="1"/>
  <c r="P262" i="28"/>
  <c r="P143" i="28"/>
  <c r="O228" i="28"/>
  <c r="O208" i="28"/>
  <c r="O238" i="28"/>
  <c r="O218" i="28"/>
  <c r="G54" i="25"/>
  <c r="O219" i="28"/>
  <c r="O220" i="28" s="1"/>
  <c r="D221" i="28" s="1"/>
  <c r="P221" i="28" s="1"/>
  <c r="O239" i="28"/>
  <c r="O240" i="28" s="1"/>
  <c r="D241" i="28" s="1"/>
  <c r="P241" i="28" s="1"/>
  <c r="P243" i="28" s="1"/>
  <c r="P244" i="28" s="1"/>
  <c r="O229" i="28"/>
  <c r="O209" i="28"/>
  <c r="O120" i="28"/>
  <c r="O88" i="28"/>
  <c r="O166" i="28"/>
  <c r="O130" i="28"/>
  <c r="O105" i="28"/>
  <c r="O76" i="28"/>
  <c r="O77" i="28" s="1"/>
  <c r="D78" i="28" s="1"/>
  <c r="P78" i="28" s="1"/>
  <c r="P80" i="28" s="1"/>
  <c r="M47" i="8"/>
  <c r="P47" i="8"/>
  <c r="G67" i="25"/>
  <c r="H67" i="25" s="1"/>
  <c r="I67" i="25" s="1"/>
  <c r="I68" i="25" s="1"/>
  <c r="I69" i="25" s="1"/>
  <c r="P17" i="28"/>
  <c r="P18" i="28" s="1"/>
  <c r="G71" i="25"/>
  <c r="H71" i="25" s="1"/>
  <c r="I71" i="25" s="1"/>
  <c r="I72" i="25" s="1"/>
  <c r="I73" i="25" s="1"/>
  <c r="E28" i="23" s="1"/>
  <c r="P34" i="28"/>
  <c r="P35" i="28" s="1"/>
  <c r="P30" i="28"/>
  <c r="P31" i="28" s="1"/>
  <c r="G93" i="25"/>
  <c r="H93" i="25" s="1"/>
  <c r="I93" i="25" s="1"/>
  <c r="P47" i="28"/>
  <c r="P42" i="28"/>
  <c r="P43" i="28" s="1"/>
  <c r="G59" i="25"/>
  <c r="H59" i="25" s="1"/>
  <c r="I59" i="25" s="1"/>
  <c r="I60" i="25" s="1"/>
  <c r="I61" i="25" s="1"/>
  <c r="P7" i="28"/>
  <c r="P8" i="28" s="1"/>
  <c r="G205" i="25"/>
  <c r="H205" i="25" s="1"/>
  <c r="I205" i="25" s="1"/>
  <c r="G183" i="25"/>
  <c r="H183" i="25" s="1"/>
  <c r="I183" i="25" s="1"/>
  <c r="G63" i="25"/>
  <c r="H63" i="25" s="1"/>
  <c r="I63" i="25" s="1"/>
  <c r="I64" i="25" s="1"/>
  <c r="I65" i="25" s="1"/>
  <c r="P12" i="28"/>
  <c r="P13" i="28" s="1"/>
  <c r="G172" i="25"/>
  <c r="H172" i="25" s="1"/>
  <c r="I172" i="25" s="1"/>
  <c r="O104" i="28"/>
  <c r="O87" i="28"/>
  <c r="G256" i="25"/>
  <c r="G261" i="25"/>
  <c r="G250" i="25"/>
  <c r="H250" i="25" s="1"/>
  <c r="I250" i="25" s="1"/>
  <c r="I251" i="25" s="1"/>
  <c r="G75" i="25"/>
  <c r="H75" i="25" s="1"/>
  <c r="I75" i="25" s="1"/>
  <c r="I76" i="25" s="1"/>
  <c r="I77" i="25" s="1"/>
  <c r="E29" i="23" s="1"/>
  <c r="P38" i="28"/>
  <c r="P39" i="28" s="1"/>
  <c r="O165" i="28"/>
  <c r="G178" i="25"/>
  <c r="N44" i="8"/>
  <c r="G200" i="25"/>
  <c r="O129" i="28"/>
  <c r="O119" i="28"/>
  <c r="L41" i="8"/>
  <c r="M41" i="8" s="1"/>
  <c r="G201" i="25"/>
  <c r="G179" i="25"/>
  <c r="L314" i="28" a="1"/>
  <c r="L314" i="28" s="1"/>
  <c r="P314" i="28" s="1"/>
  <c r="L298" i="28" a="1"/>
  <c r="L298" i="28" s="1"/>
  <c r="P298" i="28" s="1"/>
  <c r="P306" i="28" s="1"/>
  <c r="E307" i="28" s="1"/>
  <c r="P307" i="28" s="1"/>
  <c r="J62" i="28"/>
  <c r="J51" i="28"/>
  <c r="G169" i="25"/>
  <c r="H169" i="25" s="1"/>
  <c r="I169" i="25" s="1"/>
  <c r="I170" i="25" s="1"/>
  <c r="G171" i="25" s="1"/>
  <c r="H171" i="25" s="1"/>
  <c r="I171" i="25" s="1"/>
  <c r="L34" i="8"/>
  <c r="M34" i="8" s="1"/>
  <c r="L32" i="8"/>
  <c r="M32" i="8" s="1"/>
  <c r="L33" i="8"/>
  <c r="M33" i="8" s="1"/>
  <c r="L35" i="8"/>
  <c r="M35" i="8" s="1"/>
  <c r="L39" i="8"/>
  <c r="M39" i="8" s="1"/>
  <c r="L36" i="8"/>
  <c r="M36" i="8" s="1"/>
  <c r="L37" i="8"/>
  <c r="M37" i="8" s="1"/>
  <c r="L38" i="8"/>
  <c r="M38" i="8" s="1"/>
  <c r="L40" i="8"/>
  <c r="M40" i="8" s="1"/>
  <c r="G48" i="25"/>
  <c r="H48" i="25" s="1"/>
  <c r="I48" i="25" s="1"/>
  <c r="H243" i="25"/>
  <c r="I243" i="25" s="1"/>
  <c r="I245" i="25" s="1"/>
  <c r="G49" i="25"/>
  <c r="H49" i="25" s="1"/>
  <c r="I49" i="25" s="1"/>
  <c r="G55" i="25"/>
  <c r="G124" i="25"/>
  <c r="H124" i="25" s="1"/>
  <c r="I124" i="25" s="1"/>
  <c r="G115" i="25"/>
  <c r="H115" i="25" s="1"/>
  <c r="I115" i="25" s="1"/>
  <c r="G106" i="25"/>
  <c r="H106" i="25" s="1"/>
  <c r="I106" i="25" s="1"/>
  <c r="G97" i="25"/>
  <c r="H97" i="25" s="1"/>
  <c r="I97" i="25" s="1"/>
  <c r="I270" i="25"/>
  <c r="I271" i="25" s="1"/>
  <c r="I272" i="25" s="1"/>
  <c r="G105" i="25"/>
  <c r="H105" i="25" s="1"/>
  <c r="I105" i="25" s="1"/>
  <c r="G96" i="25"/>
  <c r="H96" i="25" s="1"/>
  <c r="I96" i="25" s="1"/>
  <c r="G123" i="25"/>
  <c r="H123" i="25" s="1"/>
  <c r="I123" i="25" s="1"/>
  <c r="G114" i="25"/>
  <c r="H114" i="25" s="1"/>
  <c r="I114" i="25" s="1"/>
  <c r="R122" i="8"/>
  <c r="L20" i="8"/>
  <c r="M20" i="8" s="1"/>
  <c r="L17" i="8"/>
  <c r="M17" i="8" s="1"/>
  <c r="L19" i="8"/>
  <c r="M19" i="8" s="1"/>
  <c r="L14" i="8"/>
  <c r="M14" i="8" s="1"/>
  <c r="L15" i="8"/>
  <c r="M15" i="8" s="1"/>
  <c r="L16" i="8"/>
  <c r="M16" i="8" s="1"/>
  <c r="L18" i="8"/>
  <c r="M18" i="8" s="1"/>
  <c r="N46" i="8"/>
  <c r="P46" i="8" s="1"/>
  <c r="L21" i="8"/>
  <c r="P21" i="8" s="1"/>
  <c r="Y21" i="5"/>
  <c r="P23" i="8"/>
  <c r="I81" i="8" s="1"/>
  <c r="P13" i="8"/>
  <c r="L22" i="8"/>
  <c r="P22" i="8" s="1"/>
  <c r="I4" i="5"/>
  <c r="M43" i="5"/>
  <c r="I15" i="5"/>
  <c r="P12" i="8"/>
  <c r="Y44" i="5"/>
  <c r="Y48" i="5" s="1"/>
  <c r="F244" i="6" a="1"/>
  <c r="F244" i="6" s="1"/>
  <c r="AT243" i="5" s="1"/>
  <c r="I244" i="6" a="1"/>
  <c r="I244" i="6" s="1"/>
  <c r="E244" i="6" a="1"/>
  <c r="E244" i="6" s="1"/>
  <c r="G244" i="6" a="1"/>
  <c r="G244" i="6" s="1"/>
  <c r="AU243" i="5" s="1"/>
  <c r="H244" i="6" a="1"/>
  <c r="H244" i="6" s="1"/>
  <c r="AV243" i="5" s="1"/>
  <c r="D244" i="6" a="1"/>
  <c r="D244" i="6" s="1"/>
  <c r="AS243" i="5" s="1"/>
  <c r="B246" i="6"/>
  <c r="C245" i="6"/>
  <c r="U48" i="5"/>
  <c r="BS79" i="2"/>
  <c r="BS38" i="2"/>
  <c r="BS17" i="2"/>
  <c r="BS22" i="2"/>
  <c r="BS76" i="2"/>
  <c r="BS66" i="2"/>
  <c r="BS35" i="2"/>
  <c r="BS25" i="2"/>
  <c r="BS8" i="2"/>
  <c r="BS26" i="2"/>
  <c r="BS57" i="2"/>
  <c r="BS70" i="2"/>
  <c r="BS29" i="2"/>
  <c r="BS59" i="2"/>
  <c r="BS64" i="2"/>
  <c r="BS19" i="2"/>
  <c r="BS21" i="2"/>
  <c r="BS39" i="2"/>
  <c r="BS11" i="2"/>
  <c r="BS33" i="2"/>
  <c r="BS16" i="2"/>
  <c r="BS74" i="2"/>
  <c r="BS28" i="2"/>
  <c r="BS36" i="2"/>
  <c r="BS56" i="2"/>
  <c r="BS41" i="2"/>
  <c r="BS61" i="2"/>
  <c r="BS7" i="2"/>
  <c r="BS43" i="2"/>
  <c r="BS23" i="2"/>
  <c r="BS67" i="2"/>
  <c r="BS77" i="2"/>
  <c r="BS82" i="2"/>
  <c r="BS72" i="2"/>
  <c r="BS73" i="2"/>
  <c r="BS71" i="2"/>
  <c r="BS52" i="2"/>
  <c r="BS60" i="2"/>
  <c r="BS81" i="2"/>
  <c r="BS40" i="2"/>
  <c r="BS15" i="2"/>
  <c r="BS34" i="2"/>
  <c r="BS69" i="2"/>
  <c r="BS14" i="2"/>
  <c r="BS45" i="2"/>
  <c r="BS9" i="2"/>
  <c r="BS58" i="2"/>
  <c r="BS18" i="2"/>
  <c r="BS78" i="2"/>
  <c r="BS65" i="2"/>
  <c r="BS32" i="2"/>
  <c r="BS48" i="2"/>
  <c r="BS44" i="2"/>
  <c r="BS53" i="2"/>
  <c r="BS30" i="2"/>
  <c r="BS12" i="2"/>
  <c r="BS46" i="2"/>
  <c r="BS62" i="2"/>
  <c r="P223" i="28" l="1"/>
  <c r="P224" i="28" s="1"/>
  <c r="O210" i="28"/>
  <c r="D211" i="28" s="1"/>
  <c r="P211" i="28" s="1"/>
  <c r="P213" i="28" s="1"/>
  <c r="P214" i="28" s="1"/>
  <c r="G53" i="36"/>
  <c r="J53" i="36" s="1"/>
  <c r="I54" i="36"/>
  <c r="I53" i="37"/>
  <c r="G53" i="37"/>
  <c r="J53" i="37" s="1"/>
  <c r="E34" i="36"/>
  <c r="I34" i="36" s="1"/>
  <c r="E34" i="37"/>
  <c r="E33" i="36"/>
  <c r="G33" i="36" s="1"/>
  <c r="J33" i="36" s="1"/>
  <c r="E33" i="37"/>
  <c r="E35" i="36"/>
  <c r="I35" i="36" s="1"/>
  <c r="E35" i="37"/>
  <c r="E73" i="36"/>
  <c r="I73" i="36" s="1"/>
  <c r="E73" i="37"/>
  <c r="E74" i="36"/>
  <c r="I74" i="36" s="1"/>
  <c r="E74" i="37"/>
  <c r="I54" i="37"/>
  <c r="G54" i="37"/>
  <c r="J54" i="37" s="1"/>
  <c r="I55" i="37"/>
  <c r="G55" i="37"/>
  <c r="J55" i="37" s="1"/>
  <c r="E72" i="36"/>
  <c r="G72" i="36" s="1"/>
  <c r="J72" i="36" s="1"/>
  <c r="E72" i="37"/>
  <c r="I33" i="36"/>
  <c r="O230" i="28"/>
  <c r="D231" i="28" s="1"/>
  <c r="P231" i="28" s="1"/>
  <c r="P233" i="28" s="1"/>
  <c r="P234" i="28" s="1"/>
  <c r="I195" i="25"/>
  <c r="I196" i="25" s="1"/>
  <c r="E52" i="37" s="1"/>
  <c r="H24" i="34"/>
  <c r="J24" i="34" s="1"/>
  <c r="N24" i="34" s="1"/>
  <c r="H23" i="34"/>
  <c r="J23" i="34" s="1"/>
  <c r="M23" i="34" s="1"/>
  <c r="H25" i="34"/>
  <c r="J25" i="34" s="1"/>
  <c r="M25" i="34" s="1"/>
  <c r="I217" i="25"/>
  <c r="I218" i="25" s="1"/>
  <c r="E58" i="37" s="1"/>
  <c r="P144" i="28"/>
  <c r="P145" i="28" s="1"/>
  <c r="P263" i="28"/>
  <c r="P264" i="28" s="1"/>
  <c r="I237" i="25"/>
  <c r="I238" i="25" s="1"/>
  <c r="L43" i="8"/>
  <c r="M43" i="8" s="1"/>
  <c r="O249" i="28"/>
  <c r="O250" i="28" s="1"/>
  <c r="D251" i="28" s="1"/>
  <c r="P251" i="28" s="1"/>
  <c r="P253" i="28" s="1"/>
  <c r="P254" i="28" s="1"/>
  <c r="E26" i="23"/>
  <c r="G26" i="23" s="1"/>
  <c r="J26" i="23" s="1"/>
  <c r="E27" i="23"/>
  <c r="I27" i="23" s="1"/>
  <c r="E25" i="23"/>
  <c r="G25" i="23" s="1"/>
  <c r="J25" i="23" s="1"/>
  <c r="E31" i="23"/>
  <c r="E144" i="23" s="1"/>
  <c r="E36" i="23"/>
  <c r="G29" i="23"/>
  <c r="J29" i="23" s="1"/>
  <c r="E37" i="23"/>
  <c r="G37" i="23" s="1"/>
  <c r="J37" i="23" s="1"/>
  <c r="I28" i="23"/>
  <c r="G28" i="23"/>
  <c r="J28" i="23" s="1"/>
  <c r="O131" i="28"/>
  <c r="D132" i="28" s="1"/>
  <c r="P132" i="28" s="1"/>
  <c r="P134" i="28" s="1"/>
  <c r="P135" i="28" s="1"/>
  <c r="I29" i="23"/>
  <c r="O89" i="28"/>
  <c r="D90" i="28" s="1"/>
  <c r="P90" i="28" s="1"/>
  <c r="P93" i="28" s="1"/>
  <c r="O106" i="28"/>
  <c r="D107" i="28" s="1"/>
  <c r="P107" i="28" s="1"/>
  <c r="P109" i="28" s="1"/>
  <c r="P110" i="28" s="1"/>
  <c r="I173" i="25"/>
  <c r="I174" i="25" s="1"/>
  <c r="E37" i="37" s="1"/>
  <c r="O121" i="28"/>
  <c r="D122" i="28" s="1"/>
  <c r="P122" i="28" s="1"/>
  <c r="P124" i="28" s="1"/>
  <c r="P125" i="28" s="1"/>
  <c r="P41" i="8"/>
  <c r="O167" i="28"/>
  <c r="D168" i="28" s="1"/>
  <c r="P323" i="28"/>
  <c r="E324" i="28" s="1"/>
  <c r="P324" i="28" s="1"/>
  <c r="P278" i="28"/>
  <c r="P279" i="28" s="1"/>
  <c r="P281" i="28" s="1"/>
  <c r="P282" i="28" s="1"/>
  <c r="K51" i="28"/>
  <c r="P51" i="28"/>
  <c r="P52" i="28" s="1"/>
  <c r="P53" i="28" s="1"/>
  <c r="H11" i="33" s="1"/>
  <c r="K62" i="28"/>
  <c r="P62" i="28"/>
  <c r="P63" i="28" s="1"/>
  <c r="P64" i="28" s="1"/>
  <c r="K537" i="28"/>
  <c r="P537" i="28" s="1"/>
  <c r="P538" i="28" s="1"/>
  <c r="G408" i="28"/>
  <c r="P408" i="28" s="1"/>
  <c r="P415" i="28" s="1"/>
  <c r="P416" i="28" s="1"/>
  <c r="K603" i="28"/>
  <c r="P603" i="28" s="1"/>
  <c r="P604" i="28" s="1"/>
  <c r="G391" i="28"/>
  <c r="P391" i="28" s="1"/>
  <c r="P398" i="28" s="1"/>
  <c r="P399" i="28" s="1"/>
  <c r="K570" i="28"/>
  <c r="P570" i="28" s="1"/>
  <c r="P571" i="28" s="1"/>
  <c r="K783" i="28"/>
  <c r="P783" i="28" s="1"/>
  <c r="P787" i="28" s="1"/>
  <c r="F801" i="28" s="1"/>
  <c r="P801" i="28" s="1"/>
  <c r="J635" i="28"/>
  <c r="P635" i="28" s="1"/>
  <c r="P648" i="28" s="1"/>
  <c r="P649" i="28" s="1"/>
  <c r="K719" i="28"/>
  <c r="P719" i="28" s="1"/>
  <c r="P723" i="28" s="1"/>
  <c r="F737" i="28" s="1"/>
  <c r="P737" i="28" s="1"/>
  <c r="K581" i="28"/>
  <c r="P581" i="28" s="1"/>
  <c r="P582" i="28" s="1"/>
  <c r="K526" i="28"/>
  <c r="P526" i="28" s="1"/>
  <c r="P527" i="28" s="1"/>
  <c r="G493" i="28"/>
  <c r="P493" i="28" s="1"/>
  <c r="P500" i="28" s="1"/>
  <c r="P501" i="28" s="1"/>
  <c r="K559" i="28"/>
  <c r="P559" i="28" s="1"/>
  <c r="P560" i="28" s="1"/>
  <c r="G459" i="28"/>
  <c r="P459" i="28" s="1"/>
  <c r="P466" i="28" s="1"/>
  <c r="P467" i="28" s="1"/>
  <c r="G425" i="28"/>
  <c r="P425" i="28" s="1"/>
  <c r="P432" i="28" s="1"/>
  <c r="P433" i="28" s="1"/>
  <c r="K515" i="28"/>
  <c r="P515" i="28" s="1"/>
  <c r="P516" i="28" s="1"/>
  <c r="K548" i="28"/>
  <c r="P548" i="28" s="1"/>
  <c r="P549" i="28" s="1"/>
  <c r="G476" i="28"/>
  <c r="P476" i="28" s="1"/>
  <c r="P483" i="28" s="1"/>
  <c r="P484" i="28" s="1"/>
  <c r="G442" i="28"/>
  <c r="P442" i="28" s="1"/>
  <c r="P449" i="28" s="1"/>
  <c r="P450" i="28" s="1"/>
  <c r="K751" i="28"/>
  <c r="P751" i="28" s="1"/>
  <c r="P755" i="28" s="1"/>
  <c r="F769" i="28" s="1"/>
  <c r="P769" i="28" s="1"/>
  <c r="K690" i="28"/>
  <c r="P690" i="28" s="1"/>
  <c r="P694" i="28" s="1"/>
  <c r="F705" i="28" s="1"/>
  <c r="P705" i="28" s="1"/>
  <c r="K592" i="28"/>
  <c r="P592" i="28" s="1"/>
  <c r="P593" i="28" s="1"/>
  <c r="I71" i="28"/>
  <c r="P71" i="28" s="1"/>
  <c r="P72" i="28" s="1"/>
  <c r="K251" i="25"/>
  <c r="E38" i="23"/>
  <c r="K245" i="25"/>
  <c r="P34" i="8"/>
  <c r="L48" i="8"/>
  <c r="L55" i="8"/>
  <c r="L52" i="8"/>
  <c r="L49" i="8"/>
  <c r="L50" i="8"/>
  <c r="L51" i="8"/>
  <c r="L53" i="8"/>
  <c r="L54" i="8"/>
  <c r="I50" i="25"/>
  <c r="I51" i="25" s="1"/>
  <c r="P35" i="8"/>
  <c r="I116" i="25"/>
  <c r="I117" i="25" s="1"/>
  <c r="E19" i="37" s="1"/>
  <c r="I107" i="25"/>
  <c r="I108" i="25" s="1"/>
  <c r="E18" i="37" s="1"/>
  <c r="I125" i="25"/>
  <c r="I126" i="25" s="1"/>
  <c r="E20" i="37" s="1"/>
  <c r="I98" i="25"/>
  <c r="I99" i="25" s="1"/>
  <c r="E17" i="37" s="1"/>
  <c r="H55" i="25"/>
  <c r="I55" i="25" s="1"/>
  <c r="K272" i="25"/>
  <c r="H261" i="25"/>
  <c r="I261" i="25" s="1"/>
  <c r="I263" i="25" s="1"/>
  <c r="H256" i="25"/>
  <c r="I256" i="25" s="1"/>
  <c r="I257" i="25" s="1"/>
  <c r="H54" i="25"/>
  <c r="I54" i="25" s="1"/>
  <c r="L30" i="8"/>
  <c r="M30" i="8" s="1"/>
  <c r="L24" i="8"/>
  <c r="M24" i="8" s="1"/>
  <c r="L27" i="8"/>
  <c r="M27" i="8" s="1"/>
  <c r="L31" i="8"/>
  <c r="M31" i="8" s="1"/>
  <c r="L25" i="8"/>
  <c r="M25" i="8" s="1"/>
  <c r="L28" i="8"/>
  <c r="M28" i="8" s="1"/>
  <c r="L29" i="8"/>
  <c r="M29" i="8" s="1"/>
  <c r="L26" i="8"/>
  <c r="M26" i="8" s="1"/>
  <c r="P33" i="8"/>
  <c r="P14" i="8"/>
  <c r="P17" i="8"/>
  <c r="P15" i="8"/>
  <c r="R120" i="8"/>
  <c r="J121" i="8" s="1"/>
  <c r="R121" i="8" s="1"/>
  <c r="P18" i="8"/>
  <c r="P20" i="8"/>
  <c r="P19" i="8"/>
  <c r="P16" i="8"/>
  <c r="K81" i="8"/>
  <c r="P32" i="8"/>
  <c r="P44" i="8"/>
  <c r="U49" i="5"/>
  <c r="F245" i="6" a="1"/>
  <c r="F245" i="6" s="1"/>
  <c r="AT244" i="5" s="1"/>
  <c r="I245" i="6" a="1"/>
  <c r="I245" i="6" s="1"/>
  <c r="G245" i="6" a="1"/>
  <c r="G245" i="6" s="1"/>
  <c r="AU244" i="5" s="1"/>
  <c r="E245" i="6" a="1"/>
  <c r="E245" i="6" s="1"/>
  <c r="H245" i="6" a="1"/>
  <c r="H245" i="6" s="1"/>
  <c r="AV244" i="5" s="1"/>
  <c r="D245" i="6" a="1"/>
  <c r="D245" i="6" s="1"/>
  <c r="AS244" i="5" s="1"/>
  <c r="B247" i="6"/>
  <c r="C246" i="6"/>
  <c r="I72" i="36" l="1"/>
  <c r="G73" i="36"/>
  <c r="J73" i="36" s="1"/>
  <c r="G34" i="36"/>
  <c r="J34" i="36" s="1"/>
  <c r="G35" i="36"/>
  <c r="J35" i="36" s="1"/>
  <c r="G74" i="36"/>
  <c r="J74" i="36" s="1"/>
  <c r="E76" i="37"/>
  <c r="I20" i="37"/>
  <c r="G20" i="37"/>
  <c r="J20" i="37" s="1"/>
  <c r="G37" i="37"/>
  <c r="J37" i="37" s="1"/>
  <c r="I37" i="37"/>
  <c r="I58" i="37"/>
  <c r="G58" i="37"/>
  <c r="J58" i="37" s="1"/>
  <c r="I52" i="37"/>
  <c r="G52" i="37"/>
  <c r="J52" i="37" s="1"/>
  <c r="I74" i="37"/>
  <c r="G74" i="37"/>
  <c r="J74" i="37" s="1"/>
  <c r="I35" i="37"/>
  <c r="G35" i="37"/>
  <c r="J35" i="37" s="1"/>
  <c r="G34" i="37"/>
  <c r="J34" i="37" s="1"/>
  <c r="I34" i="37"/>
  <c r="I18" i="37"/>
  <c r="G18" i="37"/>
  <c r="J18" i="37" s="1"/>
  <c r="E61" i="36"/>
  <c r="G61" i="36" s="1"/>
  <c r="J61" i="36" s="1"/>
  <c r="E61" i="37"/>
  <c r="I19" i="37"/>
  <c r="G19" i="37"/>
  <c r="J19" i="37" s="1"/>
  <c r="I72" i="37"/>
  <c r="G72" i="37"/>
  <c r="J72" i="37" s="1"/>
  <c r="I73" i="37"/>
  <c r="G73" i="37"/>
  <c r="J73" i="37" s="1"/>
  <c r="I33" i="37"/>
  <c r="G33" i="37"/>
  <c r="J33" i="37" s="1"/>
  <c r="E75" i="36"/>
  <c r="G75" i="36" s="1"/>
  <c r="J75" i="36" s="1"/>
  <c r="E75" i="37"/>
  <c r="I17" i="37"/>
  <c r="G17" i="37"/>
  <c r="J17" i="37" s="1"/>
  <c r="E19" i="36"/>
  <c r="E17" i="36"/>
  <c r="E20" i="36"/>
  <c r="E37" i="36"/>
  <c r="E58" i="36"/>
  <c r="E52" i="36"/>
  <c r="N23" i="34"/>
  <c r="M24" i="34"/>
  <c r="N25" i="34"/>
  <c r="E33" i="23"/>
  <c r="G33" i="23" s="1"/>
  <c r="J33" i="23" s="1"/>
  <c r="P168" i="28"/>
  <c r="P174" i="28" s="1"/>
  <c r="P175" i="28" s="1"/>
  <c r="M11" i="33"/>
  <c r="N11" i="33"/>
  <c r="N59" i="33" s="1"/>
  <c r="P62" i="33" s="1"/>
  <c r="J11" i="33"/>
  <c r="K61" i="33" s="1"/>
  <c r="H11" i="34"/>
  <c r="J11" i="34" s="1"/>
  <c r="H10" i="34"/>
  <c r="J10" i="34" s="1"/>
  <c r="H27" i="34"/>
  <c r="J27" i="34" s="1"/>
  <c r="E21" i="23"/>
  <c r="G21" i="23" s="1"/>
  <c r="J21" i="23" s="1"/>
  <c r="I31" i="23"/>
  <c r="E20" i="23"/>
  <c r="G31" i="23"/>
  <c r="J31" i="23" s="1"/>
  <c r="E19" i="23"/>
  <c r="E22" i="23"/>
  <c r="G319" i="25"/>
  <c r="H319" i="25" s="1"/>
  <c r="I319" i="25" s="1"/>
  <c r="I327" i="25" s="1"/>
  <c r="G396" i="25"/>
  <c r="G420" i="25" s="1"/>
  <c r="H420" i="25" s="1"/>
  <c r="I420" i="25" s="1"/>
  <c r="I431" i="25" s="1"/>
  <c r="I25" i="23"/>
  <c r="I37" i="23"/>
  <c r="G27" i="23"/>
  <c r="J27" i="23" s="1"/>
  <c r="I26" i="23"/>
  <c r="K263" i="25"/>
  <c r="E40" i="23"/>
  <c r="G385" i="25"/>
  <c r="G409" i="25" s="1"/>
  <c r="H409" i="25" s="1"/>
  <c r="I409" i="25" s="1"/>
  <c r="I418" i="25" s="1"/>
  <c r="G347" i="25"/>
  <c r="G283" i="25"/>
  <c r="H283" i="25" s="1"/>
  <c r="I283" i="25" s="1"/>
  <c r="I291" i="25" s="1"/>
  <c r="E96" i="37" s="1"/>
  <c r="G83" i="25"/>
  <c r="H83" i="25" s="1"/>
  <c r="I83" i="25" s="1"/>
  <c r="G88" i="25" s="1"/>
  <c r="H88" i="25" s="1"/>
  <c r="I88" i="25" s="1"/>
  <c r="I89" i="25" s="1"/>
  <c r="I90" i="25" s="1"/>
  <c r="G433" i="25"/>
  <c r="G457" i="25" s="1"/>
  <c r="H457" i="25" s="1"/>
  <c r="I457" i="25" s="1"/>
  <c r="I466" i="25" s="1"/>
  <c r="G444" i="25"/>
  <c r="G468" i="25" s="1"/>
  <c r="H468" i="25" s="1"/>
  <c r="I468" i="25" s="1"/>
  <c r="I479" i="25" s="1"/>
  <c r="G274" i="25"/>
  <c r="H274" i="25" s="1"/>
  <c r="I274" i="25" s="1"/>
  <c r="I281" i="25" s="1"/>
  <c r="G310" i="25"/>
  <c r="H310" i="25" s="1"/>
  <c r="I310" i="25" s="1"/>
  <c r="I317" i="25" s="1"/>
  <c r="G369" i="25"/>
  <c r="G38" i="23"/>
  <c r="J38" i="23" s="1"/>
  <c r="I38" i="23"/>
  <c r="K257" i="25"/>
  <c r="E39" i="23"/>
  <c r="M54" i="8"/>
  <c r="P54" i="8"/>
  <c r="M53" i="8"/>
  <c r="P53" i="8"/>
  <c r="M51" i="8"/>
  <c r="P51" i="8"/>
  <c r="M50" i="8"/>
  <c r="P50" i="8"/>
  <c r="M49" i="8"/>
  <c r="P49" i="8"/>
  <c r="M52" i="8"/>
  <c r="P52" i="8"/>
  <c r="M55" i="8"/>
  <c r="P55" i="8"/>
  <c r="M48" i="8"/>
  <c r="P48" i="8"/>
  <c r="H201" i="25"/>
  <c r="I201" i="25" s="1"/>
  <c r="H179" i="25"/>
  <c r="I179" i="25" s="1"/>
  <c r="I56" i="25"/>
  <c r="I57" i="25" s="1"/>
  <c r="H200" i="25"/>
  <c r="I200" i="25" s="1"/>
  <c r="H178" i="25"/>
  <c r="I178" i="25" s="1"/>
  <c r="G36" i="23"/>
  <c r="J36" i="23" s="1"/>
  <c r="I36" i="23"/>
  <c r="P40" i="8"/>
  <c r="P38" i="8"/>
  <c r="P28" i="8"/>
  <c r="P29" i="8"/>
  <c r="P36" i="8"/>
  <c r="P27" i="8"/>
  <c r="P24" i="8"/>
  <c r="P31" i="8"/>
  <c r="P26" i="8"/>
  <c r="P39" i="8"/>
  <c r="P37" i="8"/>
  <c r="I83" i="8" s="1"/>
  <c r="N83" i="8" s="1"/>
  <c r="P30" i="8"/>
  <c r="P25" i="8"/>
  <c r="Q81" i="8"/>
  <c r="N81" i="8"/>
  <c r="O81" i="8"/>
  <c r="P81" i="8"/>
  <c r="P43" i="8"/>
  <c r="I82" i="8" s="1"/>
  <c r="N82" i="8" s="1"/>
  <c r="H246" i="6" a="1"/>
  <c r="H246" i="6" s="1"/>
  <c r="AV245" i="5" s="1"/>
  <c r="D246" i="6" a="1"/>
  <c r="D246" i="6" s="1"/>
  <c r="AS245" i="5" s="1"/>
  <c r="I246" i="6" a="1"/>
  <c r="I246" i="6" s="1"/>
  <c r="F246" i="6" a="1"/>
  <c r="F246" i="6" s="1"/>
  <c r="AT245" i="5" s="1"/>
  <c r="E246" i="6" a="1"/>
  <c r="E246" i="6" s="1"/>
  <c r="G246" i="6" a="1"/>
  <c r="G246" i="6" s="1"/>
  <c r="AU245" i="5" s="1"/>
  <c r="B248" i="6"/>
  <c r="C247" i="6"/>
  <c r="J46" i="37" l="1"/>
  <c r="I75" i="36"/>
  <c r="I61" i="36"/>
  <c r="E116" i="37"/>
  <c r="E111" i="37"/>
  <c r="G61" i="37"/>
  <c r="J61" i="37" s="1"/>
  <c r="I61" i="37"/>
  <c r="E115" i="37"/>
  <c r="E110" i="37"/>
  <c r="E97" i="36"/>
  <c r="I97" i="36" s="1"/>
  <c r="E97" i="37"/>
  <c r="E90" i="36"/>
  <c r="I90" i="36" s="1"/>
  <c r="E90" i="37"/>
  <c r="E26" i="36"/>
  <c r="I26" i="36" s="1"/>
  <c r="E26" i="37"/>
  <c r="I75" i="37"/>
  <c r="G75" i="37"/>
  <c r="J75" i="37" s="1"/>
  <c r="I76" i="37"/>
  <c r="G76" i="37"/>
  <c r="J76" i="37" s="1"/>
  <c r="E89" i="36"/>
  <c r="I89" i="36" s="1"/>
  <c r="E89" i="37"/>
  <c r="I96" i="37"/>
  <c r="G96" i="37"/>
  <c r="J96" i="37" s="1"/>
  <c r="G26" i="36"/>
  <c r="J26" i="36" s="1"/>
  <c r="G58" i="36"/>
  <c r="J58" i="36" s="1"/>
  <c r="I58" i="36"/>
  <c r="I20" i="36"/>
  <c r="G20" i="36"/>
  <c r="J20" i="36" s="1"/>
  <c r="I17" i="36"/>
  <c r="G17" i="36"/>
  <c r="J17" i="36" s="1"/>
  <c r="G19" i="36"/>
  <c r="J19" i="36" s="1"/>
  <c r="I19" i="36"/>
  <c r="E96" i="36"/>
  <c r="G52" i="36"/>
  <c r="J52" i="36" s="1"/>
  <c r="I52" i="36"/>
  <c r="G37" i="36"/>
  <c r="J37" i="36" s="1"/>
  <c r="J46" i="36" s="1"/>
  <c r="I37" i="36"/>
  <c r="I33" i="23"/>
  <c r="E72" i="23"/>
  <c r="E71" i="23"/>
  <c r="H17" i="34"/>
  <c r="J17" i="34" s="1"/>
  <c r="N17" i="34" s="1"/>
  <c r="M11" i="34"/>
  <c r="N11" i="34"/>
  <c r="M27" i="34"/>
  <c r="N27" i="34"/>
  <c r="E46" i="23"/>
  <c r="G46" i="23" s="1"/>
  <c r="J46" i="23" s="1"/>
  <c r="N10" i="34"/>
  <c r="M10" i="34"/>
  <c r="K431" i="25"/>
  <c r="K418" i="25"/>
  <c r="K466" i="25"/>
  <c r="E77" i="23"/>
  <c r="E17" i="23"/>
  <c r="G17" i="23" s="1"/>
  <c r="J17" i="23" s="1"/>
  <c r="K479" i="25"/>
  <c r="E78" i="23"/>
  <c r="E51" i="23"/>
  <c r="G19" i="23"/>
  <c r="J19" i="23" s="1"/>
  <c r="I19" i="23"/>
  <c r="K291" i="25"/>
  <c r="G20" i="23"/>
  <c r="J20" i="23" s="1"/>
  <c r="I20" i="23"/>
  <c r="G22" i="23"/>
  <c r="J22" i="23" s="1"/>
  <c r="I22" i="23"/>
  <c r="I21" i="23"/>
  <c r="G40" i="23"/>
  <c r="J40" i="23" s="1"/>
  <c r="I40" i="23"/>
  <c r="O302" i="25"/>
  <c r="E45" i="23"/>
  <c r="K317" i="25"/>
  <c r="E50" i="23"/>
  <c r="G39" i="23"/>
  <c r="J39" i="23" s="1"/>
  <c r="I39" i="23"/>
  <c r="K327" i="25"/>
  <c r="I180" i="25"/>
  <c r="I181" i="25" s="1"/>
  <c r="I184" i="25" s="1"/>
  <c r="I185" i="25" s="1"/>
  <c r="E49" i="37" s="1"/>
  <c r="I202" i="25"/>
  <c r="K281" i="25"/>
  <c r="H347" i="25"/>
  <c r="I347" i="25" s="1"/>
  <c r="I366" i="25" s="1"/>
  <c r="P83" i="8"/>
  <c r="Q83" i="8"/>
  <c r="K83" i="8"/>
  <c r="O83" i="8"/>
  <c r="N85" i="8"/>
  <c r="P82" i="8"/>
  <c r="K82" i="8"/>
  <c r="Q82" i="8"/>
  <c r="O82" i="8"/>
  <c r="G247" i="6" a="1"/>
  <c r="G247" i="6" s="1"/>
  <c r="AU246" i="5" s="1"/>
  <c r="I247" i="6" a="1"/>
  <c r="I247" i="6" s="1"/>
  <c r="E247" i="6" a="1"/>
  <c r="E247" i="6" s="1"/>
  <c r="H247" i="6" a="1"/>
  <c r="H247" i="6" s="1"/>
  <c r="AV246" i="5" s="1"/>
  <c r="F247" i="6" a="1"/>
  <c r="F247" i="6" s="1"/>
  <c r="AT246" i="5" s="1"/>
  <c r="D247" i="6" a="1"/>
  <c r="D247" i="6" s="1"/>
  <c r="AS246" i="5" s="1"/>
  <c r="B249" i="6"/>
  <c r="C248" i="6"/>
  <c r="G97" i="36" l="1"/>
  <c r="J97" i="36" s="1"/>
  <c r="J78" i="37"/>
  <c r="G89" i="36"/>
  <c r="J89" i="36" s="1"/>
  <c r="G90" i="36"/>
  <c r="J90" i="36" s="1"/>
  <c r="I89" i="37"/>
  <c r="G89" i="37"/>
  <c r="J89" i="37" s="1"/>
  <c r="G90" i="37"/>
  <c r="J90" i="37" s="1"/>
  <c r="I90" i="37"/>
  <c r="G110" i="37"/>
  <c r="J110" i="37" s="1"/>
  <c r="I110" i="37"/>
  <c r="I111" i="37"/>
  <c r="G111" i="37"/>
  <c r="J111" i="37" s="1"/>
  <c r="I49" i="37"/>
  <c r="G49" i="37"/>
  <c r="J49" i="37" s="1"/>
  <c r="I26" i="37"/>
  <c r="G26" i="37"/>
  <c r="J26" i="37" s="1"/>
  <c r="J30" i="37" s="1"/>
  <c r="G97" i="37"/>
  <c r="J97" i="37" s="1"/>
  <c r="I97" i="37"/>
  <c r="I115" i="37"/>
  <c r="G115" i="37"/>
  <c r="J115" i="37" s="1"/>
  <c r="I116" i="37"/>
  <c r="G116" i="37"/>
  <c r="J116" i="37" s="1"/>
  <c r="E49" i="36"/>
  <c r="I96" i="36"/>
  <c r="G96" i="36"/>
  <c r="J96" i="36" s="1"/>
  <c r="K99" i="34"/>
  <c r="M17" i="34"/>
  <c r="N97" i="34"/>
  <c r="P100" i="34" s="1"/>
  <c r="I203" i="25"/>
  <c r="I206" i="25"/>
  <c r="I207" i="25" s="1"/>
  <c r="I17" i="23"/>
  <c r="I46" i="23"/>
  <c r="M479" i="25"/>
  <c r="M431" i="25"/>
  <c r="E30" i="23"/>
  <c r="E143" i="23" s="1"/>
  <c r="G78" i="23"/>
  <c r="J78" i="23" s="1"/>
  <c r="I78" i="23"/>
  <c r="J23" i="23"/>
  <c r="Q85" i="8"/>
  <c r="G45" i="23"/>
  <c r="J45" i="23" s="1"/>
  <c r="I45" i="23"/>
  <c r="K366" i="25"/>
  <c r="E56" i="23"/>
  <c r="G50" i="23"/>
  <c r="J50" i="23" s="1"/>
  <c r="I50" i="23"/>
  <c r="G51" i="23"/>
  <c r="J51" i="23" s="1"/>
  <c r="I51" i="23"/>
  <c r="K85" i="8"/>
  <c r="H369" i="25"/>
  <c r="I369" i="25" s="1"/>
  <c r="I378" i="25" s="1"/>
  <c r="R123" i="8"/>
  <c r="R124" i="8" s="1"/>
  <c r="P85" i="8"/>
  <c r="O85" i="8"/>
  <c r="F248" i="6" a="1"/>
  <c r="F248" i="6" s="1"/>
  <c r="AT247" i="5" s="1"/>
  <c r="D248" i="6" a="1"/>
  <c r="D248" i="6" s="1"/>
  <c r="AS247" i="5" s="1"/>
  <c r="I248" i="6" a="1"/>
  <c r="I248" i="6" s="1"/>
  <c r="E248" i="6" a="1"/>
  <c r="E248" i="6" s="1"/>
  <c r="H248" i="6" a="1"/>
  <c r="H248" i="6" s="1"/>
  <c r="AV247" i="5" s="1"/>
  <c r="G248" i="6" a="1"/>
  <c r="G248" i="6" s="1"/>
  <c r="AU247" i="5" s="1"/>
  <c r="B250" i="6"/>
  <c r="C249" i="6"/>
  <c r="J92" i="36" l="1"/>
  <c r="E57" i="36"/>
  <c r="I57" i="36" s="1"/>
  <c r="E57" i="37"/>
  <c r="J92" i="37"/>
  <c r="I49" i="36"/>
  <c r="G49" i="36"/>
  <c r="J49" i="36" s="1"/>
  <c r="E58" i="23"/>
  <c r="I30" i="23"/>
  <c r="G30" i="23"/>
  <c r="J30" i="23" s="1"/>
  <c r="E32" i="23"/>
  <c r="G56" i="23"/>
  <c r="J56" i="23" s="1"/>
  <c r="I56" i="23"/>
  <c r="K378" i="25"/>
  <c r="H385" i="25"/>
  <c r="I385" i="25" s="1"/>
  <c r="I394" i="25" s="1"/>
  <c r="D249" i="6" a="1"/>
  <c r="D249" i="6" s="1"/>
  <c r="AS248" i="5" s="1"/>
  <c r="G249" i="6" a="1"/>
  <c r="G249" i="6" s="1"/>
  <c r="AU248" i="5" s="1"/>
  <c r="I249" i="6" a="1"/>
  <c r="I249" i="6" s="1"/>
  <c r="F249" i="6" a="1"/>
  <c r="F249" i="6" s="1"/>
  <c r="AT248" i="5" s="1"/>
  <c r="E249" i="6" a="1"/>
  <c r="E249" i="6" s="1"/>
  <c r="H249" i="6" a="1"/>
  <c r="H249" i="6" s="1"/>
  <c r="AV248" i="5" s="1"/>
  <c r="B251" i="6"/>
  <c r="C250" i="6"/>
  <c r="G57" i="36" l="1"/>
  <c r="J57" i="36" s="1"/>
  <c r="J62" i="36" s="1"/>
  <c r="I57" i="37"/>
  <c r="G57" i="37"/>
  <c r="J57" i="37" s="1"/>
  <c r="J62" i="37" s="1"/>
  <c r="E108" i="37"/>
  <c r="G71" i="23"/>
  <c r="J71" i="23" s="1"/>
  <c r="E69" i="23"/>
  <c r="I71" i="23"/>
  <c r="I32" i="23"/>
  <c r="G32" i="23"/>
  <c r="J32" i="23" s="1"/>
  <c r="J43" i="23" s="1"/>
  <c r="G58" i="23"/>
  <c r="J58" i="23" s="1"/>
  <c r="J60" i="23" s="1"/>
  <c r="I58" i="23"/>
  <c r="K394" i="25"/>
  <c r="H396" i="25"/>
  <c r="I396" i="25" s="1"/>
  <c r="I407" i="25" s="1"/>
  <c r="E109" i="37" s="1"/>
  <c r="E250" i="6" a="1"/>
  <c r="E250" i="6" s="1"/>
  <c r="H250" i="6" a="1"/>
  <c r="H250" i="6" s="1"/>
  <c r="AV249" i="5" s="1"/>
  <c r="F250" i="6" a="1"/>
  <c r="F250" i="6" s="1"/>
  <c r="AT249" i="5" s="1"/>
  <c r="D250" i="6" a="1"/>
  <c r="D250" i="6" s="1"/>
  <c r="AS249" i="5" s="1"/>
  <c r="I250" i="6" a="1"/>
  <c r="I250" i="6" s="1"/>
  <c r="G250" i="6" a="1"/>
  <c r="G250" i="6" s="1"/>
  <c r="AU249" i="5" s="1"/>
  <c r="B252" i="6"/>
  <c r="C251" i="6"/>
  <c r="I109" i="37" l="1"/>
  <c r="G109" i="37"/>
  <c r="J109" i="37" s="1"/>
  <c r="G108" i="37"/>
  <c r="J108" i="37" s="1"/>
  <c r="I108" i="37"/>
  <c r="G72" i="23"/>
  <c r="J72" i="23" s="1"/>
  <c r="K43" i="23"/>
  <c r="E70" i="23"/>
  <c r="I70" i="23" s="1"/>
  <c r="K60" i="23"/>
  <c r="G69" i="23"/>
  <c r="J69" i="23" s="1"/>
  <c r="I69" i="23"/>
  <c r="K407" i="25"/>
  <c r="M407" i="25" s="1"/>
  <c r="H444" i="25"/>
  <c r="I444" i="25" s="1"/>
  <c r="H433" i="25"/>
  <c r="I433" i="25" s="1"/>
  <c r="I442" i="25" s="1"/>
  <c r="E113" i="37" s="1"/>
  <c r="I251" i="6" a="1"/>
  <c r="I251" i="6" s="1"/>
  <c r="G251" i="6" a="1"/>
  <c r="G251" i="6" s="1"/>
  <c r="AU250" i="5" s="1"/>
  <c r="H251" i="6" a="1"/>
  <c r="H251" i="6" s="1"/>
  <c r="AV250" i="5" s="1"/>
  <c r="D251" i="6" a="1"/>
  <c r="D251" i="6" s="1"/>
  <c r="AS250" i="5" s="1"/>
  <c r="F251" i="6" a="1"/>
  <c r="F251" i="6" s="1"/>
  <c r="AT250" i="5" s="1"/>
  <c r="E251" i="6" a="1"/>
  <c r="E251" i="6" s="1"/>
  <c r="B253" i="6"/>
  <c r="C252" i="6"/>
  <c r="G113" i="37" l="1"/>
  <c r="J113" i="37" s="1"/>
  <c r="I113" i="37"/>
  <c r="I72" i="23"/>
  <c r="E75" i="23"/>
  <c r="I77" i="23"/>
  <c r="G77" i="23"/>
  <c r="J77" i="23" s="1"/>
  <c r="I455" i="25"/>
  <c r="E114" i="37" s="1"/>
  <c r="K442" i="25"/>
  <c r="G70" i="23"/>
  <c r="J70" i="23" s="1"/>
  <c r="J73" i="23" s="1"/>
  <c r="I10" i="22"/>
  <c r="H17" i="22" s="1"/>
  <c r="H51" i="22"/>
  <c r="L63" i="22"/>
  <c r="E66" i="22" s="1"/>
  <c r="K66" i="22" s="1"/>
  <c r="C68" i="22" s="1"/>
  <c r="G252" i="6" a="1"/>
  <c r="G252" i="6" s="1"/>
  <c r="AU251" i="5" s="1"/>
  <c r="F252" i="6" a="1"/>
  <c r="F252" i="6" s="1"/>
  <c r="AT251" i="5" s="1"/>
  <c r="E252" i="6" a="1"/>
  <c r="E252" i="6" s="1"/>
  <c r="H252" i="6" a="1"/>
  <c r="H252" i="6" s="1"/>
  <c r="AV251" i="5" s="1"/>
  <c r="D252" i="6" a="1"/>
  <c r="D252" i="6" s="1"/>
  <c r="AS251" i="5" s="1"/>
  <c r="I252" i="6" a="1"/>
  <c r="I252" i="6" s="1"/>
  <c r="B254" i="6"/>
  <c r="C253" i="6"/>
  <c r="I114" i="37" l="1"/>
  <c r="G114" i="37"/>
  <c r="J114" i="37" s="1"/>
  <c r="J120" i="37" s="1"/>
  <c r="I152" i="37" s="1"/>
  <c r="I156" i="37" s="1"/>
  <c r="I157" i="37" s="1"/>
  <c r="C157" i="37" s="1"/>
  <c r="E76" i="23"/>
  <c r="I76" i="23" s="1"/>
  <c r="K455" i="25"/>
  <c r="M455" i="25" s="1"/>
  <c r="G75" i="23"/>
  <c r="J75" i="23" s="1"/>
  <c r="I75" i="23"/>
  <c r="I12" i="22"/>
  <c r="L24" i="22"/>
  <c r="E27" i="22" s="1"/>
  <c r="K27" i="22" s="1"/>
  <c r="C29" i="22" s="1"/>
  <c r="D253" i="6" a="1"/>
  <c r="D253" i="6" s="1"/>
  <c r="AS252" i="5" s="1"/>
  <c r="G253" i="6" a="1"/>
  <c r="G253" i="6" s="1"/>
  <c r="AU252" i="5" s="1"/>
  <c r="I253" i="6" a="1"/>
  <c r="I253" i="6" s="1"/>
  <c r="E253" i="6" a="1"/>
  <c r="E253" i="6" s="1"/>
  <c r="H253" i="6" a="1"/>
  <c r="H253" i="6" s="1"/>
  <c r="AV252" i="5" s="1"/>
  <c r="F253" i="6" a="1"/>
  <c r="F253" i="6" s="1"/>
  <c r="AT252" i="5" s="1"/>
  <c r="B255" i="6"/>
  <c r="C254" i="6"/>
  <c r="I152" i="36" l="1"/>
  <c r="I156" i="36" s="1"/>
  <c r="I157" i="36" s="1"/>
  <c r="C157" i="36" s="1"/>
  <c r="G76" i="23"/>
  <c r="J76" i="23" s="1"/>
  <c r="J79" i="23" s="1"/>
  <c r="I96" i="23" s="1"/>
  <c r="I99" i="23" s="1"/>
  <c r="I254" i="6" a="1"/>
  <c r="I254" i="6" s="1"/>
  <c r="G254" i="6" a="1"/>
  <c r="G254" i="6" s="1"/>
  <c r="AU253" i="5" s="1"/>
  <c r="H254" i="6" a="1"/>
  <c r="H254" i="6" s="1"/>
  <c r="AV253" i="5" s="1"/>
  <c r="D254" i="6" a="1"/>
  <c r="D254" i="6" s="1"/>
  <c r="AS253" i="5" s="1"/>
  <c r="F254" i="6" a="1"/>
  <c r="F254" i="6" s="1"/>
  <c r="AT253" i="5" s="1"/>
  <c r="E254" i="6" a="1"/>
  <c r="E254" i="6" s="1"/>
  <c r="B256" i="6"/>
  <c r="C255" i="6"/>
  <c r="I100" i="23" l="1"/>
  <c r="C100" i="23" s="1"/>
  <c r="I255" i="6" a="1"/>
  <c r="I255" i="6" s="1"/>
  <c r="H255" i="6" a="1"/>
  <c r="H255" i="6" s="1"/>
  <c r="AV254" i="5" s="1"/>
  <c r="E255" i="6" a="1"/>
  <c r="E255" i="6" s="1"/>
  <c r="D255" i="6" a="1"/>
  <c r="D255" i="6" s="1"/>
  <c r="AS254" i="5" s="1"/>
  <c r="F255" i="6" a="1"/>
  <c r="F255" i="6" s="1"/>
  <c r="AT254" i="5" s="1"/>
  <c r="G255" i="6" a="1"/>
  <c r="G255" i="6" s="1"/>
  <c r="AU254" i="5" s="1"/>
  <c r="B257" i="6"/>
  <c r="C256" i="6"/>
  <c r="K96" i="23" l="1"/>
  <c r="G256" i="6" a="1"/>
  <c r="G256" i="6" s="1"/>
  <c r="AU255" i="5" s="1"/>
  <c r="I256" i="6" a="1"/>
  <c r="I256" i="6" s="1"/>
  <c r="F256" i="6" a="1"/>
  <c r="F256" i="6" s="1"/>
  <c r="AT255" i="5" s="1"/>
  <c r="D256" i="6" a="1"/>
  <c r="D256" i="6" s="1"/>
  <c r="AS255" i="5" s="1"/>
  <c r="H256" i="6" a="1"/>
  <c r="H256" i="6" s="1"/>
  <c r="AV255" i="5" s="1"/>
  <c r="E256" i="6" a="1"/>
  <c r="E256" i="6" s="1"/>
  <c r="B258" i="6"/>
  <c r="C257" i="6"/>
  <c r="E257" i="6" l="1" a="1"/>
  <c r="E257" i="6" s="1"/>
  <c r="F257" i="6" a="1"/>
  <c r="F257" i="6" s="1"/>
  <c r="AT256" i="5" s="1"/>
  <c r="D257" i="6" a="1"/>
  <c r="D257" i="6" s="1"/>
  <c r="AS256" i="5" s="1"/>
  <c r="I257" i="6" a="1"/>
  <c r="I257" i="6" s="1"/>
  <c r="H257" i="6" a="1"/>
  <c r="H257" i="6" s="1"/>
  <c r="AV256" i="5" s="1"/>
  <c r="G257" i="6" a="1"/>
  <c r="G257" i="6" s="1"/>
  <c r="AU256" i="5" s="1"/>
  <c r="B259" i="6"/>
  <c r="C258" i="6"/>
  <c r="F258" i="6" l="1" a="1"/>
  <c r="F258" i="6" s="1"/>
  <c r="AT257" i="5" s="1"/>
  <c r="I258" i="6" a="1"/>
  <c r="I258" i="6" s="1"/>
  <c r="H258" i="6" a="1"/>
  <c r="H258" i="6" s="1"/>
  <c r="AV257" i="5" s="1"/>
  <c r="D258" i="6" a="1"/>
  <c r="D258" i="6" s="1"/>
  <c r="AS257" i="5" s="1"/>
  <c r="E258" i="6" a="1"/>
  <c r="E258" i="6" s="1"/>
  <c r="G258" i="6" a="1"/>
  <c r="G258" i="6" s="1"/>
  <c r="AU257" i="5" s="1"/>
  <c r="B260" i="6"/>
  <c r="C259" i="6"/>
  <c r="E259" i="6" l="1" a="1"/>
  <c r="E259" i="6" s="1"/>
  <c r="G259" i="6" a="1"/>
  <c r="G259" i="6" s="1"/>
  <c r="AU258" i="5" s="1"/>
  <c r="H259" i="6" a="1"/>
  <c r="H259" i="6" s="1"/>
  <c r="AV258" i="5" s="1"/>
  <c r="D259" i="6" a="1"/>
  <c r="D259" i="6" s="1"/>
  <c r="AS258" i="5" s="1"/>
  <c r="F259" i="6" a="1"/>
  <c r="F259" i="6" s="1"/>
  <c r="AT258" i="5" s="1"/>
  <c r="I259" i="6" a="1"/>
  <c r="I259" i="6" s="1"/>
  <c r="B261" i="6"/>
  <c r="C260" i="6"/>
  <c r="D260" i="6" l="1" a="1"/>
  <c r="D260" i="6" s="1"/>
  <c r="AS259" i="5" s="1"/>
  <c r="I260" i="6" a="1"/>
  <c r="I260" i="6" s="1"/>
  <c r="G260" i="6" a="1"/>
  <c r="G260" i="6" s="1"/>
  <c r="AU259" i="5" s="1"/>
  <c r="E260" i="6" a="1"/>
  <c r="E260" i="6" s="1"/>
  <c r="F260" i="6" a="1"/>
  <c r="F260" i="6" s="1"/>
  <c r="AT259" i="5" s="1"/>
  <c r="H260" i="6" a="1"/>
  <c r="H260" i="6" s="1"/>
  <c r="AV259" i="5" s="1"/>
  <c r="B262" i="6"/>
  <c r="C261" i="6"/>
  <c r="E261" i="6" l="1" a="1"/>
  <c r="E261" i="6" s="1"/>
  <c r="H261" i="6" a="1"/>
  <c r="H261" i="6" s="1"/>
  <c r="AV260" i="5" s="1"/>
  <c r="I261" i="6" a="1"/>
  <c r="I261" i="6" s="1"/>
  <c r="D261" i="6" a="1"/>
  <c r="D261" i="6" s="1"/>
  <c r="AS260" i="5" s="1"/>
  <c r="F261" i="6" a="1"/>
  <c r="F261" i="6" s="1"/>
  <c r="AT260" i="5" s="1"/>
  <c r="G261" i="6" a="1"/>
  <c r="G261" i="6" s="1"/>
  <c r="AU260" i="5" s="1"/>
  <c r="B263" i="6"/>
  <c r="C262" i="6"/>
  <c r="E262" i="6" l="1" a="1"/>
  <c r="E262" i="6" s="1"/>
  <c r="F262" i="6" a="1"/>
  <c r="F262" i="6" s="1"/>
  <c r="AT261" i="5" s="1"/>
  <c r="D262" i="6" a="1"/>
  <c r="D262" i="6" s="1"/>
  <c r="AS261" i="5" s="1"/>
  <c r="I262" i="6" a="1"/>
  <c r="I262" i="6" s="1"/>
  <c r="H262" i="6" a="1"/>
  <c r="H262" i="6" s="1"/>
  <c r="AV261" i="5" s="1"/>
  <c r="G262" i="6" a="1"/>
  <c r="G262" i="6" s="1"/>
  <c r="AU261" i="5" s="1"/>
  <c r="B264" i="6"/>
  <c r="C263" i="6"/>
  <c r="D263" i="6" l="1" a="1"/>
  <c r="D263" i="6" s="1"/>
  <c r="AS262" i="5" s="1"/>
  <c r="I263" i="6" a="1"/>
  <c r="I263" i="6" s="1"/>
  <c r="G263" i="6" a="1"/>
  <c r="G263" i="6" s="1"/>
  <c r="AU262" i="5" s="1"/>
  <c r="E263" i="6" a="1"/>
  <c r="E263" i="6" s="1"/>
  <c r="H263" i="6" a="1"/>
  <c r="H263" i="6" s="1"/>
  <c r="AV262" i="5" s="1"/>
  <c r="F263" i="6" a="1"/>
  <c r="F263" i="6" s="1"/>
  <c r="AT262" i="5" s="1"/>
  <c r="B265" i="6"/>
  <c r="C264" i="6"/>
  <c r="E264" i="6" l="1" a="1"/>
  <c r="E264" i="6" s="1"/>
  <c r="D264" i="6" a="1"/>
  <c r="D264" i="6" s="1"/>
  <c r="AS263" i="5" s="1"/>
  <c r="F264" i="6" a="1"/>
  <c r="F264" i="6" s="1"/>
  <c r="AT263" i="5" s="1"/>
  <c r="H264" i="6" a="1"/>
  <c r="H264" i="6" s="1"/>
  <c r="AV263" i="5" s="1"/>
  <c r="G264" i="6" a="1"/>
  <c r="G264" i="6" s="1"/>
  <c r="AU263" i="5" s="1"/>
  <c r="I264" i="6" a="1"/>
  <c r="I264" i="6" s="1"/>
  <c r="B266" i="6"/>
  <c r="C265" i="6"/>
  <c r="H265" i="6" l="1" a="1"/>
  <c r="H265" i="6" s="1"/>
  <c r="AV264" i="5" s="1"/>
  <c r="D265" i="6" a="1"/>
  <c r="D265" i="6" s="1"/>
  <c r="AS264" i="5" s="1"/>
  <c r="G265" i="6" a="1"/>
  <c r="G265" i="6" s="1"/>
  <c r="AU264" i="5" s="1"/>
  <c r="I265" i="6" a="1"/>
  <c r="I265" i="6" s="1"/>
  <c r="E265" i="6" a="1"/>
  <c r="E265" i="6" s="1"/>
  <c r="F265" i="6" a="1"/>
  <c r="F265" i="6" s="1"/>
  <c r="AT264" i="5" s="1"/>
  <c r="B267" i="6"/>
  <c r="C266" i="6"/>
  <c r="I266" i="6" l="1" a="1"/>
  <c r="I266" i="6" s="1"/>
  <c r="H266" i="6" a="1"/>
  <c r="H266" i="6" s="1"/>
  <c r="AV265" i="5" s="1"/>
  <c r="G266" i="6" a="1"/>
  <c r="G266" i="6" s="1"/>
  <c r="AU265" i="5" s="1"/>
  <c r="F266" i="6" a="1"/>
  <c r="F266" i="6" s="1"/>
  <c r="AT265" i="5" s="1"/>
  <c r="E266" i="6" a="1"/>
  <c r="E266" i="6" s="1"/>
  <c r="D266" i="6" a="1"/>
  <c r="D266" i="6" s="1"/>
  <c r="AS265" i="5" s="1"/>
  <c r="B268" i="6"/>
  <c r="C267" i="6"/>
  <c r="I267" i="6" l="1" a="1"/>
  <c r="I267" i="6" s="1"/>
  <c r="F267" i="6" a="1"/>
  <c r="F267" i="6" s="1"/>
  <c r="AT266" i="5" s="1"/>
  <c r="D267" i="6" a="1"/>
  <c r="D267" i="6" s="1"/>
  <c r="AS266" i="5" s="1"/>
  <c r="H267" i="6" a="1"/>
  <c r="H267" i="6" s="1"/>
  <c r="AV266" i="5" s="1"/>
  <c r="E267" i="6" a="1"/>
  <c r="E267" i="6" s="1"/>
  <c r="G267" i="6" a="1"/>
  <c r="G267" i="6" s="1"/>
  <c r="AU266" i="5" s="1"/>
  <c r="B269" i="6"/>
  <c r="C268" i="6"/>
  <c r="I268" i="6" l="1" a="1"/>
  <c r="I268" i="6" s="1"/>
  <c r="E268" i="6" a="1"/>
  <c r="E268" i="6" s="1"/>
  <c r="H268" i="6" a="1"/>
  <c r="H268" i="6" s="1"/>
  <c r="AV267" i="5" s="1"/>
  <c r="D268" i="6" a="1"/>
  <c r="D268" i="6" s="1"/>
  <c r="AS267" i="5" s="1"/>
  <c r="F268" i="6" a="1"/>
  <c r="F268" i="6" s="1"/>
  <c r="AT267" i="5" s="1"/>
  <c r="G268" i="6" a="1"/>
  <c r="G268" i="6" s="1"/>
  <c r="AU267" i="5" s="1"/>
  <c r="B270" i="6"/>
  <c r="C269" i="6"/>
  <c r="I269" i="6" l="1" a="1"/>
  <c r="I269" i="6" s="1"/>
  <c r="H269" i="6" a="1"/>
  <c r="H269" i="6" s="1"/>
  <c r="AV268" i="5" s="1"/>
  <c r="D269" i="6" a="1"/>
  <c r="D269" i="6" s="1"/>
  <c r="AS268" i="5" s="1"/>
  <c r="G269" i="6" a="1"/>
  <c r="G269" i="6" s="1"/>
  <c r="AU268" i="5" s="1"/>
  <c r="E269" i="6" a="1"/>
  <c r="E269" i="6" s="1"/>
  <c r="F269" i="6" a="1"/>
  <c r="F269" i="6" s="1"/>
  <c r="AT268" i="5" s="1"/>
  <c r="B271" i="6"/>
  <c r="C270" i="6"/>
  <c r="I270" i="6" l="1" a="1"/>
  <c r="I270" i="6" s="1"/>
  <c r="D270" i="6" a="1"/>
  <c r="D270" i="6" s="1"/>
  <c r="AS269" i="5" s="1"/>
  <c r="G270" i="6" a="1"/>
  <c r="G270" i="6" s="1"/>
  <c r="AU269" i="5" s="1"/>
  <c r="E270" i="6" a="1"/>
  <c r="E270" i="6" s="1"/>
  <c r="F270" i="6" a="1"/>
  <c r="F270" i="6" s="1"/>
  <c r="AT269" i="5" s="1"/>
  <c r="H270" i="6" a="1"/>
  <c r="H270" i="6" s="1"/>
  <c r="AV269" i="5" s="1"/>
  <c r="B272" i="6"/>
  <c r="C271" i="6"/>
  <c r="I271" i="6" l="1" a="1"/>
  <c r="I271" i="6" s="1"/>
  <c r="E271" i="6" a="1"/>
  <c r="E271" i="6" s="1"/>
  <c r="H271" i="6" a="1"/>
  <c r="H271" i="6" s="1"/>
  <c r="AV270" i="5" s="1"/>
  <c r="F271" i="6" a="1"/>
  <c r="F271" i="6" s="1"/>
  <c r="AT270" i="5" s="1"/>
  <c r="D271" i="6" a="1"/>
  <c r="D271" i="6" s="1"/>
  <c r="AS270" i="5" s="1"/>
  <c r="G271" i="6" a="1"/>
  <c r="G271" i="6" s="1"/>
  <c r="AU270" i="5" s="1"/>
  <c r="B273" i="6"/>
  <c r="C272" i="6"/>
  <c r="I272" i="6" l="1" a="1"/>
  <c r="I272" i="6" s="1"/>
  <c r="F272" i="6" a="1"/>
  <c r="F272" i="6" s="1"/>
  <c r="AT271" i="5" s="1"/>
  <c r="H272" i="6" a="1"/>
  <c r="H272" i="6" s="1"/>
  <c r="AV271" i="5" s="1"/>
  <c r="G272" i="6" a="1"/>
  <c r="G272" i="6" s="1"/>
  <c r="AU271" i="5" s="1"/>
  <c r="D272" i="6" a="1"/>
  <c r="D272" i="6" s="1"/>
  <c r="AS271" i="5" s="1"/>
  <c r="E272" i="6" a="1"/>
  <c r="E272" i="6" s="1"/>
  <c r="B274" i="6"/>
  <c r="C273" i="6"/>
  <c r="I273" i="6" l="1" a="1"/>
  <c r="I273" i="6" s="1"/>
  <c r="D273" i="6" a="1"/>
  <c r="D273" i="6" s="1"/>
  <c r="AS272" i="5" s="1"/>
  <c r="E273" i="6" a="1"/>
  <c r="E273" i="6" s="1"/>
  <c r="G273" i="6" a="1"/>
  <c r="G273" i="6" s="1"/>
  <c r="AU272" i="5" s="1"/>
  <c r="H273" i="6" a="1"/>
  <c r="H273" i="6" s="1"/>
  <c r="AV272" i="5" s="1"/>
  <c r="F273" i="6" a="1"/>
  <c r="F273" i="6" s="1"/>
  <c r="AT272" i="5" s="1"/>
  <c r="B275" i="6"/>
  <c r="C274" i="6"/>
  <c r="I274" i="6" l="1" a="1"/>
  <c r="I274" i="6" s="1"/>
  <c r="H274" i="6" a="1"/>
  <c r="H274" i="6" s="1"/>
  <c r="AV273" i="5" s="1"/>
  <c r="D274" i="6" a="1"/>
  <c r="D274" i="6" s="1"/>
  <c r="AS273" i="5" s="1"/>
  <c r="F274" i="6" a="1"/>
  <c r="F274" i="6" s="1"/>
  <c r="AT273" i="5" s="1"/>
  <c r="E274" i="6" a="1"/>
  <c r="E274" i="6" s="1"/>
  <c r="G274" i="6" a="1"/>
  <c r="G274" i="6" s="1"/>
  <c r="AU273" i="5" s="1"/>
  <c r="C275" i="6"/>
  <c r="B276" i="6"/>
  <c r="B277" i="6" l="1"/>
  <c r="C276" i="6"/>
  <c r="I275" i="6" a="1"/>
  <c r="I275" i="6" s="1"/>
  <c r="E275" i="6" a="1"/>
  <c r="E275" i="6" s="1"/>
  <c r="D275" i="6" a="1"/>
  <c r="D275" i="6" s="1"/>
  <c r="AS274" i="5" s="1"/>
  <c r="F275" i="6" a="1"/>
  <c r="F275" i="6" s="1"/>
  <c r="AT274" i="5" s="1"/>
  <c r="G275" i="6" a="1"/>
  <c r="G275" i="6" s="1"/>
  <c r="AU274" i="5" s="1"/>
  <c r="H275" i="6" a="1"/>
  <c r="H275" i="6" s="1"/>
  <c r="AV274" i="5" s="1"/>
  <c r="H276" i="6" l="1" a="1"/>
  <c r="H276" i="6" s="1"/>
  <c r="AV275" i="5" s="1"/>
  <c r="I276" i="6" a="1"/>
  <c r="I276" i="6" s="1"/>
  <c r="G276" i="6" a="1"/>
  <c r="G276" i="6" s="1"/>
  <c r="AU275" i="5" s="1"/>
  <c r="D276" i="6" a="1"/>
  <c r="D276" i="6" s="1"/>
  <c r="AS275" i="5" s="1"/>
  <c r="E276" i="6" a="1"/>
  <c r="E276" i="6" s="1"/>
  <c r="B278" i="6"/>
  <c r="C277" i="6"/>
  <c r="H277" i="6" l="1" a="1"/>
  <c r="H277" i="6" s="1"/>
  <c r="AV276" i="5" s="1"/>
  <c r="I277" i="6" a="1"/>
  <c r="I277" i="6" s="1"/>
  <c r="E277" i="6" a="1"/>
  <c r="E277" i="6" s="1"/>
  <c r="G277" i="6" a="1"/>
  <c r="G277" i="6" s="1"/>
  <c r="AU276" i="5" s="1"/>
  <c r="D277" i="6" a="1"/>
  <c r="D277" i="6" s="1"/>
  <c r="AS276" i="5" s="1"/>
  <c r="B279" i="6"/>
  <c r="C278" i="6"/>
  <c r="D278" i="6" l="1" a="1"/>
  <c r="D278" i="6" s="1"/>
  <c r="AS277" i="5" s="1"/>
  <c r="I278" i="6" a="1"/>
  <c r="I278" i="6" s="1"/>
  <c r="E278" i="6" a="1"/>
  <c r="E278" i="6" s="1"/>
  <c r="G278" i="6" a="1"/>
  <c r="G278" i="6" s="1"/>
  <c r="AU277" i="5" s="1"/>
  <c r="H278" i="6" a="1"/>
  <c r="H278" i="6" s="1"/>
  <c r="AV277" i="5" s="1"/>
  <c r="B280" i="6"/>
  <c r="C279" i="6"/>
  <c r="H279" i="6" l="1" a="1"/>
  <c r="H279" i="6" s="1"/>
  <c r="AV278" i="5" s="1"/>
  <c r="G279" i="6" a="1"/>
  <c r="G279" i="6" s="1"/>
  <c r="AU278" i="5" s="1"/>
  <c r="E279" i="6" a="1"/>
  <c r="E279" i="6" s="1"/>
  <c r="I279" i="6" a="1"/>
  <c r="I279" i="6" s="1"/>
  <c r="D279" i="6" a="1"/>
  <c r="D279" i="6" s="1"/>
  <c r="AS278" i="5" s="1"/>
  <c r="B281" i="6"/>
  <c r="C280" i="6"/>
  <c r="G280" i="6" l="1" a="1"/>
  <c r="G280" i="6" s="1"/>
  <c r="AU279" i="5" s="1"/>
  <c r="D280" i="6" a="1"/>
  <c r="D280" i="6" s="1"/>
  <c r="AS279" i="5" s="1"/>
  <c r="H280" i="6" a="1"/>
  <c r="H280" i="6" s="1"/>
  <c r="AV279" i="5" s="1"/>
  <c r="I280" i="6" a="1"/>
  <c r="I280" i="6" s="1"/>
  <c r="E280" i="6" a="1"/>
  <c r="E280" i="6" s="1"/>
  <c r="B282" i="6"/>
  <c r="C281" i="6"/>
  <c r="E281" i="6" l="1" a="1"/>
  <c r="E281" i="6" s="1"/>
  <c r="G281" i="6" a="1"/>
  <c r="G281" i="6" s="1"/>
  <c r="AU280" i="5" s="1"/>
  <c r="D281" i="6" a="1"/>
  <c r="D281" i="6" s="1"/>
  <c r="AS280" i="5" s="1"/>
  <c r="H281" i="6" a="1"/>
  <c r="H281" i="6" s="1"/>
  <c r="AV280" i="5" s="1"/>
  <c r="I281" i="6" a="1"/>
  <c r="I281" i="6" s="1"/>
  <c r="B283" i="6"/>
  <c r="C282" i="6"/>
  <c r="I282" i="6" l="1" a="1"/>
  <c r="I282" i="6" s="1"/>
  <c r="E282" i="6" a="1"/>
  <c r="E282" i="6" s="1"/>
  <c r="H282" i="6" a="1"/>
  <c r="H282" i="6" s="1"/>
  <c r="AV281" i="5" s="1"/>
  <c r="G282" i="6" a="1"/>
  <c r="G282" i="6" s="1"/>
  <c r="AU281" i="5" s="1"/>
  <c r="D282" i="6" a="1"/>
  <c r="D282" i="6" s="1"/>
  <c r="AS281" i="5" s="1"/>
  <c r="B284" i="6"/>
  <c r="C283" i="6"/>
  <c r="I283" i="6" l="1" a="1"/>
  <c r="I283" i="6" s="1"/>
  <c r="G283" i="6" a="1"/>
  <c r="G283" i="6" s="1"/>
  <c r="AU282" i="5" s="1"/>
  <c r="D283" i="6" a="1"/>
  <c r="D283" i="6" s="1"/>
  <c r="AS282" i="5" s="1"/>
  <c r="H283" i="6" a="1"/>
  <c r="H283" i="6" s="1"/>
  <c r="AV282" i="5" s="1"/>
  <c r="E283" i="6" a="1"/>
  <c r="E283" i="6" s="1"/>
  <c r="B285" i="6"/>
  <c r="C284" i="6"/>
  <c r="H284" i="6" l="1" a="1"/>
  <c r="H284" i="6" s="1"/>
  <c r="AV283" i="5" s="1"/>
  <c r="I284" i="6" a="1"/>
  <c r="I284" i="6" s="1"/>
  <c r="E284" i="6" a="1"/>
  <c r="E284" i="6" s="1"/>
  <c r="G284" i="6" a="1"/>
  <c r="G284" i="6" s="1"/>
  <c r="AU283" i="5" s="1"/>
  <c r="D284" i="6" a="1"/>
  <c r="D284" i="6" s="1"/>
  <c r="AS283" i="5" s="1"/>
  <c r="B286" i="6"/>
  <c r="C285" i="6"/>
  <c r="D285" i="6" l="1" a="1"/>
  <c r="D285" i="6" s="1"/>
  <c r="AS284" i="5" s="1"/>
  <c r="H285" i="6" a="1"/>
  <c r="H285" i="6" s="1"/>
  <c r="AV284" i="5" s="1"/>
  <c r="I285" i="6" a="1"/>
  <c r="I285" i="6" s="1"/>
  <c r="E285" i="6" a="1"/>
  <c r="E285" i="6" s="1"/>
  <c r="G285" i="6" a="1"/>
  <c r="G285" i="6" s="1"/>
  <c r="AU284" i="5" s="1"/>
  <c r="B287" i="6"/>
  <c r="C286" i="6"/>
  <c r="D286" i="6" l="1" a="1"/>
  <c r="D286" i="6" s="1"/>
  <c r="AS285" i="5" s="1"/>
  <c r="I286" i="6" a="1"/>
  <c r="I286" i="6" s="1"/>
  <c r="G286" i="6" a="1"/>
  <c r="G286" i="6" s="1"/>
  <c r="AU285" i="5" s="1"/>
  <c r="H286" i="6" a="1"/>
  <c r="H286" i="6" s="1"/>
  <c r="AV285" i="5" s="1"/>
  <c r="E286" i="6" a="1"/>
  <c r="E286" i="6" s="1"/>
  <c r="B288" i="6"/>
  <c r="C287" i="6"/>
  <c r="H287" i="6" l="1" a="1"/>
  <c r="H287" i="6" s="1"/>
  <c r="AV286" i="5" s="1"/>
  <c r="E287" i="6" a="1"/>
  <c r="E287" i="6" s="1"/>
  <c r="D287" i="6" a="1"/>
  <c r="D287" i="6" s="1"/>
  <c r="AS286" i="5" s="1"/>
  <c r="G287" i="6" a="1"/>
  <c r="G287" i="6" s="1"/>
  <c r="AU286" i="5" s="1"/>
  <c r="I287" i="6" a="1"/>
  <c r="I287" i="6" s="1"/>
  <c r="B289" i="6"/>
  <c r="C288" i="6"/>
  <c r="G288" i="6" l="1" a="1"/>
  <c r="G288" i="6" s="1"/>
  <c r="AU287" i="5" s="1"/>
  <c r="D288" i="6" a="1"/>
  <c r="D288" i="6" s="1"/>
  <c r="AS287" i="5" s="1"/>
  <c r="H288" i="6" a="1"/>
  <c r="H288" i="6" s="1"/>
  <c r="AV287" i="5" s="1"/>
  <c r="I288" i="6" a="1"/>
  <c r="I288" i="6" s="1"/>
  <c r="E288" i="6" a="1"/>
  <c r="E288" i="6" s="1"/>
  <c r="B290" i="6"/>
  <c r="C289" i="6"/>
  <c r="E289" i="6" l="1" a="1"/>
  <c r="E289" i="6" s="1"/>
  <c r="G289" i="6" a="1"/>
  <c r="G289" i="6" s="1"/>
  <c r="AU288" i="5" s="1"/>
  <c r="D289" i="6" a="1"/>
  <c r="D289" i="6" s="1"/>
  <c r="AS288" i="5" s="1"/>
  <c r="H289" i="6" a="1"/>
  <c r="H289" i="6" s="1"/>
  <c r="AV288" i="5" s="1"/>
  <c r="I289" i="6" a="1"/>
  <c r="I289" i="6" s="1"/>
  <c r="B291" i="6"/>
  <c r="C290" i="6"/>
  <c r="I290" i="6" l="1" a="1"/>
  <c r="I290" i="6" s="1"/>
  <c r="E290" i="6" a="1"/>
  <c r="E290" i="6" s="1"/>
  <c r="H290" i="6" a="1"/>
  <c r="H290" i="6" s="1"/>
  <c r="AV289" i="5" s="1"/>
  <c r="D290" i="6" a="1"/>
  <c r="D290" i="6" s="1"/>
  <c r="AS289" i="5" s="1"/>
  <c r="G290" i="6" a="1"/>
  <c r="G290" i="6" s="1"/>
  <c r="AU289" i="5" s="1"/>
  <c r="B292" i="6"/>
  <c r="C291" i="6"/>
  <c r="I291" i="6" l="1" a="1"/>
  <c r="I291" i="6" s="1"/>
  <c r="G291" i="6" a="1"/>
  <c r="G291" i="6" s="1"/>
  <c r="AU290" i="5" s="1"/>
  <c r="D291" i="6" a="1"/>
  <c r="D291" i="6" s="1"/>
  <c r="AS290" i="5" s="1"/>
  <c r="E291" i="6" a="1"/>
  <c r="E291" i="6" s="1"/>
  <c r="H291" i="6" a="1"/>
  <c r="H291" i="6" s="1"/>
  <c r="AV290" i="5" s="1"/>
  <c r="B293" i="6"/>
  <c r="C292" i="6"/>
  <c r="H292" i="6" l="1" a="1"/>
  <c r="H292" i="6" s="1"/>
  <c r="AV291" i="5" s="1"/>
  <c r="I292" i="6" a="1"/>
  <c r="I292" i="6" s="1"/>
  <c r="E292" i="6" a="1"/>
  <c r="E292" i="6" s="1"/>
  <c r="G292" i="6" a="1"/>
  <c r="G292" i="6" s="1"/>
  <c r="AU291" i="5" s="1"/>
  <c r="D292" i="6" a="1"/>
  <c r="D292" i="6" s="1"/>
  <c r="AS291" i="5" s="1"/>
  <c r="B294" i="6"/>
  <c r="C293" i="6"/>
  <c r="D293" i="6" l="1" a="1"/>
  <c r="D293" i="6" s="1"/>
  <c r="AS292" i="5" s="1"/>
  <c r="H293" i="6" a="1"/>
  <c r="H293" i="6" s="1"/>
  <c r="AV292" i="5" s="1"/>
  <c r="I293" i="6" a="1"/>
  <c r="I293" i="6" s="1"/>
  <c r="E293" i="6" a="1"/>
  <c r="E293" i="6" s="1"/>
  <c r="G293" i="6" a="1"/>
  <c r="G293" i="6" s="1"/>
  <c r="AU292" i="5" s="1"/>
  <c r="B295" i="6"/>
  <c r="C294" i="6"/>
  <c r="D294" i="6" l="1" a="1"/>
  <c r="D294" i="6" s="1"/>
  <c r="AS293" i="5" s="1"/>
  <c r="I294" i="6" a="1"/>
  <c r="I294" i="6" s="1"/>
  <c r="G294" i="6" a="1"/>
  <c r="G294" i="6" s="1"/>
  <c r="AU293" i="5" s="1"/>
  <c r="E294" i="6" a="1"/>
  <c r="E294" i="6" s="1"/>
  <c r="H294" i="6" a="1"/>
  <c r="H294" i="6" s="1"/>
  <c r="AV293" i="5" s="1"/>
  <c r="B296" i="6"/>
  <c r="C295" i="6"/>
  <c r="H295" i="6" l="1" a="1"/>
  <c r="H295" i="6" s="1"/>
  <c r="AV294" i="5" s="1"/>
  <c r="D295" i="6" a="1"/>
  <c r="D295" i="6" s="1"/>
  <c r="AS294" i="5" s="1"/>
  <c r="E295" i="6" a="1"/>
  <c r="E295" i="6" s="1"/>
  <c r="I295" i="6" a="1"/>
  <c r="I295" i="6" s="1"/>
  <c r="G295" i="6" a="1"/>
  <c r="G295" i="6" s="1"/>
  <c r="AU294" i="5" s="1"/>
  <c r="B297" i="6"/>
  <c r="C296" i="6"/>
  <c r="I296" i="6" l="1" a="1"/>
  <c r="I296" i="6" s="1"/>
  <c r="G296" i="6" a="1"/>
  <c r="G296" i="6" s="1"/>
  <c r="AU295" i="5" s="1"/>
  <c r="H296" i="6" a="1"/>
  <c r="H296" i="6" s="1"/>
  <c r="AV295" i="5" s="1"/>
  <c r="D296" i="6" a="1"/>
  <c r="D296" i="6" s="1"/>
  <c r="AS295" i="5" s="1"/>
  <c r="E296" i="6" a="1"/>
  <c r="E296" i="6" s="1"/>
  <c r="B298" i="6"/>
  <c r="C297" i="6"/>
  <c r="E297" i="6" l="1" a="1"/>
  <c r="E297" i="6" s="1"/>
  <c r="I297" i="6" a="1"/>
  <c r="I297" i="6" s="1"/>
  <c r="G297" i="6" a="1"/>
  <c r="G297" i="6" s="1"/>
  <c r="AU296" i="5" s="1"/>
  <c r="D297" i="6" a="1"/>
  <c r="D297" i="6" s="1"/>
  <c r="AS296" i="5" s="1"/>
  <c r="H297" i="6" a="1"/>
  <c r="H297" i="6" s="1"/>
  <c r="AV296" i="5" s="1"/>
  <c r="B299" i="6"/>
  <c r="C298" i="6"/>
  <c r="E298" i="6" l="1" a="1"/>
  <c r="E298" i="6" s="1"/>
  <c r="I298" i="6" a="1"/>
  <c r="I298" i="6" s="1"/>
  <c r="H298" i="6" a="1"/>
  <c r="H298" i="6" s="1"/>
  <c r="AV297" i="5" s="1"/>
  <c r="D298" i="6" a="1"/>
  <c r="D298" i="6" s="1"/>
  <c r="AS297" i="5" s="1"/>
  <c r="G298" i="6" a="1"/>
  <c r="G298" i="6" s="1"/>
  <c r="AU297" i="5" s="1"/>
  <c r="B300" i="6"/>
  <c r="C299" i="6"/>
  <c r="D299" i="6" l="1" a="1"/>
  <c r="D299" i="6" s="1"/>
  <c r="AS298" i="5" s="1"/>
  <c r="G299" i="6" a="1"/>
  <c r="G299" i="6" s="1"/>
  <c r="AU298" i="5" s="1"/>
  <c r="I299" i="6" a="1"/>
  <c r="I299" i="6" s="1"/>
  <c r="E299" i="6" a="1"/>
  <c r="E299" i="6" s="1"/>
  <c r="H299" i="6" a="1"/>
  <c r="H299" i="6" s="1"/>
  <c r="AV298" i="5" s="1"/>
  <c r="B301" i="6"/>
  <c r="C300" i="6"/>
  <c r="H300" i="6" l="1" a="1"/>
  <c r="H300" i="6" s="1"/>
  <c r="AV299" i="5" s="1"/>
  <c r="D300" i="6" a="1"/>
  <c r="D300" i="6" s="1"/>
  <c r="AS299" i="5" s="1"/>
  <c r="G300" i="6" a="1"/>
  <c r="G300" i="6" s="1"/>
  <c r="AU299" i="5" s="1"/>
  <c r="E300" i="6" a="1"/>
  <c r="E300" i="6" s="1"/>
  <c r="I300" i="6" a="1"/>
  <c r="I300" i="6" s="1"/>
  <c r="B302" i="6"/>
  <c r="C301" i="6"/>
  <c r="H301" i="6" l="1" a="1"/>
  <c r="H301" i="6" s="1"/>
  <c r="AV300" i="5" s="1"/>
  <c r="I301" i="6" a="1"/>
  <c r="I301" i="6" s="1"/>
  <c r="G301" i="6" a="1"/>
  <c r="G301" i="6" s="1"/>
  <c r="AU300" i="5" s="1"/>
  <c r="D301" i="6" a="1"/>
  <c r="D301" i="6" s="1"/>
  <c r="AS300" i="5" s="1"/>
  <c r="E301" i="6" a="1"/>
  <c r="E301" i="6" s="1"/>
  <c r="B303" i="6"/>
  <c r="C302" i="6"/>
  <c r="D302" i="6" l="1" a="1"/>
  <c r="D302" i="6" s="1"/>
  <c r="AS301" i="5" s="1"/>
  <c r="G302" i="6" a="1"/>
  <c r="G302" i="6" s="1"/>
  <c r="AU301" i="5" s="1"/>
  <c r="E302" i="6" a="1"/>
  <c r="E302" i="6" s="1"/>
  <c r="H302" i="6" a="1"/>
  <c r="H302" i="6" s="1"/>
  <c r="AV301" i="5" s="1"/>
  <c r="I302" i="6" a="1"/>
  <c r="I302" i="6" s="1"/>
  <c r="B304" i="6"/>
  <c r="C303" i="6"/>
  <c r="I303" i="6" l="1" a="1"/>
  <c r="I303" i="6" s="1"/>
  <c r="H303" i="6" a="1"/>
  <c r="H303" i="6" s="1"/>
  <c r="AV302" i="5" s="1"/>
  <c r="D303" i="6" a="1"/>
  <c r="D303" i="6" s="1"/>
  <c r="AS302" i="5" s="1"/>
  <c r="G303" i="6" a="1"/>
  <c r="G303" i="6" s="1"/>
  <c r="AU302" i="5" s="1"/>
  <c r="E303" i="6" a="1"/>
  <c r="E303" i="6" s="1"/>
  <c r="B305" i="6"/>
  <c r="C304" i="6"/>
  <c r="G304" i="6" l="1" a="1"/>
  <c r="G304" i="6" s="1"/>
  <c r="AU303" i="5" s="1"/>
  <c r="E304" i="6" a="1"/>
  <c r="E304" i="6" s="1"/>
  <c r="I304" i="6" a="1"/>
  <c r="I304" i="6" s="1"/>
  <c r="H304" i="6" a="1"/>
  <c r="H304" i="6" s="1"/>
  <c r="AV303" i="5" s="1"/>
  <c r="D304" i="6" a="1"/>
  <c r="D304" i="6" s="1"/>
  <c r="AS303" i="5" s="1"/>
  <c r="B306" i="6"/>
  <c r="C305" i="6"/>
  <c r="G305" i="6" l="1" a="1"/>
  <c r="G305" i="6" s="1"/>
  <c r="AU304" i="5" s="1"/>
  <c r="E305" i="6" a="1"/>
  <c r="E305" i="6" s="1"/>
  <c r="I305" i="6" a="1"/>
  <c r="I305" i="6" s="1"/>
  <c r="D305" i="6" a="1"/>
  <c r="D305" i="6" s="1"/>
  <c r="AS304" i="5" s="1"/>
  <c r="H305" i="6" a="1"/>
  <c r="H305" i="6" s="1"/>
  <c r="AV304" i="5" s="1"/>
  <c r="B307" i="6"/>
  <c r="C306" i="6"/>
  <c r="I306" i="6" l="1" a="1"/>
  <c r="I306" i="6" s="1"/>
  <c r="H306" i="6" a="1"/>
  <c r="H306" i="6" s="1"/>
  <c r="AV305" i="5" s="1"/>
  <c r="D306" i="6" a="1"/>
  <c r="D306" i="6" s="1"/>
  <c r="AS305" i="5" s="1"/>
  <c r="G306" i="6" a="1"/>
  <c r="G306" i="6" s="1"/>
  <c r="AU305" i="5" s="1"/>
  <c r="E306" i="6" a="1"/>
  <c r="E306" i="6" s="1"/>
  <c r="B308" i="6"/>
  <c r="C307" i="6"/>
  <c r="D307" i="6" l="1" a="1"/>
  <c r="D307" i="6" s="1"/>
  <c r="AS306" i="5" s="1"/>
  <c r="G307" i="6" a="1"/>
  <c r="G307" i="6" s="1"/>
  <c r="AU306" i="5" s="1"/>
  <c r="E307" i="6" a="1"/>
  <c r="E307" i="6" s="1"/>
  <c r="I307" i="6" a="1"/>
  <c r="I307" i="6" s="1"/>
  <c r="H307" i="6" a="1"/>
  <c r="H307" i="6" s="1"/>
  <c r="AV306" i="5" s="1"/>
  <c r="B309" i="6"/>
  <c r="C308" i="6"/>
  <c r="H308" i="6" l="1" a="1"/>
  <c r="H308" i="6" s="1"/>
  <c r="AV307" i="5" s="1"/>
  <c r="D308" i="6" a="1"/>
  <c r="D308" i="6" s="1"/>
  <c r="AS307" i="5" s="1"/>
  <c r="E308" i="6" a="1"/>
  <c r="E308" i="6" s="1"/>
  <c r="G308" i="6" a="1"/>
  <c r="G308" i="6" s="1"/>
  <c r="AU307" i="5" s="1"/>
  <c r="I308" i="6" a="1"/>
  <c r="I308" i="6" s="1"/>
  <c r="B310" i="6"/>
  <c r="C309" i="6"/>
  <c r="H309" i="6" l="1" a="1"/>
  <c r="H309" i="6" s="1"/>
  <c r="AV308" i="5" s="1"/>
  <c r="I309" i="6" a="1"/>
  <c r="I309" i="6" s="1"/>
  <c r="G309" i="6" a="1"/>
  <c r="G309" i="6" s="1"/>
  <c r="AU308" i="5" s="1"/>
  <c r="D309" i="6" a="1"/>
  <c r="D309" i="6" s="1"/>
  <c r="AS308" i="5" s="1"/>
  <c r="E309" i="6" a="1"/>
  <c r="E309" i="6" s="1"/>
  <c r="B311" i="6"/>
  <c r="C310" i="6"/>
  <c r="D310" i="6" l="1" a="1"/>
  <c r="D310" i="6" s="1"/>
  <c r="AS309" i="5" s="1"/>
  <c r="E310" i="6" a="1"/>
  <c r="E310" i="6" s="1"/>
  <c r="H310" i="6" a="1"/>
  <c r="H310" i="6" s="1"/>
  <c r="AV309" i="5" s="1"/>
  <c r="G310" i="6" a="1"/>
  <c r="G310" i="6" s="1"/>
  <c r="AU309" i="5" s="1"/>
  <c r="I310" i="6" a="1"/>
  <c r="I310" i="6" s="1"/>
  <c r="B312" i="6"/>
  <c r="C311" i="6"/>
  <c r="I311" i="6" l="1" a="1"/>
  <c r="I311" i="6" s="1"/>
  <c r="G311" i="6" a="1"/>
  <c r="G311" i="6" s="1"/>
  <c r="AU310" i="5" s="1"/>
  <c r="H311" i="6" a="1"/>
  <c r="H311" i="6" s="1"/>
  <c r="AV310" i="5" s="1"/>
  <c r="D311" i="6" a="1"/>
  <c r="D311" i="6" s="1"/>
  <c r="AS310" i="5" s="1"/>
  <c r="E311" i="6" a="1"/>
  <c r="E311" i="6" s="1"/>
  <c r="B313" i="6"/>
  <c r="C312" i="6"/>
  <c r="I312" i="6" l="1" a="1"/>
  <c r="I312" i="6" s="1"/>
  <c r="E312" i="6" a="1"/>
  <c r="E312" i="6" s="1"/>
  <c r="H312" i="6" a="1"/>
  <c r="H312" i="6" s="1"/>
  <c r="AV311" i="5" s="1"/>
  <c r="D312" i="6" a="1"/>
  <c r="D312" i="6" s="1"/>
  <c r="AS311" i="5" s="1"/>
  <c r="G312" i="6" a="1"/>
  <c r="G312" i="6" s="1"/>
  <c r="AU311" i="5" s="1"/>
  <c r="B314" i="6"/>
  <c r="C313" i="6"/>
  <c r="I313" i="6" l="1" a="1"/>
  <c r="I313" i="6" s="1"/>
  <c r="G313" i="6" a="1"/>
  <c r="G313" i="6" s="1"/>
  <c r="AU312" i="5" s="1"/>
  <c r="E313" i="6" a="1"/>
  <c r="E313" i="6" s="1"/>
  <c r="D313" i="6" a="1"/>
  <c r="D313" i="6" s="1"/>
  <c r="AS312" i="5" s="1"/>
  <c r="H313" i="6" a="1"/>
  <c r="H313" i="6" s="1"/>
  <c r="AV312" i="5" s="1"/>
  <c r="B315" i="6"/>
  <c r="C314" i="6"/>
  <c r="D314" i="6" l="1" a="1"/>
  <c r="D314" i="6" s="1"/>
  <c r="AS313" i="5" s="1"/>
  <c r="I314" i="6" a="1"/>
  <c r="I314" i="6" s="1"/>
  <c r="E314" i="6" a="1"/>
  <c r="E314" i="6" s="1"/>
  <c r="G314" i="6" a="1"/>
  <c r="G314" i="6" s="1"/>
  <c r="AU313" i="5" s="1"/>
  <c r="H314" i="6" a="1"/>
  <c r="H314" i="6" s="1"/>
  <c r="AV313" i="5" s="1"/>
  <c r="B316" i="6"/>
  <c r="C315" i="6"/>
  <c r="D315" i="6" l="1" a="1"/>
  <c r="D315" i="6" s="1"/>
  <c r="AS314" i="5" s="1"/>
  <c r="I315" i="6" a="1"/>
  <c r="I315" i="6" s="1"/>
  <c r="E315" i="6" a="1"/>
  <c r="E315" i="6" s="1"/>
  <c r="H315" i="6" a="1"/>
  <c r="H315" i="6" s="1"/>
  <c r="AV314" i="5" s="1"/>
  <c r="G315" i="6" a="1"/>
  <c r="G315" i="6" s="1"/>
  <c r="AU314" i="5" s="1"/>
  <c r="B317" i="6"/>
  <c r="C316" i="6"/>
  <c r="H316" i="6" l="1" a="1"/>
  <c r="H316" i="6" s="1"/>
  <c r="AV315" i="5" s="1"/>
  <c r="G316" i="6" a="1"/>
  <c r="G316" i="6" s="1"/>
  <c r="AU315" i="5" s="1"/>
  <c r="E316" i="6" a="1"/>
  <c r="E316" i="6" s="1"/>
  <c r="D316" i="6" a="1"/>
  <c r="D316" i="6" s="1"/>
  <c r="AS315" i="5" s="1"/>
  <c r="I316" i="6" a="1"/>
  <c r="I316" i="6" s="1"/>
  <c r="B318" i="6"/>
  <c r="C317" i="6"/>
  <c r="H317" i="6" l="1" a="1"/>
  <c r="H317" i="6" s="1"/>
  <c r="AV316" i="5" s="1"/>
  <c r="D317" i="6" a="1"/>
  <c r="D317" i="6" s="1"/>
  <c r="AS316" i="5" s="1"/>
  <c r="I317" i="6" a="1"/>
  <c r="I317" i="6" s="1"/>
  <c r="E317" i="6" a="1"/>
  <c r="E317" i="6" s="1"/>
  <c r="G317" i="6" a="1"/>
  <c r="G317" i="6" s="1"/>
  <c r="AU316" i="5" s="1"/>
  <c r="B319" i="6"/>
  <c r="C318" i="6"/>
  <c r="G318" i="6" l="1" a="1"/>
  <c r="G318" i="6" s="1"/>
  <c r="AU317" i="5" s="1"/>
  <c r="D318" i="6" a="1"/>
  <c r="D318" i="6" s="1"/>
  <c r="AS317" i="5" s="1"/>
  <c r="E318" i="6" a="1"/>
  <c r="E318" i="6" s="1"/>
  <c r="H318" i="6" a="1"/>
  <c r="H318" i="6" s="1"/>
  <c r="AV317" i="5" s="1"/>
  <c r="I318" i="6" a="1"/>
  <c r="I318" i="6" s="1"/>
  <c r="B320" i="6"/>
  <c r="C319" i="6"/>
  <c r="I319" i="6" l="1" a="1"/>
  <c r="I319" i="6" s="1"/>
  <c r="E319" i="6" a="1"/>
  <c r="E319" i="6" s="1"/>
  <c r="G319" i="6" a="1"/>
  <c r="G319" i="6" s="1"/>
  <c r="AU318" i="5" s="1"/>
  <c r="H319" i="6" a="1"/>
  <c r="H319" i="6" s="1"/>
  <c r="AV318" i="5" s="1"/>
  <c r="D319" i="6" a="1"/>
  <c r="D319" i="6" s="1"/>
  <c r="AS318" i="5" s="1"/>
  <c r="B321" i="6"/>
  <c r="C320" i="6"/>
  <c r="I320" i="6" l="1" a="1"/>
  <c r="I320" i="6" s="1"/>
  <c r="E320" i="6" a="1"/>
  <c r="E320" i="6" s="1"/>
  <c r="H320" i="6" a="1"/>
  <c r="H320" i="6" s="1"/>
  <c r="AV319" i="5" s="1"/>
  <c r="D320" i="6" a="1"/>
  <c r="D320" i="6" s="1"/>
  <c r="AS319" i="5" s="1"/>
  <c r="G320" i="6" a="1"/>
  <c r="G320" i="6" s="1"/>
  <c r="AU319" i="5" s="1"/>
  <c r="B322" i="6"/>
  <c r="C321" i="6"/>
  <c r="I321" i="6" l="1" a="1"/>
  <c r="I321" i="6" s="1"/>
  <c r="G321" i="6" a="1"/>
  <c r="G321" i="6" s="1"/>
  <c r="AU320" i="5" s="1"/>
  <c r="H321" i="6" a="1"/>
  <c r="H321" i="6" s="1"/>
  <c r="AV320" i="5" s="1"/>
  <c r="E321" i="6" a="1"/>
  <c r="E321" i="6" s="1"/>
  <c r="D321" i="6" a="1"/>
  <c r="D321" i="6" s="1"/>
  <c r="AS320" i="5" s="1"/>
  <c r="B323" i="6"/>
  <c r="C322" i="6"/>
  <c r="E322" i="6" l="1" a="1"/>
  <c r="E322" i="6" s="1"/>
  <c r="I322" i="6" a="1"/>
  <c r="I322" i="6" s="1"/>
  <c r="G322" i="6" a="1"/>
  <c r="G322" i="6" s="1"/>
  <c r="AU321" i="5" s="1"/>
  <c r="H322" i="6" a="1"/>
  <c r="H322" i="6" s="1"/>
  <c r="AV321" i="5" s="1"/>
  <c r="D322" i="6" a="1"/>
  <c r="D322" i="6" s="1"/>
  <c r="AS321" i="5" s="1"/>
  <c r="B324" i="6"/>
  <c r="C323" i="6"/>
  <c r="E323" i="6" l="1" a="1"/>
  <c r="E323" i="6" s="1"/>
  <c r="H323" i="6" a="1"/>
  <c r="H323" i="6" s="1"/>
  <c r="AV322" i="5" s="1"/>
  <c r="G323" i="6" a="1"/>
  <c r="G323" i="6" s="1"/>
  <c r="AU322" i="5" s="1"/>
  <c r="D323" i="6" a="1"/>
  <c r="D323" i="6" s="1"/>
  <c r="AS322" i="5" s="1"/>
  <c r="I323" i="6" a="1"/>
  <c r="I323" i="6" s="1"/>
  <c r="B325" i="6"/>
  <c r="C324" i="6"/>
  <c r="H324" i="6" l="1" a="1"/>
  <c r="H324" i="6" s="1"/>
  <c r="AV323" i="5" s="1"/>
  <c r="I324" i="6" a="1"/>
  <c r="I324" i="6" s="1"/>
  <c r="G324" i="6" a="1"/>
  <c r="G324" i="6" s="1"/>
  <c r="AU323" i="5" s="1"/>
  <c r="D324" i="6" a="1"/>
  <c r="D324" i="6" s="1"/>
  <c r="AS323" i="5" s="1"/>
  <c r="E324" i="6" a="1"/>
  <c r="E324" i="6" s="1"/>
  <c r="B326" i="6"/>
  <c r="C325" i="6"/>
  <c r="H325" i="6" l="1" a="1"/>
  <c r="H325" i="6" s="1"/>
  <c r="AV324" i="5" s="1"/>
  <c r="E325" i="6" a="1"/>
  <c r="E325" i="6" s="1"/>
  <c r="I325" i="6" a="1"/>
  <c r="I325" i="6" s="1"/>
  <c r="G325" i="6" a="1"/>
  <c r="G325" i="6" s="1"/>
  <c r="AU324" i="5" s="1"/>
  <c r="D325" i="6" a="1"/>
  <c r="D325" i="6" s="1"/>
  <c r="AS324" i="5" s="1"/>
  <c r="B327" i="6"/>
  <c r="C326" i="6"/>
  <c r="G326" i="6" l="1" a="1"/>
  <c r="G326" i="6" s="1"/>
  <c r="AU325" i="5" s="1"/>
  <c r="I326" i="6" a="1"/>
  <c r="I326" i="6" s="1"/>
  <c r="H326" i="6" a="1"/>
  <c r="H326" i="6" s="1"/>
  <c r="AV325" i="5" s="1"/>
  <c r="D326" i="6" a="1"/>
  <c r="D326" i="6" s="1"/>
  <c r="AS325" i="5" s="1"/>
  <c r="E326" i="6" a="1"/>
  <c r="E326" i="6" s="1"/>
  <c r="B328" i="6"/>
  <c r="C327" i="6"/>
  <c r="E327" i="6" l="1" a="1"/>
  <c r="E327" i="6" s="1"/>
  <c r="G327" i="6" a="1"/>
  <c r="G327" i="6" s="1"/>
  <c r="AU326" i="5" s="1"/>
  <c r="I327" i="6" a="1"/>
  <c r="I327" i="6" s="1"/>
  <c r="H327" i="6" a="1"/>
  <c r="H327" i="6" s="1"/>
  <c r="AV326" i="5" s="1"/>
  <c r="D327" i="6" a="1"/>
  <c r="D327" i="6" s="1"/>
  <c r="AS326" i="5" s="1"/>
  <c r="B329" i="6"/>
  <c r="C328" i="6"/>
  <c r="E328" i="6" l="1" a="1"/>
  <c r="E328" i="6" s="1"/>
  <c r="I328" i="6" a="1"/>
  <c r="I328" i="6" s="1"/>
  <c r="H328" i="6" a="1"/>
  <c r="H328" i="6" s="1"/>
  <c r="AV327" i="5" s="1"/>
  <c r="G328" i="6" a="1"/>
  <c r="G328" i="6" s="1"/>
  <c r="AU327" i="5" s="1"/>
  <c r="D328" i="6" a="1"/>
  <c r="D328" i="6" s="1"/>
  <c r="AS327" i="5" s="1"/>
  <c r="B330" i="6"/>
  <c r="C329" i="6"/>
  <c r="G329" i="6" l="1" a="1"/>
  <c r="G329" i="6" s="1"/>
  <c r="AU328" i="5" s="1"/>
  <c r="I329" i="6" a="1"/>
  <c r="I329" i="6" s="1"/>
  <c r="H329" i="6" a="1"/>
  <c r="H329" i="6" s="1"/>
  <c r="AV328" i="5" s="1"/>
  <c r="E329" i="6" a="1"/>
  <c r="E329" i="6" s="1"/>
  <c r="D329" i="6" a="1"/>
  <c r="D329" i="6" s="1"/>
  <c r="AS328" i="5" s="1"/>
  <c r="B331" i="6"/>
  <c r="C330" i="6"/>
  <c r="E330" i="6" l="1" a="1"/>
  <c r="E330" i="6" s="1"/>
  <c r="G330" i="6" a="1"/>
  <c r="G330" i="6" s="1"/>
  <c r="AU329" i="5" s="1"/>
  <c r="H330" i="6" a="1"/>
  <c r="H330" i="6" s="1"/>
  <c r="AV329" i="5" s="1"/>
  <c r="D330" i="6" a="1"/>
  <c r="D330" i="6" s="1"/>
  <c r="AS329" i="5" s="1"/>
  <c r="I330" i="6" a="1"/>
  <c r="I330" i="6" s="1"/>
  <c r="B332" i="6"/>
  <c r="C331" i="6"/>
  <c r="E331" i="6" l="1" a="1"/>
  <c r="E331" i="6" s="1"/>
  <c r="I331" i="6" a="1"/>
  <c r="I331" i="6" s="1"/>
  <c r="D331" i="6" a="1"/>
  <c r="D331" i="6" s="1"/>
  <c r="AS330" i="5" s="1"/>
  <c r="H331" i="6" a="1"/>
  <c r="H331" i="6" s="1"/>
  <c r="AV330" i="5" s="1"/>
  <c r="G331" i="6" a="1"/>
  <c r="G331" i="6" s="1"/>
  <c r="AU330" i="5" s="1"/>
  <c r="B333" i="6"/>
  <c r="C332" i="6"/>
  <c r="H332" i="6" l="1" a="1"/>
  <c r="H332" i="6" s="1"/>
  <c r="AV331" i="5" s="1"/>
  <c r="E332" i="6" a="1"/>
  <c r="E332" i="6" s="1"/>
  <c r="I332" i="6" a="1"/>
  <c r="I332" i="6" s="1"/>
  <c r="D332" i="6" a="1"/>
  <c r="D332" i="6" s="1"/>
  <c r="AS331" i="5" s="1"/>
  <c r="G332" i="6" a="1"/>
  <c r="G332" i="6" s="1"/>
  <c r="AU331" i="5" s="1"/>
  <c r="B334" i="6"/>
  <c r="C333" i="6"/>
  <c r="I333" i="6" l="1" a="1"/>
  <c r="I333" i="6" s="1"/>
  <c r="G333" i="6" a="1"/>
  <c r="G333" i="6" s="1"/>
  <c r="AU332" i="5" s="1"/>
  <c r="H333" i="6" a="1"/>
  <c r="H333" i="6" s="1"/>
  <c r="AV332" i="5" s="1"/>
  <c r="E333" i="6" a="1"/>
  <c r="E333" i="6" s="1"/>
  <c r="D333" i="6" a="1"/>
  <c r="D333" i="6" s="1"/>
  <c r="AS332" i="5" s="1"/>
  <c r="B335" i="6"/>
  <c r="C334" i="6"/>
  <c r="E334" i="6" l="1" a="1"/>
  <c r="E334" i="6" s="1"/>
  <c r="I334" i="6" a="1"/>
  <c r="I334" i="6" s="1"/>
  <c r="G334" i="6" a="1"/>
  <c r="G334" i="6" s="1"/>
  <c r="AU333" i="5" s="1"/>
  <c r="H334" i="6" a="1"/>
  <c r="H334" i="6" s="1"/>
  <c r="AV333" i="5" s="1"/>
  <c r="D334" i="6" a="1"/>
  <c r="D334" i="6" s="1"/>
  <c r="AS333" i="5" s="1"/>
  <c r="B336" i="6"/>
  <c r="C335" i="6"/>
  <c r="E335" i="6" l="1" a="1"/>
  <c r="E335" i="6" s="1"/>
  <c r="I335" i="6" a="1"/>
  <c r="I335" i="6" s="1"/>
  <c r="H335" i="6" a="1"/>
  <c r="H335" i="6" s="1"/>
  <c r="AV334" i="5" s="1"/>
  <c r="G335" i="6" a="1"/>
  <c r="G335" i="6" s="1"/>
  <c r="AU334" i="5" s="1"/>
  <c r="D335" i="6" a="1"/>
  <c r="D335" i="6" s="1"/>
  <c r="AS334" i="5" s="1"/>
  <c r="B337" i="6"/>
  <c r="C336" i="6"/>
  <c r="I336" i="6" l="1" a="1"/>
  <c r="I336" i="6" s="1"/>
  <c r="H336" i="6" a="1"/>
  <c r="H336" i="6" s="1"/>
  <c r="AV335" i="5" s="1"/>
  <c r="G336" i="6" a="1"/>
  <c r="G336" i="6" s="1"/>
  <c r="AU335" i="5" s="1"/>
  <c r="E336" i="6" a="1"/>
  <c r="E336" i="6" s="1"/>
  <c r="D336" i="6" a="1"/>
  <c r="D336" i="6" s="1"/>
  <c r="AS335" i="5" s="1"/>
  <c r="B338" i="6"/>
  <c r="C337" i="6"/>
  <c r="E337" i="6" l="1" a="1"/>
  <c r="E337" i="6" s="1"/>
  <c r="I337" i="6" a="1"/>
  <c r="I337" i="6" s="1"/>
  <c r="D337" i="6" a="1"/>
  <c r="D337" i="6" s="1"/>
  <c r="AS336" i="5" s="1"/>
  <c r="G337" i="6" a="1"/>
  <c r="G337" i="6" s="1"/>
  <c r="AU336" i="5" s="1"/>
  <c r="H337" i="6" a="1"/>
  <c r="H337" i="6" s="1"/>
  <c r="AV336" i="5" s="1"/>
  <c r="B339" i="6"/>
  <c r="C338" i="6"/>
  <c r="E338" i="6" l="1" a="1"/>
  <c r="E338" i="6" s="1"/>
  <c r="H338" i="6" a="1"/>
  <c r="H338" i="6" s="1"/>
  <c r="AV337" i="5" s="1"/>
  <c r="G338" i="6" a="1"/>
  <c r="G338" i="6" s="1"/>
  <c r="AU337" i="5" s="1"/>
  <c r="D338" i="6" a="1"/>
  <c r="D338" i="6" s="1"/>
  <c r="AS337" i="5" s="1"/>
  <c r="I338" i="6" a="1"/>
  <c r="I338" i="6" s="1"/>
  <c r="B340" i="6"/>
  <c r="C339" i="6"/>
  <c r="I339" i="6" l="1" a="1"/>
  <c r="I339" i="6" s="1"/>
  <c r="E339" i="6" a="1"/>
  <c r="E339" i="6" s="1"/>
  <c r="D339" i="6" a="1"/>
  <c r="D339" i="6" s="1"/>
  <c r="AS338" i="5" s="1"/>
  <c r="H339" i="6" a="1"/>
  <c r="H339" i="6" s="1"/>
  <c r="AV338" i="5" s="1"/>
  <c r="G339" i="6" a="1"/>
  <c r="G339" i="6" s="1"/>
  <c r="AU338" i="5" s="1"/>
  <c r="B341" i="6"/>
  <c r="C340" i="6"/>
  <c r="H340" i="6" l="1" a="1"/>
  <c r="H340" i="6" s="1"/>
  <c r="AV339" i="5" s="1"/>
  <c r="G340" i="6" a="1"/>
  <c r="G340" i="6" s="1"/>
  <c r="AU339" i="5" s="1"/>
  <c r="E340" i="6" a="1"/>
  <c r="E340" i="6" s="1"/>
  <c r="D340" i="6" a="1"/>
  <c r="D340" i="6" s="1"/>
  <c r="AS339" i="5" s="1"/>
  <c r="I340" i="6" a="1"/>
  <c r="I340" i="6" s="1"/>
  <c r="B342" i="6"/>
  <c r="C341" i="6"/>
  <c r="I341" i="6" l="1" a="1"/>
  <c r="I341" i="6" s="1"/>
  <c r="H341" i="6" a="1"/>
  <c r="H341" i="6" s="1"/>
  <c r="AV340" i="5" s="1"/>
  <c r="G341" i="6" a="1"/>
  <c r="G341" i="6" s="1"/>
  <c r="AU340" i="5" s="1"/>
  <c r="E341" i="6" a="1"/>
  <c r="E341" i="6" s="1"/>
  <c r="D341" i="6" a="1"/>
  <c r="D341" i="6" s="1"/>
  <c r="AS340" i="5" s="1"/>
  <c r="B343" i="6"/>
  <c r="C342" i="6"/>
  <c r="E342" i="6" l="1" a="1"/>
  <c r="E342" i="6" s="1"/>
  <c r="I342" i="6" a="1"/>
  <c r="I342" i="6" s="1"/>
  <c r="G342" i="6" a="1"/>
  <c r="G342" i="6" s="1"/>
  <c r="AU341" i="5" s="1"/>
  <c r="H342" i="6" a="1"/>
  <c r="H342" i="6" s="1"/>
  <c r="AV341" i="5" s="1"/>
  <c r="D342" i="6" a="1"/>
  <c r="D342" i="6" s="1"/>
  <c r="AS341" i="5" s="1"/>
  <c r="B344" i="6"/>
  <c r="C343" i="6"/>
  <c r="E343" i="6" l="1" a="1"/>
  <c r="E343" i="6" s="1"/>
  <c r="I343" i="6" a="1"/>
  <c r="I343" i="6" s="1"/>
  <c r="H343" i="6" a="1"/>
  <c r="H343" i="6" s="1"/>
  <c r="AV342" i="5" s="1"/>
  <c r="G343" i="6" a="1"/>
  <c r="G343" i="6" s="1"/>
  <c r="AU342" i="5" s="1"/>
  <c r="D343" i="6" a="1"/>
  <c r="D343" i="6" s="1"/>
  <c r="AS342" i="5" s="1"/>
  <c r="B345" i="6"/>
  <c r="C344" i="6"/>
  <c r="I344" i="6" l="1" a="1"/>
  <c r="I344" i="6" s="1"/>
  <c r="E344" i="6" a="1"/>
  <c r="E344" i="6" s="1"/>
  <c r="H344" i="6" a="1"/>
  <c r="H344" i="6" s="1"/>
  <c r="AV343" i="5" s="1"/>
  <c r="D344" i="6" a="1"/>
  <c r="D344" i="6" s="1"/>
  <c r="AS343" i="5" s="1"/>
  <c r="G344" i="6" a="1"/>
  <c r="G344" i="6" s="1"/>
  <c r="AU343" i="5" s="1"/>
  <c r="B346" i="6"/>
  <c r="C345" i="6"/>
  <c r="I345" i="6" l="1" a="1"/>
  <c r="I345" i="6" s="1"/>
  <c r="E345" i="6" a="1"/>
  <c r="E345" i="6" s="1"/>
  <c r="G345" i="6" a="1"/>
  <c r="G345" i="6" s="1"/>
  <c r="AU344" i="5" s="1"/>
  <c r="H345" i="6" a="1"/>
  <c r="H345" i="6" s="1"/>
  <c r="AV344" i="5" s="1"/>
  <c r="D345" i="6" a="1"/>
  <c r="D345" i="6" s="1"/>
  <c r="AS344" i="5" s="1"/>
  <c r="B347" i="6"/>
  <c r="C346" i="6"/>
  <c r="H346" i="6" l="1" a="1"/>
  <c r="H346" i="6" s="1"/>
  <c r="AV345" i="5" s="1"/>
  <c r="G346" i="6" a="1"/>
  <c r="G346" i="6" s="1"/>
  <c r="AU345" i="5" s="1"/>
  <c r="D346" i="6" a="1"/>
  <c r="D346" i="6" s="1"/>
  <c r="AS345" i="5" s="1"/>
  <c r="I346" i="6" a="1"/>
  <c r="I346" i="6" s="1"/>
  <c r="E346" i="6" a="1"/>
  <c r="E346" i="6" s="1"/>
  <c r="B348" i="6"/>
  <c r="C347" i="6"/>
  <c r="G347" i="6" l="1" a="1"/>
  <c r="G347" i="6" s="1"/>
  <c r="AU346" i="5" s="1"/>
  <c r="I347" i="6" a="1"/>
  <c r="I347" i="6" s="1"/>
  <c r="E347" i="6" a="1"/>
  <c r="E347" i="6" s="1"/>
  <c r="H347" i="6" a="1"/>
  <c r="H347" i="6" s="1"/>
  <c r="AV346" i="5" s="1"/>
  <c r="D347" i="6" a="1"/>
  <c r="D347" i="6" s="1"/>
  <c r="AS346" i="5" s="1"/>
  <c r="B349" i="6"/>
  <c r="C348" i="6"/>
  <c r="H348" i="6" l="1" a="1"/>
  <c r="H348" i="6" s="1"/>
  <c r="AV347" i="5" s="1"/>
  <c r="G348" i="6" a="1"/>
  <c r="G348" i="6" s="1"/>
  <c r="AU347" i="5" s="1"/>
  <c r="I348" i="6" a="1"/>
  <c r="I348" i="6" s="1"/>
  <c r="D348" i="6" a="1"/>
  <c r="D348" i="6" s="1"/>
  <c r="AS347" i="5" s="1"/>
  <c r="E348" i="6" a="1"/>
  <c r="E348" i="6" s="1"/>
  <c r="B350" i="6"/>
  <c r="C349" i="6"/>
  <c r="I349" i="6" l="1" a="1"/>
  <c r="I349" i="6" s="1"/>
  <c r="E349" i="6" a="1"/>
  <c r="E349" i="6" s="1"/>
  <c r="H349" i="6" a="1"/>
  <c r="H349" i="6" s="1"/>
  <c r="AV348" i="5" s="1"/>
  <c r="G349" i="6" a="1"/>
  <c r="G349" i="6" s="1"/>
  <c r="AU348" i="5" s="1"/>
  <c r="D349" i="6" a="1"/>
  <c r="D349" i="6" s="1"/>
  <c r="AS348" i="5" s="1"/>
  <c r="B351" i="6"/>
  <c r="C350" i="6"/>
  <c r="I350" i="6" l="1" a="1"/>
  <c r="I350" i="6" s="1"/>
  <c r="E350" i="6" a="1"/>
  <c r="E350" i="6" s="1"/>
  <c r="G350" i="6" a="1"/>
  <c r="G350" i="6" s="1"/>
  <c r="AU349" i="5" s="1"/>
  <c r="H350" i="6" a="1"/>
  <c r="H350" i="6" s="1"/>
  <c r="AV349" i="5" s="1"/>
  <c r="D350" i="6" a="1"/>
  <c r="D350" i="6" s="1"/>
  <c r="AS349" i="5" s="1"/>
  <c r="B352" i="6"/>
  <c r="C351" i="6"/>
  <c r="I351" i="6" l="1" a="1"/>
  <c r="I351" i="6" s="1"/>
  <c r="H351" i="6" a="1"/>
  <c r="H351" i="6" s="1"/>
  <c r="AV350" i="5" s="1"/>
  <c r="G351" i="6" a="1"/>
  <c r="G351" i="6" s="1"/>
  <c r="AU350" i="5" s="1"/>
  <c r="D351" i="6" a="1"/>
  <c r="D351" i="6" s="1"/>
  <c r="AS350" i="5" s="1"/>
  <c r="E351" i="6" a="1"/>
  <c r="E351" i="6" s="1"/>
  <c r="B353" i="6"/>
  <c r="C352" i="6"/>
  <c r="I352" i="6" l="1" a="1"/>
  <c r="I352" i="6" s="1"/>
  <c r="E352" i="6" a="1"/>
  <c r="E352" i="6" s="1"/>
  <c r="H352" i="6" a="1"/>
  <c r="H352" i="6" s="1"/>
  <c r="AV351" i="5" s="1"/>
  <c r="D352" i="6" a="1"/>
  <c r="D352" i="6" s="1"/>
  <c r="AS351" i="5" s="1"/>
  <c r="G352" i="6" a="1"/>
  <c r="G352" i="6" s="1"/>
  <c r="AU351" i="5" s="1"/>
  <c r="B354" i="6"/>
  <c r="C353" i="6"/>
  <c r="I353" i="6" l="1" a="1"/>
  <c r="I353" i="6" s="1"/>
  <c r="E353" i="6" a="1"/>
  <c r="E353" i="6" s="1"/>
  <c r="G353" i="6" a="1"/>
  <c r="G353" i="6" s="1"/>
  <c r="AU352" i="5" s="1"/>
  <c r="D353" i="6" a="1"/>
  <c r="D353" i="6" s="1"/>
  <c r="AS352" i="5" s="1"/>
  <c r="H353" i="6" a="1"/>
  <c r="H353" i="6" s="1"/>
  <c r="AV352" i="5" s="1"/>
  <c r="B355" i="6"/>
  <c r="C354" i="6"/>
  <c r="I354" i="6" l="1" a="1"/>
  <c r="I354" i="6" s="1"/>
  <c r="H354" i="6" a="1"/>
  <c r="H354" i="6" s="1"/>
  <c r="AV353" i="5" s="1"/>
  <c r="E354" i="6" a="1"/>
  <c r="E354" i="6" s="1"/>
  <c r="D354" i="6" a="1"/>
  <c r="D354" i="6" s="1"/>
  <c r="AS353" i="5" s="1"/>
  <c r="G354" i="6" a="1"/>
  <c r="G354" i="6" s="1"/>
  <c r="AU353" i="5" s="1"/>
  <c r="B356" i="6"/>
  <c r="C355" i="6"/>
  <c r="G355" i="6" l="1" a="1"/>
  <c r="G355" i="6" s="1"/>
  <c r="AU354" i="5" s="1"/>
  <c r="E355" i="6" a="1"/>
  <c r="E355" i="6" s="1"/>
  <c r="I355" i="6" a="1"/>
  <c r="I355" i="6" s="1"/>
  <c r="D355" i="6" a="1"/>
  <c r="D355" i="6" s="1"/>
  <c r="AS354" i="5" s="1"/>
  <c r="H355" i="6" a="1"/>
  <c r="H355" i="6" s="1"/>
  <c r="AV354" i="5" s="1"/>
  <c r="B357" i="6"/>
  <c r="C356" i="6"/>
  <c r="I356" i="6" l="1" a="1"/>
  <c r="I356" i="6" s="1"/>
  <c r="H356" i="6" a="1"/>
  <c r="H356" i="6" s="1"/>
  <c r="AV355" i="5" s="1"/>
  <c r="G356" i="6" a="1"/>
  <c r="G356" i="6" s="1"/>
  <c r="AU355" i="5" s="1"/>
  <c r="E356" i="6" a="1"/>
  <c r="E356" i="6" s="1"/>
  <c r="D356" i="6" a="1"/>
  <c r="D356" i="6" s="1"/>
  <c r="AS355" i="5" s="1"/>
  <c r="B358" i="6"/>
  <c r="C357" i="6"/>
  <c r="E357" i="6" l="1" a="1"/>
  <c r="E357" i="6" s="1"/>
  <c r="I357" i="6" a="1"/>
  <c r="I357" i="6" s="1"/>
  <c r="H357" i="6" a="1"/>
  <c r="H357" i="6" s="1"/>
  <c r="AV356" i="5" s="1"/>
  <c r="D357" i="6" a="1"/>
  <c r="D357" i="6" s="1"/>
  <c r="AS356" i="5" s="1"/>
  <c r="G357" i="6" a="1"/>
  <c r="G357" i="6" s="1"/>
  <c r="AU356" i="5" s="1"/>
  <c r="B359" i="6"/>
  <c r="C358" i="6"/>
  <c r="E358" i="6" l="1" a="1"/>
  <c r="E358" i="6" s="1"/>
  <c r="I358" i="6" a="1"/>
  <c r="I358" i="6" s="1"/>
  <c r="G358" i="6" a="1"/>
  <c r="G358" i="6" s="1"/>
  <c r="AU357" i="5" s="1"/>
  <c r="H358" i="6" a="1"/>
  <c r="H358" i="6" s="1"/>
  <c r="AV357" i="5" s="1"/>
  <c r="D358" i="6" a="1"/>
  <c r="D358" i="6" s="1"/>
  <c r="AS357" i="5" s="1"/>
  <c r="B360" i="6"/>
  <c r="C359" i="6"/>
  <c r="H359" i="6" l="1" a="1"/>
  <c r="H359" i="6" s="1"/>
  <c r="AV358" i="5" s="1"/>
  <c r="I359" i="6" a="1"/>
  <c r="I359" i="6" s="1"/>
  <c r="G359" i="6" a="1"/>
  <c r="G359" i="6" s="1"/>
  <c r="AU358" i="5" s="1"/>
  <c r="D359" i="6" a="1"/>
  <c r="D359" i="6" s="1"/>
  <c r="AS358" i="5" s="1"/>
  <c r="E359" i="6" a="1"/>
  <c r="E359" i="6" s="1"/>
  <c r="B361" i="6"/>
  <c r="C360" i="6"/>
  <c r="E360" i="6" l="1" a="1"/>
  <c r="E360" i="6" s="1"/>
  <c r="H360" i="6" a="1"/>
  <c r="H360" i="6" s="1"/>
  <c r="AV359" i="5" s="1"/>
  <c r="I360" i="6" a="1"/>
  <c r="I360" i="6" s="1"/>
  <c r="D360" i="6" a="1"/>
  <c r="D360" i="6" s="1"/>
  <c r="AS359" i="5" s="1"/>
  <c r="G360" i="6" a="1"/>
  <c r="G360" i="6" s="1"/>
  <c r="AU359" i="5" s="1"/>
  <c r="B362" i="6"/>
  <c r="C361" i="6"/>
  <c r="E361" i="6" l="1" a="1"/>
  <c r="E361" i="6" s="1"/>
  <c r="I361" i="6" a="1"/>
  <c r="I361" i="6" s="1"/>
  <c r="G361" i="6" a="1"/>
  <c r="G361" i="6" s="1"/>
  <c r="AU360" i="5" s="1"/>
  <c r="D361" i="6" a="1"/>
  <c r="D361" i="6" s="1"/>
  <c r="AS360" i="5" s="1"/>
  <c r="H361" i="6" a="1"/>
  <c r="H361" i="6" s="1"/>
  <c r="AV360" i="5" s="1"/>
  <c r="B363" i="6"/>
  <c r="C362" i="6"/>
  <c r="H362" i="6" l="1" a="1"/>
  <c r="H362" i="6" s="1"/>
  <c r="AV361" i="5" s="1"/>
  <c r="G362" i="6" a="1"/>
  <c r="G362" i="6" s="1"/>
  <c r="AU361" i="5" s="1"/>
  <c r="I362" i="6" a="1"/>
  <c r="I362" i="6" s="1"/>
  <c r="E362" i="6" a="1"/>
  <c r="E362" i="6" s="1"/>
  <c r="D362" i="6" a="1"/>
  <c r="D362" i="6" s="1"/>
  <c r="AS361" i="5" s="1"/>
  <c r="B364" i="6"/>
  <c r="C363" i="6"/>
  <c r="I363" i="6" l="1" a="1"/>
  <c r="I363" i="6" s="1"/>
  <c r="G363" i="6" a="1"/>
  <c r="G363" i="6" s="1"/>
  <c r="AU362" i="5" s="1"/>
  <c r="E363" i="6" a="1"/>
  <c r="E363" i="6" s="1"/>
  <c r="D363" i="6" a="1"/>
  <c r="D363" i="6" s="1"/>
  <c r="AS362" i="5" s="1"/>
  <c r="H363" i="6" a="1"/>
  <c r="H363" i="6" s="1"/>
  <c r="AV362" i="5" s="1"/>
  <c r="B365" i="6"/>
  <c r="C364" i="6"/>
  <c r="H364" i="6" l="1" a="1"/>
  <c r="H364" i="6" s="1"/>
  <c r="AV363" i="5" s="1"/>
  <c r="E364" i="6" a="1"/>
  <c r="E364" i="6" s="1"/>
  <c r="I364" i="6" a="1"/>
  <c r="I364" i="6" s="1"/>
  <c r="G364" i="6" a="1"/>
  <c r="G364" i="6" s="1"/>
  <c r="AU363" i="5" s="1"/>
  <c r="D364" i="6" a="1"/>
  <c r="D364" i="6" s="1"/>
  <c r="AS363" i="5" s="1"/>
  <c r="B366" i="6"/>
  <c r="C365" i="6"/>
  <c r="H365" i="6" l="1" a="1"/>
  <c r="H365" i="6" s="1"/>
  <c r="AV364" i="5" s="1"/>
  <c r="E365" i="6" a="1"/>
  <c r="E365" i="6" s="1"/>
  <c r="I365" i="6" a="1"/>
  <c r="I365" i="6" s="1"/>
  <c r="G365" i="6" a="1"/>
  <c r="G365" i="6" s="1"/>
  <c r="AU364" i="5" s="1"/>
  <c r="D365" i="6" a="1"/>
  <c r="D365" i="6" s="1"/>
  <c r="AS364" i="5" s="1"/>
  <c r="B367" i="6"/>
  <c r="C366" i="6"/>
  <c r="I366" i="6" l="1" a="1"/>
  <c r="I366" i="6" s="1"/>
  <c r="G366" i="6" a="1"/>
  <c r="G366" i="6" s="1"/>
  <c r="AU365" i="5" s="1"/>
  <c r="H366" i="6" a="1"/>
  <c r="H366" i="6" s="1"/>
  <c r="AV365" i="5" s="1"/>
  <c r="D366" i="6" a="1"/>
  <c r="D366" i="6" s="1"/>
  <c r="AS365" i="5" s="1"/>
  <c r="E366" i="6" a="1"/>
  <c r="E366" i="6" s="1"/>
  <c r="B368" i="6"/>
  <c r="C367" i="6"/>
  <c r="H367" i="6" l="1" a="1"/>
  <c r="H367" i="6" s="1"/>
  <c r="AV366" i="5" s="1"/>
  <c r="E367" i="6" a="1"/>
  <c r="E367" i="6" s="1"/>
  <c r="I367" i="6" a="1"/>
  <c r="I367" i="6" s="1"/>
  <c r="G367" i="6" a="1"/>
  <c r="G367" i="6" s="1"/>
  <c r="AU366" i="5" s="1"/>
  <c r="D367" i="6" a="1"/>
  <c r="D367" i="6" s="1"/>
  <c r="AS366" i="5" s="1"/>
  <c r="B369" i="6"/>
  <c r="C368" i="6"/>
  <c r="H368" i="6" l="1" a="1"/>
  <c r="H368" i="6" s="1"/>
  <c r="AV367" i="5" s="1"/>
  <c r="E368" i="6" a="1"/>
  <c r="E368" i="6" s="1"/>
  <c r="I368" i="6" a="1"/>
  <c r="I368" i="6" s="1"/>
  <c r="G368" i="6" a="1"/>
  <c r="G368" i="6" s="1"/>
  <c r="AU367" i="5" s="1"/>
  <c r="D368" i="6" a="1"/>
  <c r="D368" i="6" s="1"/>
  <c r="AS367" i="5" s="1"/>
  <c r="B370" i="6"/>
  <c r="C369" i="6"/>
  <c r="G369" i="6" l="1" a="1"/>
  <c r="G369" i="6" s="1"/>
  <c r="AU368" i="5" s="1"/>
  <c r="I369" i="6" a="1"/>
  <c r="I369" i="6" s="1"/>
  <c r="H369" i="6" a="1"/>
  <c r="H369" i="6" s="1"/>
  <c r="AV368" i="5" s="1"/>
  <c r="E369" i="6" a="1"/>
  <c r="E369" i="6" s="1"/>
  <c r="D369" i="6" a="1"/>
  <c r="D369" i="6" s="1"/>
  <c r="AS368" i="5" s="1"/>
  <c r="B371" i="6"/>
  <c r="C370" i="6"/>
  <c r="G370" i="6" l="1" a="1"/>
  <c r="G370" i="6" s="1"/>
  <c r="AU369" i="5" s="1"/>
  <c r="H370" i="6" a="1"/>
  <c r="H370" i="6" s="1"/>
  <c r="AV369" i="5" s="1"/>
  <c r="E370" i="6" a="1"/>
  <c r="E370" i="6" s="1"/>
  <c r="I370" i="6" a="1"/>
  <c r="I370" i="6" s="1"/>
  <c r="D370" i="6" a="1"/>
  <c r="D370" i="6" s="1"/>
  <c r="AS369" i="5" s="1"/>
  <c r="B372" i="6"/>
  <c r="C371" i="6"/>
  <c r="I371" i="6" l="1" a="1"/>
  <c r="I371" i="6" s="1"/>
  <c r="E371" i="6" a="1"/>
  <c r="E371" i="6" s="1"/>
  <c r="H371" i="6" a="1"/>
  <c r="H371" i="6" s="1"/>
  <c r="AV370" i="5" s="1"/>
  <c r="D371" i="6" a="1"/>
  <c r="D371" i="6" s="1"/>
  <c r="AS370" i="5" s="1"/>
  <c r="G371" i="6" a="1"/>
  <c r="G371" i="6" s="1"/>
  <c r="AU370" i="5" s="1"/>
  <c r="B373" i="6"/>
  <c r="C372" i="6"/>
  <c r="H372" i="6" l="1" a="1"/>
  <c r="H372" i="6" s="1"/>
  <c r="AV371" i="5" s="1"/>
  <c r="E372" i="6" a="1"/>
  <c r="E372" i="6" s="1"/>
  <c r="I372" i="6" a="1"/>
  <c r="I372" i="6" s="1"/>
  <c r="G372" i="6" a="1"/>
  <c r="G372" i="6" s="1"/>
  <c r="AU371" i="5" s="1"/>
  <c r="D372" i="6" a="1"/>
  <c r="D372" i="6" s="1"/>
  <c r="AS371" i="5" s="1"/>
  <c r="B374" i="6"/>
  <c r="C373" i="6"/>
  <c r="H373" i="6" l="1" a="1"/>
  <c r="H373" i="6" s="1"/>
  <c r="AV372" i="5" s="1"/>
  <c r="E373" i="6" a="1"/>
  <c r="E373" i="6" s="1"/>
  <c r="I373" i="6" a="1"/>
  <c r="I373" i="6" s="1"/>
  <c r="D373" i="6" a="1"/>
  <c r="D373" i="6" s="1"/>
  <c r="AS372" i="5" s="1"/>
  <c r="G373" i="6" a="1"/>
  <c r="G373" i="6" s="1"/>
  <c r="AU372" i="5" s="1"/>
  <c r="B375" i="6"/>
  <c r="C374" i="6"/>
  <c r="I374" i="6" l="1" a="1"/>
  <c r="I374" i="6" s="1"/>
  <c r="G374" i="6" a="1"/>
  <c r="G374" i="6" s="1"/>
  <c r="AU373" i="5" s="1"/>
  <c r="E374" i="6" a="1"/>
  <c r="E374" i="6" s="1"/>
  <c r="D374" i="6" a="1"/>
  <c r="D374" i="6" s="1"/>
  <c r="AS373" i="5" s="1"/>
  <c r="H374" i="6" a="1"/>
  <c r="H374" i="6" s="1"/>
  <c r="AV373" i="5" s="1"/>
  <c r="B376" i="6"/>
  <c r="C375" i="6"/>
  <c r="H375" i="6" l="1" a="1"/>
  <c r="H375" i="6" s="1"/>
  <c r="AV374" i="5" s="1"/>
  <c r="E375" i="6" a="1"/>
  <c r="E375" i="6" s="1"/>
  <c r="I375" i="6" a="1"/>
  <c r="I375" i="6" s="1"/>
  <c r="G375" i="6" a="1"/>
  <c r="G375" i="6" s="1"/>
  <c r="AU374" i="5" s="1"/>
  <c r="D375" i="6" a="1"/>
  <c r="D375" i="6" s="1"/>
  <c r="AS374" i="5" s="1"/>
  <c r="B377" i="6"/>
  <c r="C376" i="6"/>
  <c r="G376" i="6" l="1" a="1"/>
  <c r="G376" i="6" s="1"/>
  <c r="AU375" i="5" s="1"/>
  <c r="H376" i="6" a="1"/>
  <c r="H376" i="6" s="1"/>
  <c r="AV375" i="5" s="1"/>
  <c r="E376" i="6" a="1"/>
  <c r="E376" i="6" s="1"/>
  <c r="D376" i="6" a="1"/>
  <c r="D376" i="6" s="1"/>
  <c r="AS375" i="5" s="1"/>
  <c r="I376" i="6" a="1"/>
  <c r="I376" i="6" s="1"/>
  <c r="B378" i="6"/>
  <c r="C377" i="6"/>
  <c r="G377" i="6" l="1" a="1"/>
  <c r="G377" i="6" s="1"/>
  <c r="AU376" i="5" s="1"/>
  <c r="I377" i="6" a="1"/>
  <c r="I377" i="6" s="1"/>
  <c r="E377" i="6" a="1"/>
  <c r="E377" i="6" s="1"/>
  <c r="H377" i="6" a="1"/>
  <c r="H377" i="6" s="1"/>
  <c r="AV376" i="5" s="1"/>
  <c r="D377" i="6" a="1"/>
  <c r="D377" i="6" s="1"/>
  <c r="AS376" i="5" s="1"/>
  <c r="B379" i="6"/>
  <c r="C378" i="6"/>
  <c r="H378" i="6" l="1" a="1"/>
  <c r="H378" i="6" s="1"/>
  <c r="AV377" i="5" s="1"/>
  <c r="G378" i="6" a="1"/>
  <c r="G378" i="6" s="1"/>
  <c r="AU377" i="5" s="1"/>
  <c r="E378" i="6" a="1"/>
  <c r="E378" i="6" s="1"/>
  <c r="I378" i="6" a="1"/>
  <c r="I378" i="6" s="1"/>
  <c r="D378" i="6" a="1"/>
  <c r="D378" i="6" s="1"/>
  <c r="AS377" i="5" s="1"/>
  <c r="B380" i="6"/>
  <c r="C379" i="6"/>
  <c r="I379" i="6" l="1" a="1"/>
  <c r="I379" i="6" s="1"/>
  <c r="E379" i="6" a="1"/>
  <c r="E379" i="6" s="1"/>
  <c r="G379" i="6" a="1"/>
  <c r="G379" i="6" s="1"/>
  <c r="AU378" i="5" s="1"/>
  <c r="D379" i="6" a="1"/>
  <c r="D379" i="6" s="1"/>
  <c r="AS378" i="5" s="1"/>
  <c r="H379" i="6" a="1"/>
  <c r="H379" i="6" s="1"/>
  <c r="AV378" i="5" s="1"/>
  <c r="B381" i="6"/>
  <c r="C380" i="6"/>
  <c r="H380" i="6" l="1" a="1"/>
  <c r="H380" i="6" s="1"/>
  <c r="AV379" i="5" s="1"/>
  <c r="I380" i="6" a="1"/>
  <c r="I380" i="6" s="1"/>
  <c r="E380" i="6" a="1"/>
  <c r="E380" i="6" s="1"/>
  <c r="G380" i="6" a="1"/>
  <c r="G380" i="6" s="1"/>
  <c r="AU379" i="5" s="1"/>
  <c r="D380" i="6" a="1"/>
  <c r="D380" i="6" s="1"/>
  <c r="AS379" i="5" s="1"/>
  <c r="B382" i="6"/>
  <c r="C381" i="6"/>
  <c r="H381" i="6" l="1" a="1"/>
  <c r="H381" i="6" s="1"/>
  <c r="AV380" i="5" s="1"/>
  <c r="I381" i="6" a="1"/>
  <c r="I381" i="6" s="1"/>
  <c r="G381" i="6" a="1"/>
  <c r="G381" i="6" s="1"/>
  <c r="AU380" i="5" s="1"/>
  <c r="D381" i="6" a="1"/>
  <c r="D381" i="6" s="1"/>
  <c r="AS380" i="5" s="1"/>
  <c r="E381" i="6" a="1"/>
  <c r="E381" i="6" s="1"/>
  <c r="B383" i="6"/>
  <c r="C382" i="6"/>
  <c r="I382" i="6" l="1" a="1"/>
  <c r="I382" i="6" s="1"/>
  <c r="E382" i="6" a="1"/>
  <c r="E382" i="6" s="1"/>
  <c r="G382" i="6" a="1"/>
  <c r="G382" i="6" s="1"/>
  <c r="AU381" i="5" s="1"/>
  <c r="D382" i="6" a="1"/>
  <c r="D382" i="6" s="1"/>
  <c r="AS381" i="5" s="1"/>
  <c r="H382" i="6" a="1"/>
  <c r="H382" i="6" s="1"/>
  <c r="AV381" i="5" s="1"/>
  <c r="B384" i="6"/>
  <c r="C383" i="6"/>
  <c r="H383" i="6" l="1" a="1"/>
  <c r="H383" i="6" s="1"/>
  <c r="AV382" i="5" s="1"/>
  <c r="I383" i="6" a="1"/>
  <c r="I383" i="6" s="1"/>
  <c r="E383" i="6" a="1"/>
  <c r="E383" i="6" s="1"/>
  <c r="G383" i="6" a="1"/>
  <c r="G383" i="6" s="1"/>
  <c r="AU382" i="5" s="1"/>
  <c r="D383" i="6" a="1"/>
  <c r="D383" i="6" s="1"/>
  <c r="AS382" i="5" s="1"/>
  <c r="B385" i="6"/>
  <c r="C384" i="6"/>
  <c r="G384" i="6" l="1" a="1"/>
  <c r="G384" i="6" s="1"/>
  <c r="AU383" i="5" s="1"/>
  <c r="H384" i="6" a="1"/>
  <c r="H384" i="6" s="1"/>
  <c r="AV383" i="5" s="1"/>
  <c r="E384" i="6" a="1"/>
  <c r="E384" i="6" s="1"/>
  <c r="D384" i="6" a="1"/>
  <c r="D384" i="6" s="1"/>
  <c r="AS383" i="5" s="1"/>
  <c r="I384" i="6" a="1"/>
  <c r="I384" i="6" s="1"/>
  <c r="B386" i="6"/>
  <c r="C385" i="6"/>
  <c r="G385" i="6" l="1" a="1"/>
  <c r="G385" i="6" s="1"/>
  <c r="AU384" i="5" s="1"/>
  <c r="I385" i="6" a="1"/>
  <c r="I385" i="6" s="1"/>
  <c r="E385" i="6" a="1"/>
  <c r="E385" i="6" s="1"/>
  <c r="H385" i="6" a="1"/>
  <c r="H385" i="6" s="1"/>
  <c r="AV384" i="5" s="1"/>
  <c r="D385" i="6" a="1"/>
  <c r="D385" i="6" s="1"/>
  <c r="AS384" i="5" s="1"/>
  <c r="B387" i="6"/>
  <c r="C386" i="6"/>
  <c r="I386" i="6" l="1" a="1"/>
  <c r="I386" i="6" s="1"/>
  <c r="H386" i="6" a="1"/>
  <c r="H386" i="6" s="1"/>
  <c r="AV385" i="5" s="1"/>
  <c r="G386" i="6" a="1"/>
  <c r="G386" i="6" s="1"/>
  <c r="AU385" i="5" s="1"/>
  <c r="D386" i="6" a="1"/>
  <c r="D386" i="6" s="1"/>
  <c r="AS385" i="5" s="1"/>
  <c r="E386" i="6" a="1"/>
  <c r="E386" i="6" s="1"/>
  <c r="B388" i="6"/>
  <c r="C387" i="6"/>
  <c r="E387" i="6" l="1" a="1"/>
  <c r="E387" i="6" s="1"/>
  <c r="I387" i="6" a="1"/>
  <c r="I387" i="6" s="1"/>
  <c r="G387" i="6" a="1"/>
  <c r="G387" i="6" s="1"/>
  <c r="AU386" i="5" s="1"/>
  <c r="H387" i="6" a="1"/>
  <c r="H387" i="6" s="1"/>
  <c r="AV386" i="5" s="1"/>
  <c r="D387" i="6" a="1"/>
  <c r="D387" i="6" s="1"/>
  <c r="AS386" i="5" s="1"/>
  <c r="B389" i="6"/>
  <c r="C388" i="6"/>
  <c r="H388" i="6" l="1" a="1"/>
  <c r="H388" i="6" s="1"/>
  <c r="AV387" i="5" s="1"/>
  <c r="E388" i="6" a="1"/>
  <c r="E388" i="6" s="1"/>
  <c r="I388" i="6" a="1"/>
  <c r="I388" i="6" s="1"/>
  <c r="G388" i="6" a="1"/>
  <c r="G388" i="6" s="1"/>
  <c r="AU387" i="5" s="1"/>
  <c r="D388" i="6" a="1"/>
  <c r="D388" i="6" s="1"/>
  <c r="AS387" i="5" s="1"/>
  <c r="B390" i="6"/>
  <c r="C389" i="6"/>
  <c r="H389" i="6" l="1" a="1"/>
  <c r="H389" i="6" s="1"/>
  <c r="AV388" i="5" s="1"/>
  <c r="I389" i="6" a="1"/>
  <c r="I389" i="6" s="1"/>
  <c r="D389" i="6" a="1"/>
  <c r="D389" i="6" s="1"/>
  <c r="AS388" i="5" s="1"/>
  <c r="G389" i="6" a="1"/>
  <c r="G389" i="6" s="1"/>
  <c r="AU388" i="5" s="1"/>
  <c r="E389" i="6" a="1"/>
  <c r="E389" i="6" s="1"/>
  <c r="B391" i="6"/>
  <c r="C390" i="6"/>
  <c r="E390" i="6" l="1" a="1"/>
  <c r="E390" i="6" s="1"/>
  <c r="G390" i="6" a="1"/>
  <c r="G390" i="6" s="1"/>
  <c r="AU389" i="5" s="1"/>
  <c r="I390" i="6" a="1"/>
  <c r="I390" i="6" s="1"/>
  <c r="H390" i="6" a="1"/>
  <c r="H390" i="6" s="1"/>
  <c r="AV389" i="5" s="1"/>
  <c r="D390" i="6" a="1"/>
  <c r="D390" i="6" s="1"/>
  <c r="AS389" i="5" s="1"/>
  <c r="B392" i="6"/>
  <c r="C391" i="6"/>
  <c r="H391" i="6" l="1" a="1"/>
  <c r="H391" i="6" s="1"/>
  <c r="AV390" i="5" s="1"/>
  <c r="E391" i="6" a="1"/>
  <c r="E391" i="6" s="1"/>
  <c r="I391" i="6" a="1"/>
  <c r="I391" i="6" s="1"/>
  <c r="G391" i="6" a="1"/>
  <c r="G391" i="6" s="1"/>
  <c r="AU390" i="5" s="1"/>
  <c r="D391" i="6" a="1"/>
  <c r="D391" i="6" s="1"/>
  <c r="AS390" i="5" s="1"/>
  <c r="B393" i="6"/>
  <c r="C392" i="6"/>
  <c r="G392" i="6" l="1" a="1"/>
  <c r="G392" i="6" s="1"/>
  <c r="AU391" i="5" s="1"/>
  <c r="H392" i="6" a="1"/>
  <c r="H392" i="6" s="1"/>
  <c r="AV391" i="5" s="1"/>
  <c r="I392" i="6" a="1"/>
  <c r="I392" i="6" s="1"/>
  <c r="E392" i="6" a="1"/>
  <c r="E392" i="6" s="1"/>
  <c r="D392" i="6" a="1"/>
  <c r="D392" i="6" s="1"/>
  <c r="AS391" i="5" s="1"/>
  <c r="B394" i="6"/>
  <c r="C393" i="6"/>
  <c r="I393" i="6" l="1" a="1"/>
  <c r="I393" i="6" s="1"/>
  <c r="G393" i="6" a="1"/>
  <c r="G393" i="6" s="1"/>
  <c r="AU392" i="5" s="1"/>
  <c r="E393" i="6" a="1"/>
  <c r="E393" i="6" s="1"/>
  <c r="H393" i="6" a="1"/>
  <c r="H393" i="6" s="1"/>
  <c r="AV392" i="5" s="1"/>
  <c r="D393" i="6" a="1"/>
  <c r="D393" i="6" s="1"/>
  <c r="AS392" i="5" s="1"/>
  <c r="B395" i="6"/>
  <c r="C394" i="6"/>
  <c r="I394" i="6" l="1" a="1"/>
  <c r="I394" i="6" s="1"/>
  <c r="H394" i="6" a="1"/>
  <c r="H394" i="6" s="1"/>
  <c r="AV393" i="5" s="1"/>
  <c r="E394" i="6" a="1"/>
  <c r="E394" i="6" s="1"/>
  <c r="G394" i="6" a="1"/>
  <c r="G394" i="6" s="1"/>
  <c r="AU393" i="5" s="1"/>
  <c r="D394" i="6" a="1"/>
  <c r="D394" i="6" s="1"/>
  <c r="AS393" i="5" s="1"/>
  <c r="B396" i="6"/>
  <c r="C395" i="6"/>
  <c r="E395" i="6" l="1" a="1"/>
  <c r="E395" i="6" s="1"/>
  <c r="G395" i="6" a="1"/>
  <c r="G395" i="6" s="1"/>
  <c r="AU394" i="5" s="1"/>
  <c r="D395" i="6" a="1"/>
  <c r="D395" i="6" s="1"/>
  <c r="AS394" i="5" s="1"/>
  <c r="I395" i="6" a="1"/>
  <c r="I395" i="6" s="1"/>
  <c r="H395" i="6" a="1"/>
  <c r="H395" i="6" s="1"/>
  <c r="AV394" i="5" s="1"/>
  <c r="B397" i="6"/>
  <c r="C396" i="6"/>
  <c r="H396" i="6" l="1" a="1"/>
  <c r="H396" i="6" s="1"/>
  <c r="AV395" i="5" s="1"/>
  <c r="I396" i="6" a="1"/>
  <c r="I396" i="6" s="1"/>
  <c r="E396" i="6" a="1"/>
  <c r="E396" i="6" s="1"/>
  <c r="D396" i="6" a="1"/>
  <c r="D396" i="6" s="1"/>
  <c r="AS395" i="5" s="1"/>
  <c r="G396" i="6" a="1"/>
  <c r="G396" i="6" s="1"/>
  <c r="AU395" i="5" s="1"/>
  <c r="B398" i="6"/>
  <c r="C397" i="6"/>
  <c r="H397" i="6" l="1" a="1"/>
  <c r="H397" i="6" s="1"/>
  <c r="AV396" i="5" s="1"/>
  <c r="E397" i="6" a="1"/>
  <c r="E397" i="6" s="1"/>
  <c r="I397" i="6" a="1"/>
  <c r="I397" i="6" s="1"/>
  <c r="G397" i="6" a="1"/>
  <c r="G397" i="6" s="1"/>
  <c r="AU396" i="5" s="1"/>
  <c r="D397" i="6" a="1"/>
  <c r="D397" i="6" s="1"/>
  <c r="AS396" i="5" s="1"/>
  <c r="B399" i="6"/>
  <c r="C398" i="6"/>
  <c r="E398" i="6" l="1" a="1"/>
  <c r="E398" i="6" s="1"/>
  <c r="D398" i="6" a="1"/>
  <c r="D398" i="6" s="1"/>
  <c r="AS397" i="5" s="1"/>
  <c r="I398" i="6" a="1"/>
  <c r="I398" i="6" s="1"/>
  <c r="H398" i="6" a="1"/>
  <c r="H398" i="6" s="1"/>
  <c r="AV397" i="5" s="1"/>
  <c r="G398" i="6" a="1"/>
  <c r="G398" i="6" s="1"/>
  <c r="AU397" i="5" s="1"/>
  <c r="B400" i="6"/>
  <c r="C399" i="6"/>
  <c r="G399" i="6" l="1" a="1"/>
  <c r="G399" i="6" s="1"/>
  <c r="AU398" i="5" s="1"/>
  <c r="H399" i="6" a="1"/>
  <c r="H399" i="6" s="1"/>
  <c r="AV398" i="5" s="1"/>
  <c r="I399" i="6" a="1"/>
  <c r="I399" i="6" s="1"/>
  <c r="E399" i="6" a="1"/>
  <c r="E399" i="6" s="1"/>
  <c r="D399" i="6" a="1"/>
  <c r="D399" i="6" s="1"/>
  <c r="AS398" i="5" s="1"/>
  <c r="B401" i="6"/>
  <c r="C400" i="6"/>
  <c r="H400" i="6" l="1" a="1"/>
  <c r="H400" i="6" s="1"/>
  <c r="AV399" i="5" s="1"/>
  <c r="E400" i="6" a="1"/>
  <c r="E400" i="6" s="1"/>
  <c r="G400" i="6" a="1"/>
  <c r="G400" i="6" s="1"/>
  <c r="AU399" i="5" s="1"/>
  <c r="D400" i="6" a="1"/>
  <c r="D400" i="6" s="1"/>
  <c r="AS399" i="5" s="1"/>
  <c r="I400" i="6" a="1"/>
  <c r="I400" i="6" s="1"/>
  <c r="B402" i="6"/>
  <c r="C401" i="6"/>
  <c r="I401" i="6" l="1" a="1"/>
  <c r="I401" i="6" s="1"/>
  <c r="G401" i="6" a="1"/>
  <c r="G401" i="6" s="1"/>
  <c r="AU400" i="5" s="1"/>
  <c r="E401" i="6" a="1"/>
  <c r="E401" i="6" s="1"/>
  <c r="H401" i="6" a="1"/>
  <c r="H401" i="6" s="1"/>
  <c r="AV400" i="5" s="1"/>
  <c r="D401" i="6" a="1"/>
  <c r="D401" i="6" s="1"/>
  <c r="AS400" i="5" s="1"/>
  <c r="B403" i="6"/>
  <c r="C402" i="6"/>
  <c r="E402" i="6" l="1" a="1"/>
  <c r="E402" i="6" s="1"/>
  <c r="I402" i="6" a="1"/>
  <c r="I402" i="6" s="1"/>
  <c r="G402" i="6" a="1"/>
  <c r="G402" i="6" s="1"/>
  <c r="AU401" i="5" s="1"/>
  <c r="H402" i="6" a="1"/>
  <c r="H402" i="6" s="1"/>
  <c r="AV401" i="5" s="1"/>
  <c r="D402" i="6" a="1"/>
  <c r="D402" i="6" s="1"/>
  <c r="AS401" i="5" s="1"/>
  <c r="B404" i="6"/>
  <c r="C403" i="6"/>
  <c r="E403" i="6" l="1" a="1"/>
  <c r="E403" i="6" s="1"/>
  <c r="I403" i="6" a="1"/>
  <c r="I403" i="6" s="1"/>
  <c r="G403" i="6" a="1"/>
  <c r="G403" i="6" s="1"/>
  <c r="AU402" i="5" s="1"/>
  <c r="D403" i="6" a="1"/>
  <c r="D403" i="6" s="1"/>
  <c r="AS402" i="5" s="1"/>
  <c r="H403" i="6" a="1"/>
  <c r="H403" i="6" s="1"/>
  <c r="AV402" i="5" s="1"/>
  <c r="B405" i="6"/>
  <c r="C404" i="6"/>
  <c r="H404" i="6" l="1" a="1"/>
  <c r="H404" i="6" s="1"/>
  <c r="AV403" i="5" s="1"/>
  <c r="I404" i="6" a="1"/>
  <c r="I404" i="6" s="1"/>
  <c r="G404" i="6" a="1"/>
  <c r="G404" i="6" s="1"/>
  <c r="AU403" i="5" s="1"/>
  <c r="D404" i="6" a="1"/>
  <c r="D404" i="6" s="1"/>
  <c r="AS403" i="5" s="1"/>
  <c r="E404" i="6" a="1"/>
  <c r="E404" i="6" s="1"/>
  <c r="B406" i="6"/>
  <c r="C405" i="6"/>
  <c r="G405" i="6" l="1" a="1"/>
  <c r="G405" i="6" s="1"/>
  <c r="AU404" i="5" s="1"/>
  <c r="H405" i="6" a="1"/>
  <c r="H405" i="6" s="1"/>
  <c r="AV404" i="5" s="1"/>
  <c r="E405" i="6" a="1"/>
  <c r="E405" i="6" s="1"/>
  <c r="I405" i="6" a="1"/>
  <c r="I405" i="6" s="1"/>
  <c r="D405" i="6" a="1"/>
  <c r="D405" i="6" s="1"/>
  <c r="AS404" i="5" s="1"/>
  <c r="B407" i="6"/>
  <c r="C406" i="6"/>
  <c r="G406" i="6" l="1" a="1"/>
  <c r="G406" i="6" s="1"/>
  <c r="AU405" i="5" s="1"/>
  <c r="E406" i="6" a="1"/>
  <c r="E406" i="6" s="1"/>
  <c r="D406" i="6" a="1"/>
  <c r="D406" i="6" s="1"/>
  <c r="AS405" i="5" s="1"/>
  <c r="I406" i="6" a="1"/>
  <c r="I406" i="6" s="1"/>
  <c r="H406" i="6" a="1"/>
  <c r="H406" i="6" s="1"/>
  <c r="AV405" i="5" s="1"/>
  <c r="B408" i="6"/>
  <c r="C407" i="6"/>
  <c r="H407" i="6" l="1" a="1"/>
  <c r="H407" i="6" s="1"/>
  <c r="AV406" i="5" s="1"/>
  <c r="I407" i="6" a="1"/>
  <c r="I407" i="6" s="1"/>
  <c r="G407" i="6" a="1"/>
  <c r="G407" i="6" s="1"/>
  <c r="AU406" i="5" s="1"/>
  <c r="E407" i="6" a="1"/>
  <c r="E407" i="6" s="1"/>
  <c r="D407" i="6" a="1"/>
  <c r="D407" i="6" s="1"/>
  <c r="AS406" i="5" s="1"/>
  <c r="B409" i="6"/>
  <c r="C408" i="6"/>
  <c r="G408" i="6" l="1" a="1"/>
  <c r="G408" i="6" s="1"/>
  <c r="AU407" i="5" s="1"/>
  <c r="H408" i="6" a="1"/>
  <c r="H408" i="6" s="1"/>
  <c r="AV407" i="5" s="1"/>
  <c r="I408" i="6" a="1"/>
  <c r="I408" i="6" s="1"/>
  <c r="E408" i="6" a="1"/>
  <c r="E408" i="6" s="1"/>
  <c r="D408" i="6" a="1"/>
  <c r="D408" i="6" s="1"/>
  <c r="AS407" i="5" s="1"/>
  <c r="B410" i="6"/>
  <c r="C409" i="6"/>
  <c r="I409" i="6" l="1" a="1"/>
  <c r="I409" i="6" s="1"/>
  <c r="E409" i="6" a="1"/>
  <c r="E409" i="6" s="1"/>
  <c r="G409" i="6" a="1"/>
  <c r="G409" i="6" s="1"/>
  <c r="AU408" i="5" s="1"/>
  <c r="H409" i="6" a="1"/>
  <c r="H409" i="6" s="1"/>
  <c r="AV408" i="5" s="1"/>
  <c r="D409" i="6" a="1"/>
  <c r="D409" i="6" s="1"/>
  <c r="AS408" i="5" s="1"/>
  <c r="B411" i="6"/>
  <c r="C410" i="6"/>
  <c r="I410" i="6" l="1" a="1"/>
  <c r="I410" i="6" s="1"/>
  <c r="E410" i="6" a="1"/>
  <c r="E410" i="6" s="1"/>
  <c r="H410" i="6" a="1"/>
  <c r="H410" i="6" s="1"/>
  <c r="AV409" i="5" s="1"/>
  <c r="D410" i="6" a="1"/>
  <c r="D410" i="6" s="1"/>
  <c r="AS409" i="5" s="1"/>
  <c r="G410" i="6" a="1"/>
  <c r="G410" i="6" s="1"/>
  <c r="AU409" i="5" s="1"/>
  <c r="B412" i="6"/>
  <c r="C411" i="6"/>
  <c r="G411" i="6" l="1" a="1"/>
  <c r="G411" i="6" s="1"/>
  <c r="AU410" i="5" s="1"/>
  <c r="E411" i="6" a="1"/>
  <c r="E411" i="6" s="1"/>
  <c r="I411" i="6" a="1"/>
  <c r="I411" i="6" s="1"/>
  <c r="H411" i="6" a="1"/>
  <c r="H411" i="6" s="1"/>
  <c r="AV410" i="5" s="1"/>
  <c r="D411" i="6" a="1"/>
  <c r="D411" i="6" s="1"/>
  <c r="AS410" i="5" s="1"/>
  <c r="B413" i="6"/>
  <c r="C412" i="6"/>
  <c r="H412" i="6" l="1" a="1"/>
  <c r="H412" i="6" s="1"/>
  <c r="AV411" i="5" s="1"/>
  <c r="I412" i="6" a="1"/>
  <c r="I412" i="6" s="1"/>
  <c r="E412" i="6" a="1"/>
  <c r="E412" i="6" s="1"/>
  <c r="D412" i="6" a="1"/>
  <c r="D412" i="6" s="1"/>
  <c r="AS411" i="5" s="1"/>
  <c r="G412" i="6" a="1"/>
  <c r="G412" i="6" s="1"/>
  <c r="AU411" i="5" s="1"/>
  <c r="B414" i="6"/>
  <c r="C413" i="6"/>
  <c r="G413" i="6" l="1" a="1"/>
  <c r="G413" i="6" s="1"/>
  <c r="AU412" i="5" s="1"/>
  <c r="H413" i="6" a="1"/>
  <c r="H413" i="6" s="1"/>
  <c r="AV412" i="5" s="1"/>
  <c r="I413" i="6" a="1"/>
  <c r="I413" i="6" s="1"/>
  <c r="E413" i="6" a="1"/>
  <c r="E413" i="6" s="1"/>
  <c r="D413" i="6" a="1"/>
  <c r="D413" i="6" s="1"/>
  <c r="AS412" i="5" s="1"/>
  <c r="B415" i="6"/>
  <c r="C414" i="6"/>
  <c r="G414" i="6" l="1" a="1"/>
  <c r="G414" i="6" s="1"/>
  <c r="AU413" i="5" s="1"/>
  <c r="E414" i="6" a="1"/>
  <c r="E414" i="6" s="1"/>
  <c r="I414" i="6" a="1"/>
  <c r="I414" i="6" s="1"/>
  <c r="H414" i="6" a="1"/>
  <c r="H414" i="6" s="1"/>
  <c r="AV413" i="5" s="1"/>
  <c r="D414" i="6" a="1"/>
  <c r="D414" i="6" s="1"/>
  <c r="AS413" i="5" s="1"/>
  <c r="B416" i="6"/>
  <c r="C415" i="6"/>
  <c r="H415" i="6" l="1" a="1"/>
  <c r="H415" i="6" s="1"/>
  <c r="AV414" i="5" s="1"/>
  <c r="I415" i="6" a="1"/>
  <c r="I415" i="6" s="1"/>
  <c r="E415" i="6" a="1"/>
  <c r="E415" i="6" s="1"/>
  <c r="G415" i="6" a="1"/>
  <c r="G415" i="6" s="1"/>
  <c r="AU414" i="5" s="1"/>
  <c r="D415" i="6" a="1"/>
  <c r="D415" i="6" s="1"/>
  <c r="AS414" i="5" s="1"/>
  <c r="B417" i="6"/>
  <c r="C416" i="6"/>
  <c r="G416" i="6" l="1" a="1"/>
  <c r="G416" i="6" s="1"/>
  <c r="AU415" i="5" s="1"/>
  <c r="H416" i="6" a="1"/>
  <c r="H416" i="6" s="1"/>
  <c r="AV415" i="5" s="1"/>
  <c r="E416" i="6" a="1"/>
  <c r="E416" i="6" s="1"/>
  <c r="I416" i="6" a="1"/>
  <c r="I416" i="6" s="1"/>
  <c r="D416" i="6" a="1"/>
  <c r="D416" i="6" s="1"/>
  <c r="AS415" i="5" s="1"/>
  <c r="B418" i="6"/>
  <c r="C417" i="6"/>
  <c r="I417" i="6" l="1" a="1"/>
  <c r="I417" i="6" s="1"/>
  <c r="E417" i="6" a="1"/>
  <c r="E417" i="6" s="1"/>
  <c r="G417" i="6" a="1"/>
  <c r="G417" i="6" s="1"/>
  <c r="AU416" i="5" s="1"/>
  <c r="D417" i="6" a="1"/>
  <c r="D417" i="6" s="1"/>
  <c r="AS416" i="5" s="1"/>
  <c r="H417" i="6" a="1"/>
  <c r="H417" i="6" s="1"/>
  <c r="AV416" i="5" s="1"/>
  <c r="B419" i="6"/>
  <c r="C418" i="6"/>
  <c r="E418" i="6" l="1" a="1"/>
  <c r="E418" i="6" s="1"/>
  <c r="H418" i="6" a="1"/>
  <c r="H418" i="6" s="1"/>
  <c r="AV417" i="5" s="1"/>
  <c r="D418" i="6" a="1"/>
  <c r="D418" i="6" s="1"/>
  <c r="AS417" i="5" s="1"/>
  <c r="I418" i="6" a="1"/>
  <c r="I418" i="6" s="1"/>
  <c r="G418" i="6" a="1"/>
  <c r="G418" i="6" s="1"/>
  <c r="AU417" i="5" s="1"/>
  <c r="B420" i="6"/>
  <c r="C419" i="6"/>
  <c r="I419" i="6" l="1" a="1"/>
  <c r="I419" i="6" s="1"/>
  <c r="G419" i="6" a="1"/>
  <c r="G419" i="6" s="1"/>
  <c r="AU418" i="5" s="1"/>
  <c r="E419" i="6" a="1"/>
  <c r="E419" i="6" s="1"/>
  <c r="D419" i="6" a="1"/>
  <c r="D419" i="6" s="1"/>
  <c r="AS418" i="5" s="1"/>
  <c r="H419" i="6" a="1"/>
  <c r="H419" i="6" s="1"/>
  <c r="AV418" i="5" s="1"/>
  <c r="B421" i="6"/>
  <c r="C420" i="6"/>
  <c r="H420" i="6" l="1" a="1"/>
  <c r="H420" i="6" s="1"/>
  <c r="AV419" i="5" s="1"/>
  <c r="E420" i="6" a="1"/>
  <c r="E420" i="6" s="1"/>
  <c r="I420" i="6" a="1"/>
  <c r="I420" i="6" s="1"/>
  <c r="G420" i="6" a="1"/>
  <c r="G420" i="6" s="1"/>
  <c r="AU419" i="5" s="1"/>
  <c r="D420" i="6" a="1"/>
  <c r="D420" i="6" s="1"/>
  <c r="AS419" i="5" s="1"/>
  <c r="B422" i="6"/>
  <c r="C421" i="6"/>
  <c r="G421" i="6" l="1" a="1"/>
  <c r="G421" i="6" s="1"/>
  <c r="AU420" i="5" s="1"/>
  <c r="H421" i="6" a="1"/>
  <c r="H421" i="6" s="1"/>
  <c r="AV420" i="5" s="1"/>
  <c r="E421" i="6" a="1"/>
  <c r="E421" i="6" s="1"/>
  <c r="D421" i="6" a="1"/>
  <c r="D421" i="6" s="1"/>
  <c r="AS420" i="5" s="1"/>
  <c r="I421" i="6" a="1"/>
  <c r="I421" i="6" s="1"/>
  <c r="B423" i="6"/>
  <c r="C422" i="6"/>
  <c r="G422" i="6" l="1" a="1"/>
  <c r="G422" i="6" s="1"/>
  <c r="AU421" i="5" s="1"/>
  <c r="I422" i="6" a="1"/>
  <c r="I422" i="6" s="1"/>
  <c r="E422" i="6" a="1"/>
  <c r="E422" i="6" s="1"/>
  <c r="H422" i="6" a="1"/>
  <c r="H422" i="6" s="1"/>
  <c r="AV421" i="5" s="1"/>
  <c r="D422" i="6" a="1"/>
  <c r="D422" i="6" s="1"/>
  <c r="AS421" i="5" s="1"/>
  <c r="B424" i="6"/>
  <c r="C423" i="6"/>
  <c r="D423" i="6" l="1" a="1"/>
  <c r="D423" i="6" s="1"/>
  <c r="AS422" i="5" s="1"/>
  <c r="H423" i="6" a="1"/>
  <c r="H423" i="6" s="1"/>
  <c r="AV422" i="5" s="1"/>
  <c r="E423" i="6" a="1"/>
  <c r="E423" i="6" s="1"/>
  <c r="I423" i="6" a="1"/>
  <c r="I423" i="6" s="1"/>
  <c r="G423" i="6" a="1"/>
  <c r="G423" i="6" s="1"/>
  <c r="AU422" i="5" s="1"/>
  <c r="B425" i="6"/>
  <c r="C424" i="6"/>
  <c r="H424" i="6" l="1" a="1"/>
  <c r="H424" i="6" s="1"/>
  <c r="AV423" i="5" s="1"/>
  <c r="G424" i="6" a="1"/>
  <c r="G424" i="6" s="1"/>
  <c r="AU423" i="5" s="1"/>
  <c r="D424" i="6" a="1"/>
  <c r="D424" i="6" s="1"/>
  <c r="AS423" i="5" s="1"/>
  <c r="I424" i="6" a="1"/>
  <c r="I424" i="6" s="1"/>
  <c r="E424" i="6" a="1"/>
  <c r="E424" i="6" s="1"/>
  <c r="B426" i="6"/>
  <c r="C425" i="6"/>
  <c r="G425" i="6" l="1" a="1"/>
  <c r="G425" i="6" s="1"/>
  <c r="AU424" i="5" s="1"/>
  <c r="D425" i="6" a="1"/>
  <c r="D425" i="6" s="1"/>
  <c r="AS424" i="5" s="1"/>
  <c r="I425" i="6" a="1"/>
  <c r="I425" i="6" s="1"/>
  <c r="H425" i="6" a="1"/>
  <c r="H425" i="6" s="1"/>
  <c r="AV424" i="5" s="1"/>
  <c r="E425" i="6" a="1"/>
  <c r="E425" i="6" s="1"/>
  <c r="B427" i="6"/>
  <c r="C426" i="6"/>
  <c r="H426" i="6" l="1" a="1"/>
  <c r="H426" i="6" s="1"/>
  <c r="AV425" i="5" s="1"/>
  <c r="G426" i="6" a="1"/>
  <c r="G426" i="6" s="1"/>
  <c r="AU425" i="5" s="1"/>
  <c r="D426" i="6" a="1"/>
  <c r="D426" i="6" s="1"/>
  <c r="AS425" i="5" s="1"/>
  <c r="E426" i="6" a="1"/>
  <c r="E426" i="6" s="1"/>
  <c r="I426" i="6" a="1"/>
  <c r="I426" i="6" s="1"/>
  <c r="B428" i="6"/>
  <c r="C427" i="6"/>
  <c r="H427" i="6" l="1" a="1"/>
  <c r="H427" i="6" s="1"/>
  <c r="AV426" i="5" s="1"/>
  <c r="I427" i="6" a="1"/>
  <c r="I427" i="6" s="1"/>
  <c r="D427" i="6" a="1"/>
  <c r="D427" i="6" s="1"/>
  <c r="AS426" i="5" s="1"/>
  <c r="G427" i="6" a="1"/>
  <c r="G427" i="6" s="1"/>
  <c r="AU426" i="5" s="1"/>
  <c r="E427" i="6" a="1"/>
  <c r="E427" i="6" s="1"/>
  <c r="B429" i="6"/>
  <c r="C428" i="6"/>
  <c r="E428" i="6" l="1" a="1"/>
  <c r="E428" i="6" s="1"/>
  <c r="I428" i="6" a="1"/>
  <c r="I428" i="6" s="1"/>
  <c r="H428" i="6" a="1"/>
  <c r="H428" i="6" s="1"/>
  <c r="AV427" i="5" s="1"/>
  <c r="D428" i="6" a="1"/>
  <c r="D428" i="6" s="1"/>
  <c r="AS427" i="5" s="1"/>
  <c r="G428" i="6" a="1"/>
  <c r="G428" i="6" s="1"/>
  <c r="AU427" i="5" s="1"/>
  <c r="B430" i="6"/>
  <c r="C429" i="6"/>
  <c r="I429" i="6" l="1" a="1"/>
  <c r="I429" i="6" s="1"/>
  <c r="H429" i="6" a="1"/>
  <c r="H429" i="6" s="1"/>
  <c r="AV428" i="5" s="1"/>
  <c r="G429" i="6" a="1"/>
  <c r="G429" i="6" s="1"/>
  <c r="AU428" i="5" s="1"/>
  <c r="D429" i="6" a="1"/>
  <c r="D429" i="6" s="1"/>
  <c r="AS428" i="5" s="1"/>
  <c r="E429" i="6" a="1"/>
  <c r="E429" i="6" s="1"/>
  <c r="B431" i="6"/>
  <c r="C430" i="6"/>
  <c r="G430" i="6" l="1" a="1"/>
  <c r="G430" i="6" s="1"/>
  <c r="AU429" i="5" s="1"/>
  <c r="D430" i="6" a="1"/>
  <c r="D430" i="6" s="1"/>
  <c r="AS429" i="5" s="1"/>
  <c r="I430" i="6" a="1"/>
  <c r="I430" i="6" s="1"/>
  <c r="H430" i="6" a="1"/>
  <c r="H430" i="6" s="1"/>
  <c r="AV429" i="5" s="1"/>
  <c r="E430" i="6" a="1"/>
  <c r="E430" i="6" s="1"/>
  <c r="C431" i="6"/>
  <c r="B432" i="6"/>
  <c r="B433" i="6" l="1"/>
  <c r="C432" i="6"/>
  <c r="D431" i="6" a="1"/>
  <c r="D431" i="6" s="1"/>
  <c r="AS430" i="5" s="1"/>
  <c r="I431" i="6" a="1"/>
  <c r="I431" i="6" s="1"/>
  <c r="G431" i="6" a="1"/>
  <c r="G431" i="6" s="1"/>
  <c r="AU430" i="5" s="1"/>
  <c r="H431" i="6" a="1"/>
  <c r="H431" i="6" s="1"/>
  <c r="AV430" i="5" s="1"/>
  <c r="E431" i="6" a="1"/>
  <c r="E431" i="6" s="1"/>
  <c r="H432" i="6" l="1" a="1"/>
  <c r="H432" i="6" s="1"/>
  <c r="AV431" i="5" s="1"/>
  <c r="I432" i="6" a="1"/>
  <c r="I432" i="6" s="1"/>
  <c r="G432" i="6" a="1"/>
  <c r="G432" i="6" s="1"/>
  <c r="AU431" i="5" s="1"/>
  <c r="D432" i="6" a="1"/>
  <c r="D432" i="6" s="1"/>
  <c r="AS431" i="5" s="1"/>
  <c r="E432" i="6" a="1"/>
  <c r="E432" i="6" s="1"/>
  <c r="B434" i="6"/>
  <c r="C433" i="6"/>
  <c r="E433" i="6" l="1" a="1"/>
  <c r="E433" i="6" s="1"/>
  <c r="G433" i="6" a="1"/>
  <c r="G433" i="6" s="1"/>
  <c r="AU432" i="5" s="1"/>
  <c r="H433" i="6" a="1"/>
  <c r="H433" i="6" s="1"/>
  <c r="AV432" i="5" s="1"/>
  <c r="I433" i="6" a="1"/>
  <c r="I433" i="6" s="1"/>
  <c r="D433" i="6" a="1"/>
  <c r="D433" i="6" s="1"/>
  <c r="AS432" i="5" s="1"/>
  <c r="B435" i="6"/>
  <c r="C434" i="6"/>
  <c r="D434" i="6" l="1" a="1"/>
  <c r="D434" i="6" s="1"/>
  <c r="AS433" i="5" s="1"/>
  <c r="E434" i="6" a="1"/>
  <c r="E434" i="6" s="1"/>
  <c r="H434" i="6" a="1"/>
  <c r="H434" i="6" s="1"/>
  <c r="AV433" i="5" s="1"/>
  <c r="I434" i="6" a="1"/>
  <c r="I434" i="6" s="1"/>
  <c r="G434" i="6" a="1"/>
  <c r="G434" i="6" s="1"/>
  <c r="AU433" i="5" s="1"/>
  <c r="B436" i="6"/>
  <c r="C435" i="6"/>
  <c r="G435" i="6" l="1" a="1"/>
  <c r="G435" i="6" s="1"/>
  <c r="AU434" i="5" s="1"/>
  <c r="D435" i="6" a="1"/>
  <c r="D435" i="6" s="1"/>
  <c r="AS434" i="5" s="1"/>
  <c r="E435" i="6" a="1"/>
  <c r="E435" i="6" s="1"/>
  <c r="H435" i="6" a="1"/>
  <c r="H435" i="6" s="1"/>
  <c r="AV434" i="5" s="1"/>
  <c r="I435" i="6" a="1"/>
  <c r="I435" i="6" s="1"/>
  <c r="B437" i="6"/>
  <c r="C436" i="6"/>
  <c r="E436" i="6" l="1" a="1"/>
  <c r="E436" i="6" s="1"/>
  <c r="I436" i="6" a="1"/>
  <c r="I436" i="6" s="1"/>
  <c r="G436" i="6" a="1"/>
  <c r="G436" i="6" s="1"/>
  <c r="AU435" i="5" s="1"/>
  <c r="H436" i="6" a="1"/>
  <c r="H436" i="6" s="1"/>
  <c r="AV435" i="5" s="1"/>
  <c r="D436" i="6" a="1"/>
  <c r="D436" i="6" s="1"/>
  <c r="AS435" i="5" s="1"/>
  <c r="B438" i="6"/>
  <c r="C437" i="6"/>
  <c r="I437" i="6" l="1" a="1"/>
  <c r="I437" i="6" s="1"/>
  <c r="H437" i="6" a="1"/>
  <c r="H437" i="6" s="1"/>
  <c r="AV436" i="5" s="1"/>
  <c r="G437" i="6" a="1"/>
  <c r="G437" i="6" s="1"/>
  <c r="AU436" i="5" s="1"/>
  <c r="D437" i="6" a="1"/>
  <c r="D437" i="6" s="1"/>
  <c r="AS436" i="5" s="1"/>
  <c r="E437" i="6" a="1"/>
  <c r="E437" i="6" s="1"/>
  <c r="B439" i="6"/>
  <c r="C438" i="6"/>
  <c r="H438" i="6" l="1" a="1"/>
  <c r="H438" i="6" s="1"/>
  <c r="AV437" i="5" s="1"/>
  <c r="E438" i="6" a="1"/>
  <c r="E438" i="6" s="1"/>
  <c r="D438" i="6" a="1"/>
  <c r="D438" i="6" s="1"/>
  <c r="AS437" i="5" s="1"/>
  <c r="I438" i="6" a="1"/>
  <c r="I438" i="6" s="1"/>
  <c r="G438" i="6" a="1"/>
  <c r="G438" i="6" s="1"/>
  <c r="AU437" i="5" s="1"/>
  <c r="B440" i="6"/>
  <c r="C439" i="6"/>
  <c r="H439" i="6" l="1" a="1"/>
  <c r="H439" i="6" s="1"/>
  <c r="AV438" i="5" s="1"/>
  <c r="G439" i="6" a="1"/>
  <c r="G439" i="6" s="1"/>
  <c r="AU438" i="5" s="1"/>
  <c r="E439" i="6" a="1"/>
  <c r="E439" i="6" s="1"/>
  <c r="D439" i="6" a="1"/>
  <c r="D439" i="6" s="1"/>
  <c r="AS438" i="5" s="1"/>
  <c r="I439" i="6" a="1"/>
  <c r="I439" i="6" s="1"/>
  <c r="B441" i="6"/>
  <c r="C440" i="6"/>
  <c r="G440" i="6" l="1" a="1"/>
  <c r="G440" i="6" s="1"/>
  <c r="AU439" i="5" s="1"/>
  <c r="D440" i="6" a="1"/>
  <c r="D440" i="6" s="1"/>
  <c r="AS439" i="5" s="1"/>
  <c r="H440" i="6" a="1"/>
  <c r="H440" i="6" s="1"/>
  <c r="AV439" i="5" s="1"/>
  <c r="I440" i="6" a="1"/>
  <c r="I440" i="6" s="1"/>
  <c r="E440" i="6" a="1"/>
  <c r="E440" i="6" s="1"/>
  <c r="B442" i="6"/>
  <c r="C441" i="6"/>
  <c r="D441" i="6" l="1" a="1"/>
  <c r="D441" i="6" s="1"/>
  <c r="AS440" i="5" s="1"/>
  <c r="E441" i="6" a="1"/>
  <c r="E441" i="6" s="1"/>
  <c r="H441" i="6" a="1"/>
  <c r="H441" i="6" s="1"/>
  <c r="AV440" i="5" s="1"/>
  <c r="I441" i="6" a="1"/>
  <c r="I441" i="6" s="1"/>
  <c r="G441" i="6" a="1"/>
  <c r="G441" i="6" s="1"/>
  <c r="AU440" i="5" s="1"/>
  <c r="B443" i="6"/>
  <c r="C442" i="6"/>
  <c r="I442" i="6" l="1" a="1"/>
  <c r="I442" i="6" s="1"/>
  <c r="H442" i="6" a="1"/>
  <c r="H442" i="6" s="1"/>
  <c r="AV441" i="5" s="1"/>
  <c r="G442" i="6" a="1"/>
  <c r="G442" i="6" s="1"/>
  <c r="AU441" i="5" s="1"/>
  <c r="D442" i="6" a="1"/>
  <c r="D442" i="6" s="1"/>
  <c r="AS441" i="5" s="1"/>
  <c r="E442" i="6" a="1"/>
  <c r="E442" i="6" s="1"/>
  <c r="B444" i="6"/>
  <c r="C443" i="6"/>
  <c r="D443" i="6" l="1" a="1"/>
  <c r="D443" i="6" s="1"/>
  <c r="AS442" i="5" s="1"/>
  <c r="E443" i="6" a="1"/>
  <c r="E443" i="6" s="1"/>
  <c r="H443" i="6" a="1"/>
  <c r="H443" i="6" s="1"/>
  <c r="AV442" i="5" s="1"/>
  <c r="I443" i="6" a="1"/>
  <c r="I443" i="6" s="1"/>
  <c r="G443" i="6" a="1"/>
  <c r="G443" i="6" s="1"/>
  <c r="AU442" i="5" s="1"/>
  <c r="B445" i="6"/>
  <c r="C444" i="6"/>
  <c r="H444" i="6" l="1" a="1"/>
  <c r="H444" i="6" s="1"/>
  <c r="AV443" i="5" s="1"/>
  <c r="E444" i="6" a="1"/>
  <c r="E444" i="6" s="1"/>
  <c r="I444" i="6" a="1"/>
  <c r="I444" i="6" s="1"/>
  <c r="G444" i="6" a="1"/>
  <c r="G444" i="6" s="1"/>
  <c r="AU443" i="5" s="1"/>
  <c r="D444" i="6" a="1"/>
  <c r="D444" i="6" s="1"/>
  <c r="AS443" i="5" s="1"/>
  <c r="B446" i="6"/>
  <c r="C445" i="6"/>
  <c r="I445" i="6" l="1" a="1"/>
  <c r="I445" i="6" s="1"/>
  <c r="H445" i="6" a="1"/>
  <c r="H445" i="6" s="1"/>
  <c r="AV444" i="5" s="1"/>
  <c r="G445" i="6" a="1"/>
  <c r="G445" i="6" s="1"/>
  <c r="AU444" i="5" s="1"/>
  <c r="D445" i="6" a="1"/>
  <c r="D445" i="6" s="1"/>
  <c r="AS444" i="5" s="1"/>
  <c r="E445" i="6" a="1"/>
  <c r="E445" i="6" s="1"/>
  <c r="B447" i="6"/>
  <c r="C446" i="6"/>
  <c r="I446" i="6" l="1" a="1"/>
  <c r="I446" i="6" s="1"/>
  <c r="H446" i="6" a="1"/>
  <c r="H446" i="6" s="1"/>
  <c r="AV445" i="5" s="1"/>
  <c r="D446" i="6" a="1"/>
  <c r="D446" i="6" s="1"/>
  <c r="AS445" i="5" s="1"/>
  <c r="E446" i="6" a="1"/>
  <c r="E446" i="6" s="1"/>
  <c r="G446" i="6" a="1"/>
  <c r="G446" i="6" s="1"/>
  <c r="AU445" i="5" s="1"/>
  <c r="B448" i="6"/>
  <c r="C447" i="6"/>
  <c r="G447" i="6" l="1" a="1"/>
  <c r="G447" i="6" s="1"/>
  <c r="AU446" i="5" s="1"/>
  <c r="E447" i="6" a="1"/>
  <c r="E447" i="6" s="1"/>
  <c r="D447" i="6" a="1"/>
  <c r="D447" i="6" s="1"/>
  <c r="AS446" i="5" s="1"/>
  <c r="I447" i="6" a="1"/>
  <c r="I447" i="6" s="1"/>
  <c r="H447" i="6" a="1"/>
  <c r="H447" i="6" s="1"/>
  <c r="AV446" i="5" s="1"/>
  <c r="B449" i="6"/>
  <c r="C448" i="6"/>
  <c r="D448" i="6" l="1" a="1"/>
  <c r="D448" i="6" s="1"/>
  <c r="AS447" i="5" s="1"/>
  <c r="E448" i="6" a="1"/>
  <c r="E448" i="6" s="1"/>
  <c r="G448" i="6" a="1"/>
  <c r="G448" i="6" s="1"/>
  <c r="AU447" i="5" s="1"/>
  <c r="H448" i="6" a="1"/>
  <c r="H448" i="6" s="1"/>
  <c r="AV447" i="5" s="1"/>
  <c r="I448" i="6" a="1"/>
  <c r="I448" i="6" s="1"/>
  <c r="B450" i="6"/>
  <c r="C449" i="6"/>
  <c r="H449" i="6" l="1" a="1"/>
  <c r="H449" i="6" s="1"/>
  <c r="AV448" i="5" s="1"/>
  <c r="I449" i="6" a="1"/>
  <c r="I449" i="6" s="1"/>
  <c r="G449" i="6" a="1"/>
  <c r="G449" i="6" s="1"/>
  <c r="AU448" i="5" s="1"/>
  <c r="D449" i="6" a="1"/>
  <c r="D449" i="6" s="1"/>
  <c r="AS448" i="5" s="1"/>
  <c r="E449" i="6" a="1"/>
  <c r="E449" i="6" s="1"/>
  <c r="B451" i="6"/>
  <c r="C450" i="6"/>
  <c r="I450" i="6" l="1" a="1"/>
  <c r="I450" i="6" s="1"/>
  <c r="D450" i="6" a="1"/>
  <c r="D450" i="6" s="1"/>
  <c r="AS449" i="5" s="1"/>
  <c r="E450" i="6" a="1"/>
  <c r="E450" i="6" s="1"/>
  <c r="G450" i="6" a="1"/>
  <c r="G450" i="6" s="1"/>
  <c r="AU449" i="5" s="1"/>
  <c r="H450" i="6" a="1"/>
  <c r="H450" i="6" s="1"/>
  <c r="AV449" i="5" s="1"/>
  <c r="B452" i="6"/>
  <c r="C451" i="6"/>
  <c r="D451" i="6" l="1" a="1"/>
  <c r="D451" i="6" s="1"/>
  <c r="AS450" i="5" s="1"/>
  <c r="E451" i="6" a="1"/>
  <c r="E451" i="6" s="1"/>
  <c r="I451" i="6" a="1"/>
  <c r="I451" i="6" s="1"/>
  <c r="H451" i="6" a="1"/>
  <c r="H451" i="6" s="1"/>
  <c r="AV450" i="5" s="1"/>
  <c r="G451" i="6" a="1"/>
  <c r="G451" i="6" s="1"/>
  <c r="AU450" i="5" s="1"/>
  <c r="B453" i="6"/>
  <c r="C452" i="6"/>
  <c r="H452" i="6" l="1" a="1"/>
  <c r="H452" i="6" s="1"/>
  <c r="AV451" i="5" s="1"/>
  <c r="E452" i="6" a="1"/>
  <c r="E452" i="6" s="1"/>
  <c r="I452" i="6" a="1"/>
  <c r="I452" i="6" s="1"/>
  <c r="G452" i="6" a="1"/>
  <c r="G452" i="6" s="1"/>
  <c r="AU451" i="5" s="1"/>
  <c r="D452" i="6" a="1"/>
  <c r="D452" i="6" s="1"/>
  <c r="AS451" i="5" s="1"/>
  <c r="B454" i="6"/>
  <c r="C453" i="6"/>
  <c r="I453" i="6" l="1" a="1"/>
  <c r="I453" i="6" s="1"/>
  <c r="H453" i="6" a="1"/>
  <c r="H453" i="6" s="1"/>
  <c r="AV452" i="5" s="1"/>
  <c r="D453" i="6" a="1"/>
  <c r="D453" i="6" s="1"/>
  <c r="AS452" i="5" s="1"/>
  <c r="G453" i="6" a="1"/>
  <c r="G453" i="6" s="1"/>
  <c r="AU452" i="5" s="1"/>
  <c r="E453" i="6" a="1"/>
  <c r="E453" i="6" s="1"/>
  <c r="B455" i="6"/>
  <c r="C454" i="6"/>
  <c r="G454" i="6" l="1" a="1"/>
  <c r="G454" i="6" s="1"/>
  <c r="AU453" i="5" s="1"/>
  <c r="H454" i="6" a="1"/>
  <c r="H454" i="6" s="1"/>
  <c r="AV453" i="5" s="1"/>
  <c r="I454" i="6" a="1"/>
  <c r="I454" i="6" s="1"/>
  <c r="E454" i="6" a="1"/>
  <c r="E454" i="6" s="1"/>
  <c r="D454" i="6" a="1"/>
  <c r="D454" i="6" s="1"/>
  <c r="AS453" i="5" s="1"/>
  <c r="B456" i="6"/>
  <c r="C455" i="6"/>
  <c r="I455" i="6" l="1" a="1"/>
  <c r="I455" i="6" s="1"/>
  <c r="E455" i="6" a="1"/>
  <c r="E455" i="6" s="1"/>
  <c r="H455" i="6" a="1"/>
  <c r="H455" i="6" s="1"/>
  <c r="AV454" i="5" s="1"/>
  <c r="G455" i="6" a="1"/>
  <c r="G455" i="6" s="1"/>
  <c r="AU454" i="5" s="1"/>
  <c r="D455" i="6" a="1"/>
  <c r="D455" i="6" s="1"/>
  <c r="AS454" i="5" s="1"/>
  <c r="B457" i="6"/>
  <c r="C456" i="6"/>
  <c r="G456" i="6" l="1" a="1"/>
  <c r="G456" i="6" s="1"/>
  <c r="AU455" i="5" s="1"/>
  <c r="I456" i="6" a="1"/>
  <c r="I456" i="6" s="1"/>
  <c r="D456" i="6" a="1"/>
  <c r="D456" i="6" s="1"/>
  <c r="AS455" i="5" s="1"/>
  <c r="H456" i="6" a="1"/>
  <c r="H456" i="6" s="1"/>
  <c r="AV455" i="5" s="1"/>
  <c r="E456" i="6" a="1"/>
  <c r="E456" i="6" s="1"/>
  <c r="B458" i="6"/>
  <c r="C457" i="6"/>
  <c r="H457" i="6" l="1" a="1"/>
  <c r="H457" i="6" s="1"/>
  <c r="AV456" i="5" s="1"/>
  <c r="I457" i="6" a="1"/>
  <c r="I457" i="6" s="1"/>
  <c r="G457" i="6" a="1"/>
  <c r="G457" i="6" s="1"/>
  <c r="AU456" i="5" s="1"/>
  <c r="D457" i="6" a="1"/>
  <c r="D457" i="6" s="1"/>
  <c r="AS456" i="5" s="1"/>
  <c r="E457" i="6" a="1"/>
  <c r="E457" i="6" s="1"/>
  <c r="B459" i="6"/>
  <c r="C458" i="6"/>
  <c r="I458" i="6" l="1" a="1"/>
  <c r="I458" i="6" s="1"/>
  <c r="H458" i="6" a="1"/>
  <c r="H458" i="6" s="1"/>
  <c r="AV457" i="5" s="1"/>
  <c r="E458" i="6" a="1"/>
  <c r="E458" i="6" s="1"/>
  <c r="G458" i="6" a="1"/>
  <c r="G458" i="6" s="1"/>
  <c r="AU457" i="5" s="1"/>
  <c r="D458" i="6" a="1"/>
  <c r="D458" i="6" s="1"/>
  <c r="AS457" i="5" s="1"/>
  <c r="B460" i="6"/>
  <c r="C459" i="6"/>
  <c r="I459" i="6" l="1" a="1"/>
  <c r="I459" i="6" s="1"/>
  <c r="H459" i="6" a="1"/>
  <c r="H459" i="6" s="1"/>
  <c r="AV458" i="5" s="1"/>
  <c r="G459" i="6" a="1"/>
  <c r="G459" i="6" s="1"/>
  <c r="AU458" i="5" s="1"/>
  <c r="E459" i="6" a="1"/>
  <c r="E459" i="6" s="1"/>
  <c r="D459" i="6" a="1"/>
  <c r="D459" i="6" s="1"/>
  <c r="AS458" i="5" s="1"/>
  <c r="B461" i="6"/>
  <c r="C460" i="6"/>
  <c r="I460" i="6" l="1" a="1"/>
  <c r="I460" i="6" s="1"/>
  <c r="G460" i="6" a="1"/>
  <c r="G460" i="6" s="1"/>
  <c r="AU459" i="5" s="1"/>
  <c r="H460" i="6" a="1"/>
  <c r="H460" i="6" s="1"/>
  <c r="AV459" i="5" s="1"/>
  <c r="E460" i="6" a="1"/>
  <c r="E460" i="6" s="1"/>
  <c r="D460" i="6" a="1"/>
  <c r="D460" i="6" s="1"/>
  <c r="AS459" i="5" s="1"/>
  <c r="B462" i="6"/>
  <c r="C461" i="6"/>
  <c r="H461" i="6" l="1" a="1"/>
  <c r="H461" i="6" s="1"/>
  <c r="AV460" i="5" s="1"/>
  <c r="G461" i="6" a="1"/>
  <c r="G461" i="6" s="1"/>
  <c r="AU460" i="5" s="1"/>
  <c r="E461" i="6" a="1"/>
  <c r="E461" i="6" s="1"/>
  <c r="D461" i="6" a="1"/>
  <c r="D461" i="6" s="1"/>
  <c r="AS460" i="5" s="1"/>
  <c r="I461" i="6" a="1"/>
  <c r="I461" i="6" s="1"/>
  <c r="B463" i="6"/>
  <c r="C462" i="6"/>
  <c r="G462" i="6" l="1" a="1"/>
  <c r="G462" i="6" s="1"/>
  <c r="AU461" i="5" s="1"/>
  <c r="D462" i="6" a="1"/>
  <c r="D462" i="6" s="1"/>
  <c r="AS461" i="5" s="1"/>
  <c r="I462" i="6" a="1"/>
  <c r="I462" i="6" s="1"/>
  <c r="H462" i="6" a="1"/>
  <c r="H462" i="6" s="1"/>
  <c r="AV461" i="5" s="1"/>
  <c r="E462" i="6" a="1"/>
  <c r="E462" i="6" s="1"/>
  <c r="B464" i="6"/>
  <c r="C463" i="6"/>
  <c r="I463" i="6" l="1" a="1"/>
  <c r="I463" i="6" s="1"/>
  <c r="G463" i="6" a="1"/>
  <c r="G463" i="6" s="1"/>
  <c r="AU462" i="5" s="1"/>
  <c r="H463" i="6" a="1"/>
  <c r="H463" i="6" s="1"/>
  <c r="AV462" i="5" s="1"/>
  <c r="E463" i="6" a="1"/>
  <c r="E463" i="6" s="1"/>
  <c r="D463" i="6" a="1"/>
  <c r="D463" i="6" s="1"/>
  <c r="AS462" i="5" s="1"/>
  <c r="B465" i="6"/>
  <c r="C464" i="6"/>
  <c r="D464" i="6" l="1" a="1"/>
  <c r="D464" i="6" s="1"/>
  <c r="AS463" i="5" s="1"/>
  <c r="E464" i="6" a="1"/>
  <c r="E464" i="6" s="1"/>
  <c r="H464" i="6" a="1"/>
  <c r="H464" i="6" s="1"/>
  <c r="AV463" i="5" s="1"/>
  <c r="I464" i="6" a="1"/>
  <c r="I464" i="6" s="1"/>
  <c r="G464" i="6" a="1"/>
  <c r="G464" i="6" s="1"/>
  <c r="AU463" i="5" s="1"/>
  <c r="B466" i="6"/>
  <c r="C465" i="6"/>
  <c r="H465" i="6" l="1" a="1"/>
  <c r="H465" i="6" s="1"/>
  <c r="AV464" i="5" s="1"/>
  <c r="G465" i="6" a="1"/>
  <c r="G465" i="6" s="1"/>
  <c r="AU464" i="5" s="1"/>
  <c r="E465" i="6" a="1"/>
  <c r="E465" i="6" s="1"/>
  <c r="I465" i="6" a="1"/>
  <c r="I465" i="6" s="1"/>
  <c r="D465" i="6" a="1"/>
  <c r="D465" i="6" s="1"/>
  <c r="AS464" i="5" s="1"/>
  <c r="B467" i="6"/>
  <c r="C466" i="6"/>
  <c r="I466" i="6" l="1" a="1"/>
  <c r="I466" i="6" s="1"/>
  <c r="H466" i="6" a="1"/>
  <c r="H466" i="6" s="1"/>
  <c r="AV465" i="5" s="1"/>
  <c r="D466" i="6" a="1"/>
  <c r="D466" i="6" s="1"/>
  <c r="AS465" i="5" s="1"/>
  <c r="E466" i="6" a="1"/>
  <c r="E466" i="6" s="1"/>
  <c r="G466" i="6" a="1"/>
  <c r="G466" i="6" s="1"/>
  <c r="AU465" i="5" s="1"/>
  <c r="B468" i="6"/>
  <c r="C467" i="6"/>
  <c r="I467" i="6" l="1" a="1"/>
  <c r="I467" i="6" s="1"/>
  <c r="H467" i="6" a="1"/>
  <c r="H467" i="6" s="1"/>
  <c r="AV466" i="5" s="1"/>
  <c r="G467" i="6" a="1"/>
  <c r="G467" i="6" s="1"/>
  <c r="AU466" i="5" s="1"/>
  <c r="E467" i="6" a="1"/>
  <c r="E467" i="6" s="1"/>
  <c r="D467" i="6" a="1"/>
  <c r="D467" i="6" s="1"/>
  <c r="AS466" i="5" s="1"/>
  <c r="B469" i="6"/>
  <c r="C468" i="6"/>
  <c r="D468" i="6" l="1" a="1"/>
  <c r="D468" i="6" s="1"/>
  <c r="AS467" i="5" s="1"/>
  <c r="I468" i="6" a="1"/>
  <c r="I468" i="6" s="1"/>
  <c r="H468" i="6" a="1"/>
  <c r="H468" i="6" s="1"/>
  <c r="AV467" i="5" s="1"/>
  <c r="G468" i="6" a="1"/>
  <c r="G468" i="6" s="1"/>
  <c r="AU467" i="5" s="1"/>
  <c r="E468" i="6" a="1"/>
  <c r="E468" i="6" s="1"/>
  <c r="B470" i="6"/>
  <c r="C469" i="6"/>
  <c r="H469" i="6" l="1" a="1"/>
  <c r="H469" i="6" s="1"/>
  <c r="AV468" i="5" s="1"/>
  <c r="D469" i="6" a="1"/>
  <c r="D469" i="6" s="1"/>
  <c r="AS468" i="5" s="1"/>
  <c r="E469" i="6" a="1"/>
  <c r="E469" i="6" s="1"/>
  <c r="I469" i="6" a="1"/>
  <c r="I469" i="6" s="1"/>
  <c r="G469" i="6" a="1"/>
  <c r="G469" i="6" s="1"/>
  <c r="AU468" i="5" s="1"/>
  <c r="B471" i="6"/>
  <c r="C470" i="6"/>
  <c r="E470" i="6" l="1" a="1"/>
  <c r="E470" i="6" s="1"/>
  <c r="I470" i="6" a="1"/>
  <c r="I470" i="6" s="1"/>
  <c r="H470" i="6" a="1"/>
  <c r="H470" i="6" s="1"/>
  <c r="AV469" i="5" s="1"/>
  <c r="G470" i="6" a="1"/>
  <c r="G470" i="6" s="1"/>
  <c r="AU469" i="5" s="1"/>
  <c r="D470" i="6" a="1"/>
  <c r="D470" i="6" s="1"/>
  <c r="AS469" i="5" s="1"/>
  <c r="B472" i="6"/>
  <c r="C471" i="6"/>
  <c r="I471" i="6" l="1" a="1"/>
  <c r="I471" i="6" s="1"/>
  <c r="H471" i="6" a="1"/>
  <c r="H471" i="6" s="1"/>
  <c r="AV470" i="5" s="1"/>
  <c r="D471" i="6" a="1"/>
  <c r="D471" i="6" s="1"/>
  <c r="AS470" i="5" s="1"/>
  <c r="G471" i="6" a="1"/>
  <c r="G471" i="6" s="1"/>
  <c r="AU470" i="5" s="1"/>
  <c r="E471" i="6" a="1"/>
  <c r="E471" i="6" s="1"/>
  <c r="B473" i="6"/>
  <c r="C472" i="6"/>
  <c r="D472" i="6" l="1" a="1"/>
  <c r="D472" i="6" s="1"/>
  <c r="AS471" i="5" s="1"/>
  <c r="H472" i="6" a="1"/>
  <c r="H472" i="6" s="1"/>
  <c r="AV471" i="5" s="1"/>
  <c r="I472" i="6" a="1"/>
  <c r="I472" i="6" s="1"/>
  <c r="G472" i="6" a="1"/>
  <c r="G472" i="6" s="1"/>
  <c r="AU471" i="5" s="1"/>
  <c r="E472" i="6" a="1"/>
  <c r="E472" i="6" s="1"/>
  <c r="B474" i="6"/>
  <c r="C473" i="6"/>
  <c r="G473" i="6" l="1" a="1"/>
  <c r="G473" i="6" s="1"/>
  <c r="AU472" i="5" s="1"/>
  <c r="E473" i="6" a="1"/>
  <c r="E473" i="6" s="1"/>
  <c r="I473" i="6" a="1"/>
  <c r="I473" i="6" s="1"/>
  <c r="H473" i="6" a="1"/>
  <c r="H473" i="6" s="1"/>
  <c r="AV472" i="5" s="1"/>
  <c r="D473" i="6" a="1"/>
  <c r="D473" i="6" s="1"/>
  <c r="AS472" i="5" s="1"/>
  <c r="B475" i="6"/>
  <c r="C474" i="6"/>
  <c r="E474" i="6" l="1" a="1"/>
  <c r="E474" i="6" s="1"/>
  <c r="D474" i="6" a="1"/>
  <c r="D474" i="6" s="1"/>
  <c r="AS473" i="5" s="1"/>
  <c r="I474" i="6" a="1"/>
  <c r="I474" i="6" s="1"/>
  <c r="H474" i="6" a="1"/>
  <c r="H474" i="6" s="1"/>
  <c r="AV473" i="5" s="1"/>
  <c r="G474" i="6" a="1"/>
  <c r="G474" i="6" s="1"/>
  <c r="AU473" i="5" s="1"/>
  <c r="B476" i="6"/>
  <c r="C475" i="6"/>
  <c r="H475" i="6" l="1" a="1"/>
  <c r="H475" i="6" s="1"/>
  <c r="AV474" i="5" s="1"/>
  <c r="G475" i="6" a="1"/>
  <c r="G475" i="6" s="1"/>
  <c r="AU474" i="5" s="1"/>
  <c r="E475" i="6" a="1"/>
  <c r="E475" i="6" s="1"/>
  <c r="D475" i="6" a="1"/>
  <c r="D475" i="6" s="1"/>
  <c r="AS474" i="5" s="1"/>
  <c r="I475" i="6" a="1"/>
  <c r="I475" i="6" s="1"/>
  <c r="B477" i="6"/>
  <c r="C476" i="6"/>
  <c r="H476" i="6" l="1" a="1"/>
  <c r="H476" i="6" s="1"/>
  <c r="AV475" i="5" s="1"/>
  <c r="G476" i="6" a="1"/>
  <c r="G476" i="6" s="1"/>
  <c r="AU475" i="5" s="1"/>
  <c r="D476" i="6" a="1"/>
  <c r="D476" i="6" s="1"/>
  <c r="AS475" i="5" s="1"/>
  <c r="E476" i="6" a="1"/>
  <c r="E476" i="6" s="1"/>
  <c r="I476" i="6" a="1"/>
  <c r="I476" i="6" s="1"/>
  <c r="B478" i="6"/>
  <c r="C477" i="6"/>
  <c r="I477" i="6" l="1" a="1"/>
  <c r="I477" i="6" s="1"/>
  <c r="D477" i="6" a="1"/>
  <c r="D477" i="6" s="1"/>
  <c r="AS476" i="5" s="1"/>
  <c r="E477" i="6" a="1"/>
  <c r="E477" i="6" s="1"/>
  <c r="H477" i="6" a="1"/>
  <c r="H477" i="6" s="1"/>
  <c r="AV476" i="5" s="1"/>
  <c r="G477" i="6" a="1"/>
  <c r="G477" i="6" s="1"/>
  <c r="AU476" i="5" s="1"/>
  <c r="B479" i="6"/>
  <c r="C478" i="6"/>
  <c r="I478" i="6" l="1" a="1"/>
  <c r="I478" i="6" s="1"/>
  <c r="G478" i="6" a="1"/>
  <c r="G478" i="6" s="1"/>
  <c r="AU477" i="5" s="1"/>
  <c r="D478" i="6" a="1"/>
  <c r="D478" i="6" s="1"/>
  <c r="AS477" i="5" s="1"/>
  <c r="H478" i="6" a="1"/>
  <c r="H478" i="6" s="1"/>
  <c r="AV477" i="5" s="1"/>
  <c r="E478" i="6" a="1"/>
  <c r="E478" i="6" s="1"/>
  <c r="B480" i="6"/>
  <c r="C479" i="6"/>
  <c r="E479" i="6" l="1" a="1"/>
  <c r="E479" i="6" s="1"/>
  <c r="I479" i="6" a="1"/>
  <c r="I479" i="6" s="1"/>
  <c r="H479" i="6" a="1"/>
  <c r="H479" i="6" s="1"/>
  <c r="AV478" i="5" s="1"/>
  <c r="G479" i="6" a="1"/>
  <c r="G479" i="6" s="1"/>
  <c r="AU478" i="5" s="1"/>
  <c r="D479" i="6" a="1"/>
  <c r="D479" i="6" s="1"/>
  <c r="AS478" i="5" s="1"/>
  <c r="B481" i="6"/>
  <c r="C480" i="6"/>
  <c r="H480" i="6" l="1" a="1"/>
  <c r="H480" i="6" s="1"/>
  <c r="AV479" i="5" s="1"/>
  <c r="G480" i="6" a="1"/>
  <c r="G480" i="6" s="1"/>
  <c r="AU479" i="5" s="1"/>
  <c r="I480" i="6" a="1"/>
  <c r="I480" i="6" s="1"/>
  <c r="E480" i="6" a="1"/>
  <c r="E480" i="6" s="1"/>
  <c r="D480" i="6" a="1"/>
  <c r="D480" i="6" s="1"/>
  <c r="AS479" i="5" s="1"/>
  <c r="B482" i="6"/>
  <c r="C481" i="6"/>
  <c r="D481" i="6" l="1" a="1"/>
  <c r="D481" i="6" s="1"/>
  <c r="AS480" i="5" s="1"/>
  <c r="I481" i="6" a="1"/>
  <c r="I481" i="6" s="1"/>
  <c r="H481" i="6" a="1"/>
  <c r="H481" i="6" s="1"/>
  <c r="AV480" i="5" s="1"/>
  <c r="E481" i="6" a="1"/>
  <c r="E481" i="6" s="1"/>
  <c r="G481" i="6" a="1"/>
  <c r="G481" i="6" s="1"/>
  <c r="AU480" i="5" s="1"/>
  <c r="B483" i="6"/>
  <c r="C482" i="6"/>
  <c r="I482" i="6" l="1" a="1"/>
  <c r="I482" i="6" s="1"/>
  <c r="H482" i="6" a="1"/>
  <c r="H482" i="6" s="1"/>
  <c r="AV481" i="5" s="1"/>
  <c r="G482" i="6" a="1"/>
  <c r="G482" i="6" s="1"/>
  <c r="AU481" i="5" s="1"/>
  <c r="E482" i="6" a="1"/>
  <c r="E482" i="6" s="1"/>
  <c r="D482" i="6" a="1"/>
  <c r="D482" i="6" s="1"/>
  <c r="AS481" i="5" s="1"/>
  <c r="B484" i="6"/>
  <c r="C483" i="6"/>
  <c r="H483" i="6" l="1" a="1"/>
  <c r="H483" i="6" s="1"/>
  <c r="AV482" i="5" s="1"/>
  <c r="G483" i="6" a="1"/>
  <c r="G483" i="6" s="1"/>
  <c r="AU482" i="5" s="1"/>
  <c r="I483" i="6" a="1"/>
  <c r="I483" i="6" s="1"/>
  <c r="E483" i="6" a="1"/>
  <c r="E483" i="6" s="1"/>
  <c r="D483" i="6" a="1"/>
  <c r="D483" i="6" s="1"/>
  <c r="AS482" i="5" s="1"/>
  <c r="B485" i="6"/>
  <c r="C484" i="6"/>
  <c r="G484" i="6" l="1" a="1"/>
  <c r="G484" i="6" s="1"/>
  <c r="AU483" i="5" s="1"/>
  <c r="D484" i="6" a="1"/>
  <c r="D484" i="6" s="1"/>
  <c r="AS483" i="5" s="1"/>
  <c r="E484" i="6" a="1"/>
  <c r="E484" i="6" s="1"/>
  <c r="I484" i="6" a="1"/>
  <c r="I484" i="6" s="1"/>
  <c r="H484" i="6" a="1"/>
  <c r="H484" i="6" s="1"/>
  <c r="AV483" i="5" s="1"/>
  <c r="B486" i="6"/>
  <c r="C485" i="6"/>
  <c r="H485" i="6" l="1" a="1"/>
  <c r="H485" i="6" s="1"/>
  <c r="AV484" i="5" s="1"/>
  <c r="G485" i="6" a="1"/>
  <c r="G485" i="6" s="1"/>
  <c r="AU484" i="5" s="1"/>
  <c r="E485" i="6" a="1"/>
  <c r="E485" i="6" s="1"/>
  <c r="I485" i="6" a="1"/>
  <c r="I485" i="6" s="1"/>
  <c r="D485" i="6" a="1"/>
  <c r="D485" i="6" s="1"/>
  <c r="AS484" i="5" s="1"/>
  <c r="B487" i="6"/>
  <c r="C486" i="6"/>
  <c r="I486" i="6" l="1" a="1"/>
  <c r="I486" i="6" s="1"/>
  <c r="D486" i="6" a="1"/>
  <c r="D486" i="6" s="1"/>
  <c r="AS485" i="5" s="1"/>
  <c r="E486" i="6" a="1"/>
  <c r="E486" i="6" s="1"/>
  <c r="H486" i="6" a="1"/>
  <c r="H486" i="6" s="1"/>
  <c r="AV485" i="5" s="1"/>
  <c r="G486" i="6" a="1"/>
  <c r="G486" i="6" s="1"/>
  <c r="AU485" i="5" s="1"/>
  <c r="B488" i="6"/>
  <c r="C487" i="6"/>
  <c r="D487" i="6" l="1" a="1"/>
  <c r="D487" i="6" s="1"/>
  <c r="AS486" i="5" s="1"/>
  <c r="I487" i="6" a="1"/>
  <c r="I487" i="6" s="1"/>
  <c r="H487" i="6" a="1"/>
  <c r="H487" i="6" s="1"/>
  <c r="AV486" i="5" s="1"/>
  <c r="G487" i="6" a="1"/>
  <c r="G487" i="6" s="1"/>
  <c r="AU486" i="5" s="1"/>
  <c r="E487" i="6" a="1"/>
  <c r="E487" i="6" s="1"/>
  <c r="B489" i="6"/>
  <c r="C488" i="6"/>
  <c r="E488" i="6" l="1" a="1"/>
  <c r="E488" i="6" s="1"/>
  <c r="D488" i="6" a="1"/>
  <c r="D488" i="6" s="1"/>
  <c r="AS487" i="5" s="1"/>
  <c r="I488" i="6" a="1"/>
  <c r="I488" i="6" s="1"/>
  <c r="H488" i="6" a="1"/>
  <c r="H488" i="6" s="1"/>
  <c r="AV487" i="5" s="1"/>
  <c r="G488" i="6" a="1"/>
  <c r="G488" i="6" s="1"/>
  <c r="AU487" i="5" s="1"/>
  <c r="B490" i="6"/>
  <c r="C489" i="6"/>
  <c r="D489" i="6" l="1" a="1"/>
  <c r="D489" i="6" s="1"/>
  <c r="AS488" i="5" s="1"/>
  <c r="I489" i="6" a="1"/>
  <c r="I489" i="6" s="1"/>
  <c r="H489" i="6" a="1"/>
  <c r="H489" i="6" s="1"/>
  <c r="AV488" i="5" s="1"/>
  <c r="E489" i="6" a="1"/>
  <c r="E489" i="6" s="1"/>
  <c r="G489" i="6" a="1"/>
  <c r="G489" i="6" s="1"/>
  <c r="AU488" i="5" s="1"/>
  <c r="B491" i="6"/>
  <c r="C490" i="6"/>
  <c r="H490" i="6" l="1" a="1"/>
  <c r="H490" i="6" s="1"/>
  <c r="AV489" i="5" s="1"/>
  <c r="G490" i="6" a="1"/>
  <c r="G490" i="6" s="1"/>
  <c r="AU489" i="5" s="1"/>
  <c r="E490" i="6" a="1"/>
  <c r="E490" i="6" s="1"/>
  <c r="D490" i="6" a="1"/>
  <c r="D490" i="6" s="1"/>
  <c r="AS489" i="5" s="1"/>
  <c r="I490" i="6" a="1"/>
  <c r="I490" i="6" s="1"/>
  <c r="B492" i="6"/>
  <c r="C491" i="6"/>
  <c r="H491" i="6" l="1" a="1"/>
  <c r="H491" i="6" s="1"/>
  <c r="AV490" i="5" s="1"/>
  <c r="I491" i="6" a="1"/>
  <c r="I491" i="6" s="1"/>
  <c r="G491" i="6" a="1"/>
  <c r="G491" i="6" s="1"/>
  <c r="AU490" i="5" s="1"/>
  <c r="E491" i="6" a="1"/>
  <c r="E491" i="6" s="1"/>
  <c r="D491" i="6" a="1"/>
  <c r="D491" i="6" s="1"/>
  <c r="AS490" i="5" s="1"/>
  <c r="B493" i="6"/>
  <c r="C492" i="6"/>
  <c r="H492" i="6" l="1" a="1"/>
  <c r="H492" i="6" s="1"/>
  <c r="AV491" i="5" s="1"/>
  <c r="D492" i="6" a="1"/>
  <c r="D492" i="6" s="1"/>
  <c r="AS491" i="5" s="1"/>
  <c r="E492" i="6" a="1"/>
  <c r="E492" i="6" s="1"/>
  <c r="G492" i="6" a="1"/>
  <c r="G492" i="6" s="1"/>
  <c r="AU491" i="5" s="1"/>
  <c r="I492" i="6" a="1"/>
  <c r="I492" i="6" s="1"/>
  <c r="B494" i="6"/>
  <c r="C493" i="6"/>
  <c r="G493" i="6" l="1" a="1"/>
  <c r="G493" i="6" s="1"/>
  <c r="AU492" i="5" s="1"/>
  <c r="D493" i="6" a="1"/>
  <c r="D493" i="6" s="1"/>
  <c r="AS492" i="5" s="1"/>
  <c r="E493" i="6" a="1"/>
  <c r="E493" i="6" s="1"/>
  <c r="I493" i="6" a="1"/>
  <c r="I493" i="6" s="1"/>
  <c r="H493" i="6" a="1"/>
  <c r="H493" i="6" s="1"/>
  <c r="AV492" i="5" s="1"/>
  <c r="B495" i="6"/>
  <c r="C494" i="6"/>
  <c r="H494" i="6" l="1" a="1"/>
  <c r="H494" i="6" s="1"/>
  <c r="AV493" i="5" s="1"/>
  <c r="G494" i="6" a="1"/>
  <c r="G494" i="6" s="1"/>
  <c r="AU493" i="5" s="1"/>
  <c r="E494" i="6" a="1"/>
  <c r="E494" i="6" s="1"/>
  <c r="I494" i="6" a="1"/>
  <c r="I494" i="6" s="1"/>
  <c r="D494" i="6" a="1"/>
  <c r="D494" i="6" s="1"/>
  <c r="AS493" i="5" s="1"/>
  <c r="B496" i="6"/>
  <c r="C495" i="6"/>
  <c r="D495" i="6" l="1" a="1"/>
  <c r="D495" i="6" s="1"/>
  <c r="AS494" i="5" s="1"/>
  <c r="I495" i="6" a="1"/>
  <c r="I495" i="6" s="1"/>
  <c r="G495" i="6" a="1"/>
  <c r="G495" i="6" s="1"/>
  <c r="AU494" i="5" s="1"/>
  <c r="H495" i="6" a="1"/>
  <c r="H495" i="6" s="1"/>
  <c r="AV494" i="5" s="1"/>
  <c r="E495" i="6" a="1"/>
  <c r="E495" i="6" s="1"/>
  <c r="B497" i="6"/>
  <c r="C496" i="6"/>
  <c r="G496" i="6" l="1" a="1"/>
  <c r="G496" i="6" s="1"/>
  <c r="AU495" i="5" s="1"/>
  <c r="E496" i="6" a="1"/>
  <c r="E496" i="6" s="1"/>
  <c r="D496" i="6" a="1"/>
  <c r="D496" i="6" s="1"/>
  <c r="AS495" i="5" s="1"/>
  <c r="H496" i="6" a="1"/>
  <c r="H496" i="6" s="1"/>
  <c r="AV495" i="5" s="1"/>
  <c r="I496" i="6" a="1"/>
  <c r="I496" i="6" s="1"/>
  <c r="B498" i="6"/>
  <c r="C497" i="6"/>
  <c r="G497" i="6" l="1" a="1"/>
  <c r="G497" i="6" s="1"/>
  <c r="AU496" i="5" s="1"/>
  <c r="D497" i="6" a="1"/>
  <c r="D497" i="6" s="1"/>
  <c r="AS496" i="5" s="1"/>
  <c r="E497" i="6" a="1"/>
  <c r="E497" i="6" s="1"/>
  <c r="H497" i="6" a="1"/>
  <c r="H497" i="6" s="1"/>
  <c r="AV496" i="5" s="1"/>
  <c r="I497" i="6" a="1"/>
  <c r="I497" i="6" s="1"/>
  <c r="B499" i="6"/>
  <c r="C498" i="6"/>
  <c r="G498" i="6" l="1" a="1"/>
  <c r="G498" i="6" s="1"/>
  <c r="AU497" i="5" s="1"/>
  <c r="D498" i="6" a="1"/>
  <c r="D498" i="6" s="1"/>
  <c r="AS497" i="5" s="1"/>
  <c r="I498" i="6" a="1"/>
  <c r="I498" i="6" s="1"/>
  <c r="E498" i="6" a="1"/>
  <c r="E498" i="6" s="1"/>
  <c r="H498" i="6" a="1"/>
  <c r="H498" i="6" s="1"/>
  <c r="AV497" i="5" s="1"/>
  <c r="B500" i="6"/>
  <c r="C499" i="6"/>
  <c r="H499" i="6" l="1" a="1"/>
  <c r="H499" i="6" s="1"/>
  <c r="AV498" i="5" s="1"/>
  <c r="I499" i="6" a="1"/>
  <c r="I499" i="6" s="1"/>
  <c r="G499" i="6" a="1"/>
  <c r="G499" i="6" s="1"/>
  <c r="AU498" i="5" s="1"/>
  <c r="D499" i="6" a="1"/>
  <c r="D499" i="6" s="1"/>
  <c r="AS498" i="5" s="1"/>
  <c r="E499" i="6" a="1"/>
  <c r="E499" i="6" s="1"/>
  <c r="B501" i="6"/>
  <c r="C500" i="6"/>
  <c r="G500" i="6" l="1" a="1"/>
  <c r="G500" i="6" s="1"/>
  <c r="AU499" i="5" s="1"/>
  <c r="D500" i="6" a="1"/>
  <c r="D500" i="6" s="1"/>
  <c r="AS499" i="5" s="1"/>
  <c r="E500" i="6" a="1"/>
  <c r="E500" i="6" s="1"/>
  <c r="I500" i="6" a="1"/>
  <c r="I500" i="6" s="1"/>
  <c r="H500" i="6" a="1"/>
  <c r="H500" i="6" s="1"/>
  <c r="AV499" i="5" s="1"/>
  <c r="B502" i="6"/>
  <c r="C501" i="6"/>
  <c r="E501" i="6" l="1" a="1"/>
  <c r="E501" i="6" s="1"/>
  <c r="D501" i="6" a="1"/>
  <c r="D501" i="6" s="1"/>
  <c r="AS500" i="5" s="1"/>
  <c r="I501" i="6" a="1"/>
  <c r="I501" i="6" s="1"/>
  <c r="H501" i="6" a="1"/>
  <c r="H501" i="6" s="1"/>
  <c r="AV500" i="5" s="1"/>
  <c r="G501" i="6" a="1"/>
  <c r="G501" i="6" s="1"/>
  <c r="AU500" i="5" s="1"/>
  <c r="B503" i="6"/>
  <c r="C502" i="6"/>
  <c r="H502" i="6" l="1" a="1"/>
  <c r="H502" i="6" s="1"/>
  <c r="AV501" i="5" s="1"/>
  <c r="E502" i="6" a="1"/>
  <c r="E502" i="6" s="1"/>
  <c r="G502" i="6" a="1"/>
  <c r="G502" i="6" s="1"/>
  <c r="AU501" i="5" s="1"/>
  <c r="D502" i="6" a="1"/>
  <c r="D502" i="6" s="1"/>
  <c r="AS501" i="5" s="1"/>
  <c r="I502" i="6" a="1"/>
  <c r="I502" i="6" s="1"/>
  <c r="B504" i="6"/>
  <c r="C503" i="6"/>
  <c r="D503" i="6" l="1" a="1"/>
  <c r="D503" i="6" s="1"/>
  <c r="AS502" i="5" s="1"/>
  <c r="I503" i="6" a="1"/>
  <c r="I503" i="6" s="1"/>
  <c r="G503" i="6" a="1"/>
  <c r="G503" i="6" s="1"/>
  <c r="AU502" i="5" s="1"/>
  <c r="E503" i="6" a="1"/>
  <c r="E503" i="6" s="1"/>
  <c r="H503" i="6" a="1"/>
  <c r="H503" i="6" s="1"/>
  <c r="AV502" i="5" s="1"/>
  <c r="B505" i="6"/>
  <c r="C504" i="6"/>
  <c r="I504" i="6" l="1" a="1"/>
  <c r="I504" i="6" s="1"/>
  <c r="G504" i="6" a="1"/>
  <c r="G504" i="6" s="1"/>
  <c r="AU503" i="5" s="1"/>
  <c r="H504" i="6" a="1"/>
  <c r="H504" i="6" s="1"/>
  <c r="AV503" i="5" s="1"/>
  <c r="D504" i="6" a="1"/>
  <c r="D504" i="6" s="1"/>
  <c r="AS503" i="5" s="1"/>
  <c r="E504" i="6" a="1"/>
  <c r="E504" i="6" s="1"/>
  <c r="B506" i="6"/>
  <c r="C505" i="6"/>
  <c r="G505" i="6" l="1" a="1"/>
  <c r="G505" i="6" s="1"/>
  <c r="AU504" i="5" s="1"/>
  <c r="D505" i="6" a="1"/>
  <c r="D505" i="6" s="1"/>
  <c r="AS504" i="5" s="1"/>
  <c r="H505" i="6" a="1"/>
  <c r="H505" i="6" s="1"/>
  <c r="AV504" i="5" s="1"/>
  <c r="I505" i="6" a="1"/>
  <c r="I505" i="6" s="1"/>
  <c r="E505" i="6" a="1"/>
  <c r="E505" i="6" s="1"/>
  <c r="B507" i="6"/>
  <c r="C506" i="6"/>
  <c r="H506" i="6" l="1" a="1"/>
  <c r="H506" i="6" s="1"/>
  <c r="AV505" i="5" s="1"/>
  <c r="G506" i="6" a="1"/>
  <c r="G506" i="6" s="1"/>
  <c r="AU505" i="5" s="1"/>
  <c r="E506" i="6" a="1"/>
  <c r="E506" i="6" s="1"/>
  <c r="I506" i="6" a="1"/>
  <c r="I506" i="6" s="1"/>
  <c r="D506" i="6" a="1"/>
  <c r="D506" i="6" s="1"/>
  <c r="AS505" i="5" s="1"/>
  <c r="B508" i="6"/>
  <c r="C507" i="6"/>
  <c r="H507" i="6" l="1" a="1"/>
  <c r="H507" i="6" s="1"/>
  <c r="AV506" i="5" s="1"/>
  <c r="G507" i="6" a="1"/>
  <c r="G507" i="6" s="1"/>
  <c r="AU506" i="5" s="1"/>
  <c r="E507" i="6" a="1"/>
  <c r="E507" i="6" s="1"/>
  <c r="D507" i="6" a="1"/>
  <c r="D507" i="6" s="1"/>
  <c r="AS506" i="5" s="1"/>
  <c r="I507" i="6" a="1"/>
  <c r="I507" i="6" s="1"/>
  <c r="B509" i="6"/>
  <c r="C508" i="6"/>
  <c r="E508" i="6" l="1" a="1"/>
  <c r="E508" i="6" s="1"/>
  <c r="D508" i="6" a="1"/>
  <c r="D508" i="6" s="1"/>
  <c r="AS507" i="5" s="1"/>
  <c r="I508" i="6" a="1"/>
  <c r="I508" i="6" s="1"/>
  <c r="H508" i="6" a="1"/>
  <c r="H508" i="6" s="1"/>
  <c r="AV507" i="5" s="1"/>
  <c r="G508" i="6" a="1"/>
  <c r="G508" i="6" s="1"/>
  <c r="AU507" i="5" s="1"/>
  <c r="B510" i="6"/>
  <c r="C509" i="6"/>
  <c r="E509" i="6" l="1" a="1"/>
  <c r="E509" i="6" s="1"/>
  <c r="D509" i="6" a="1"/>
  <c r="D509" i="6" s="1"/>
  <c r="AS508" i="5" s="1"/>
  <c r="I509" i="6" a="1"/>
  <c r="I509" i="6" s="1"/>
  <c r="H509" i="6" a="1"/>
  <c r="H509" i="6" s="1"/>
  <c r="AV508" i="5" s="1"/>
  <c r="G509" i="6" a="1"/>
  <c r="G509" i="6" s="1"/>
  <c r="AU508" i="5" s="1"/>
  <c r="B511" i="6"/>
  <c r="C510" i="6"/>
  <c r="D510" i="6" l="1" a="1"/>
  <c r="D510" i="6" s="1"/>
  <c r="AS509" i="5" s="1"/>
  <c r="G510" i="6" a="1"/>
  <c r="G510" i="6" s="1"/>
  <c r="AU509" i="5" s="1"/>
  <c r="I510" i="6" a="1"/>
  <c r="I510" i="6" s="1"/>
  <c r="H510" i="6" a="1"/>
  <c r="H510" i="6" s="1"/>
  <c r="AV509" i="5" s="1"/>
  <c r="E510" i="6" a="1"/>
  <c r="E510" i="6" s="1"/>
  <c r="B512" i="6"/>
  <c r="C511" i="6"/>
  <c r="H511" i="6" l="1" a="1"/>
  <c r="H511" i="6" s="1"/>
  <c r="AV510" i="5" s="1"/>
  <c r="G511" i="6" a="1"/>
  <c r="G511" i="6" s="1"/>
  <c r="AU510" i="5" s="1"/>
  <c r="E511" i="6" a="1"/>
  <c r="E511" i="6" s="1"/>
  <c r="I511" i="6" a="1"/>
  <c r="I511" i="6" s="1"/>
  <c r="D511" i="6" a="1"/>
  <c r="D511" i="6" s="1"/>
  <c r="AS510" i="5" s="1"/>
  <c r="B513" i="6"/>
  <c r="C512" i="6"/>
  <c r="I512" i="6" l="1" a="1"/>
  <c r="I512" i="6" s="1"/>
  <c r="G512" i="6" a="1"/>
  <c r="G512" i="6" s="1"/>
  <c r="AU511" i="5" s="1"/>
  <c r="H512" i="6" a="1"/>
  <c r="H512" i="6" s="1"/>
  <c r="AV511" i="5" s="1"/>
  <c r="E512" i="6" a="1"/>
  <c r="E512" i="6" s="1"/>
  <c r="D512" i="6" a="1"/>
  <c r="D512" i="6" s="1"/>
  <c r="AS511" i="5" s="1"/>
  <c r="B514" i="6"/>
  <c r="C513" i="6"/>
  <c r="I513" i="6" l="1" a="1"/>
  <c r="I513" i="6" s="1"/>
  <c r="G513" i="6" a="1"/>
  <c r="G513" i="6" s="1"/>
  <c r="AU512" i="5" s="1"/>
  <c r="E513" i="6" a="1"/>
  <c r="E513" i="6" s="1"/>
  <c r="D513" i="6" a="1"/>
  <c r="D513" i="6" s="1"/>
  <c r="AS512" i="5" s="1"/>
  <c r="H513" i="6" a="1"/>
  <c r="H513" i="6" s="1"/>
  <c r="AV512" i="5" s="1"/>
  <c r="B515" i="6"/>
  <c r="C514" i="6"/>
  <c r="E514" i="6" l="1" a="1"/>
  <c r="E514" i="6" s="1"/>
  <c r="H514" i="6" a="1"/>
  <c r="H514" i="6" s="1"/>
  <c r="AV513" i="5" s="1"/>
  <c r="I514" i="6" a="1"/>
  <c r="I514" i="6" s="1"/>
  <c r="G514" i="6" a="1"/>
  <c r="G514" i="6" s="1"/>
  <c r="AU513" i="5" s="1"/>
  <c r="D514" i="6" a="1"/>
  <c r="D514" i="6" s="1"/>
  <c r="AS513" i="5" s="1"/>
  <c r="B516" i="6"/>
  <c r="C515" i="6"/>
  <c r="G515" i="6" l="1" a="1"/>
  <c r="G515" i="6" s="1"/>
  <c r="AU514" i="5" s="1"/>
  <c r="E515" i="6" a="1"/>
  <c r="E515" i="6" s="1"/>
  <c r="I515" i="6" a="1"/>
  <c r="I515" i="6" s="1"/>
  <c r="H515" i="6" a="1"/>
  <c r="H515" i="6" s="1"/>
  <c r="AV514" i="5" s="1"/>
  <c r="D515" i="6" a="1"/>
  <c r="D515" i="6" s="1"/>
  <c r="AS514" i="5" s="1"/>
  <c r="B517" i="6"/>
  <c r="C516" i="6"/>
  <c r="I516" i="6" l="1" a="1"/>
  <c r="I516" i="6" s="1"/>
  <c r="H516" i="6" a="1"/>
  <c r="H516" i="6" s="1"/>
  <c r="AV515" i="5" s="1"/>
  <c r="E516" i="6" a="1"/>
  <c r="E516" i="6" s="1"/>
  <c r="G516" i="6" a="1"/>
  <c r="G516" i="6" s="1"/>
  <c r="AU515" i="5" s="1"/>
  <c r="D516" i="6" a="1"/>
  <c r="D516" i="6" s="1"/>
  <c r="AS515" i="5" s="1"/>
  <c r="B518" i="6"/>
  <c r="C517" i="6"/>
  <c r="E517" i="6" l="1" a="1"/>
  <c r="E517" i="6" s="1"/>
  <c r="D517" i="6" a="1"/>
  <c r="D517" i="6" s="1"/>
  <c r="AS516" i="5" s="1"/>
  <c r="I517" i="6" a="1"/>
  <c r="I517" i="6" s="1"/>
  <c r="H517" i="6" a="1"/>
  <c r="H517" i="6" s="1"/>
  <c r="AV516" i="5" s="1"/>
  <c r="G517" i="6" a="1"/>
  <c r="G517" i="6" s="1"/>
  <c r="AU516" i="5" s="1"/>
  <c r="B519" i="6"/>
  <c r="C518" i="6"/>
  <c r="I518" i="6" l="1" a="1"/>
  <c r="I518" i="6" s="1"/>
  <c r="H518" i="6" a="1"/>
  <c r="H518" i="6" s="1"/>
  <c r="AV517" i="5" s="1"/>
  <c r="D518" i="6" a="1"/>
  <c r="D518" i="6" s="1"/>
  <c r="AS517" i="5" s="1"/>
  <c r="G518" i="6" a="1"/>
  <c r="G518" i="6" s="1"/>
  <c r="AU517" i="5" s="1"/>
  <c r="E518" i="6" a="1"/>
  <c r="E518" i="6" s="1"/>
  <c r="B520" i="6"/>
  <c r="C519" i="6"/>
  <c r="H519" i="6" l="1" a="1"/>
  <c r="H519" i="6" s="1"/>
  <c r="AV518" i="5" s="1"/>
  <c r="E519" i="6" a="1"/>
  <c r="E519" i="6" s="1"/>
  <c r="I519" i="6" a="1"/>
  <c r="I519" i="6" s="1"/>
  <c r="G519" i="6" a="1"/>
  <c r="G519" i="6" s="1"/>
  <c r="AU518" i="5" s="1"/>
  <c r="D519" i="6" a="1"/>
  <c r="D519" i="6" s="1"/>
  <c r="AS518" i="5" s="1"/>
  <c r="B521" i="6"/>
  <c r="C520" i="6"/>
  <c r="H520" i="6" l="1" a="1"/>
  <c r="H520" i="6" s="1"/>
  <c r="AV519" i="5" s="1"/>
  <c r="G520" i="6" a="1"/>
  <c r="G520" i="6" s="1"/>
  <c r="AU519" i="5" s="1"/>
  <c r="I520" i="6" a="1"/>
  <c r="I520" i="6" s="1"/>
  <c r="D520" i="6" a="1"/>
  <c r="D520" i="6" s="1"/>
  <c r="AS519" i="5" s="1"/>
  <c r="E520" i="6" a="1"/>
  <c r="E520" i="6" s="1"/>
  <c r="B522" i="6"/>
  <c r="C521" i="6"/>
  <c r="E521" i="6" l="1" a="1"/>
  <c r="E521" i="6" s="1"/>
  <c r="D521" i="6" a="1"/>
  <c r="D521" i="6" s="1"/>
  <c r="AS520" i="5" s="1"/>
  <c r="H521" i="6" a="1"/>
  <c r="H521" i="6" s="1"/>
  <c r="AV520" i="5" s="1"/>
  <c r="I521" i="6" a="1"/>
  <c r="I521" i="6" s="1"/>
  <c r="G521" i="6" a="1"/>
  <c r="G521" i="6" s="1"/>
  <c r="AU520" i="5" s="1"/>
  <c r="B523" i="6"/>
  <c r="C522" i="6"/>
  <c r="E522" i="6" l="1" a="1"/>
  <c r="E522" i="6" s="1"/>
  <c r="D522" i="6" a="1"/>
  <c r="D522" i="6" s="1"/>
  <c r="AS521" i="5" s="1"/>
  <c r="I522" i="6" a="1"/>
  <c r="I522" i="6" s="1"/>
  <c r="H522" i="6" a="1"/>
  <c r="H522" i="6" s="1"/>
  <c r="AV521" i="5" s="1"/>
  <c r="G522" i="6" a="1"/>
  <c r="G522" i="6" s="1"/>
  <c r="AU521" i="5" s="1"/>
  <c r="B524" i="6"/>
  <c r="C523" i="6"/>
  <c r="I523" i="6" l="1" a="1"/>
  <c r="I523" i="6" s="1"/>
  <c r="H523" i="6" a="1"/>
  <c r="H523" i="6" s="1"/>
  <c r="AV522" i="5" s="1"/>
  <c r="G523" i="6" a="1"/>
  <c r="G523" i="6" s="1"/>
  <c r="AU522" i="5" s="1"/>
  <c r="D523" i="6" a="1"/>
  <c r="D523" i="6" s="1"/>
  <c r="AS522" i="5" s="1"/>
  <c r="E523" i="6" a="1"/>
  <c r="E523" i="6" s="1"/>
  <c r="B525" i="6"/>
  <c r="C524" i="6"/>
  <c r="E524" i="6" l="1" a="1"/>
  <c r="E524" i="6" s="1"/>
  <c r="D524" i="6" a="1"/>
  <c r="D524" i="6" s="1"/>
  <c r="AS523" i="5" s="1"/>
  <c r="I524" i="6" a="1"/>
  <c r="I524" i="6" s="1"/>
  <c r="G524" i="6" a="1"/>
  <c r="G524" i="6" s="1"/>
  <c r="AU523" i="5" s="1"/>
  <c r="H524" i="6" a="1"/>
  <c r="H524" i="6" s="1"/>
  <c r="AV523" i="5" s="1"/>
  <c r="B526" i="6"/>
  <c r="C525" i="6"/>
  <c r="E525" i="6" l="1" a="1"/>
  <c r="E525" i="6" s="1"/>
  <c r="G525" i="6" a="1"/>
  <c r="G525" i="6" s="1"/>
  <c r="AU524" i="5" s="1"/>
  <c r="D525" i="6" a="1"/>
  <c r="D525" i="6" s="1"/>
  <c r="AS524" i="5" s="1"/>
  <c r="I525" i="6" a="1"/>
  <c r="I525" i="6" s="1"/>
  <c r="H525" i="6" a="1"/>
  <c r="H525" i="6" s="1"/>
  <c r="AV524" i="5" s="1"/>
  <c r="B527" i="6"/>
  <c r="C526" i="6"/>
  <c r="G526" i="6" l="1" a="1"/>
  <c r="G526" i="6" s="1"/>
  <c r="AU525" i="5" s="1"/>
  <c r="H526" i="6" a="1"/>
  <c r="H526" i="6" s="1"/>
  <c r="AV525" i="5" s="1"/>
  <c r="I526" i="6" a="1"/>
  <c r="I526" i="6" s="1"/>
  <c r="E526" i="6" a="1"/>
  <c r="E526" i="6" s="1"/>
  <c r="D526" i="6" a="1"/>
  <c r="D526" i="6" s="1"/>
  <c r="AS525" i="5" s="1"/>
  <c r="B528" i="6"/>
  <c r="C527" i="6"/>
  <c r="I527" i="6" l="1" a="1"/>
  <c r="I527" i="6" s="1"/>
  <c r="H527" i="6" a="1"/>
  <c r="H527" i="6" s="1"/>
  <c r="AV526" i="5" s="1"/>
  <c r="D527" i="6" a="1"/>
  <c r="D527" i="6" s="1"/>
  <c r="AS526" i="5" s="1"/>
  <c r="E527" i="6" a="1"/>
  <c r="E527" i="6" s="1"/>
  <c r="G527" i="6" a="1"/>
  <c r="G527" i="6" s="1"/>
  <c r="AU526" i="5" s="1"/>
  <c r="B529" i="6"/>
  <c r="C528" i="6"/>
  <c r="H528" i="6" l="1" a="1"/>
  <c r="H528" i="6" s="1"/>
  <c r="AV527" i="5" s="1"/>
  <c r="I528" i="6" a="1"/>
  <c r="I528" i="6" s="1"/>
  <c r="D528" i="6" a="1"/>
  <c r="D528" i="6" s="1"/>
  <c r="AS527" i="5" s="1"/>
  <c r="G528" i="6" a="1"/>
  <c r="G528" i="6" s="1"/>
  <c r="AU527" i="5" s="1"/>
  <c r="E528" i="6" a="1"/>
  <c r="E528" i="6" s="1"/>
  <c r="B530" i="6"/>
  <c r="C529" i="6"/>
  <c r="E529" i="6" l="1" a="1"/>
  <c r="E529" i="6" s="1"/>
  <c r="I529" i="6" a="1"/>
  <c r="I529" i="6" s="1"/>
  <c r="H529" i="6" a="1"/>
  <c r="H529" i="6" s="1"/>
  <c r="AV528" i="5" s="1"/>
  <c r="G529" i="6" a="1"/>
  <c r="G529" i="6" s="1"/>
  <c r="AU528" i="5" s="1"/>
  <c r="D529" i="6" a="1"/>
  <c r="D529" i="6" s="1"/>
  <c r="AS528" i="5" s="1"/>
  <c r="B531" i="6"/>
  <c r="C530" i="6"/>
  <c r="D530" i="6" l="1" a="1"/>
  <c r="D530" i="6" s="1"/>
  <c r="AS529" i="5" s="1"/>
  <c r="G530" i="6" a="1"/>
  <c r="G530" i="6" s="1"/>
  <c r="AU529" i="5" s="1"/>
  <c r="I530" i="6" a="1"/>
  <c r="I530" i="6" s="1"/>
  <c r="H530" i="6" a="1"/>
  <c r="H530" i="6" s="1"/>
  <c r="AV529" i="5" s="1"/>
  <c r="E530" i="6" a="1"/>
  <c r="E530" i="6" s="1"/>
  <c r="B532" i="6"/>
  <c r="C531" i="6"/>
  <c r="H531" i="6" l="1" a="1"/>
  <c r="H531" i="6" s="1"/>
  <c r="AV530" i="5" s="1"/>
  <c r="G531" i="6" a="1"/>
  <c r="G531" i="6" s="1"/>
  <c r="AU530" i="5" s="1"/>
  <c r="E531" i="6" a="1"/>
  <c r="E531" i="6" s="1"/>
  <c r="D531" i="6" a="1"/>
  <c r="D531" i="6" s="1"/>
  <c r="AS530" i="5" s="1"/>
  <c r="I531" i="6" a="1"/>
  <c r="I531" i="6" s="1"/>
  <c r="B533" i="6"/>
  <c r="C532" i="6"/>
  <c r="H532" i="6" l="1" a="1"/>
  <c r="H532" i="6" s="1"/>
  <c r="AV531" i="5" s="1"/>
  <c r="G532" i="6" a="1"/>
  <c r="G532" i="6" s="1"/>
  <c r="AU531" i="5" s="1"/>
  <c r="E532" i="6" a="1"/>
  <c r="E532" i="6" s="1"/>
  <c r="I532" i="6" a="1"/>
  <c r="I532" i="6" s="1"/>
  <c r="D532" i="6" a="1"/>
  <c r="D532" i="6" s="1"/>
  <c r="AS531" i="5" s="1"/>
  <c r="B534" i="6"/>
  <c r="C533" i="6"/>
  <c r="H533" i="6" l="1" a="1"/>
  <c r="H533" i="6" s="1"/>
  <c r="AV532" i="5" s="1"/>
  <c r="G533" i="6" a="1"/>
  <c r="G533" i="6" s="1"/>
  <c r="AU532" i="5" s="1"/>
  <c r="I533" i="6" a="1"/>
  <c r="I533" i="6" s="1"/>
  <c r="E533" i="6" a="1"/>
  <c r="E533" i="6" s="1"/>
  <c r="D533" i="6" a="1"/>
  <c r="D533" i="6" s="1"/>
  <c r="AS532" i="5" s="1"/>
  <c r="B535" i="6"/>
  <c r="C534" i="6"/>
  <c r="I534" i="6" l="1" a="1"/>
  <c r="I534" i="6" s="1"/>
  <c r="H534" i="6" a="1"/>
  <c r="H534" i="6" s="1"/>
  <c r="AV533" i="5" s="1"/>
  <c r="G534" i="6" a="1"/>
  <c r="G534" i="6" s="1"/>
  <c r="AU533" i="5" s="1"/>
  <c r="E534" i="6" a="1"/>
  <c r="E534" i="6" s="1"/>
  <c r="D534" i="6" a="1"/>
  <c r="D534" i="6" s="1"/>
  <c r="AS533" i="5" s="1"/>
  <c r="B536" i="6"/>
  <c r="C535" i="6"/>
  <c r="I535" i="6" l="1" a="1"/>
  <c r="I535" i="6" s="1"/>
  <c r="H535" i="6" a="1"/>
  <c r="H535" i="6" s="1"/>
  <c r="AV534" i="5" s="1"/>
  <c r="G535" i="6" a="1"/>
  <c r="G535" i="6" s="1"/>
  <c r="AU534" i="5" s="1"/>
  <c r="D535" i="6" a="1"/>
  <c r="D535" i="6" s="1"/>
  <c r="AS534" i="5" s="1"/>
  <c r="E535" i="6" a="1"/>
  <c r="E535" i="6" s="1"/>
  <c r="B537" i="6"/>
  <c r="C536" i="6"/>
  <c r="H536" i="6" l="1" a="1"/>
  <c r="H536" i="6" s="1"/>
  <c r="AV535" i="5" s="1"/>
  <c r="I536" i="6" a="1"/>
  <c r="I536" i="6" s="1"/>
  <c r="E536" i="6" a="1"/>
  <c r="E536" i="6" s="1"/>
  <c r="D536" i="6" a="1"/>
  <c r="D536" i="6" s="1"/>
  <c r="AS535" i="5" s="1"/>
  <c r="G536" i="6" a="1"/>
  <c r="G536" i="6" s="1"/>
  <c r="AU535" i="5" s="1"/>
  <c r="B538" i="6"/>
  <c r="C537" i="6"/>
  <c r="H537" i="6" l="1" a="1"/>
  <c r="H537" i="6" s="1"/>
  <c r="AV536" i="5" s="1"/>
  <c r="E537" i="6" a="1"/>
  <c r="E537" i="6" s="1"/>
  <c r="D537" i="6" a="1"/>
  <c r="D537" i="6" s="1"/>
  <c r="AS536" i="5" s="1"/>
  <c r="I537" i="6" a="1"/>
  <c r="I537" i="6" s="1"/>
  <c r="G537" i="6" a="1"/>
  <c r="G537" i="6" s="1"/>
  <c r="AU536" i="5" s="1"/>
  <c r="B539" i="6"/>
  <c r="C538" i="6"/>
  <c r="I538" i="6" l="1" a="1"/>
  <c r="I538" i="6" s="1"/>
  <c r="H538" i="6" a="1"/>
  <c r="H538" i="6" s="1"/>
  <c r="AV537" i="5" s="1"/>
  <c r="G538" i="6" a="1"/>
  <c r="G538" i="6" s="1"/>
  <c r="AU537" i="5" s="1"/>
  <c r="E538" i="6" a="1"/>
  <c r="E538" i="6" s="1"/>
  <c r="D538" i="6" a="1"/>
  <c r="D538" i="6" s="1"/>
  <c r="AS537" i="5" s="1"/>
  <c r="B540" i="6"/>
  <c r="C539" i="6"/>
  <c r="I539" i="6" l="1" a="1"/>
  <c r="I539" i="6" s="1"/>
  <c r="H539" i="6" a="1"/>
  <c r="H539" i="6" s="1"/>
  <c r="AV538" i="5" s="1"/>
  <c r="D539" i="6" a="1"/>
  <c r="D539" i="6" s="1"/>
  <c r="AS538" i="5" s="1"/>
  <c r="G539" i="6" a="1"/>
  <c r="G539" i="6" s="1"/>
  <c r="AU538" i="5" s="1"/>
  <c r="E539" i="6" a="1"/>
  <c r="E539" i="6" s="1"/>
  <c r="B541" i="6"/>
  <c r="C540" i="6"/>
  <c r="I540" i="6" l="1" a="1"/>
  <c r="I540" i="6" s="1"/>
  <c r="G540" i="6" a="1"/>
  <c r="G540" i="6" s="1"/>
  <c r="AU539" i="5" s="1"/>
  <c r="H540" i="6" a="1"/>
  <c r="H540" i="6" s="1"/>
  <c r="AV539" i="5" s="1"/>
  <c r="E540" i="6" a="1"/>
  <c r="E540" i="6" s="1"/>
  <c r="D540" i="6" a="1"/>
  <c r="D540" i="6" s="1"/>
  <c r="AS539" i="5" s="1"/>
  <c r="B542" i="6"/>
  <c r="C541" i="6"/>
  <c r="G541" i="6" l="1" a="1"/>
  <c r="G541" i="6" s="1"/>
  <c r="AU540" i="5" s="1"/>
  <c r="D541" i="6" a="1"/>
  <c r="D541" i="6" s="1"/>
  <c r="AS540" i="5" s="1"/>
  <c r="I541" i="6" a="1"/>
  <c r="I541" i="6" s="1"/>
  <c r="H541" i="6" a="1"/>
  <c r="H541" i="6" s="1"/>
  <c r="AV540" i="5" s="1"/>
  <c r="E541" i="6" a="1"/>
  <c r="E541" i="6" s="1"/>
  <c r="B543" i="6"/>
  <c r="C542" i="6"/>
  <c r="D542" i="6" l="1" a="1"/>
  <c r="D542" i="6" s="1"/>
  <c r="AS541" i="5" s="1"/>
  <c r="E542" i="6" a="1"/>
  <c r="E542" i="6" s="1"/>
  <c r="I542" i="6" a="1"/>
  <c r="I542" i="6" s="1"/>
  <c r="G542" i="6" a="1"/>
  <c r="G542" i="6" s="1"/>
  <c r="AU541" i="5" s="1"/>
  <c r="H542" i="6" a="1"/>
  <c r="H542" i="6" s="1"/>
  <c r="AV541" i="5" s="1"/>
  <c r="B544" i="6"/>
  <c r="C543" i="6"/>
  <c r="I543" i="6" l="1" a="1"/>
  <c r="I543" i="6" s="1"/>
  <c r="E543" i="6" a="1"/>
  <c r="E543" i="6" s="1"/>
  <c r="D543" i="6" a="1"/>
  <c r="D543" i="6" s="1"/>
  <c r="AS542" i="5" s="1"/>
  <c r="H543" i="6" a="1"/>
  <c r="H543" i="6" s="1"/>
  <c r="AV542" i="5" s="1"/>
  <c r="G543" i="6" a="1"/>
  <c r="G543" i="6" s="1"/>
  <c r="AU542" i="5" s="1"/>
  <c r="B545" i="6"/>
  <c r="C544" i="6"/>
  <c r="D544" i="6" l="1" a="1"/>
  <c r="D544" i="6" s="1"/>
  <c r="AS543" i="5" s="1"/>
  <c r="I544" i="6" a="1"/>
  <c r="I544" i="6" s="1"/>
  <c r="H544" i="6" a="1"/>
  <c r="H544" i="6" s="1"/>
  <c r="AV543" i="5" s="1"/>
  <c r="G544" i="6" a="1"/>
  <c r="G544" i="6" s="1"/>
  <c r="AU543" i="5" s="1"/>
  <c r="E544" i="6" a="1"/>
  <c r="E544" i="6" s="1"/>
  <c r="B546" i="6"/>
  <c r="C545" i="6"/>
  <c r="G545" i="6" l="1" a="1"/>
  <c r="G545" i="6" s="1"/>
  <c r="AU544" i="5" s="1"/>
  <c r="I545" i="6" a="1"/>
  <c r="I545" i="6" s="1"/>
  <c r="H545" i="6" a="1"/>
  <c r="H545" i="6" s="1"/>
  <c r="AV544" i="5" s="1"/>
  <c r="E545" i="6" a="1"/>
  <c r="E545" i="6" s="1"/>
  <c r="D545" i="6" a="1"/>
  <c r="D545" i="6" s="1"/>
  <c r="AS544" i="5" s="1"/>
  <c r="B547" i="6"/>
  <c r="C546" i="6"/>
  <c r="I546" i="6" l="1" a="1"/>
  <c r="I546" i="6" s="1"/>
  <c r="H546" i="6" a="1"/>
  <c r="H546" i="6" s="1"/>
  <c r="AV545" i="5" s="1"/>
  <c r="G546" i="6" a="1"/>
  <c r="G546" i="6" s="1"/>
  <c r="AU545" i="5" s="1"/>
  <c r="E546" i="6" a="1"/>
  <c r="E546" i="6" s="1"/>
  <c r="D546" i="6" a="1"/>
  <c r="D546" i="6" s="1"/>
  <c r="AS545" i="5" s="1"/>
  <c r="B548" i="6"/>
  <c r="C547" i="6"/>
  <c r="I547" i="6" l="1" a="1"/>
  <c r="I547" i="6" s="1"/>
  <c r="H547" i="6" a="1"/>
  <c r="H547" i="6" s="1"/>
  <c r="AV546" i="5" s="1"/>
  <c r="G547" i="6" a="1"/>
  <c r="G547" i="6" s="1"/>
  <c r="AU546" i="5" s="1"/>
  <c r="E547" i="6" a="1"/>
  <c r="E547" i="6" s="1"/>
  <c r="D547" i="6" a="1"/>
  <c r="D547" i="6" s="1"/>
  <c r="AS546" i="5" s="1"/>
  <c r="B549" i="6"/>
  <c r="C548" i="6"/>
  <c r="H548" i="6" l="1" a="1"/>
  <c r="H548" i="6" s="1"/>
  <c r="AV547" i="5" s="1"/>
  <c r="E548" i="6" a="1"/>
  <c r="E548" i="6" s="1"/>
  <c r="D548" i="6" a="1"/>
  <c r="D548" i="6" s="1"/>
  <c r="AS547" i="5" s="1"/>
  <c r="I548" i="6" a="1"/>
  <c r="I548" i="6" s="1"/>
  <c r="G548" i="6" a="1"/>
  <c r="G548" i="6" s="1"/>
  <c r="AU547" i="5" s="1"/>
  <c r="B550" i="6"/>
  <c r="C549" i="6"/>
  <c r="G549" i="6" l="1" a="1"/>
  <c r="G549" i="6" s="1"/>
  <c r="AU548" i="5" s="1"/>
  <c r="E549" i="6" a="1"/>
  <c r="E549" i="6" s="1"/>
  <c r="H549" i="6" a="1"/>
  <c r="H549" i="6" s="1"/>
  <c r="AV548" i="5" s="1"/>
  <c r="I549" i="6" a="1"/>
  <c r="I549" i="6" s="1"/>
  <c r="D549" i="6" a="1"/>
  <c r="D549" i="6" s="1"/>
  <c r="AS548" i="5" s="1"/>
  <c r="B551" i="6"/>
  <c r="C550" i="6"/>
  <c r="G550" i="6" l="1" a="1"/>
  <c r="G550" i="6" s="1"/>
  <c r="AU549" i="5" s="1"/>
  <c r="D550" i="6" a="1"/>
  <c r="D550" i="6" s="1"/>
  <c r="AS549" i="5" s="1"/>
  <c r="I550" i="6" a="1"/>
  <c r="I550" i="6" s="1"/>
  <c r="H550" i="6" a="1"/>
  <c r="H550" i="6" s="1"/>
  <c r="AV549" i="5" s="1"/>
  <c r="E550" i="6" a="1"/>
  <c r="E550" i="6" s="1"/>
  <c r="B552" i="6"/>
  <c r="C551" i="6"/>
  <c r="I551" i="6" l="1" a="1"/>
  <c r="I551" i="6" s="1"/>
  <c r="E551" i="6" a="1"/>
  <c r="E551" i="6" s="1"/>
  <c r="D551" i="6" a="1"/>
  <c r="D551" i="6" s="1"/>
  <c r="AS550" i="5" s="1"/>
  <c r="H551" i="6" a="1"/>
  <c r="H551" i="6" s="1"/>
  <c r="AV550" i="5" s="1"/>
  <c r="G551" i="6" a="1"/>
  <c r="G551" i="6" s="1"/>
  <c r="AU550" i="5" s="1"/>
  <c r="B553" i="6"/>
  <c r="C552" i="6"/>
  <c r="G552" i="6" l="1" a="1"/>
  <c r="G552" i="6" s="1"/>
  <c r="AU551" i="5" s="1"/>
  <c r="I552" i="6" a="1"/>
  <c r="I552" i="6" s="1"/>
  <c r="H552" i="6" a="1"/>
  <c r="H552" i="6" s="1"/>
  <c r="AV551" i="5" s="1"/>
  <c r="E552" i="6" a="1"/>
  <c r="E552" i="6" s="1"/>
  <c r="D552" i="6" a="1"/>
  <c r="D552" i="6" s="1"/>
  <c r="AS551" i="5" s="1"/>
  <c r="B554" i="6"/>
  <c r="C553" i="6"/>
  <c r="I553" i="6" l="1" a="1"/>
  <c r="I553" i="6" s="1"/>
  <c r="H553" i="6" a="1"/>
  <c r="H553" i="6" s="1"/>
  <c r="AV552" i="5" s="1"/>
  <c r="G553" i="6" a="1"/>
  <c r="G553" i="6" s="1"/>
  <c r="AU552" i="5" s="1"/>
  <c r="E553" i="6" a="1"/>
  <c r="E553" i="6" s="1"/>
  <c r="D553" i="6" a="1"/>
  <c r="D553" i="6" s="1"/>
  <c r="AS552" i="5" s="1"/>
  <c r="B555" i="6"/>
  <c r="C554" i="6"/>
  <c r="I554" i="6" l="1" a="1"/>
  <c r="I554" i="6" s="1"/>
  <c r="G554" i="6" a="1"/>
  <c r="G554" i="6" s="1"/>
  <c r="AU553" i="5" s="1"/>
  <c r="E554" i="6" a="1"/>
  <c r="E554" i="6" s="1"/>
  <c r="H554" i="6" a="1"/>
  <c r="H554" i="6" s="1"/>
  <c r="AV553" i="5" s="1"/>
  <c r="D554" i="6" a="1"/>
  <c r="D554" i="6" s="1"/>
  <c r="AS553" i="5" s="1"/>
  <c r="B556" i="6"/>
  <c r="C555" i="6"/>
  <c r="E555" i="6" l="1" a="1"/>
  <c r="E555" i="6" s="1"/>
  <c r="D555" i="6" a="1"/>
  <c r="D555" i="6" s="1"/>
  <c r="AS554" i="5" s="1"/>
  <c r="H555" i="6" a="1"/>
  <c r="H555" i="6" s="1"/>
  <c r="AV554" i="5" s="1"/>
  <c r="I555" i="6" a="1"/>
  <c r="I555" i="6" s="1"/>
  <c r="G555" i="6" a="1"/>
  <c r="G555" i="6" s="1"/>
  <c r="AU554" i="5" s="1"/>
  <c r="B557" i="6"/>
  <c r="C556" i="6"/>
  <c r="I556" i="6" l="1" a="1"/>
  <c r="I556" i="6" s="1"/>
  <c r="E556" i="6" a="1"/>
  <c r="E556" i="6" s="1"/>
  <c r="D556" i="6" a="1"/>
  <c r="D556" i="6" s="1"/>
  <c r="AS555" i="5" s="1"/>
  <c r="G556" i="6" a="1"/>
  <c r="G556" i="6" s="1"/>
  <c r="AU555" i="5" s="1"/>
  <c r="H556" i="6" a="1"/>
  <c r="H556" i="6" s="1"/>
  <c r="AV555" i="5" s="1"/>
  <c r="B558" i="6"/>
  <c r="C557" i="6"/>
  <c r="I557" i="6" l="1" a="1"/>
  <c r="I557" i="6" s="1"/>
  <c r="H557" i="6" a="1"/>
  <c r="H557" i="6" s="1"/>
  <c r="AV556" i="5" s="1"/>
  <c r="G557" i="6" a="1"/>
  <c r="G557" i="6" s="1"/>
  <c r="AU556" i="5" s="1"/>
  <c r="E557" i="6" a="1"/>
  <c r="E557" i="6" s="1"/>
  <c r="D557" i="6" a="1"/>
  <c r="D557" i="6" s="1"/>
  <c r="AS556" i="5" s="1"/>
  <c r="B559" i="6"/>
  <c r="C558" i="6"/>
  <c r="I558" i="6" l="1" a="1"/>
  <c r="I558" i="6" s="1"/>
  <c r="H558" i="6" a="1"/>
  <c r="H558" i="6" s="1"/>
  <c r="AV557" i="5" s="1"/>
  <c r="G558" i="6" a="1"/>
  <c r="G558" i="6" s="1"/>
  <c r="AU557" i="5" s="1"/>
  <c r="D558" i="6" a="1"/>
  <c r="D558" i="6" s="1"/>
  <c r="AS557" i="5" s="1"/>
  <c r="E558" i="6" a="1"/>
  <c r="E558" i="6" s="1"/>
  <c r="B560" i="6"/>
  <c r="C559" i="6"/>
  <c r="I559" i="6" l="1" a="1"/>
  <c r="I559" i="6" s="1"/>
  <c r="E559" i="6" a="1"/>
  <c r="E559" i="6" s="1"/>
  <c r="D559" i="6" a="1"/>
  <c r="D559" i="6" s="1"/>
  <c r="AS558" i="5" s="1"/>
  <c r="H559" i="6" a="1"/>
  <c r="H559" i="6" s="1"/>
  <c r="AV558" i="5" s="1"/>
  <c r="G559" i="6" a="1"/>
  <c r="G559" i="6" s="1"/>
  <c r="AU558" i="5" s="1"/>
  <c r="B561" i="6"/>
  <c r="C560" i="6"/>
  <c r="H560" i="6" l="1" a="1"/>
  <c r="H560" i="6" s="1"/>
  <c r="AV559" i="5" s="1"/>
  <c r="I560" i="6" a="1"/>
  <c r="I560" i="6" s="1"/>
  <c r="G560" i="6" a="1"/>
  <c r="G560" i="6" s="1"/>
  <c r="AU559" i="5" s="1"/>
  <c r="E560" i="6" a="1"/>
  <c r="E560" i="6" s="1"/>
  <c r="D560" i="6" a="1"/>
  <c r="D560" i="6" s="1"/>
  <c r="AS559" i="5" s="1"/>
  <c r="B562" i="6"/>
  <c r="C561" i="6"/>
  <c r="I561" i="6" l="1" a="1"/>
  <c r="I561" i="6" s="1"/>
  <c r="E561" i="6" a="1"/>
  <c r="E561" i="6" s="1"/>
  <c r="H561" i="6" a="1"/>
  <c r="H561" i="6" s="1"/>
  <c r="AV560" i="5" s="1"/>
  <c r="G561" i="6" a="1"/>
  <c r="G561" i="6" s="1"/>
  <c r="AU560" i="5" s="1"/>
  <c r="D561" i="6" a="1"/>
  <c r="D561" i="6" s="1"/>
  <c r="AS560" i="5" s="1"/>
  <c r="B563" i="6"/>
  <c r="C562" i="6"/>
  <c r="I562" i="6" l="1" a="1"/>
  <c r="I562" i="6" s="1"/>
  <c r="G562" i="6" a="1"/>
  <c r="G562" i="6" s="1"/>
  <c r="AU561" i="5" s="1"/>
  <c r="H562" i="6" a="1"/>
  <c r="H562" i="6" s="1"/>
  <c r="AV561" i="5" s="1"/>
  <c r="E562" i="6" a="1"/>
  <c r="E562" i="6" s="1"/>
  <c r="D562" i="6" a="1"/>
  <c r="D562" i="6" s="1"/>
  <c r="AS561" i="5" s="1"/>
  <c r="B564" i="6"/>
  <c r="C563" i="6"/>
  <c r="H563" i="6" l="1" a="1"/>
  <c r="H563" i="6" s="1"/>
  <c r="AV562" i="5" s="1"/>
  <c r="G563" i="6" a="1"/>
  <c r="G563" i="6" s="1"/>
  <c r="AU562" i="5" s="1"/>
  <c r="I563" i="6" a="1"/>
  <c r="I563" i="6" s="1"/>
  <c r="E563" i="6" a="1"/>
  <c r="E563" i="6" s="1"/>
  <c r="D563" i="6" a="1"/>
  <c r="D563" i="6" s="1"/>
  <c r="AS562" i="5" s="1"/>
  <c r="B565" i="6"/>
  <c r="C564" i="6"/>
  <c r="G564" i="6" l="1" a="1"/>
  <c r="G564" i="6" s="1"/>
  <c r="AU563" i="5" s="1"/>
  <c r="E564" i="6" a="1"/>
  <c r="E564" i="6" s="1"/>
  <c r="I564" i="6" a="1"/>
  <c r="I564" i="6" s="1"/>
  <c r="H564" i="6" a="1"/>
  <c r="H564" i="6" s="1"/>
  <c r="AV563" i="5" s="1"/>
  <c r="D564" i="6" a="1"/>
  <c r="D564" i="6" s="1"/>
  <c r="AS563" i="5" s="1"/>
  <c r="B566" i="6"/>
  <c r="C565" i="6"/>
  <c r="I565" i="6" l="1" a="1"/>
  <c r="I565" i="6" s="1"/>
  <c r="G565" i="6" a="1"/>
  <c r="G565" i="6" s="1"/>
  <c r="AU564" i="5" s="1"/>
  <c r="E565" i="6" a="1"/>
  <c r="E565" i="6" s="1"/>
  <c r="D565" i="6" a="1"/>
  <c r="D565" i="6" s="1"/>
  <c r="AS564" i="5" s="1"/>
  <c r="H565" i="6" a="1"/>
  <c r="H565" i="6" s="1"/>
  <c r="AV564" i="5" s="1"/>
  <c r="B567" i="6"/>
  <c r="C566" i="6"/>
  <c r="I566" i="6" l="1" a="1"/>
  <c r="I566" i="6" s="1"/>
  <c r="H566" i="6" a="1"/>
  <c r="H566" i="6" s="1"/>
  <c r="AV565" i="5" s="1"/>
  <c r="E566" i="6" a="1"/>
  <c r="E566" i="6" s="1"/>
  <c r="G566" i="6" a="1"/>
  <c r="G566" i="6" s="1"/>
  <c r="AU565" i="5" s="1"/>
  <c r="D566" i="6" a="1"/>
  <c r="D566" i="6" s="1"/>
  <c r="AS565" i="5" s="1"/>
  <c r="B568" i="6"/>
  <c r="C567" i="6"/>
  <c r="I567" i="6" l="1" a="1"/>
  <c r="I567" i="6" s="1"/>
  <c r="G567" i="6" a="1"/>
  <c r="G567" i="6" s="1"/>
  <c r="AU566" i="5" s="1"/>
  <c r="E567" i="6" a="1"/>
  <c r="E567" i="6" s="1"/>
  <c r="H567" i="6" a="1"/>
  <c r="H567" i="6" s="1"/>
  <c r="AV566" i="5" s="1"/>
  <c r="D567" i="6" a="1"/>
  <c r="D567" i="6" s="1"/>
  <c r="AS566" i="5" s="1"/>
  <c r="B569" i="6"/>
  <c r="C568" i="6"/>
  <c r="D568" i="6" l="1" a="1"/>
  <c r="D568" i="6" s="1"/>
  <c r="AS567" i="5" s="1"/>
  <c r="H568" i="6" a="1"/>
  <c r="H568" i="6" s="1"/>
  <c r="AV567" i="5" s="1"/>
  <c r="I568" i="6" a="1"/>
  <c r="I568" i="6" s="1"/>
  <c r="E568" i="6" a="1"/>
  <c r="E568" i="6" s="1"/>
  <c r="G568" i="6" a="1"/>
  <c r="G568" i="6" s="1"/>
  <c r="AU567" i="5" s="1"/>
  <c r="B570" i="6"/>
  <c r="C569" i="6"/>
  <c r="I569" i="6" l="1" a="1"/>
  <c r="I569" i="6" s="1"/>
  <c r="G569" i="6" a="1"/>
  <c r="G569" i="6" s="1"/>
  <c r="AU568" i="5" s="1"/>
  <c r="H569" i="6" a="1"/>
  <c r="H569" i="6" s="1"/>
  <c r="AV568" i="5" s="1"/>
  <c r="E569" i="6" a="1"/>
  <c r="E569" i="6" s="1"/>
  <c r="D569" i="6" a="1"/>
  <c r="D569" i="6" s="1"/>
  <c r="AS568" i="5" s="1"/>
  <c r="B571" i="6"/>
  <c r="C570" i="6"/>
  <c r="H570" i="6" l="1" a="1"/>
  <c r="H570" i="6" s="1"/>
  <c r="AV569" i="5" s="1"/>
  <c r="G570" i="6" a="1"/>
  <c r="G570" i="6" s="1"/>
  <c r="AU569" i="5" s="1"/>
  <c r="I570" i="6" a="1"/>
  <c r="I570" i="6" s="1"/>
  <c r="E570" i="6" a="1"/>
  <c r="E570" i="6" s="1"/>
  <c r="D570" i="6" a="1"/>
  <c r="D570" i="6" s="1"/>
  <c r="AS569" i="5" s="1"/>
  <c r="B572" i="6"/>
  <c r="C571" i="6"/>
  <c r="I571" i="6" l="1" a="1"/>
  <c r="I571" i="6" s="1"/>
  <c r="G571" i="6" a="1"/>
  <c r="G571" i="6" s="1"/>
  <c r="AU570" i="5" s="1"/>
  <c r="D571" i="6" a="1"/>
  <c r="D571" i="6" s="1"/>
  <c r="AS570" i="5" s="1"/>
  <c r="H571" i="6" a="1"/>
  <c r="H571" i="6" s="1"/>
  <c r="AV570" i="5" s="1"/>
  <c r="E571" i="6" a="1"/>
  <c r="E571" i="6" s="1"/>
  <c r="B573" i="6"/>
  <c r="C572" i="6"/>
  <c r="I572" i="6" l="1" a="1"/>
  <c r="I572" i="6" s="1"/>
  <c r="G572" i="6" a="1"/>
  <c r="G572" i="6" s="1"/>
  <c r="AU571" i="5" s="1"/>
  <c r="E572" i="6" a="1"/>
  <c r="E572" i="6" s="1"/>
  <c r="D572" i="6" a="1"/>
  <c r="D572" i="6" s="1"/>
  <c r="AS571" i="5" s="1"/>
  <c r="H572" i="6" a="1"/>
  <c r="H572" i="6" s="1"/>
  <c r="AV571" i="5" s="1"/>
  <c r="B574" i="6"/>
  <c r="C573" i="6"/>
  <c r="I573" i="6" l="1" a="1"/>
  <c r="I573" i="6" s="1"/>
  <c r="G573" i="6" a="1"/>
  <c r="G573" i="6" s="1"/>
  <c r="AU572" i="5" s="1"/>
  <c r="E573" i="6" a="1"/>
  <c r="E573" i="6" s="1"/>
  <c r="D573" i="6" a="1"/>
  <c r="D573" i="6" s="1"/>
  <c r="AS572" i="5" s="1"/>
  <c r="H573" i="6" a="1"/>
  <c r="H573" i="6" s="1"/>
  <c r="AV572" i="5" s="1"/>
  <c r="B575" i="6"/>
  <c r="C574" i="6"/>
  <c r="G574" i="6" l="1" a="1"/>
  <c r="G574" i="6" s="1"/>
  <c r="AU573" i="5" s="1"/>
  <c r="E574" i="6" a="1"/>
  <c r="E574" i="6" s="1"/>
  <c r="I574" i="6" a="1"/>
  <c r="I574" i="6" s="1"/>
  <c r="H574" i="6" a="1"/>
  <c r="H574" i="6" s="1"/>
  <c r="AV573" i="5" s="1"/>
  <c r="D574" i="6" a="1"/>
  <c r="D574" i="6" s="1"/>
  <c r="AS573" i="5" s="1"/>
  <c r="B576" i="6"/>
  <c r="C575" i="6"/>
  <c r="I575" i="6" l="1" a="1"/>
  <c r="I575" i="6" s="1"/>
  <c r="G575" i="6" a="1"/>
  <c r="G575" i="6" s="1"/>
  <c r="AU574" i="5" s="1"/>
  <c r="H575" i="6" a="1"/>
  <c r="H575" i="6" s="1"/>
  <c r="AV574" i="5" s="1"/>
  <c r="D575" i="6" a="1"/>
  <c r="D575" i="6" s="1"/>
  <c r="AS574" i="5" s="1"/>
  <c r="E575" i="6" a="1"/>
  <c r="E575" i="6" s="1"/>
  <c r="B577" i="6"/>
  <c r="C576" i="6"/>
  <c r="D576" i="6" l="1" a="1"/>
  <c r="D576" i="6" s="1"/>
  <c r="AS575" i="5" s="1"/>
  <c r="H576" i="6" a="1"/>
  <c r="H576" i="6" s="1"/>
  <c r="AV575" i="5" s="1"/>
  <c r="I576" i="6" a="1"/>
  <c r="I576" i="6" s="1"/>
  <c r="G576" i="6" a="1"/>
  <c r="G576" i="6" s="1"/>
  <c r="AU575" i="5" s="1"/>
  <c r="E576" i="6" a="1"/>
  <c r="E576" i="6" s="1"/>
  <c r="B578" i="6"/>
  <c r="C577" i="6"/>
  <c r="E577" i="6" l="1" a="1"/>
  <c r="E577" i="6" s="1"/>
  <c r="H577" i="6" a="1"/>
  <c r="H577" i="6" s="1"/>
  <c r="AV576" i="5" s="1"/>
  <c r="I577" i="6" a="1"/>
  <c r="I577" i="6" s="1"/>
  <c r="G577" i="6" a="1"/>
  <c r="G577" i="6" s="1"/>
  <c r="AU576" i="5" s="1"/>
  <c r="D577" i="6" a="1"/>
  <c r="D577" i="6" s="1"/>
  <c r="AS576" i="5" s="1"/>
  <c r="B579" i="6"/>
  <c r="C578" i="6"/>
  <c r="H578" i="6" l="1" a="1"/>
  <c r="H578" i="6" s="1"/>
  <c r="AV577" i="5" s="1"/>
  <c r="I578" i="6" a="1"/>
  <c r="I578" i="6" s="1"/>
  <c r="G578" i="6" a="1"/>
  <c r="G578" i="6" s="1"/>
  <c r="AU577" i="5" s="1"/>
  <c r="D578" i="6" a="1"/>
  <c r="D578" i="6" s="1"/>
  <c r="AS577" i="5" s="1"/>
  <c r="E578" i="6" a="1"/>
  <c r="E578" i="6" s="1"/>
  <c r="B580" i="6"/>
  <c r="C579" i="6"/>
  <c r="H579" i="6" l="1" a="1"/>
  <c r="H579" i="6" s="1"/>
  <c r="AV578" i="5" s="1"/>
  <c r="G579" i="6" a="1"/>
  <c r="G579" i="6" s="1"/>
  <c r="AU578" i="5" s="1"/>
  <c r="E579" i="6" a="1"/>
  <c r="E579" i="6" s="1"/>
  <c r="I579" i="6" a="1"/>
  <c r="I579" i="6" s="1"/>
  <c r="D579" i="6" a="1"/>
  <c r="D579" i="6" s="1"/>
  <c r="AS578" i="5" s="1"/>
  <c r="B581" i="6"/>
  <c r="C580" i="6"/>
  <c r="H580" i="6" l="1" a="1"/>
  <c r="H580" i="6" s="1"/>
  <c r="AV579" i="5" s="1"/>
  <c r="E580" i="6" a="1"/>
  <c r="E580" i="6" s="1"/>
  <c r="I580" i="6" a="1"/>
  <c r="I580" i="6" s="1"/>
  <c r="G580" i="6" a="1"/>
  <c r="G580" i="6" s="1"/>
  <c r="AU579" i="5" s="1"/>
  <c r="D580" i="6" a="1"/>
  <c r="D580" i="6" s="1"/>
  <c r="AS579" i="5" s="1"/>
  <c r="B582" i="6"/>
  <c r="C581" i="6"/>
  <c r="G581" i="6" l="1" a="1"/>
  <c r="G581" i="6" s="1"/>
  <c r="AU580" i="5" s="1"/>
  <c r="E581" i="6" a="1"/>
  <c r="E581" i="6" s="1"/>
  <c r="H581" i="6" a="1"/>
  <c r="H581" i="6" s="1"/>
  <c r="AV580" i="5" s="1"/>
  <c r="D581" i="6" a="1"/>
  <c r="D581" i="6" s="1"/>
  <c r="AS580" i="5" s="1"/>
  <c r="I581" i="6" a="1"/>
  <c r="I581" i="6" s="1"/>
  <c r="B583" i="6"/>
  <c r="C582" i="6"/>
  <c r="G582" i="6" l="1" a="1"/>
  <c r="G582" i="6" s="1"/>
  <c r="AU581" i="5" s="1"/>
  <c r="D582" i="6" a="1"/>
  <c r="D582" i="6" s="1"/>
  <c r="AS581" i="5" s="1"/>
  <c r="I582" i="6" a="1"/>
  <c r="I582" i="6" s="1"/>
  <c r="H582" i="6" a="1"/>
  <c r="H582" i="6" s="1"/>
  <c r="AV581" i="5" s="1"/>
  <c r="E582" i="6" a="1"/>
  <c r="E582" i="6" s="1"/>
  <c r="B584" i="6"/>
  <c r="C583" i="6"/>
  <c r="G583" i="6" l="1" a="1"/>
  <c r="G583" i="6" s="1"/>
  <c r="AU582" i="5" s="1"/>
  <c r="D583" i="6" a="1"/>
  <c r="D583" i="6" s="1"/>
  <c r="AS582" i="5" s="1"/>
  <c r="I583" i="6" a="1"/>
  <c r="I583" i="6" s="1"/>
  <c r="E583" i="6" a="1"/>
  <c r="E583" i="6" s="1"/>
  <c r="H583" i="6" a="1"/>
  <c r="H583" i="6" s="1"/>
  <c r="AV582" i="5" s="1"/>
  <c r="B585" i="6"/>
  <c r="C584" i="6"/>
  <c r="E584" i="6" l="1" a="1"/>
  <c r="E584" i="6" s="1"/>
  <c r="G584" i="6" a="1"/>
  <c r="G584" i="6" s="1"/>
  <c r="AU583" i="5" s="1"/>
  <c r="H584" i="6" a="1"/>
  <c r="H584" i="6" s="1"/>
  <c r="AV583" i="5" s="1"/>
  <c r="I584" i="6" a="1"/>
  <c r="I584" i="6" s="1"/>
  <c r="D584" i="6" a="1"/>
  <c r="D584" i="6" s="1"/>
  <c r="AS583" i="5" s="1"/>
  <c r="B586" i="6"/>
  <c r="C585" i="6"/>
  <c r="H585" i="6" l="1" a="1"/>
  <c r="H585" i="6" s="1"/>
  <c r="AV584" i="5" s="1"/>
  <c r="I585" i="6" a="1"/>
  <c r="I585" i="6" s="1"/>
  <c r="G585" i="6" a="1"/>
  <c r="G585" i="6" s="1"/>
  <c r="AU584" i="5" s="1"/>
  <c r="D585" i="6" a="1"/>
  <c r="D585" i="6" s="1"/>
  <c r="AS584" i="5" s="1"/>
  <c r="E585" i="6" a="1"/>
  <c r="E585" i="6" s="1"/>
  <c r="B587" i="6"/>
  <c r="C586" i="6"/>
  <c r="G586" i="6" l="1" a="1"/>
  <c r="G586" i="6" s="1"/>
  <c r="AU585" i="5" s="1"/>
  <c r="D586" i="6" a="1"/>
  <c r="D586" i="6" s="1"/>
  <c r="AS585" i="5" s="1"/>
  <c r="I586" i="6" a="1"/>
  <c r="I586" i="6" s="1"/>
  <c r="H586" i="6" a="1"/>
  <c r="H586" i="6" s="1"/>
  <c r="AV585" i="5" s="1"/>
  <c r="E586" i="6" a="1"/>
  <c r="E586" i="6" s="1"/>
  <c r="B588" i="6"/>
  <c r="C587" i="6"/>
  <c r="E587" i="6" l="1" a="1"/>
  <c r="E587" i="6" s="1"/>
  <c r="D587" i="6" a="1"/>
  <c r="D587" i="6" s="1"/>
  <c r="AS586" i="5" s="1"/>
  <c r="I587" i="6" a="1"/>
  <c r="I587" i="6" s="1"/>
  <c r="H587" i="6" a="1"/>
  <c r="H587" i="6" s="1"/>
  <c r="AV586" i="5" s="1"/>
  <c r="G587" i="6" a="1"/>
  <c r="G587" i="6" s="1"/>
  <c r="AU586" i="5" s="1"/>
  <c r="B589" i="6"/>
  <c r="C588" i="6"/>
  <c r="E588" i="6" l="1" a="1"/>
  <c r="E588" i="6" s="1"/>
  <c r="G588" i="6" a="1"/>
  <c r="G588" i="6" s="1"/>
  <c r="AU587" i="5" s="1"/>
  <c r="D588" i="6" a="1"/>
  <c r="D588" i="6" s="1"/>
  <c r="AS587" i="5" s="1"/>
  <c r="I588" i="6" a="1"/>
  <c r="I588" i="6" s="1"/>
  <c r="H588" i="6" a="1"/>
  <c r="H588" i="6" s="1"/>
  <c r="AV587" i="5" s="1"/>
  <c r="B590" i="6"/>
  <c r="C589" i="6"/>
  <c r="I589" i="6" l="1" a="1"/>
  <c r="I589" i="6" s="1"/>
  <c r="H589" i="6" a="1"/>
  <c r="H589" i="6" s="1"/>
  <c r="AV588" i="5" s="1"/>
  <c r="G589" i="6" a="1"/>
  <c r="G589" i="6" s="1"/>
  <c r="AU588" i="5" s="1"/>
  <c r="E589" i="6" a="1"/>
  <c r="E589" i="6" s="1"/>
  <c r="D589" i="6" a="1"/>
  <c r="D589" i="6" s="1"/>
  <c r="AS588" i="5" s="1"/>
  <c r="B591" i="6"/>
  <c r="C590" i="6"/>
  <c r="I590" i="6" l="1" a="1"/>
  <c r="I590" i="6" s="1"/>
  <c r="E590" i="6" a="1"/>
  <c r="E590" i="6" s="1"/>
  <c r="G590" i="6" a="1"/>
  <c r="G590" i="6" s="1"/>
  <c r="AU589" i="5" s="1"/>
  <c r="H590" i="6" a="1"/>
  <c r="H590" i="6" s="1"/>
  <c r="AV589" i="5" s="1"/>
  <c r="D590" i="6" a="1"/>
  <c r="D590" i="6" s="1"/>
  <c r="AS589" i="5" s="1"/>
  <c r="B592" i="6"/>
  <c r="C591" i="6"/>
  <c r="E591" i="6" l="1" a="1"/>
  <c r="E591" i="6" s="1"/>
  <c r="D591" i="6" a="1"/>
  <c r="D591" i="6" s="1"/>
  <c r="AS590" i="5" s="1"/>
  <c r="I591" i="6" a="1"/>
  <c r="I591" i="6" s="1"/>
  <c r="H591" i="6" a="1"/>
  <c r="H591" i="6" s="1"/>
  <c r="AV590" i="5" s="1"/>
  <c r="G591" i="6" a="1"/>
  <c r="G591" i="6" s="1"/>
  <c r="AU590" i="5" s="1"/>
  <c r="B593" i="6"/>
  <c r="C592" i="6"/>
  <c r="I592" i="6" l="1" a="1"/>
  <c r="I592" i="6" s="1"/>
  <c r="G592" i="6" a="1"/>
  <c r="G592" i="6" s="1"/>
  <c r="AU591" i="5" s="1"/>
  <c r="D592" i="6" a="1"/>
  <c r="D592" i="6" s="1"/>
  <c r="AS591" i="5" s="1"/>
  <c r="E592" i="6" a="1"/>
  <c r="E592" i="6" s="1"/>
  <c r="H592" i="6" a="1"/>
  <c r="H592" i="6" s="1"/>
  <c r="AV591" i="5" s="1"/>
  <c r="B594" i="6"/>
  <c r="C593" i="6"/>
  <c r="I593" i="6" l="1" a="1"/>
  <c r="I593" i="6" s="1"/>
  <c r="H593" i="6" a="1"/>
  <c r="H593" i="6" s="1"/>
  <c r="AV592" i="5" s="1"/>
  <c r="E593" i="6" a="1"/>
  <c r="E593" i="6" s="1"/>
  <c r="D593" i="6" a="1"/>
  <c r="D593" i="6" s="1"/>
  <c r="AS592" i="5" s="1"/>
  <c r="G593" i="6" a="1"/>
  <c r="G593" i="6" s="1"/>
  <c r="AU592" i="5" s="1"/>
  <c r="B595" i="6"/>
  <c r="C594" i="6"/>
  <c r="G594" i="6" l="1" a="1"/>
  <c r="G594" i="6" s="1"/>
  <c r="AU593" i="5" s="1"/>
  <c r="E594" i="6" a="1"/>
  <c r="E594" i="6" s="1"/>
  <c r="D594" i="6" a="1"/>
  <c r="D594" i="6" s="1"/>
  <c r="AS593" i="5" s="1"/>
  <c r="I594" i="6" a="1"/>
  <c r="I594" i="6" s="1"/>
  <c r="H594" i="6" a="1"/>
  <c r="H594" i="6" s="1"/>
  <c r="AV593" i="5" s="1"/>
  <c r="B596" i="6"/>
  <c r="C595" i="6"/>
  <c r="D595" i="6" l="1" a="1"/>
  <c r="D595" i="6" s="1"/>
  <c r="AS594" i="5" s="1"/>
  <c r="I595" i="6" a="1"/>
  <c r="I595" i="6" s="1"/>
  <c r="H595" i="6" a="1"/>
  <c r="H595" i="6" s="1"/>
  <c r="AV594" i="5" s="1"/>
  <c r="G595" i="6" a="1"/>
  <c r="G595" i="6" s="1"/>
  <c r="AU594" i="5" s="1"/>
  <c r="E595" i="6" a="1"/>
  <c r="E595" i="6" s="1"/>
  <c r="B597" i="6"/>
  <c r="C596" i="6"/>
  <c r="G596" i="6" l="1" a="1"/>
  <c r="G596" i="6" s="1"/>
  <c r="AU595" i="5" s="1"/>
  <c r="E596" i="6" a="1"/>
  <c r="E596" i="6" s="1"/>
  <c r="D596" i="6" a="1"/>
  <c r="D596" i="6" s="1"/>
  <c r="AS595" i="5" s="1"/>
  <c r="I596" i="6" a="1"/>
  <c r="I596" i="6" s="1"/>
  <c r="H596" i="6" a="1"/>
  <c r="H596" i="6" s="1"/>
  <c r="AV595" i="5" s="1"/>
  <c r="B598" i="6"/>
  <c r="C597" i="6"/>
  <c r="I597" i="6" l="1" a="1"/>
  <c r="I597" i="6" s="1"/>
  <c r="H597" i="6" a="1"/>
  <c r="H597" i="6" s="1"/>
  <c r="AV596" i="5" s="1"/>
  <c r="D597" i="6" a="1"/>
  <c r="D597" i="6" s="1"/>
  <c r="AS596" i="5" s="1"/>
  <c r="G597" i="6" a="1"/>
  <c r="G597" i="6" s="1"/>
  <c r="AU596" i="5" s="1"/>
  <c r="E597" i="6" a="1"/>
  <c r="E597" i="6" s="1"/>
  <c r="B599" i="6"/>
  <c r="C598" i="6"/>
  <c r="G598" i="6" l="1" a="1"/>
  <c r="G598" i="6" s="1"/>
  <c r="AU597" i="5" s="1"/>
  <c r="E598" i="6" a="1"/>
  <c r="E598" i="6" s="1"/>
  <c r="D598" i="6" a="1"/>
  <c r="D598" i="6" s="1"/>
  <c r="AS597" i="5" s="1"/>
  <c r="I598" i="6" a="1"/>
  <c r="I598" i="6" s="1"/>
  <c r="H598" i="6" a="1"/>
  <c r="H598" i="6" s="1"/>
  <c r="AV597" i="5" s="1"/>
  <c r="B600" i="6"/>
  <c r="C599" i="6"/>
  <c r="D599" i="6" l="1" a="1"/>
  <c r="D599" i="6" s="1"/>
  <c r="AS598" i="5" s="1"/>
  <c r="E599" i="6" a="1"/>
  <c r="E599" i="6" s="1"/>
  <c r="I599" i="6" a="1"/>
  <c r="I599" i="6" s="1"/>
  <c r="G599" i="6" a="1"/>
  <c r="G599" i="6" s="1"/>
  <c r="AU598" i="5" s="1"/>
  <c r="H599" i="6" a="1"/>
  <c r="H599" i="6" s="1"/>
  <c r="AV598" i="5" s="1"/>
  <c r="B601" i="6"/>
  <c r="C600" i="6"/>
  <c r="G600" i="6" l="1" a="1"/>
  <c r="G600" i="6" s="1"/>
  <c r="AU599" i="5" s="1"/>
  <c r="E600" i="6" a="1"/>
  <c r="E600" i="6" s="1"/>
  <c r="D600" i="6" a="1"/>
  <c r="D600" i="6" s="1"/>
  <c r="AS599" i="5" s="1"/>
  <c r="H600" i="6" a="1"/>
  <c r="H600" i="6" s="1"/>
  <c r="AV599" i="5" s="1"/>
  <c r="I600" i="6" a="1"/>
  <c r="I600" i="6" s="1"/>
  <c r="B602" i="6"/>
  <c r="C601" i="6"/>
  <c r="D601" i="6" l="1" a="1"/>
  <c r="D601" i="6" s="1"/>
  <c r="AS600" i="5" s="1"/>
  <c r="I601" i="6" a="1"/>
  <c r="I601" i="6" s="1"/>
  <c r="H601" i="6" a="1"/>
  <c r="H601" i="6" s="1"/>
  <c r="AV600" i="5" s="1"/>
  <c r="G601" i="6" a="1"/>
  <c r="G601" i="6" s="1"/>
  <c r="AU600" i="5" s="1"/>
  <c r="E601" i="6" a="1"/>
  <c r="E601" i="6" s="1"/>
  <c r="B603" i="6"/>
  <c r="C602" i="6"/>
  <c r="H602" i="6" l="1" a="1"/>
  <c r="H602" i="6" s="1"/>
  <c r="AV601" i="5" s="1"/>
  <c r="E602" i="6" a="1"/>
  <c r="E602" i="6" s="1"/>
  <c r="D602" i="6" a="1"/>
  <c r="D602" i="6" s="1"/>
  <c r="AS601" i="5" s="1"/>
  <c r="G602" i="6" a="1"/>
  <c r="G602" i="6" s="1"/>
  <c r="AU601" i="5" s="1"/>
  <c r="I602" i="6" a="1"/>
  <c r="I602" i="6" s="1"/>
  <c r="B604" i="6"/>
  <c r="C603" i="6"/>
  <c r="E603" i="6" l="1" a="1"/>
  <c r="E603" i="6" s="1"/>
  <c r="D603" i="6" a="1"/>
  <c r="D603" i="6" s="1"/>
  <c r="AS602" i="5" s="1"/>
  <c r="I603" i="6" a="1"/>
  <c r="I603" i="6" s="1"/>
  <c r="H603" i="6" a="1"/>
  <c r="H603" i="6" s="1"/>
  <c r="AV602" i="5" s="1"/>
  <c r="G603" i="6" a="1"/>
  <c r="G603" i="6" s="1"/>
  <c r="AU602" i="5" s="1"/>
  <c r="B605" i="6"/>
  <c r="C604" i="6"/>
  <c r="H604" i="6" l="1" a="1"/>
  <c r="H604" i="6" s="1"/>
  <c r="AV603" i="5" s="1"/>
  <c r="E604" i="6" a="1"/>
  <c r="E604" i="6" s="1"/>
  <c r="I604" i="6" a="1"/>
  <c r="I604" i="6" s="1"/>
  <c r="G604" i="6" a="1"/>
  <c r="G604" i="6" s="1"/>
  <c r="AU603" i="5" s="1"/>
  <c r="D604" i="6" a="1"/>
  <c r="D604" i="6" s="1"/>
  <c r="AS603" i="5" s="1"/>
  <c r="B606" i="6"/>
  <c r="C605" i="6"/>
  <c r="H605" i="6" l="1" a="1"/>
  <c r="H605" i="6" s="1"/>
  <c r="AV604" i="5" s="1"/>
  <c r="E605" i="6" a="1"/>
  <c r="E605" i="6" s="1"/>
  <c r="I605" i="6" a="1"/>
  <c r="I605" i="6" s="1"/>
  <c r="D605" i="6" a="1"/>
  <c r="D605" i="6" s="1"/>
  <c r="AS604" i="5" s="1"/>
  <c r="G605" i="6" a="1"/>
  <c r="G605" i="6" s="1"/>
  <c r="AU604" i="5" s="1"/>
  <c r="B607" i="6"/>
  <c r="C606" i="6"/>
  <c r="I606" i="6" l="1" a="1"/>
  <c r="I606" i="6" s="1"/>
  <c r="G606" i="6" a="1"/>
  <c r="G606" i="6" s="1"/>
  <c r="AU605" i="5" s="1"/>
  <c r="H606" i="6" a="1"/>
  <c r="H606" i="6" s="1"/>
  <c r="AV605" i="5" s="1"/>
  <c r="E606" i="6" a="1"/>
  <c r="E606" i="6" s="1"/>
  <c r="D606" i="6" a="1"/>
  <c r="D606" i="6" s="1"/>
  <c r="AS605" i="5" s="1"/>
  <c r="B608" i="6"/>
  <c r="C607" i="6"/>
  <c r="H607" i="6" l="1" a="1"/>
  <c r="H607" i="6" s="1"/>
  <c r="AV606" i="5" s="1"/>
  <c r="D607" i="6" a="1"/>
  <c r="D607" i="6" s="1"/>
  <c r="AS606" i="5" s="1"/>
  <c r="I607" i="6" a="1"/>
  <c r="I607" i="6" s="1"/>
  <c r="G607" i="6" a="1"/>
  <c r="G607" i="6" s="1"/>
  <c r="AU606" i="5" s="1"/>
  <c r="E607" i="6" a="1"/>
  <c r="E607" i="6" s="1"/>
  <c r="B609" i="6"/>
  <c r="C608" i="6"/>
  <c r="I608" i="6" l="1" a="1"/>
  <c r="I608" i="6" s="1"/>
  <c r="E608" i="6" a="1"/>
  <c r="E608" i="6" s="1"/>
  <c r="D608" i="6" a="1"/>
  <c r="D608" i="6" s="1"/>
  <c r="AS607" i="5" s="1"/>
  <c r="G608" i="6" a="1"/>
  <c r="G608" i="6" s="1"/>
  <c r="AU607" i="5" s="1"/>
  <c r="H608" i="6" a="1"/>
  <c r="H608" i="6" s="1"/>
  <c r="AV607" i="5" s="1"/>
  <c r="B610" i="6"/>
  <c r="C609" i="6"/>
  <c r="E609" i="6" l="1" a="1"/>
  <c r="E609" i="6" s="1"/>
  <c r="H609" i="6" a="1"/>
  <c r="H609" i="6" s="1"/>
  <c r="AV608" i="5" s="1"/>
  <c r="D609" i="6" a="1"/>
  <c r="D609" i="6" s="1"/>
  <c r="AS608" i="5" s="1"/>
  <c r="G609" i="6" a="1"/>
  <c r="G609" i="6" s="1"/>
  <c r="AU608" i="5" s="1"/>
  <c r="I609" i="6" a="1"/>
  <c r="I609" i="6" s="1"/>
  <c r="B611" i="6"/>
  <c r="C610" i="6"/>
  <c r="E610" i="6" l="1" a="1"/>
  <c r="E610" i="6" s="1"/>
  <c r="D610" i="6" a="1"/>
  <c r="D610" i="6" s="1"/>
  <c r="AS609" i="5" s="1"/>
  <c r="I610" i="6" a="1"/>
  <c r="I610" i="6" s="1"/>
  <c r="H610" i="6" a="1"/>
  <c r="H610" i="6" s="1"/>
  <c r="AV609" i="5" s="1"/>
  <c r="G610" i="6" a="1"/>
  <c r="G610" i="6" s="1"/>
  <c r="AU609" i="5" s="1"/>
  <c r="B612" i="6"/>
  <c r="C611" i="6"/>
  <c r="E611" i="6" l="1" a="1"/>
  <c r="E611" i="6" s="1"/>
  <c r="D611" i="6" a="1"/>
  <c r="D611" i="6" s="1"/>
  <c r="AS610" i="5" s="1"/>
  <c r="I611" i="6" a="1"/>
  <c r="I611" i="6" s="1"/>
  <c r="H611" i="6" a="1"/>
  <c r="H611" i="6" s="1"/>
  <c r="AV610" i="5" s="1"/>
  <c r="G611" i="6" a="1"/>
  <c r="G611" i="6" s="1"/>
  <c r="AU610" i="5" s="1"/>
  <c r="B613" i="6"/>
  <c r="C612" i="6"/>
  <c r="D612" i="6" l="1" a="1"/>
  <c r="D612" i="6" s="1"/>
  <c r="AS611" i="5" s="1"/>
  <c r="I612" i="6" a="1"/>
  <c r="I612" i="6" s="1"/>
  <c r="G612" i="6" a="1"/>
  <c r="G612" i="6" s="1"/>
  <c r="AU611" i="5" s="1"/>
  <c r="H612" i="6" a="1"/>
  <c r="H612" i="6" s="1"/>
  <c r="AV611" i="5" s="1"/>
  <c r="E612" i="6" a="1"/>
  <c r="E612" i="6" s="1"/>
  <c r="B614" i="6"/>
  <c r="C613" i="6"/>
  <c r="I613" i="6" l="1" a="1"/>
  <c r="I613" i="6" s="1"/>
  <c r="G613" i="6" a="1"/>
  <c r="G613" i="6" s="1"/>
  <c r="AU612" i="5" s="1"/>
  <c r="E613" i="6" a="1"/>
  <c r="E613" i="6" s="1"/>
  <c r="D613" i="6" a="1"/>
  <c r="D613" i="6" s="1"/>
  <c r="AS612" i="5" s="1"/>
  <c r="H613" i="6" a="1"/>
  <c r="H613" i="6" s="1"/>
  <c r="AV612" i="5" s="1"/>
  <c r="B615" i="6"/>
  <c r="C614" i="6"/>
  <c r="H614" i="6" l="1" a="1"/>
  <c r="H614" i="6" s="1"/>
  <c r="AV613" i="5" s="1"/>
  <c r="G614" i="6" a="1"/>
  <c r="G614" i="6" s="1"/>
  <c r="AU613" i="5" s="1"/>
  <c r="D614" i="6" a="1"/>
  <c r="D614" i="6" s="1"/>
  <c r="AS613" i="5" s="1"/>
  <c r="E614" i="6" a="1"/>
  <c r="E614" i="6" s="1"/>
  <c r="I614" i="6" a="1"/>
  <c r="I614" i="6" s="1"/>
  <c r="B616" i="6"/>
  <c r="C615" i="6"/>
  <c r="G615" i="6" l="1" a="1"/>
  <c r="G615" i="6" s="1"/>
  <c r="AU614" i="5" s="1"/>
  <c r="D615" i="6" a="1"/>
  <c r="D615" i="6" s="1"/>
  <c r="AS614" i="5" s="1"/>
  <c r="I615" i="6" a="1"/>
  <c r="I615" i="6" s="1"/>
  <c r="H615" i="6" a="1"/>
  <c r="H615" i="6" s="1"/>
  <c r="AV614" i="5" s="1"/>
  <c r="E615" i="6" a="1"/>
  <c r="E615" i="6" s="1"/>
  <c r="B617" i="6"/>
  <c r="C616" i="6"/>
  <c r="H616" i="6" l="1" a="1"/>
  <c r="H616" i="6" s="1"/>
  <c r="AV615" i="5" s="1"/>
  <c r="D616" i="6" a="1"/>
  <c r="D616" i="6" s="1"/>
  <c r="AS615" i="5" s="1"/>
  <c r="I616" i="6" a="1"/>
  <c r="I616" i="6" s="1"/>
  <c r="G616" i="6" a="1"/>
  <c r="G616" i="6" s="1"/>
  <c r="AU615" i="5" s="1"/>
  <c r="E616" i="6" a="1"/>
  <c r="E616" i="6" s="1"/>
  <c r="B618" i="6"/>
  <c r="C617" i="6"/>
  <c r="G617" i="6" l="1" a="1"/>
  <c r="G617" i="6" s="1"/>
  <c r="AU616" i="5" s="1"/>
  <c r="E617" i="6" a="1"/>
  <c r="E617" i="6" s="1"/>
  <c r="D617" i="6" a="1"/>
  <c r="D617" i="6" s="1"/>
  <c r="AS616" i="5" s="1"/>
  <c r="I617" i="6" a="1"/>
  <c r="I617" i="6" s="1"/>
  <c r="H617" i="6" a="1"/>
  <c r="H617" i="6" s="1"/>
  <c r="AV616" i="5" s="1"/>
  <c r="B619" i="6"/>
  <c r="C618" i="6"/>
  <c r="D618" i="6" l="1" a="1"/>
  <c r="D618" i="6" s="1"/>
  <c r="AS617" i="5" s="1"/>
  <c r="I618" i="6" a="1"/>
  <c r="I618" i="6" s="1"/>
  <c r="H618" i="6" a="1"/>
  <c r="H618" i="6" s="1"/>
  <c r="AV617" i="5" s="1"/>
  <c r="G618" i="6" a="1"/>
  <c r="G618" i="6" s="1"/>
  <c r="AU617" i="5" s="1"/>
  <c r="E618" i="6" a="1"/>
  <c r="E618" i="6" s="1"/>
  <c r="B620" i="6"/>
  <c r="C619" i="6"/>
  <c r="I619" i="6" l="1" a="1"/>
  <c r="I619" i="6" s="1"/>
  <c r="G619" i="6" a="1"/>
  <c r="G619" i="6" s="1"/>
  <c r="AU618" i="5" s="1"/>
  <c r="H619" i="6" a="1"/>
  <c r="H619" i="6" s="1"/>
  <c r="AV618" i="5" s="1"/>
  <c r="E619" i="6" a="1"/>
  <c r="E619" i="6" s="1"/>
  <c r="D619" i="6" a="1"/>
  <c r="D619" i="6" s="1"/>
  <c r="AS618" i="5" s="1"/>
  <c r="B621" i="6"/>
  <c r="C620" i="6"/>
  <c r="G620" i="6" l="1" a="1"/>
  <c r="G620" i="6" s="1"/>
  <c r="AU619" i="5" s="1"/>
  <c r="E620" i="6" a="1"/>
  <c r="E620" i="6" s="1"/>
  <c r="H620" i="6" a="1"/>
  <c r="H620" i="6" s="1"/>
  <c r="AV619" i="5" s="1"/>
  <c r="I620" i="6" a="1"/>
  <c r="I620" i="6" s="1"/>
  <c r="D620" i="6" a="1"/>
  <c r="D620" i="6" s="1"/>
  <c r="AS619" i="5" s="1"/>
  <c r="B622" i="6"/>
  <c r="C621" i="6"/>
  <c r="I621" i="6" l="1" a="1"/>
  <c r="I621" i="6" s="1"/>
  <c r="H621" i="6" a="1"/>
  <c r="H621" i="6" s="1"/>
  <c r="AV620" i="5" s="1"/>
  <c r="G621" i="6" a="1"/>
  <c r="G621" i="6" s="1"/>
  <c r="AU620" i="5" s="1"/>
  <c r="E621" i="6" a="1"/>
  <c r="E621" i="6" s="1"/>
  <c r="D621" i="6" a="1"/>
  <c r="D621" i="6" s="1"/>
  <c r="AS620" i="5" s="1"/>
  <c r="B623" i="6"/>
  <c r="C622" i="6"/>
  <c r="E622" i="6" l="1" a="1"/>
  <c r="E622" i="6" s="1"/>
  <c r="D622" i="6" a="1"/>
  <c r="D622" i="6" s="1"/>
  <c r="AS621" i="5" s="1"/>
  <c r="I622" i="6" a="1"/>
  <c r="I622" i="6" s="1"/>
  <c r="H622" i="6" a="1"/>
  <c r="H622" i="6" s="1"/>
  <c r="AV621" i="5" s="1"/>
  <c r="G622" i="6" a="1"/>
  <c r="G622" i="6" s="1"/>
  <c r="AU621" i="5" s="1"/>
  <c r="B624" i="6"/>
  <c r="C623" i="6"/>
  <c r="E623" i="6" l="1" a="1"/>
  <c r="E623" i="6" s="1"/>
  <c r="I623" i="6" a="1"/>
  <c r="I623" i="6" s="1"/>
  <c r="H623" i="6" a="1"/>
  <c r="H623" i="6" s="1"/>
  <c r="AV622" i="5" s="1"/>
  <c r="G623" i="6" a="1"/>
  <c r="G623" i="6" s="1"/>
  <c r="AU622" i="5" s="1"/>
  <c r="D623" i="6" a="1"/>
  <c r="D623" i="6" s="1"/>
  <c r="AS622" i="5" s="1"/>
  <c r="B625" i="6"/>
  <c r="C624" i="6"/>
  <c r="I624" i="6" l="1" a="1"/>
  <c r="I624" i="6" s="1"/>
  <c r="H624" i="6" a="1"/>
  <c r="H624" i="6" s="1"/>
  <c r="AV623" i="5" s="1"/>
  <c r="G624" i="6" a="1"/>
  <c r="G624" i="6" s="1"/>
  <c r="AU623" i="5" s="1"/>
  <c r="E624" i="6" a="1"/>
  <c r="E624" i="6" s="1"/>
  <c r="D624" i="6" a="1"/>
  <c r="D624" i="6" s="1"/>
  <c r="AS623" i="5" s="1"/>
  <c r="B626" i="6"/>
  <c r="C625" i="6"/>
  <c r="D625" i="6" l="1" a="1"/>
  <c r="D625" i="6" s="1"/>
  <c r="AS624" i="5" s="1"/>
  <c r="I625" i="6" a="1"/>
  <c r="I625" i="6" s="1"/>
  <c r="H625" i="6" a="1"/>
  <c r="H625" i="6" s="1"/>
  <c r="AV624" i="5" s="1"/>
  <c r="G625" i="6" a="1"/>
  <c r="G625" i="6" s="1"/>
  <c r="AU624" i="5" s="1"/>
  <c r="E625" i="6" a="1"/>
  <c r="E625" i="6" s="1"/>
  <c r="B627" i="6"/>
  <c r="C626" i="6"/>
  <c r="E626" i="6" l="1" a="1"/>
  <c r="E626" i="6" s="1"/>
  <c r="I626" i="6" a="1"/>
  <c r="I626" i="6" s="1"/>
  <c r="H626" i="6" a="1"/>
  <c r="H626" i="6" s="1"/>
  <c r="AV625" i="5" s="1"/>
  <c r="G626" i="6" a="1"/>
  <c r="G626" i="6" s="1"/>
  <c r="AU625" i="5" s="1"/>
  <c r="D626" i="6" a="1"/>
  <c r="D626" i="6" s="1"/>
  <c r="AS625" i="5" s="1"/>
  <c r="B628" i="6"/>
  <c r="C627" i="6"/>
  <c r="E627" i="6" l="1" a="1"/>
  <c r="E627" i="6" s="1"/>
  <c r="I627" i="6" a="1"/>
  <c r="I627" i="6" s="1"/>
  <c r="G627" i="6" a="1"/>
  <c r="G627" i="6" s="1"/>
  <c r="AU626" i="5" s="1"/>
  <c r="H627" i="6" a="1"/>
  <c r="H627" i="6" s="1"/>
  <c r="AV626" i="5" s="1"/>
  <c r="D627" i="6" a="1"/>
  <c r="D627" i="6" s="1"/>
  <c r="AS626" i="5" s="1"/>
  <c r="B629" i="6"/>
  <c r="C628" i="6"/>
  <c r="H628" i="6" l="1" a="1"/>
  <c r="H628" i="6" s="1"/>
  <c r="AV627" i="5" s="1"/>
  <c r="I628" i="6" a="1"/>
  <c r="I628" i="6" s="1"/>
  <c r="G628" i="6" a="1"/>
  <c r="G628" i="6" s="1"/>
  <c r="AU627" i="5" s="1"/>
  <c r="E628" i="6" a="1"/>
  <c r="E628" i="6" s="1"/>
  <c r="D628" i="6" a="1"/>
  <c r="D628" i="6" s="1"/>
  <c r="AS627" i="5" s="1"/>
  <c r="B630" i="6"/>
  <c r="C629" i="6"/>
  <c r="I629" i="6" l="1" a="1"/>
  <c r="I629" i="6" s="1"/>
  <c r="G629" i="6" a="1"/>
  <c r="G629" i="6" s="1"/>
  <c r="AU628" i="5" s="1"/>
  <c r="E629" i="6" a="1"/>
  <c r="E629" i="6" s="1"/>
  <c r="H629" i="6" a="1"/>
  <c r="H629" i="6" s="1"/>
  <c r="AV628" i="5" s="1"/>
  <c r="D629" i="6" a="1"/>
  <c r="D629" i="6" s="1"/>
  <c r="AS628" i="5" s="1"/>
  <c r="B631" i="6"/>
  <c r="C630" i="6"/>
  <c r="E630" i="6" l="1" a="1"/>
  <c r="E630" i="6" s="1"/>
  <c r="D630" i="6" a="1"/>
  <c r="D630" i="6" s="1"/>
  <c r="AS629" i="5" s="1"/>
  <c r="I630" i="6" a="1"/>
  <c r="I630" i="6" s="1"/>
  <c r="H630" i="6" a="1"/>
  <c r="H630" i="6" s="1"/>
  <c r="AV629" i="5" s="1"/>
  <c r="G630" i="6" a="1"/>
  <c r="G630" i="6" s="1"/>
  <c r="AU629" i="5" s="1"/>
  <c r="B632" i="6"/>
  <c r="C631" i="6"/>
  <c r="G631" i="6" l="1" a="1"/>
  <c r="G631" i="6" s="1"/>
  <c r="AU630" i="5" s="1"/>
  <c r="E631" i="6" a="1"/>
  <c r="E631" i="6" s="1"/>
  <c r="D631" i="6" a="1"/>
  <c r="D631" i="6" s="1"/>
  <c r="AS630" i="5" s="1"/>
  <c r="I631" i="6" a="1"/>
  <c r="I631" i="6" s="1"/>
  <c r="H631" i="6" a="1"/>
  <c r="H631" i="6" s="1"/>
  <c r="AV630" i="5" s="1"/>
  <c r="B633" i="6"/>
  <c r="C632" i="6"/>
  <c r="I632" i="6" l="1" a="1"/>
  <c r="I632" i="6" s="1"/>
  <c r="E632" i="6" a="1"/>
  <c r="E632" i="6" s="1"/>
  <c r="D632" i="6" a="1"/>
  <c r="D632" i="6" s="1"/>
  <c r="AS631" i="5" s="1"/>
  <c r="H632" i="6" a="1"/>
  <c r="H632" i="6" s="1"/>
  <c r="AV631" i="5" s="1"/>
  <c r="G632" i="6" a="1"/>
  <c r="G632" i="6" s="1"/>
  <c r="AU631" i="5" s="1"/>
  <c r="B634" i="6"/>
  <c r="C633" i="6"/>
  <c r="E633" i="6" l="1" a="1"/>
  <c r="E633" i="6" s="1"/>
  <c r="I633" i="6" a="1"/>
  <c r="I633" i="6" s="1"/>
  <c r="H633" i="6" a="1"/>
  <c r="H633" i="6" s="1"/>
  <c r="AV632" i="5" s="1"/>
  <c r="G633" i="6" a="1"/>
  <c r="G633" i="6" s="1"/>
  <c r="AU632" i="5" s="1"/>
  <c r="D633" i="6" a="1"/>
  <c r="D633" i="6" s="1"/>
  <c r="AS632" i="5" s="1"/>
  <c r="B635" i="6"/>
  <c r="C634" i="6"/>
  <c r="H634" i="6" l="1" a="1"/>
  <c r="H634" i="6" s="1"/>
  <c r="AV633" i="5" s="1"/>
  <c r="G634" i="6" a="1"/>
  <c r="G634" i="6" s="1"/>
  <c r="AU633" i="5" s="1"/>
  <c r="E634" i="6" a="1"/>
  <c r="E634" i="6" s="1"/>
  <c r="D634" i="6" a="1"/>
  <c r="D634" i="6" s="1"/>
  <c r="AS633" i="5" s="1"/>
  <c r="I634" i="6" a="1"/>
  <c r="I634" i="6" s="1"/>
  <c r="B636" i="6"/>
  <c r="C635" i="6"/>
  <c r="D635" i="6" l="1" a="1"/>
  <c r="D635" i="6" s="1"/>
  <c r="AS634" i="5" s="1"/>
  <c r="I635" i="6" a="1"/>
  <c r="I635" i="6" s="1"/>
  <c r="H635" i="6" a="1"/>
  <c r="H635" i="6" s="1"/>
  <c r="AV634" i="5" s="1"/>
  <c r="G635" i="6" a="1"/>
  <c r="G635" i="6" s="1"/>
  <c r="AU634" i="5" s="1"/>
  <c r="E635" i="6" a="1"/>
  <c r="E635" i="6" s="1"/>
  <c r="B637" i="6"/>
  <c r="C636" i="6"/>
  <c r="H636" i="6" l="1" a="1"/>
  <c r="H636" i="6" s="1"/>
  <c r="AV635" i="5" s="1"/>
  <c r="I636" i="6" a="1"/>
  <c r="I636" i="6" s="1"/>
  <c r="E636" i="6" a="1"/>
  <c r="E636" i="6" s="1"/>
  <c r="G636" i="6" a="1"/>
  <c r="G636" i="6" s="1"/>
  <c r="AU635" i="5" s="1"/>
  <c r="D636" i="6" a="1"/>
  <c r="D636" i="6" s="1"/>
  <c r="AS635" i="5" s="1"/>
  <c r="B638" i="6"/>
  <c r="C637" i="6"/>
  <c r="I637" i="6" l="1" a="1"/>
  <c r="I637" i="6" s="1"/>
  <c r="G637" i="6" a="1"/>
  <c r="G637" i="6" s="1"/>
  <c r="AU636" i="5" s="1"/>
  <c r="E637" i="6" a="1"/>
  <c r="E637" i="6" s="1"/>
  <c r="H637" i="6" a="1"/>
  <c r="H637" i="6" s="1"/>
  <c r="AV636" i="5" s="1"/>
  <c r="D637" i="6" a="1"/>
  <c r="D637" i="6" s="1"/>
  <c r="AS636" i="5" s="1"/>
  <c r="B639" i="6"/>
  <c r="C638" i="6"/>
  <c r="H638" i="6" l="1" a="1"/>
  <c r="H638" i="6" s="1"/>
  <c r="AV637" i="5" s="1"/>
  <c r="G638" i="6" a="1"/>
  <c r="G638" i="6" s="1"/>
  <c r="AU637" i="5" s="1"/>
  <c r="D638" i="6" a="1"/>
  <c r="D638" i="6" s="1"/>
  <c r="AS637" i="5" s="1"/>
  <c r="I638" i="6" a="1"/>
  <c r="I638" i="6" s="1"/>
  <c r="E638" i="6" a="1"/>
  <c r="E638" i="6" s="1"/>
  <c r="B640" i="6"/>
  <c r="C639" i="6"/>
  <c r="D639" i="6" l="1" a="1"/>
  <c r="D639" i="6" s="1"/>
  <c r="AS638" i="5" s="1"/>
  <c r="E639" i="6" a="1"/>
  <c r="E639" i="6" s="1"/>
  <c r="I639" i="6" a="1"/>
  <c r="I639" i="6" s="1"/>
  <c r="H639" i="6" a="1"/>
  <c r="H639" i="6" s="1"/>
  <c r="AV638" i="5" s="1"/>
  <c r="G639" i="6" a="1"/>
  <c r="G639" i="6" s="1"/>
  <c r="AU638" i="5" s="1"/>
  <c r="B641" i="6"/>
  <c r="C640" i="6"/>
  <c r="I640" i="6" l="1" a="1"/>
  <c r="I640" i="6" s="1"/>
  <c r="E640" i="6" a="1"/>
  <c r="E640" i="6" s="1"/>
  <c r="D640" i="6" a="1"/>
  <c r="D640" i="6" s="1"/>
  <c r="AS639" i="5" s="1"/>
  <c r="G640" i="6" a="1"/>
  <c r="G640" i="6" s="1"/>
  <c r="AU639" i="5" s="1"/>
  <c r="H640" i="6" a="1"/>
  <c r="H640" i="6" s="1"/>
  <c r="AV639" i="5" s="1"/>
  <c r="B642" i="6"/>
  <c r="C641" i="6"/>
  <c r="I641" i="6" l="1" a="1"/>
  <c r="I641" i="6" s="1"/>
  <c r="H641" i="6" a="1"/>
  <c r="H641" i="6" s="1"/>
  <c r="AV640" i="5" s="1"/>
  <c r="G641" i="6" a="1"/>
  <c r="G641" i="6" s="1"/>
  <c r="AU640" i="5" s="1"/>
  <c r="E641" i="6" a="1"/>
  <c r="E641" i="6" s="1"/>
  <c r="D641" i="6" a="1"/>
  <c r="D641" i="6" s="1"/>
  <c r="AS640" i="5" s="1"/>
  <c r="B643" i="6"/>
  <c r="C642" i="6"/>
  <c r="E642" i="6" l="1" a="1"/>
  <c r="E642" i="6" s="1"/>
  <c r="D642" i="6" a="1"/>
  <c r="D642" i="6" s="1"/>
  <c r="AS641" i="5" s="1"/>
  <c r="G642" i="6" a="1"/>
  <c r="G642" i="6" s="1"/>
  <c r="AU641" i="5" s="1"/>
  <c r="I642" i="6" a="1"/>
  <c r="I642" i="6" s="1"/>
  <c r="H642" i="6" a="1"/>
  <c r="H642" i="6" s="1"/>
  <c r="AV641" i="5" s="1"/>
  <c r="B644" i="6"/>
  <c r="C643" i="6"/>
  <c r="D643" i="6" l="1" a="1"/>
  <c r="D643" i="6" s="1"/>
  <c r="AS642" i="5" s="1"/>
  <c r="I643" i="6" a="1"/>
  <c r="I643" i="6" s="1"/>
  <c r="G643" i="6" a="1"/>
  <c r="G643" i="6" s="1"/>
  <c r="AU642" i="5" s="1"/>
  <c r="E643" i="6" a="1"/>
  <c r="E643" i="6" s="1"/>
  <c r="H643" i="6" a="1"/>
  <c r="H643" i="6" s="1"/>
  <c r="AV642" i="5" s="1"/>
  <c r="B645" i="6"/>
  <c r="C644" i="6"/>
  <c r="I644" i="6" l="1" a="1"/>
  <c r="I644" i="6" s="1"/>
  <c r="H644" i="6" a="1"/>
  <c r="H644" i="6" s="1"/>
  <c r="AV643" i="5" s="1"/>
  <c r="E644" i="6" a="1"/>
  <c r="E644" i="6" s="1"/>
  <c r="D644" i="6" a="1"/>
  <c r="D644" i="6" s="1"/>
  <c r="AS643" i="5" s="1"/>
  <c r="G644" i="6" a="1"/>
  <c r="G644" i="6" s="1"/>
  <c r="AU643" i="5" s="1"/>
  <c r="B646" i="6"/>
  <c r="C645" i="6"/>
  <c r="I645" i="6" l="1" a="1"/>
  <c r="I645" i="6" s="1"/>
  <c r="G645" i="6" a="1"/>
  <c r="G645" i="6" s="1"/>
  <c r="AU644" i="5" s="1"/>
  <c r="H645" i="6" a="1"/>
  <c r="H645" i="6" s="1"/>
  <c r="AV644" i="5" s="1"/>
  <c r="D645" i="6" a="1"/>
  <c r="D645" i="6" s="1"/>
  <c r="AS644" i="5" s="1"/>
  <c r="E645" i="6" a="1"/>
  <c r="E645" i="6" s="1"/>
  <c r="B647" i="6"/>
  <c r="C646" i="6"/>
  <c r="G646" i="6" l="1" a="1"/>
  <c r="G646" i="6" s="1"/>
  <c r="AU645" i="5" s="1"/>
  <c r="E646" i="6" a="1"/>
  <c r="E646" i="6" s="1"/>
  <c r="H646" i="6" a="1"/>
  <c r="H646" i="6" s="1"/>
  <c r="AV645" i="5" s="1"/>
  <c r="D646" i="6" a="1"/>
  <c r="D646" i="6" s="1"/>
  <c r="AS645" i="5" s="1"/>
  <c r="I646" i="6" a="1"/>
  <c r="I646" i="6" s="1"/>
  <c r="B648" i="6"/>
  <c r="C647" i="6"/>
  <c r="I647" i="6" l="1" a="1"/>
  <c r="I647" i="6" s="1"/>
  <c r="H647" i="6" a="1"/>
  <c r="H647" i="6" s="1"/>
  <c r="AV646" i="5" s="1"/>
  <c r="D647" i="6" a="1"/>
  <c r="D647" i="6" s="1"/>
  <c r="AS646" i="5" s="1"/>
  <c r="G647" i="6" a="1"/>
  <c r="G647" i="6" s="1"/>
  <c r="AU646" i="5" s="1"/>
  <c r="E647" i="6" a="1"/>
  <c r="E647" i="6" s="1"/>
  <c r="B649" i="6"/>
  <c r="C648" i="6"/>
  <c r="I648" i="6" l="1" a="1"/>
  <c r="I648" i="6" s="1"/>
  <c r="E648" i="6" a="1"/>
  <c r="E648" i="6" s="1"/>
  <c r="D648" i="6" a="1"/>
  <c r="D648" i="6" s="1"/>
  <c r="AS647" i="5" s="1"/>
  <c r="H648" i="6" a="1"/>
  <c r="H648" i="6" s="1"/>
  <c r="AV647" i="5" s="1"/>
  <c r="G648" i="6" a="1"/>
  <c r="G648" i="6" s="1"/>
  <c r="AU647" i="5" s="1"/>
  <c r="B650" i="6"/>
  <c r="C649" i="6"/>
  <c r="H649" i="6" l="1" a="1"/>
  <c r="H649" i="6" s="1"/>
  <c r="AV648" i="5" s="1"/>
  <c r="G649" i="6" a="1"/>
  <c r="G649" i="6" s="1"/>
  <c r="AU648" i="5" s="1"/>
  <c r="D649" i="6" a="1"/>
  <c r="D649" i="6" s="1"/>
  <c r="AS648" i="5" s="1"/>
  <c r="E649" i="6" a="1"/>
  <c r="E649" i="6" s="1"/>
  <c r="I649" i="6" a="1"/>
  <c r="I649" i="6" s="1"/>
  <c r="B651" i="6"/>
  <c r="C650" i="6"/>
  <c r="G650" i="6" l="1" a="1"/>
  <c r="G650" i="6" s="1"/>
  <c r="AU649" i="5" s="1"/>
  <c r="D650" i="6" a="1"/>
  <c r="D650" i="6" s="1"/>
  <c r="AS649" i="5" s="1"/>
  <c r="I650" i="6" a="1"/>
  <c r="I650" i="6" s="1"/>
  <c r="E650" i="6" a="1"/>
  <c r="E650" i="6" s="1"/>
  <c r="H650" i="6" a="1"/>
  <c r="H650" i="6" s="1"/>
  <c r="AV649" i="5" s="1"/>
  <c r="B652" i="6"/>
  <c r="C651" i="6"/>
  <c r="I651" i="6" l="1" a="1"/>
  <c r="I651" i="6" s="1"/>
  <c r="H651" i="6" a="1"/>
  <c r="H651" i="6" s="1"/>
  <c r="AV650" i="5" s="1"/>
  <c r="G651" i="6" a="1"/>
  <c r="G651" i="6" s="1"/>
  <c r="AU650" i="5" s="1"/>
  <c r="D651" i="6" a="1"/>
  <c r="D651" i="6" s="1"/>
  <c r="AS650" i="5" s="1"/>
  <c r="E651" i="6" a="1"/>
  <c r="E651" i="6" s="1"/>
  <c r="B653" i="6"/>
  <c r="C652" i="6"/>
  <c r="H652" i="6" l="1" a="1"/>
  <c r="H652" i="6" s="1"/>
  <c r="AV651" i="5" s="1"/>
  <c r="I652" i="6" a="1"/>
  <c r="I652" i="6" s="1"/>
  <c r="G652" i="6" a="1"/>
  <c r="G652" i="6" s="1"/>
  <c r="AU651" i="5" s="1"/>
  <c r="D652" i="6" a="1"/>
  <c r="D652" i="6" s="1"/>
  <c r="AS651" i="5" s="1"/>
  <c r="E652" i="6" a="1"/>
  <c r="E652" i="6" s="1"/>
  <c r="B654" i="6"/>
  <c r="C653" i="6"/>
  <c r="H653" i="6" l="1" a="1"/>
  <c r="H653" i="6" s="1"/>
  <c r="AV652" i="5" s="1"/>
  <c r="I653" i="6" a="1"/>
  <c r="I653" i="6" s="1"/>
  <c r="G653" i="6" a="1"/>
  <c r="G653" i="6" s="1"/>
  <c r="AU652" i="5" s="1"/>
  <c r="E653" i="6" a="1"/>
  <c r="E653" i="6" s="1"/>
  <c r="D653" i="6" a="1"/>
  <c r="D653" i="6" s="1"/>
  <c r="AS652" i="5" s="1"/>
  <c r="B655" i="6"/>
  <c r="C654" i="6"/>
  <c r="E654" i="6" l="1" a="1"/>
  <c r="E654" i="6" s="1"/>
  <c r="D654" i="6" a="1"/>
  <c r="D654" i="6" s="1"/>
  <c r="AS653" i="5" s="1"/>
  <c r="I654" i="6" a="1"/>
  <c r="I654" i="6" s="1"/>
  <c r="H654" i="6" a="1"/>
  <c r="H654" i="6" s="1"/>
  <c r="AV653" i="5" s="1"/>
  <c r="G654" i="6" a="1"/>
  <c r="G654" i="6" s="1"/>
  <c r="AU653" i="5" s="1"/>
  <c r="B656" i="6"/>
  <c r="C655" i="6"/>
  <c r="E655" i="6" l="1" a="1"/>
  <c r="E655" i="6" s="1"/>
  <c r="G655" i="6" a="1"/>
  <c r="G655" i="6" s="1"/>
  <c r="AU654" i="5" s="1"/>
  <c r="I655" i="6" a="1"/>
  <c r="I655" i="6" s="1"/>
  <c r="H655" i="6" a="1"/>
  <c r="H655" i="6" s="1"/>
  <c r="AV654" i="5" s="1"/>
  <c r="D655" i="6" a="1"/>
  <c r="D655" i="6" s="1"/>
  <c r="AS654" i="5" s="1"/>
  <c r="B657" i="6"/>
  <c r="C656" i="6"/>
  <c r="D656" i="6" l="1" a="1"/>
  <c r="D656" i="6" s="1"/>
  <c r="AS655" i="5" s="1"/>
  <c r="I656" i="6" a="1"/>
  <c r="I656" i="6" s="1"/>
  <c r="H656" i="6" a="1"/>
  <c r="H656" i="6" s="1"/>
  <c r="AV655" i="5" s="1"/>
  <c r="G656" i="6" a="1"/>
  <c r="G656" i="6" s="1"/>
  <c r="AU655" i="5" s="1"/>
  <c r="E656" i="6" a="1"/>
  <c r="E656" i="6" s="1"/>
  <c r="B658" i="6"/>
  <c r="C657" i="6"/>
  <c r="G657" i="6" l="1" a="1"/>
  <c r="G657" i="6" s="1"/>
  <c r="AU656" i="5" s="1"/>
  <c r="D657" i="6" a="1"/>
  <c r="D657" i="6" s="1"/>
  <c r="AS656" i="5" s="1"/>
  <c r="E657" i="6" a="1"/>
  <c r="E657" i="6" s="1"/>
  <c r="I657" i="6" a="1"/>
  <c r="I657" i="6" s="1"/>
  <c r="H657" i="6" a="1"/>
  <c r="H657" i="6" s="1"/>
  <c r="AV656" i="5" s="1"/>
  <c r="B659" i="6"/>
  <c r="C658" i="6"/>
  <c r="H658" i="6" l="1" a="1"/>
  <c r="H658" i="6" s="1"/>
  <c r="AV657" i="5" s="1"/>
  <c r="D658" i="6" a="1"/>
  <c r="D658" i="6" s="1"/>
  <c r="AS657" i="5" s="1"/>
  <c r="I658" i="6" a="1"/>
  <c r="I658" i="6" s="1"/>
  <c r="G658" i="6" a="1"/>
  <c r="G658" i="6" s="1"/>
  <c r="AU657" i="5" s="1"/>
  <c r="E658" i="6" a="1"/>
  <c r="E658" i="6" s="1"/>
  <c r="B660" i="6"/>
  <c r="C659" i="6"/>
  <c r="I659" i="6" l="1" a="1"/>
  <c r="I659" i="6" s="1"/>
  <c r="G659" i="6" a="1"/>
  <c r="G659" i="6" s="1"/>
  <c r="AU658" i="5" s="1"/>
  <c r="H659" i="6" a="1"/>
  <c r="H659" i="6" s="1"/>
  <c r="AV658" i="5" s="1"/>
  <c r="D659" i="6" a="1"/>
  <c r="D659" i="6" s="1"/>
  <c r="AS658" i="5" s="1"/>
  <c r="E659" i="6" a="1"/>
  <c r="E659" i="6" s="1"/>
  <c r="B661" i="6"/>
  <c r="C660" i="6"/>
  <c r="E660" i="6" l="1" a="1"/>
  <c r="E660" i="6" s="1"/>
  <c r="D660" i="6" a="1"/>
  <c r="D660" i="6" s="1"/>
  <c r="AS659" i="5" s="1"/>
  <c r="H660" i="6" a="1"/>
  <c r="H660" i="6" s="1"/>
  <c r="AV659" i="5" s="1"/>
  <c r="I660" i="6" a="1"/>
  <c r="I660" i="6" s="1"/>
  <c r="G660" i="6" a="1"/>
  <c r="G660" i="6" s="1"/>
  <c r="AU659" i="5" s="1"/>
  <c r="B662" i="6"/>
  <c r="C661" i="6"/>
  <c r="G661" i="6" l="1" a="1"/>
  <c r="G661" i="6" s="1"/>
  <c r="AU660" i="5" s="1"/>
  <c r="D661" i="6" a="1"/>
  <c r="D661" i="6" s="1"/>
  <c r="AS660" i="5" s="1"/>
  <c r="H661" i="6" a="1"/>
  <c r="H661" i="6" s="1"/>
  <c r="AV660" i="5" s="1"/>
  <c r="I661" i="6" a="1"/>
  <c r="I661" i="6" s="1"/>
  <c r="E661" i="6" a="1"/>
  <c r="E661" i="6" s="1"/>
  <c r="B663" i="6"/>
  <c r="C662" i="6"/>
  <c r="I662" i="6" l="1" a="1"/>
  <c r="I662" i="6" s="1"/>
  <c r="H662" i="6" a="1"/>
  <c r="H662" i="6" s="1"/>
  <c r="AV661" i="5" s="1"/>
  <c r="G662" i="6" a="1"/>
  <c r="G662" i="6" s="1"/>
  <c r="AU661" i="5" s="1"/>
  <c r="E662" i="6" a="1"/>
  <c r="E662" i="6" s="1"/>
  <c r="D662" i="6" a="1"/>
  <c r="D662" i="6" s="1"/>
  <c r="AS661" i="5" s="1"/>
  <c r="B664" i="6"/>
  <c r="C663" i="6"/>
  <c r="I663" i="6" l="1" a="1"/>
  <c r="I663" i="6" s="1"/>
  <c r="H663" i="6" a="1"/>
  <c r="H663" i="6" s="1"/>
  <c r="AV662" i="5" s="1"/>
  <c r="G663" i="6" a="1"/>
  <c r="G663" i="6" s="1"/>
  <c r="AU662" i="5" s="1"/>
  <c r="E663" i="6" a="1"/>
  <c r="E663" i="6" s="1"/>
  <c r="D663" i="6" a="1"/>
  <c r="D663" i="6" s="1"/>
  <c r="AS662" i="5" s="1"/>
  <c r="B665" i="6"/>
  <c r="C664" i="6"/>
  <c r="G664" i="6" l="1" a="1"/>
  <c r="G664" i="6" s="1"/>
  <c r="AU663" i="5" s="1"/>
  <c r="H664" i="6" a="1"/>
  <c r="H664" i="6" s="1"/>
  <c r="AV663" i="5" s="1"/>
  <c r="E664" i="6" a="1"/>
  <c r="E664" i="6" s="1"/>
  <c r="I664" i="6" a="1"/>
  <c r="I664" i="6" s="1"/>
  <c r="D664" i="6" a="1"/>
  <c r="D664" i="6" s="1"/>
  <c r="AS663" i="5" s="1"/>
  <c r="B666" i="6"/>
  <c r="C665" i="6"/>
  <c r="I665" i="6" l="1" a="1"/>
  <c r="I665" i="6" s="1"/>
  <c r="D665" i="6" a="1"/>
  <c r="D665" i="6" s="1"/>
  <c r="AS664" i="5" s="1"/>
  <c r="E665" i="6" a="1"/>
  <c r="E665" i="6" s="1"/>
  <c r="H665" i="6" a="1"/>
  <c r="H665" i="6" s="1"/>
  <c r="AV664" i="5" s="1"/>
  <c r="G665" i="6" a="1"/>
  <c r="G665" i="6" s="1"/>
  <c r="AU664" i="5" s="1"/>
  <c r="B667" i="6"/>
  <c r="C666" i="6"/>
  <c r="H666" i="6" l="1" a="1"/>
  <c r="H666" i="6" s="1"/>
  <c r="AV665" i="5" s="1"/>
  <c r="I666" i="6" a="1"/>
  <c r="I666" i="6" s="1"/>
  <c r="G666" i="6" a="1"/>
  <c r="G666" i="6" s="1"/>
  <c r="AU665" i="5" s="1"/>
  <c r="E666" i="6" a="1"/>
  <c r="E666" i="6" s="1"/>
  <c r="D666" i="6" a="1"/>
  <c r="D666" i="6" s="1"/>
  <c r="AS665" i="5" s="1"/>
  <c r="B668" i="6"/>
  <c r="C667" i="6"/>
  <c r="H667" i="6" l="1" a="1"/>
  <c r="H667" i="6" s="1"/>
  <c r="AV666" i="5" s="1"/>
  <c r="E667" i="6" a="1"/>
  <c r="E667" i="6" s="1"/>
  <c r="D667" i="6" a="1"/>
  <c r="D667" i="6" s="1"/>
  <c r="AS666" i="5" s="1"/>
  <c r="I667" i="6" a="1"/>
  <c r="I667" i="6" s="1"/>
  <c r="G667" i="6" a="1"/>
  <c r="G667" i="6" s="1"/>
  <c r="AU666" i="5" s="1"/>
  <c r="B669" i="6"/>
  <c r="C668" i="6"/>
  <c r="I668" i="6" l="1" a="1"/>
  <c r="I668" i="6" s="1"/>
  <c r="G668" i="6" a="1"/>
  <c r="G668" i="6" s="1"/>
  <c r="AU667" i="5" s="1"/>
  <c r="E668" i="6" a="1"/>
  <c r="E668" i="6" s="1"/>
  <c r="D668" i="6" a="1"/>
  <c r="D668" i="6" s="1"/>
  <c r="AS667" i="5" s="1"/>
  <c r="H668" i="6" a="1"/>
  <c r="H668" i="6" s="1"/>
  <c r="AV667" i="5" s="1"/>
  <c r="B670" i="6"/>
  <c r="C669" i="6"/>
  <c r="H669" i="6" l="1" a="1"/>
  <c r="H669" i="6" s="1"/>
  <c r="AV668" i="5" s="1"/>
  <c r="I669" i="6" a="1"/>
  <c r="I669" i="6" s="1"/>
  <c r="D669" i="6" a="1"/>
  <c r="D669" i="6" s="1"/>
  <c r="AS668" i="5" s="1"/>
  <c r="G669" i="6" a="1"/>
  <c r="G669" i="6" s="1"/>
  <c r="AU668" i="5" s="1"/>
  <c r="E669" i="6" a="1"/>
  <c r="E669" i="6" s="1"/>
  <c r="B671" i="6"/>
  <c r="C670" i="6"/>
  <c r="H670" i="6" l="1" a="1"/>
  <c r="H670" i="6" s="1"/>
  <c r="AV669" i="5" s="1"/>
  <c r="G670" i="6" a="1"/>
  <c r="G670" i="6" s="1"/>
  <c r="AU669" i="5" s="1"/>
  <c r="E670" i="6" a="1"/>
  <c r="E670" i="6" s="1"/>
  <c r="D670" i="6" a="1"/>
  <c r="D670" i="6" s="1"/>
  <c r="AS669" i="5" s="1"/>
  <c r="I670" i="6" a="1"/>
  <c r="I670" i="6" s="1"/>
  <c r="B672" i="6"/>
  <c r="C671" i="6"/>
  <c r="H671" i="6" l="1" a="1"/>
  <c r="H671" i="6" s="1"/>
  <c r="AV670" i="5" s="1"/>
  <c r="G671" i="6" a="1"/>
  <c r="G671" i="6" s="1"/>
  <c r="AU670" i="5" s="1"/>
  <c r="I671" i="6" a="1"/>
  <c r="I671" i="6" s="1"/>
  <c r="E671" i="6" a="1"/>
  <c r="E671" i="6" s="1"/>
  <c r="D671" i="6" a="1"/>
  <c r="D671" i="6" s="1"/>
  <c r="AS670" i="5" s="1"/>
  <c r="B673" i="6"/>
  <c r="C672" i="6"/>
  <c r="H672" i="6" l="1" a="1"/>
  <c r="H672" i="6" s="1"/>
  <c r="AV671" i="5" s="1"/>
  <c r="E672" i="6" a="1"/>
  <c r="E672" i="6" s="1"/>
  <c r="I672" i="6" a="1"/>
  <c r="I672" i="6" s="1"/>
  <c r="G672" i="6" a="1"/>
  <c r="G672" i="6" s="1"/>
  <c r="AU671" i="5" s="1"/>
  <c r="D672" i="6" a="1"/>
  <c r="D672" i="6" s="1"/>
  <c r="AS671" i="5" s="1"/>
  <c r="B674" i="6"/>
  <c r="C673" i="6"/>
  <c r="H673" i="6" l="1" a="1"/>
  <c r="H673" i="6" s="1"/>
  <c r="AV672" i="5" s="1"/>
  <c r="I673" i="6" a="1"/>
  <c r="I673" i="6" s="1"/>
  <c r="G673" i="6" a="1"/>
  <c r="G673" i="6" s="1"/>
  <c r="AU672" i="5" s="1"/>
  <c r="E673" i="6" a="1"/>
  <c r="E673" i="6" s="1"/>
  <c r="D673" i="6" a="1"/>
  <c r="D673" i="6" s="1"/>
  <c r="AS672" i="5" s="1"/>
  <c r="B675" i="6"/>
  <c r="C674" i="6"/>
  <c r="I674" i="6" l="1" a="1"/>
  <c r="I674" i="6" s="1"/>
  <c r="H674" i="6" a="1"/>
  <c r="H674" i="6" s="1"/>
  <c r="AV673" i="5" s="1"/>
  <c r="G674" i="6" a="1"/>
  <c r="G674" i="6" s="1"/>
  <c r="AU673" i="5" s="1"/>
  <c r="E674" i="6" a="1"/>
  <c r="E674" i="6" s="1"/>
  <c r="D674" i="6" a="1"/>
  <c r="D674" i="6" s="1"/>
  <c r="AS673" i="5" s="1"/>
  <c r="B676" i="6"/>
  <c r="C675" i="6"/>
  <c r="E675" i="6" l="1" a="1"/>
  <c r="E675" i="6" s="1"/>
  <c r="D675" i="6" a="1"/>
  <c r="D675" i="6" s="1"/>
  <c r="AS674" i="5" s="1"/>
  <c r="I675" i="6" a="1"/>
  <c r="I675" i="6" s="1"/>
  <c r="H675" i="6" a="1"/>
  <c r="H675" i="6" s="1"/>
  <c r="AV674" i="5" s="1"/>
  <c r="G675" i="6" a="1"/>
  <c r="G675" i="6" s="1"/>
  <c r="AU674" i="5" s="1"/>
  <c r="B677" i="6"/>
  <c r="C676" i="6"/>
  <c r="I676" i="6" l="1" a="1"/>
  <c r="I676" i="6" s="1"/>
  <c r="G676" i="6" a="1"/>
  <c r="G676" i="6" s="1"/>
  <c r="AU675" i="5" s="1"/>
  <c r="E676" i="6" a="1"/>
  <c r="E676" i="6" s="1"/>
  <c r="D676" i="6" a="1"/>
  <c r="D676" i="6" s="1"/>
  <c r="AS675" i="5" s="1"/>
  <c r="H676" i="6" a="1"/>
  <c r="H676" i="6" s="1"/>
  <c r="AV675" i="5" s="1"/>
  <c r="B678" i="6"/>
  <c r="C677" i="6"/>
  <c r="I677" i="6" l="1" a="1"/>
  <c r="I677" i="6" s="1"/>
  <c r="H677" i="6" a="1"/>
  <c r="H677" i="6" s="1"/>
  <c r="AV676" i="5" s="1"/>
  <c r="D677" i="6" a="1"/>
  <c r="D677" i="6" s="1"/>
  <c r="AS676" i="5" s="1"/>
  <c r="E677" i="6" a="1"/>
  <c r="E677" i="6" s="1"/>
  <c r="G677" i="6" a="1"/>
  <c r="G677" i="6" s="1"/>
  <c r="AU676" i="5" s="1"/>
  <c r="B679" i="6"/>
  <c r="C678" i="6"/>
  <c r="I678" i="6" l="1" a="1"/>
  <c r="I678" i="6" s="1"/>
  <c r="G678" i="6" a="1"/>
  <c r="G678" i="6" s="1"/>
  <c r="AU677" i="5" s="1"/>
  <c r="E678" i="6" a="1"/>
  <c r="E678" i="6" s="1"/>
  <c r="H678" i="6" a="1"/>
  <c r="H678" i="6" s="1"/>
  <c r="AV677" i="5" s="1"/>
  <c r="D678" i="6" a="1"/>
  <c r="D678" i="6" s="1"/>
  <c r="AS677" i="5" s="1"/>
  <c r="B680" i="6"/>
  <c r="C679" i="6"/>
  <c r="H679" i="6" l="1" a="1"/>
  <c r="H679" i="6" s="1"/>
  <c r="AV678" i="5" s="1"/>
  <c r="G679" i="6" a="1"/>
  <c r="G679" i="6" s="1"/>
  <c r="AU678" i="5" s="1"/>
  <c r="E679" i="6" a="1"/>
  <c r="E679" i="6" s="1"/>
  <c r="D679" i="6" a="1"/>
  <c r="D679" i="6" s="1"/>
  <c r="AS678" i="5" s="1"/>
  <c r="I679" i="6" a="1"/>
  <c r="I679" i="6" s="1"/>
  <c r="B681" i="6"/>
  <c r="C680" i="6"/>
  <c r="I680" i="6" l="1" a="1"/>
  <c r="I680" i="6" s="1"/>
  <c r="D680" i="6" a="1"/>
  <c r="D680" i="6" s="1"/>
  <c r="AS679" i="5" s="1"/>
  <c r="G680" i="6" a="1"/>
  <c r="G680" i="6" s="1"/>
  <c r="AU679" i="5" s="1"/>
  <c r="H680" i="6" a="1"/>
  <c r="H680" i="6" s="1"/>
  <c r="AV679" i="5" s="1"/>
  <c r="E680" i="6" a="1"/>
  <c r="E680" i="6" s="1"/>
  <c r="B682" i="6"/>
  <c r="C681" i="6"/>
  <c r="I681" i="6" l="1" a="1"/>
  <c r="I681" i="6" s="1"/>
  <c r="G681" i="6" a="1"/>
  <c r="G681" i="6" s="1"/>
  <c r="AU680" i="5" s="1"/>
  <c r="E681" i="6" a="1"/>
  <c r="E681" i="6" s="1"/>
  <c r="H681" i="6" a="1"/>
  <c r="H681" i="6" s="1"/>
  <c r="AV680" i="5" s="1"/>
  <c r="D681" i="6" a="1"/>
  <c r="D681" i="6" s="1"/>
  <c r="AS680" i="5" s="1"/>
  <c r="B683" i="6"/>
  <c r="C682" i="6"/>
  <c r="I682" i="6" l="1" a="1"/>
  <c r="I682" i="6" s="1"/>
  <c r="H682" i="6" a="1"/>
  <c r="H682" i="6" s="1"/>
  <c r="AV681" i="5" s="1"/>
  <c r="E682" i="6" a="1"/>
  <c r="E682" i="6" s="1"/>
  <c r="D682" i="6" a="1"/>
  <c r="D682" i="6" s="1"/>
  <c r="AS681" i="5" s="1"/>
  <c r="G682" i="6" a="1"/>
  <c r="G682" i="6" s="1"/>
  <c r="AU681" i="5" s="1"/>
  <c r="B684" i="6"/>
  <c r="C683" i="6"/>
  <c r="G683" i="6" l="1" a="1"/>
  <c r="G683" i="6" s="1"/>
  <c r="AU682" i="5" s="1"/>
  <c r="H683" i="6" a="1"/>
  <c r="H683" i="6" s="1"/>
  <c r="AV682" i="5" s="1"/>
  <c r="E683" i="6" a="1"/>
  <c r="E683" i="6" s="1"/>
  <c r="D683" i="6" a="1"/>
  <c r="D683" i="6" s="1"/>
  <c r="AS682" i="5" s="1"/>
  <c r="I683" i="6" a="1"/>
  <c r="I683" i="6" s="1"/>
  <c r="B685" i="6"/>
  <c r="C684" i="6"/>
  <c r="G684" i="6" l="1" a="1"/>
  <c r="G684" i="6" s="1"/>
  <c r="AU683" i="5" s="1"/>
  <c r="E684" i="6" a="1"/>
  <c r="E684" i="6" s="1"/>
  <c r="D684" i="6" a="1"/>
  <c r="D684" i="6" s="1"/>
  <c r="AS683" i="5" s="1"/>
  <c r="H684" i="6" a="1"/>
  <c r="H684" i="6" s="1"/>
  <c r="AV683" i="5" s="1"/>
  <c r="I684" i="6" a="1"/>
  <c r="I684" i="6" s="1"/>
  <c r="B686" i="6"/>
  <c r="C685" i="6"/>
  <c r="E685" i="6" l="1" a="1"/>
  <c r="E685" i="6" s="1"/>
  <c r="D685" i="6" a="1"/>
  <c r="D685" i="6" s="1"/>
  <c r="AS684" i="5" s="1"/>
  <c r="I685" i="6" a="1"/>
  <c r="I685" i="6" s="1"/>
  <c r="H685" i="6" a="1"/>
  <c r="H685" i="6" s="1"/>
  <c r="AV684" i="5" s="1"/>
  <c r="G685" i="6" a="1"/>
  <c r="G685" i="6" s="1"/>
  <c r="AU684" i="5" s="1"/>
  <c r="B687" i="6"/>
  <c r="C686" i="6"/>
  <c r="I686" i="6" l="1" a="1"/>
  <c r="I686" i="6" s="1"/>
  <c r="H686" i="6" a="1"/>
  <c r="H686" i="6" s="1"/>
  <c r="AV685" i="5" s="1"/>
  <c r="D686" i="6" a="1"/>
  <c r="D686" i="6" s="1"/>
  <c r="AS685" i="5" s="1"/>
  <c r="E686" i="6" a="1"/>
  <c r="E686" i="6" s="1"/>
  <c r="G686" i="6" a="1"/>
  <c r="G686" i="6" s="1"/>
  <c r="AU685" i="5" s="1"/>
  <c r="B688" i="6"/>
  <c r="C687" i="6"/>
  <c r="G687" i="6" l="1" a="1"/>
  <c r="G687" i="6" s="1"/>
  <c r="AU686" i="5" s="1"/>
  <c r="D687" i="6" a="1"/>
  <c r="D687" i="6" s="1"/>
  <c r="AS686" i="5" s="1"/>
  <c r="I687" i="6" a="1"/>
  <c r="I687" i="6" s="1"/>
  <c r="H687" i="6" a="1"/>
  <c r="H687" i="6" s="1"/>
  <c r="AV686" i="5" s="1"/>
  <c r="E687" i="6" a="1"/>
  <c r="E687" i="6" s="1"/>
  <c r="B689" i="6"/>
  <c r="C688" i="6"/>
  <c r="E688" i="6" l="1" a="1"/>
  <c r="E688" i="6" s="1"/>
  <c r="D688" i="6" a="1"/>
  <c r="D688" i="6" s="1"/>
  <c r="AS687" i="5" s="1"/>
  <c r="I688" i="6" a="1"/>
  <c r="I688" i="6" s="1"/>
  <c r="G688" i="6" a="1"/>
  <c r="G688" i="6" s="1"/>
  <c r="AU687" i="5" s="1"/>
  <c r="H688" i="6" a="1"/>
  <c r="H688" i="6" s="1"/>
  <c r="AV687" i="5" s="1"/>
  <c r="B690" i="6"/>
  <c r="C689" i="6"/>
  <c r="I689" i="6" l="1" a="1"/>
  <c r="I689" i="6" s="1"/>
  <c r="D689" i="6" a="1"/>
  <c r="D689" i="6" s="1"/>
  <c r="AS688" i="5" s="1"/>
  <c r="H689" i="6" a="1"/>
  <c r="H689" i="6" s="1"/>
  <c r="AV688" i="5" s="1"/>
  <c r="G689" i="6" a="1"/>
  <c r="G689" i="6" s="1"/>
  <c r="AU688" i="5" s="1"/>
  <c r="E689" i="6" a="1"/>
  <c r="E689" i="6" s="1"/>
  <c r="B691" i="6"/>
  <c r="C690" i="6"/>
  <c r="I690" i="6" l="1" a="1"/>
  <c r="I690" i="6" s="1"/>
  <c r="E690" i="6" a="1"/>
  <c r="E690" i="6" s="1"/>
  <c r="D690" i="6" a="1"/>
  <c r="D690" i="6" s="1"/>
  <c r="AS689" i="5" s="1"/>
  <c r="G690" i="6" a="1"/>
  <c r="G690" i="6" s="1"/>
  <c r="AU689" i="5" s="1"/>
  <c r="H690" i="6" a="1"/>
  <c r="H690" i="6" s="1"/>
  <c r="AV689" i="5" s="1"/>
  <c r="B692" i="6"/>
  <c r="C691" i="6"/>
  <c r="I691" i="6" l="1" a="1"/>
  <c r="I691" i="6" s="1"/>
  <c r="G691" i="6" a="1"/>
  <c r="G691" i="6" s="1"/>
  <c r="AU690" i="5" s="1"/>
  <c r="D691" i="6" a="1"/>
  <c r="D691" i="6" s="1"/>
  <c r="AS690" i="5" s="1"/>
  <c r="H691" i="6" a="1"/>
  <c r="H691" i="6" s="1"/>
  <c r="AV690" i="5" s="1"/>
  <c r="E691" i="6" a="1"/>
  <c r="E691" i="6" s="1"/>
  <c r="B693" i="6"/>
  <c r="C692" i="6"/>
  <c r="H692" i="6" l="1" a="1"/>
  <c r="H692" i="6" s="1"/>
  <c r="AV691" i="5" s="1"/>
  <c r="G692" i="6" a="1"/>
  <c r="G692" i="6" s="1"/>
  <c r="AU691" i="5" s="1"/>
  <c r="E692" i="6" a="1"/>
  <c r="E692" i="6" s="1"/>
  <c r="I692" i="6" a="1"/>
  <c r="I692" i="6" s="1"/>
  <c r="D692" i="6" a="1"/>
  <c r="D692" i="6" s="1"/>
  <c r="AS691" i="5" s="1"/>
  <c r="B694" i="6"/>
  <c r="C693" i="6"/>
  <c r="D693" i="6" l="1" a="1"/>
  <c r="D693" i="6" s="1"/>
  <c r="AS692" i="5" s="1"/>
  <c r="I693" i="6" a="1"/>
  <c r="I693" i="6" s="1"/>
  <c r="H693" i="6" a="1"/>
  <c r="H693" i="6" s="1"/>
  <c r="AV692" i="5" s="1"/>
  <c r="G693" i="6" a="1"/>
  <c r="G693" i="6" s="1"/>
  <c r="AU692" i="5" s="1"/>
  <c r="E693" i="6" a="1"/>
  <c r="E693" i="6" s="1"/>
  <c r="B695" i="6"/>
  <c r="C694" i="6"/>
  <c r="I694" i="6" l="1" a="1"/>
  <c r="I694" i="6" s="1"/>
  <c r="H694" i="6" a="1"/>
  <c r="H694" i="6" s="1"/>
  <c r="AV693" i="5" s="1"/>
  <c r="D694" i="6" a="1"/>
  <c r="D694" i="6" s="1"/>
  <c r="AS693" i="5" s="1"/>
  <c r="E694" i="6" a="1"/>
  <c r="E694" i="6" s="1"/>
  <c r="G694" i="6" a="1"/>
  <c r="G694" i="6" s="1"/>
  <c r="AU693" i="5" s="1"/>
  <c r="B696" i="6"/>
  <c r="C695" i="6"/>
  <c r="I695" i="6" l="1" a="1"/>
  <c r="I695" i="6" s="1"/>
  <c r="G695" i="6" a="1"/>
  <c r="G695" i="6" s="1"/>
  <c r="AU694" i="5" s="1"/>
  <c r="H695" i="6" a="1"/>
  <c r="H695" i="6" s="1"/>
  <c r="AV694" i="5" s="1"/>
  <c r="E695" i="6" a="1"/>
  <c r="E695" i="6" s="1"/>
  <c r="D695" i="6" a="1"/>
  <c r="D695" i="6" s="1"/>
  <c r="AS694" i="5" s="1"/>
  <c r="B697" i="6"/>
  <c r="C696" i="6"/>
  <c r="H696" i="6" l="1" a="1"/>
  <c r="H696" i="6" s="1"/>
  <c r="AV695" i="5" s="1"/>
  <c r="E696" i="6" a="1"/>
  <c r="E696" i="6" s="1"/>
  <c r="I696" i="6" a="1"/>
  <c r="I696" i="6" s="1"/>
  <c r="G696" i="6" a="1"/>
  <c r="G696" i="6" s="1"/>
  <c r="AU695" i="5" s="1"/>
  <c r="D696" i="6" a="1"/>
  <c r="D696" i="6" s="1"/>
  <c r="AS695" i="5" s="1"/>
  <c r="B698" i="6"/>
  <c r="C697" i="6"/>
  <c r="I697" i="6" l="1" a="1"/>
  <c r="I697" i="6" s="1"/>
  <c r="E697" i="6" a="1"/>
  <c r="E697" i="6" s="1"/>
  <c r="D697" i="6" a="1"/>
  <c r="D697" i="6" s="1"/>
  <c r="AS696" i="5" s="1"/>
  <c r="G697" i="6" a="1"/>
  <c r="G697" i="6" s="1"/>
  <c r="AU696" i="5" s="1"/>
  <c r="H697" i="6" a="1"/>
  <c r="H697" i="6" s="1"/>
  <c r="AV696" i="5" s="1"/>
  <c r="B699" i="6"/>
  <c r="C698" i="6"/>
  <c r="D698" i="6" l="1" a="1"/>
  <c r="D698" i="6" s="1"/>
  <c r="AS697" i="5" s="1"/>
  <c r="I698" i="6" a="1"/>
  <c r="I698" i="6" s="1"/>
  <c r="H698" i="6" a="1"/>
  <c r="H698" i="6" s="1"/>
  <c r="AV697" i="5" s="1"/>
  <c r="G698" i="6" a="1"/>
  <c r="G698" i="6" s="1"/>
  <c r="AU697" i="5" s="1"/>
  <c r="E698" i="6" a="1"/>
  <c r="E698" i="6" s="1"/>
  <c r="B700" i="6"/>
  <c r="C699" i="6"/>
  <c r="I699" i="6" l="1" a="1"/>
  <c r="I699" i="6" s="1"/>
  <c r="H699" i="6" a="1"/>
  <c r="H699" i="6" s="1"/>
  <c r="AV698" i="5" s="1"/>
  <c r="D699" i="6" a="1"/>
  <c r="D699" i="6" s="1"/>
  <c r="AS698" i="5" s="1"/>
  <c r="G699" i="6" a="1"/>
  <c r="G699" i="6" s="1"/>
  <c r="AU698" i="5" s="1"/>
  <c r="E699" i="6" a="1"/>
  <c r="E699" i="6" s="1"/>
  <c r="B701" i="6"/>
  <c r="C700" i="6"/>
  <c r="H700" i="6" l="1" a="1"/>
  <c r="H700" i="6" s="1"/>
  <c r="AV699" i="5" s="1"/>
  <c r="I700" i="6" a="1"/>
  <c r="I700" i="6" s="1"/>
  <c r="D700" i="6" a="1"/>
  <c r="D700" i="6" s="1"/>
  <c r="AS699" i="5" s="1"/>
  <c r="G700" i="6" a="1"/>
  <c r="G700" i="6" s="1"/>
  <c r="AU699" i="5" s="1"/>
  <c r="E700" i="6" a="1"/>
  <c r="E700" i="6" s="1"/>
  <c r="B702" i="6"/>
  <c r="C701" i="6"/>
  <c r="D701" i="6" l="1" a="1"/>
  <c r="D701" i="6" s="1"/>
  <c r="AS700" i="5" s="1"/>
  <c r="I701" i="6" a="1"/>
  <c r="I701" i="6" s="1"/>
  <c r="H701" i="6" a="1"/>
  <c r="H701" i="6" s="1"/>
  <c r="AV700" i="5" s="1"/>
  <c r="E701" i="6" a="1"/>
  <c r="E701" i="6" s="1"/>
  <c r="G701" i="6" a="1"/>
  <c r="G701" i="6" s="1"/>
  <c r="AU700" i="5" s="1"/>
  <c r="B703" i="6"/>
  <c r="C702" i="6"/>
  <c r="E702" i="6" l="1" a="1"/>
  <c r="E702" i="6" s="1"/>
  <c r="I702" i="6" a="1"/>
  <c r="I702" i="6" s="1"/>
  <c r="G702" i="6" a="1"/>
  <c r="G702" i="6" s="1"/>
  <c r="AU701" i="5" s="1"/>
  <c r="H702" i="6" a="1"/>
  <c r="H702" i="6" s="1"/>
  <c r="AV701" i="5" s="1"/>
  <c r="D702" i="6" a="1"/>
  <c r="D702" i="6" s="1"/>
  <c r="AS701" i="5" s="1"/>
  <c r="B704" i="6"/>
  <c r="C703" i="6"/>
  <c r="I703" i="6" l="1" a="1"/>
  <c r="I703" i="6" s="1"/>
  <c r="H703" i="6" a="1"/>
  <c r="H703" i="6" s="1"/>
  <c r="AV702" i="5" s="1"/>
  <c r="E703" i="6" a="1"/>
  <c r="E703" i="6" s="1"/>
  <c r="D703" i="6" a="1"/>
  <c r="D703" i="6" s="1"/>
  <c r="AS702" i="5" s="1"/>
  <c r="G703" i="6" a="1"/>
  <c r="G703" i="6" s="1"/>
  <c r="AU702" i="5" s="1"/>
  <c r="B705" i="6"/>
  <c r="C704" i="6"/>
  <c r="H704" i="6" l="1" a="1"/>
  <c r="H704" i="6" s="1"/>
  <c r="AV703" i="5" s="1"/>
  <c r="E704" i="6" a="1"/>
  <c r="E704" i="6" s="1"/>
  <c r="I704" i="6" a="1"/>
  <c r="I704" i="6" s="1"/>
  <c r="G704" i="6" a="1"/>
  <c r="G704" i="6" s="1"/>
  <c r="AU703" i="5" s="1"/>
  <c r="D704" i="6" a="1"/>
  <c r="D704" i="6" s="1"/>
  <c r="AS703" i="5" s="1"/>
  <c r="B706" i="6"/>
  <c r="C705" i="6"/>
  <c r="E705" i="6" l="1" a="1"/>
  <c r="E705" i="6" s="1"/>
  <c r="D705" i="6" a="1"/>
  <c r="D705" i="6" s="1"/>
  <c r="AS704" i="5" s="1"/>
  <c r="H705" i="6" a="1"/>
  <c r="H705" i="6" s="1"/>
  <c r="AV704" i="5" s="1"/>
  <c r="I705" i="6" a="1"/>
  <c r="I705" i="6" s="1"/>
  <c r="G705" i="6" a="1"/>
  <c r="G705" i="6" s="1"/>
  <c r="AU704" i="5" s="1"/>
  <c r="B707" i="6"/>
  <c r="C706" i="6"/>
  <c r="I706" i="6" l="1" a="1"/>
  <c r="I706" i="6" s="1"/>
  <c r="H706" i="6" a="1"/>
  <c r="H706" i="6" s="1"/>
  <c r="AV705" i="5" s="1"/>
  <c r="G706" i="6" a="1"/>
  <c r="G706" i="6" s="1"/>
  <c r="AU705" i="5" s="1"/>
  <c r="E706" i="6" a="1"/>
  <c r="E706" i="6" s="1"/>
  <c r="D706" i="6" a="1"/>
  <c r="D706" i="6" s="1"/>
  <c r="AS705" i="5" s="1"/>
  <c r="B708" i="6"/>
  <c r="C707" i="6"/>
  <c r="I707" i="6" l="1" a="1"/>
  <c r="I707" i="6" s="1"/>
  <c r="H707" i="6" a="1"/>
  <c r="H707" i="6" s="1"/>
  <c r="AV706" i="5" s="1"/>
  <c r="D707" i="6" a="1"/>
  <c r="D707" i="6" s="1"/>
  <c r="AS706" i="5" s="1"/>
  <c r="G707" i="6" a="1"/>
  <c r="G707" i="6" s="1"/>
  <c r="AU706" i="5" s="1"/>
  <c r="E707" i="6" a="1"/>
  <c r="E707" i="6" s="1"/>
  <c r="B709" i="6"/>
  <c r="C708" i="6"/>
  <c r="D708" i="6" l="1" a="1"/>
  <c r="D708" i="6" s="1"/>
  <c r="AS707" i="5" s="1"/>
  <c r="I708" i="6" a="1"/>
  <c r="I708" i="6" s="1"/>
  <c r="H708" i="6" a="1"/>
  <c r="H708" i="6" s="1"/>
  <c r="AV707" i="5" s="1"/>
  <c r="G708" i="6" a="1"/>
  <c r="G708" i="6" s="1"/>
  <c r="AU707" i="5" s="1"/>
  <c r="E708" i="6" a="1"/>
  <c r="E708" i="6" s="1"/>
  <c r="B710" i="6"/>
  <c r="C709" i="6"/>
  <c r="D709" i="6" l="1" a="1"/>
  <c r="D709" i="6" s="1"/>
  <c r="AS708" i="5" s="1"/>
  <c r="I709" i="6" a="1"/>
  <c r="I709" i="6" s="1"/>
  <c r="H709" i="6" a="1"/>
  <c r="H709" i="6" s="1"/>
  <c r="AV708" i="5" s="1"/>
  <c r="G709" i="6" a="1"/>
  <c r="G709" i="6" s="1"/>
  <c r="AU708" i="5" s="1"/>
  <c r="E709" i="6" a="1"/>
  <c r="E709" i="6" s="1"/>
  <c r="B711" i="6"/>
  <c r="C710" i="6"/>
  <c r="G710" i="6" l="1" a="1"/>
  <c r="G710" i="6" s="1"/>
  <c r="AU709" i="5" s="1"/>
  <c r="H710" i="6" a="1"/>
  <c r="H710" i="6" s="1"/>
  <c r="AV709" i="5" s="1"/>
  <c r="I710" i="6" a="1"/>
  <c r="I710" i="6" s="1"/>
  <c r="D710" i="6" a="1"/>
  <c r="D710" i="6" s="1"/>
  <c r="AS709" i="5" s="1"/>
  <c r="E710" i="6" a="1"/>
  <c r="E710" i="6" s="1"/>
  <c r="B712" i="6"/>
  <c r="C711" i="6"/>
  <c r="E711" i="6" l="1" a="1"/>
  <c r="E711" i="6" s="1"/>
  <c r="D711" i="6" a="1"/>
  <c r="D711" i="6" s="1"/>
  <c r="AS710" i="5" s="1"/>
  <c r="I711" i="6" a="1"/>
  <c r="I711" i="6" s="1"/>
  <c r="G711" i="6" a="1"/>
  <c r="G711" i="6" s="1"/>
  <c r="AU710" i="5" s="1"/>
  <c r="H711" i="6" a="1"/>
  <c r="H711" i="6" s="1"/>
  <c r="AV710" i="5" s="1"/>
  <c r="B713" i="6"/>
  <c r="C712" i="6"/>
  <c r="H712" i="6" l="1" a="1"/>
  <c r="H712" i="6" s="1"/>
  <c r="AV711" i="5" s="1"/>
  <c r="E712" i="6" a="1"/>
  <c r="E712" i="6" s="1"/>
  <c r="I712" i="6" a="1"/>
  <c r="I712" i="6" s="1"/>
  <c r="G712" i="6" a="1"/>
  <c r="G712" i="6" s="1"/>
  <c r="AU711" i="5" s="1"/>
  <c r="D712" i="6" a="1"/>
  <c r="D712" i="6" s="1"/>
  <c r="AS711" i="5" s="1"/>
  <c r="B714" i="6"/>
  <c r="C713" i="6"/>
  <c r="D713" i="6" l="1" a="1"/>
  <c r="D713" i="6" s="1"/>
  <c r="AS712" i="5" s="1"/>
  <c r="I713" i="6" a="1"/>
  <c r="I713" i="6" s="1"/>
  <c r="G713" i="6" a="1"/>
  <c r="G713" i="6" s="1"/>
  <c r="AU712" i="5" s="1"/>
  <c r="E713" i="6" a="1"/>
  <c r="E713" i="6" s="1"/>
  <c r="H713" i="6" a="1"/>
  <c r="H713" i="6" s="1"/>
  <c r="AV712" i="5" s="1"/>
  <c r="B715" i="6"/>
  <c r="C714" i="6"/>
  <c r="D714" i="6" l="1" a="1"/>
  <c r="D714" i="6" s="1"/>
  <c r="AS713" i="5" s="1"/>
  <c r="I714" i="6" a="1"/>
  <c r="I714" i="6" s="1"/>
  <c r="H714" i="6" a="1"/>
  <c r="H714" i="6" s="1"/>
  <c r="AV713" i="5" s="1"/>
  <c r="G714" i="6" a="1"/>
  <c r="G714" i="6" s="1"/>
  <c r="AU713" i="5" s="1"/>
  <c r="E714" i="6" a="1"/>
  <c r="E714" i="6" s="1"/>
  <c r="B716" i="6"/>
  <c r="C715" i="6"/>
  <c r="E715" i="6" l="1" a="1"/>
  <c r="E715" i="6" s="1"/>
  <c r="G715" i="6" a="1"/>
  <c r="G715" i="6" s="1"/>
  <c r="AU714" i="5" s="1"/>
  <c r="H715" i="6" a="1"/>
  <c r="H715" i="6" s="1"/>
  <c r="AV714" i="5" s="1"/>
  <c r="D715" i="6" a="1"/>
  <c r="D715" i="6" s="1"/>
  <c r="AS714" i="5" s="1"/>
  <c r="I715" i="6" a="1"/>
  <c r="I715" i="6" s="1"/>
  <c r="B717" i="6"/>
  <c r="C716" i="6"/>
  <c r="I716" i="6" l="1" a="1"/>
  <c r="I716" i="6" s="1"/>
  <c r="H716" i="6" a="1"/>
  <c r="H716" i="6" s="1"/>
  <c r="AV715" i="5" s="1"/>
  <c r="D716" i="6" a="1"/>
  <c r="D716" i="6" s="1"/>
  <c r="AS715" i="5" s="1"/>
  <c r="G716" i="6" a="1"/>
  <c r="G716" i="6" s="1"/>
  <c r="AU715" i="5" s="1"/>
  <c r="E716" i="6" a="1"/>
  <c r="E716" i="6" s="1"/>
  <c r="B718" i="6"/>
  <c r="C717" i="6"/>
  <c r="E717" i="6" l="1" a="1"/>
  <c r="E717" i="6" s="1"/>
  <c r="I717" i="6" a="1"/>
  <c r="I717" i="6" s="1"/>
  <c r="D717" i="6" a="1"/>
  <c r="D717" i="6" s="1"/>
  <c r="AS716" i="5" s="1"/>
  <c r="H717" i="6" a="1"/>
  <c r="H717" i="6" s="1"/>
  <c r="AV716" i="5" s="1"/>
  <c r="G717" i="6" a="1"/>
  <c r="G717" i="6" s="1"/>
  <c r="AU716" i="5" s="1"/>
  <c r="B719" i="6"/>
  <c r="C718" i="6"/>
  <c r="H718" i="6" l="1" a="1"/>
  <c r="H718" i="6" s="1"/>
  <c r="AV717" i="5" s="1"/>
  <c r="D718" i="6" a="1"/>
  <c r="D718" i="6" s="1"/>
  <c r="AS717" i="5" s="1"/>
  <c r="I718" i="6" a="1"/>
  <c r="I718" i="6" s="1"/>
  <c r="G718" i="6" a="1"/>
  <c r="G718" i="6" s="1"/>
  <c r="AU717" i="5" s="1"/>
  <c r="E718" i="6" a="1"/>
  <c r="E718" i="6" s="1"/>
  <c r="B720" i="6"/>
  <c r="C719" i="6"/>
  <c r="H719" i="6" l="1" a="1"/>
  <c r="H719" i="6" s="1"/>
  <c r="AV718" i="5" s="1"/>
  <c r="D719" i="6" a="1"/>
  <c r="D719" i="6" s="1"/>
  <c r="AS718" i="5" s="1"/>
  <c r="G719" i="6" a="1"/>
  <c r="G719" i="6" s="1"/>
  <c r="AU718" i="5" s="1"/>
  <c r="I719" i="6" a="1"/>
  <c r="I719" i="6" s="1"/>
  <c r="E719" i="6" a="1"/>
  <c r="E719" i="6" s="1"/>
  <c r="B721" i="6"/>
  <c r="C720" i="6"/>
  <c r="I720" i="6" l="1" a="1"/>
  <c r="I720" i="6" s="1"/>
  <c r="G720" i="6" a="1"/>
  <c r="G720" i="6" s="1"/>
  <c r="AU719" i="5" s="1"/>
  <c r="H720" i="6" a="1"/>
  <c r="H720" i="6" s="1"/>
  <c r="AV719" i="5" s="1"/>
  <c r="E720" i="6" a="1"/>
  <c r="E720" i="6" s="1"/>
  <c r="D720" i="6" a="1"/>
  <c r="D720" i="6" s="1"/>
  <c r="AS719" i="5" s="1"/>
  <c r="B722" i="6"/>
  <c r="C721" i="6"/>
  <c r="G721" i="6" l="1" a="1"/>
  <c r="G721" i="6" s="1"/>
  <c r="AU720" i="5" s="1"/>
  <c r="H721" i="6" a="1"/>
  <c r="H721" i="6" s="1"/>
  <c r="AV720" i="5" s="1"/>
  <c r="E721" i="6" a="1"/>
  <c r="E721" i="6" s="1"/>
  <c r="I721" i="6" a="1"/>
  <c r="I721" i="6" s="1"/>
  <c r="D721" i="6" a="1"/>
  <c r="D721" i="6" s="1"/>
  <c r="AS720" i="5" s="1"/>
  <c r="B723" i="6"/>
  <c r="C722" i="6"/>
  <c r="D722" i="6" l="1" a="1"/>
  <c r="D722" i="6" s="1"/>
  <c r="AS721" i="5" s="1"/>
  <c r="I722" i="6" a="1"/>
  <c r="I722" i="6" s="1"/>
  <c r="H722" i="6" a="1"/>
  <c r="H722" i="6" s="1"/>
  <c r="AV721" i="5" s="1"/>
  <c r="G722" i="6" a="1"/>
  <c r="G722" i="6" s="1"/>
  <c r="AU721" i="5" s="1"/>
  <c r="E722" i="6" a="1"/>
  <c r="E722" i="6" s="1"/>
  <c r="B724" i="6"/>
  <c r="C723" i="6"/>
  <c r="E723" i="6" l="1" a="1"/>
  <c r="E723" i="6" s="1"/>
  <c r="G723" i="6" a="1"/>
  <c r="G723" i="6" s="1"/>
  <c r="AU722" i="5" s="1"/>
  <c r="D723" i="6" a="1"/>
  <c r="D723" i="6" s="1"/>
  <c r="AS722" i="5" s="1"/>
  <c r="I723" i="6" a="1"/>
  <c r="I723" i="6" s="1"/>
  <c r="H723" i="6" a="1"/>
  <c r="H723" i="6" s="1"/>
  <c r="AV722" i="5" s="1"/>
  <c r="B725" i="6"/>
  <c r="C724" i="6"/>
  <c r="H724" i="6" l="1" a="1"/>
  <c r="H724" i="6" s="1"/>
  <c r="AV723" i="5" s="1"/>
  <c r="G724" i="6" a="1"/>
  <c r="G724" i="6" s="1"/>
  <c r="AU723" i="5" s="1"/>
  <c r="I724" i="6" a="1"/>
  <c r="I724" i="6" s="1"/>
  <c r="E724" i="6" a="1"/>
  <c r="E724" i="6" s="1"/>
  <c r="D724" i="6" a="1"/>
  <c r="D724" i="6" s="1"/>
  <c r="AS723" i="5" s="1"/>
  <c r="B726" i="6"/>
  <c r="C725" i="6"/>
  <c r="G725" i="6" l="1" a="1"/>
  <c r="G725" i="6" s="1"/>
  <c r="AU724" i="5" s="1"/>
  <c r="E725" i="6" a="1"/>
  <c r="E725" i="6" s="1"/>
  <c r="I725" i="6" a="1"/>
  <c r="I725" i="6" s="1"/>
  <c r="H725" i="6" a="1"/>
  <c r="H725" i="6" s="1"/>
  <c r="AV724" i="5" s="1"/>
  <c r="D725" i="6" a="1"/>
  <c r="D725" i="6" s="1"/>
  <c r="AS724" i="5" s="1"/>
  <c r="B727" i="6"/>
  <c r="C726" i="6"/>
  <c r="I726" i="6" l="1" a="1"/>
  <c r="I726" i="6" s="1"/>
  <c r="G726" i="6" a="1"/>
  <c r="G726" i="6" s="1"/>
  <c r="AU725" i="5" s="1"/>
  <c r="H726" i="6" a="1"/>
  <c r="H726" i="6" s="1"/>
  <c r="AV725" i="5" s="1"/>
  <c r="E726" i="6" a="1"/>
  <c r="E726" i="6" s="1"/>
  <c r="D726" i="6" a="1"/>
  <c r="D726" i="6" s="1"/>
  <c r="AS725" i="5" s="1"/>
  <c r="B728" i="6"/>
  <c r="C727" i="6"/>
  <c r="G727" i="6" l="1" a="1"/>
  <c r="G727" i="6" s="1"/>
  <c r="AU726" i="5" s="1"/>
  <c r="H727" i="6" a="1"/>
  <c r="H727" i="6" s="1"/>
  <c r="AV726" i="5" s="1"/>
  <c r="E727" i="6" a="1"/>
  <c r="E727" i="6" s="1"/>
  <c r="D727" i="6" a="1"/>
  <c r="D727" i="6" s="1"/>
  <c r="AS726" i="5" s="1"/>
  <c r="I727" i="6" a="1"/>
  <c r="I727" i="6" s="1"/>
  <c r="B729" i="6"/>
  <c r="C728" i="6"/>
  <c r="I728" i="6" l="1" a="1"/>
  <c r="I728" i="6" s="1"/>
  <c r="G728" i="6" a="1"/>
  <c r="G728" i="6" s="1"/>
  <c r="AU727" i="5" s="1"/>
  <c r="H728" i="6" a="1"/>
  <c r="H728" i="6" s="1"/>
  <c r="AV727" i="5" s="1"/>
  <c r="D728" i="6" a="1"/>
  <c r="D728" i="6" s="1"/>
  <c r="AS727" i="5" s="1"/>
  <c r="E728" i="6" a="1"/>
  <c r="E728" i="6" s="1"/>
  <c r="B730" i="6"/>
  <c r="C729" i="6"/>
  <c r="E729" i="6" l="1" a="1"/>
  <c r="E729" i="6" s="1"/>
  <c r="H729" i="6" a="1"/>
  <c r="H729" i="6" s="1"/>
  <c r="AV728" i="5" s="1"/>
  <c r="I729" i="6" a="1"/>
  <c r="I729" i="6" s="1"/>
  <c r="G729" i="6" a="1"/>
  <c r="G729" i="6" s="1"/>
  <c r="AU728" i="5" s="1"/>
  <c r="D729" i="6" a="1"/>
  <c r="D729" i="6" s="1"/>
  <c r="AS728" i="5" s="1"/>
  <c r="B731" i="6"/>
  <c r="C730" i="6"/>
  <c r="I730" i="6" l="1" a="1"/>
  <c r="I730" i="6" s="1"/>
  <c r="H730" i="6" a="1"/>
  <c r="H730" i="6" s="1"/>
  <c r="AV729" i="5" s="1"/>
  <c r="G730" i="6" a="1"/>
  <c r="G730" i="6" s="1"/>
  <c r="AU729" i="5" s="1"/>
  <c r="E730" i="6" a="1"/>
  <c r="E730" i="6" s="1"/>
  <c r="D730" i="6" a="1"/>
  <c r="D730" i="6" s="1"/>
  <c r="AS729" i="5" s="1"/>
  <c r="B732" i="6"/>
  <c r="C731" i="6"/>
  <c r="G731" i="6" l="1" a="1"/>
  <c r="G731" i="6" s="1"/>
  <c r="AU730" i="5" s="1"/>
  <c r="E731" i="6" a="1"/>
  <c r="E731" i="6" s="1"/>
  <c r="I731" i="6" a="1"/>
  <c r="I731" i="6" s="1"/>
  <c r="H731" i="6" a="1"/>
  <c r="H731" i="6" s="1"/>
  <c r="AV730" i="5" s="1"/>
  <c r="D731" i="6" a="1"/>
  <c r="D731" i="6" s="1"/>
  <c r="AS730" i="5" s="1"/>
  <c r="B733" i="6"/>
  <c r="C732" i="6"/>
  <c r="I732" i="6" l="1" a="1"/>
  <c r="I732" i="6" s="1"/>
  <c r="H732" i="6" a="1"/>
  <c r="H732" i="6" s="1"/>
  <c r="AV731" i="5" s="1"/>
  <c r="G732" i="6" a="1"/>
  <c r="G732" i="6" s="1"/>
  <c r="AU731" i="5" s="1"/>
  <c r="D732" i="6" a="1"/>
  <c r="D732" i="6" s="1"/>
  <c r="AS731" i="5" s="1"/>
  <c r="E732" i="6" a="1"/>
  <c r="E732" i="6" s="1"/>
  <c r="B734" i="6"/>
  <c r="C733" i="6"/>
  <c r="E733" i="6" l="1" a="1"/>
  <c r="E733" i="6" s="1"/>
  <c r="D733" i="6" a="1"/>
  <c r="D733" i="6" s="1"/>
  <c r="AS732" i="5" s="1"/>
  <c r="I733" i="6" a="1"/>
  <c r="I733" i="6" s="1"/>
  <c r="H733" i="6" a="1"/>
  <c r="H733" i="6" s="1"/>
  <c r="AV732" i="5" s="1"/>
  <c r="G733" i="6" a="1"/>
  <c r="G733" i="6" s="1"/>
  <c r="AU732" i="5" s="1"/>
  <c r="B735" i="6"/>
  <c r="C734" i="6"/>
  <c r="E734" i="6" l="1" a="1"/>
  <c r="E734" i="6" s="1"/>
  <c r="I734" i="6" a="1"/>
  <c r="I734" i="6" s="1"/>
  <c r="G734" i="6" a="1"/>
  <c r="G734" i="6" s="1"/>
  <c r="AU733" i="5" s="1"/>
  <c r="H734" i="6" a="1"/>
  <c r="H734" i="6" s="1"/>
  <c r="AV733" i="5" s="1"/>
  <c r="D734" i="6" a="1"/>
  <c r="D734" i="6" s="1"/>
  <c r="AS733" i="5" s="1"/>
  <c r="B736" i="6"/>
  <c r="C735" i="6"/>
  <c r="I735" i="6" l="1" a="1"/>
  <c r="I735" i="6" s="1"/>
  <c r="G735" i="6" a="1"/>
  <c r="G735" i="6" s="1"/>
  <c r="AU734" i="5" s="1"/>
  <c r="H735" i="6" a="1"/>
  <c r="H735" i="6" s="1"/>
  <c r="AV734" i="5" s="1"/>
  <c r="E735" i="6" a="1"/>
  <c r="E735" i="6" s="1"/>
  <c r="D735" i="6" a="1"/>
  <c r="D735" i="6" s="1"/>
  <c r="AS734" i="5" s="1"/>
  <c r="B737" i="6"/>
  <c r="C736" i="6"/>
  <c r="G736" i="6" l="1" a="1"/>
  <c r="G736" i="6" s="1"/>
  <c r="AU735" i="5" s="1"/>
  <c r="H736" i="6" a="1"/>
  <c r="H736" i="6" s="1"/>
  <c r="AV735" i="5" s="1"/>
  <c r="I736" i="6" a="1"/>
  <c r="I736" i="6" s="1"/>
  <c r="E736" i="6" a="1"/>
  <c r="E736" i="6" s="1"/>
  <c r="D736" i="6" a="1"/>
  <c r="D736" i="6" s="1"/>
  <c r="AS735" i="5" s="1"/>
  <c r="B738" i="6"/>
  <c r="C737" i="6"/>
  <c r="I737" i="6" l="1" a="1"/>
  <c r="I737" i="6" s="1"/>
  <c r="D737" i="6" a="1"/>
  <c r="D737" i="6" s="1"/>
  <c r="AS736" i="5" s="1"/>
  <c r="E737" i="6" a="1"/>
  <c r="E737" i="6" s="1"/>
  <c r="H737" i="6" a="1"/>
  <c r="H737" i="6" s="1"/>
  <c r="AV736" i="5" s="1"/>
  <c r="G737" i="6" a="1"/>
  <c r="G737" i="6" s="1"/>
  <c r="AU736" i="5" s="1"/>
  <c r="B739" i="6"/>
  <c r="C738" i="6"/>
  <c r="H738" i="6" l="1" a="1"/>
  <c r="H738" i="6" s="1"/>
  <c r="AV737" i="5" s="1"/>
  <c r="G738" i="6" a="1"/>
  <c r="G738" i="6" s="1"/>
  <c r="AU737" i="5" s="1"/>
  <c r="E738" i="6" a="1"/>
  <c r="E738" i="6" s="1"/>
  <c r="D738" i="6" a="1"/>
  <c r="D738" i="6" s="1"/>
  <c r="AS737" i="5" s="1"/>
  <c r="I738" i="6" a="1"/>
  <c r="I738" i="6" s="1"/>
  <c r="B740" i="6"/>
  <c r="C739" i="6"/>
  <c r="H739" i="6" l="1" a="1"/>
  <c r="H739" i="6" s="1"/>
  <c r="AV738" i="5" s="1"/>
  <c r="E739" i="6" a="1"/>
  <c r="E739" i="6" s="1"/>
  <c r="I739" i="6" a="1"/>
  <c r="I739" i="6" s="1"/>
  <c r="G739" i="6" a="1"/>
  <c r="G739" i="6" s="1"/>
  <c r="AU738" i="5" s="1"/>
  <c r="D739" i="6" a="1"/>
  <c r="D739" i="6" s="1"/>
  <c r="AS738" i="5" s="1"/>
  <c r="B741" i="6"/>
  <c r="C740" i="6"/>
  <c r="H740" i="6" l="1" a="1"/>
  <c r="H740" i="6" s="1"/>
  <c r="AV739" i="5" s="1"/>
  <c r="I740" i="6" a="1"/>
  <c r="I740" i="6" s="1"/>
  <c r="D740" i="6" a="1"/>
  <c r="D740" i="6" s="1"/>
  <c r="AS739" i="5" s="1"/>
  <c r="G740" i="6" a="1"/>
  <c r="G740" i="6" s="1"/>
  <c r="AU739" i="5" s="1"/>
  <c r="E740" i="6" a="1"/>
  <c r="E740" i="6" s="1"/>
  <c r="B742" i="6"/>
  <c r="C741" i="6"/>
  <c r="G741" i="6" l="1" a="1"/>
  <c r="G741" i="6" s="1"/>
  <c r="AU740" i="5" s="1"/>
  <c r="D741" i="6" a="1"/>
  <c r="D741" i="6" s="1"/>
  <c r="AS740" i="5" s="1"/>
  <c r="I741" i="6" a="1"/>
  <c r="I741" i="6" s="1"/>
  <c r="H741" i="6" a="1"/>
  <c r="H741" i="6" s="1"/>
  <c r="AV740" i="5" s="1"/>
  <c r="E741" i="6" a="1"/>
  <c r="E741" i="6" s="1"/>
  <c r="B743" i="6"/>
  <c r="C742" i="6"/>
  <c r="D742" i="6" l="1" a="1"/>
  <c r="D742" i="6" s="1"/>
  <c r="AS741" i="5" s="1"/>
  <c r="E742" i="6" a="1"/>
  <c r="E742" i="6" s="1"/>
  <c r="I742" i="6" a="1"/>
  <c r="I742" i="6" s="1"/>
  <c r="G742" i="6" a="1"/>
  <c r="G742" i="6" s="1"/>
  <c r="AU741" i="5" s="1"/>
  <c r="H742" i="6" a="1"/>
  <c r="H742" i="6" s="1"/>
  <c r="AV741" i="5" s="1"/>
  <c r="B744" i="6"/>
  <c r="C743" i="6"/>
  <c r="I743" i="6" l="1" a="1"/>
  <c r="I743" i="6" s="1"/>
  <c r="H743" i="6" a="1"/>
  <c r="H743" i="6" s="1"/>
  <c r="AV742" i="5" s="1"/>
  <c r="D743" i="6" a="1"/>
  <c r="D743" i="6" s="1"/>
  <c r="AS742" i="5" s="1"/>
  <c r="G743" i="6" a="1"/>
  <c r="G743" i="6" s="1"/>
  <c r="AU742" i="5" s="1"/>
  <c r="E743" i="6" a="1"/>
  <c r="E743" i="6" s="1"/>
  <c r="B745" i="6"/>
  <c r="C744" i="6"/>
  <c r="E744" i="6" l="1" a="1"/>
  <c r="E744" i="6" s="1"/>
  <c r="I744" i="6" a="1"/>
  <c r="I744" i="6" s="1"/>
  <c r="G744" i="6" a="1"/>
  <c r="G744" i="6" s="1"/>
  <c r="AU743" i="5" s="1"/>
  <c r="H744" i="6" a="1"/>
  <c r="H744" i="6" s="1"/>
  <c r="AV743" i="5" s="1"/>
  <c r="D744" i="6" a="1"/>
  <c r="D744" i="6" s="1"/>
  <c r="AS743" i="5" s="1"/>
  <c r="B746" i="6"/>
  <c r="C745" i="6"/>
  <c r="I745" i="6" l="1" a="1"/>
  <c r="I745" i="6" s="1"/>
  <c r="G745" i="6" a="1"/>
  <c r="G745" i="6" s="1"/>
  <c r="AU744" i="5" s="1"/>
  <c r="E745" i="6" a="1"/>
  <c r="E745" i="6" s="1"/>
  <c r="H745" i="6" a="1"/>
  <c r="H745" i="6" s="1"/>
  <c r="AV744" i="5" s="1"/>
  <c r="D745" i="6" a="1"/>
  <c r="D745" i="6" s="1"/>
  <c r="AS744" i="5" s="1"/>
  <c r="B747" i="6"/>
  <c r="C746" i="6"/>
  <c r="G746" i="6" l="1" a="1"/>
  <c r="G746" i="6" s="1"/>
  <c r="AU745" i="5" s="1"/>
  <c r="E746" i="6" a="1"/>
  <c r="E746" i="6" s="1"/>
  <c r="D746" i="6" a="1"/>
  <c r="D746" i="6" s="1"/>
  <c r="AS745" i="5" s="1"/>
  <c r="I746" i="6" a="1"/>
  <c r="I746" i="6" s="1"/>
  <c r="H746" i="6" a="1"/>
  <c r="H746" i="6" s="1"/>
  <c r="AV745" i="5" s="1"/>
  <c r="B748" i="6"/>
  <c r="C747" i="6"/>
  <c r="D747" i="6" l="1" a="1"/>
  <c r="D747" i="6" s="1"/>
  <c r="AS746" i="5" s="1"/>
  <c r="I747" i="6" a="1"/>
  <c r="I747" i="6" s="1"/>
  <c r="G747" i="6" a="1"/>
  <c r="G747" i="6" s="1"/>
  <c r="AU746" i="5" s="1"/>
  <c r="H747" i="6" a="1"/>
  <c r="H747" i="6" s="1"/>
  <c r="AV746" i="5" s="1"/>
  <c r="E747" i="6" a="1"/>
  <c r="E747" i="6" s="1"/>
  <c r="B749" i="6"/>
  <c r="C748" i="6"/>
  <c r="I748" i="6" l="1" a="1"/>
  <c r="I748" i="6" s="1"/>
  <c r="G748" i="6" a="1"/>
  <c r="G748" i="6" s="1"/>
  <c r="AU747" i="5" s="1"/>
  <c r="H748" i="6" a="1"/>
  <c r="H748" i="6" s="1"/>
  <c r="AV747" i="5" s="1"/>
  <c r="E748" i="6" a="1"/>
  <c r="E748" i="6" s="1"/>
  <c r="D748" i="6" a="1"/>
  <c r="D748" i="6" s="1"/>
  <c r="AS747" i="5" s="1"/>
  <c r="B750" i="6"/>
  <c r="C749" i="6"/>
  <c r="I749" i="6" l="1" a="1"/>
  <c r="I749" i="6" s="1"/>
  <c r="H749" i="6" a="1"/>
  <c r="H749" i="6" s="1"/>
  <c r="AV748" i="5" s="1"/>
  <c r="G749" i="6" a="1"/>
  <c r="G749" i="6" s="1"/>
  <c r="AU748" i="5" s="1"/>
  <c r="E749" i="6" a="1"/>
  <c r="E749" i="6" s="1"/>
  <c r="D749" i="6" a="1"/>
  <c r="D749" i="6" s="1"/>
  <c r="AS748" i="5" s="1"/>
  <c r="B751" i="6"/>
  <c r="C750" i="6"/>
  <c r="G750" i="6" l="1" a="1"/>
  <c r="G750" i="6" s="1"/>
  <c r="AU749" i="5" s="1"/>
  <c r="H750" i="6" a="1"/>
  <c r="H750" i="6" s="1"/>
  <c r="AV749" i="5" s="1"/>
  <c r="D750" i="6" a="1"/>
  <c r="D750" i="6" s="1"/>
  <c r="AS749" i="5" s="1"/>
  <c r="I750" i="6" a="1"/>
  <c r="I750" i="6" s="1"/>
  <c r="E750" i="6" a="1"/>
  <c r="E750" i="6" s="1"/>
  <c r="B752" i="6"/>
  <c r="C751" i="6"/>
  <c r="I751" i="6" l="1" a="1"/>
  <c r="I751" i="6" s="1"/>
  <c r="G751" i="6" a="1"/>
  <c r="G751" i="6" s="1"/>
  <c r="AU750" i="5" s="1"/>
  <c r="H751" i="6" a="1"/>
  <c r="H751" i="6" s="1"/>
  <c r="AV750" i="5" s="1"/>
  <c r="E751" i="6" a="1"/>
  <c r="E751" i="6" s="1"/>
  <c r="D751" i="6" a="1"/>
  <c r="D751" i="6" s="1"/>
  <c r="AS750" i="5" s="1"/>
  <c r="B753" i="6"/>
  <c r="C752" i="6"/>
  <c r="I752" i="6" l="1" a="1"/>
  <c r="I752" i="6" s="1"/>
  <c r="G752" i="6" a="1"/>
  <c r="G752" i="6" s="1"/>
  <c r="AU751" i="5" s="1"/>
  <c r="H752" i="6" a="1"/>
  <c r="H752" i="6" s="1"/>
  <c r="AV751" i="5" s="1"/>
  <c r="E752" i="6" a="1"/>
  <c r="E752" i="6" s="1"/>
  <c r="D752" i="6" a="1"/>
  <c r="D752" i="6" s="1"/>
  <c r="AS751" i="5" s="1"/>
  <c r="B754" i="6"/>
  <c r="C753" i="6"/>
  <c r="E753" i="6" l="1" a="1"/>
  <c r="E753" i="6" s="1"/>
  <c r="H753" i="6" a="1"/>
  <c r="H753" i="6" s="1"/>
  <c r="AV752" i="5" s="1"/>
  <c r="I753" i="6" a="1"/>
  <c r="I753" i="6" s="1"/>
  <c r="G753" i="6" a="1"/>
  <c r="G753" i="6" s="1"/>
  <c r="AU752" i="5" s="1"/>
  <c r="D753" i="6" a="1"/>
  <c r="D753" i="6" s="1"/>
  <c r="AS752" i="5" s="1"/>
  <c r="B755" i="6"/>
  <c r="C754" i="6"/>
  <c r="G754" i="6" l="1" a="1"/>
  <c r="G754" i="6" s="1"/>
  <c r="AU753" i="5" s="1"/>
  <c r="E754" i="6" a="1"/>
  <c r="E754" i="6" s="1"/>
  <c r="I754" i="6" a="1"/>
  <c r="I754" i="6" s="1"/>
  <c r="H754" i="6" a="1"/>
  <c r="H754" i="6" s="1"/>
  <c r="AV753" i="5" s="1"/>
  <c r="D754" i="6" a="1"/>
  <c r="D754" i="6" s="1"/>
  <c r="AS753" i="5" s="1"/>
  <c r="B756" i="6"/>
  <c r="C755" i="6"/>
  <c r="E755" i="6" l="1" a="1"/>
  <c r="E755" i="6" s="1"/>
  <c r="H755" i="6" a="1"/>
  <c r="H755" i="6" s="1"/>
  <c r="AV754" i="5" s="1"/>
  <c r="D755" i="6" a="1"/>
  <c r="D755" i="6" s="1"/>
  <c r="AS754" i="5" s="1"/>
  <c r="I755" i="6" a="1"/>
  <c r="I755" i="6" s="1"/>
  <c r="G755" i="6" a="1"/>
  <c r="G755" i="6" s="1"/>
  <c r="AU754" i="5" s="1"/>
  <c r="B757" i="6"/>
  <c r="C756" i="6"/>
  <c r="H756" i="6" l="1" a="1"/>
  <c r="H756" i="6" s="1"/>
  <c r="AV755" i="5" s="1"/>
  <c r="G756" i="6" a="1"/>
  <c r="G756" i="6" s="1"/>
  <c r="AU755" i="5" s="1"/>
  <c r="I756" i="6" a="1"/>
  <c r="I756" i="6" s="1"/>
  <c r="D756" i="6" a="1"/>
  <c r="D756" i="6" s="1"/>
  <c r="AS755" i="5" s="1"/>
  <c r="E756" i="6" a="1"/>
  <c r="E756" i="6" s="1"/>
  <c r="B758" i="6"/>
  <c r="C757" i="6"/>
  <c r="I757" i="6" l="1" a="1"/>
  <c r="I757" i="6" s="1"/>
  <c r="H757" i="6" a="1"/>
  <c r="H757" i="6" s="1"/>
  <c r="AV756" i="5" s="1"/>
  <c r="E757" i="6" a="1"/>
  <c r="E757" i="6" s="1"/>
  <c r="D757" i="6" a="1"/>
  <c r="D757" i="6" s="1"/>
  <c r="AS756" i="5" s="1"/>
  <c r="G757" i="6" a="1"/>
  <c r="G757" i="6" s="1"/>
  <c r="AU756" i="5" s="1"/>
  <c r="B759" i="6"/>
  <c r="C758" i="6"/>
  <c r="G758" i="6" l="1" a="1"/>
  <c r="G758" i="6" s="1"/>
  <c r="AU757" i="5" s="1"/>
  <c r="H758" i="6" a="1"/>
  <c r="H758" i="6" s="1"/>
  <c r="AV757" i="5" s="1"/>
  <c r="D758" i="6" a="1"/>
  <c r="D758" i="6" s="1"/>
  <c r="AS757" i="5" s="1"/>
  <c r="I758" i="6" a="1"/>
  <c r="I758" i="6" s="1"/>
  <c r="E758" i="6" a="1"/>
  <c r="E758" i="6" s="1"/>
  <c r="B760" i="6"/>
  <c r="C759" i="6"/>
  <c r="I759" i="6" l="1" a="1"/>
  <c r="I759" i="6" s="1"/>
  <c r="G759" i="6" a="1"/>
  <c r="G759" i="6" s="1"/>
  <c r="AU758" i="5" s="1"/>
  <c r="H759" i="6" a="1"/>
  <c r="H759" i="6" s="1"/>
  <c r="AV758" i="5" s="1"/>
  <c r="E759" i="6" a="1"/>
  <c r="E759" i="6" s="1"/>
  <c r="D759" i="6" a="1"/>
  <c r="D759" i="6" s="1"/>
  <c r="AS758" i="5" s="1"/>
  <c r="B761" i="6"/>
  <c r="C760" i="6"/>
  <c r="G760" i="6" l="1" a="1"/>
  <c r="G760" i="6" s="1"/>
  <c r="AU759" i="5" s="1"/>
  <c r="H760" i="6" a="1"/>
  <c r="H760" i="6" s="1"/>
  <c r="AV759" i="5" s="1"/>
  <c r="E760" i="6" a="1"/>
  <c r="E760" i="6" s="1"/>
  <c r="D760" i="6" a="1"/>
  <c r="D760" i="6" s="1"/>
  <c r="AS759" i="5" s="1"/>
  <c r="I760" i="6" a="1"/>
  <c r="I760" i="6" s="1"/>
  <c r="B762" i="6"/>
  <c r="C761" i="6"/>
  <c r="H761" i="6" l="1" a="1"/>
  <c r="H761" i="6" s="1"/>
  <c r="AV760" i="5" s="1"/>
  <c r="E761" i="6" a="1"/>
  <c r="E761" i="6" s="1"/>
  <c r="I761" i="6" a="1"/>
  <c r="I761" i="6" s="1"/>
  <c r="G761" i="6" a="1"/>
  <c r="G761" i="6" s="1"/>
  <c r="AU760" i="5" s="1"/>
  <c r="D761" i="6" a="1"/>
  <c r="D761" i="6" s="1"/>
  <c r="AS760" i="5" s="1"/>
  <c r="B763" i="6"/>
  <c r="C762" i="6"/>
  <c r="I762" i="6" l="1" a="1"/>
  <c r="I762" i="6" s="1"/>
  <c r="H762" i="6" a="1"/>
  <c r="H762" i="6" s="1"/>
  <c r="AV761" i="5" s="1"/>
  <c r="G762" i="6" a="1"/>
  <c r="G762" i="6" s="1"/>
  <c r="AU761" i="5" s="1"/>
  <c r="E762" i="6" a="1"/>
  <c r="E762" i="6" s="1"/>
  <c r="D762" i="6" a="1"/>
  <c r="D762" i="6" s="1"/>
  <c r="AS761" i="5" s="1"/>
  <c r="B764" i="6"/>
  <c r="C763" i="6"/>
  <c r="E763" i="6" l="1" a="1"/>
  <c r="E763" i="6" s="1"/>
  <c r="D763" i="6" a="1"/>
  <c r="D763" i="6" s="1"/>
  <c r="AS762" i="5" s="1"/>
  <c r="G763" i="6" a="1"/>
  <c r="G763" i="6" s="1"/>
  <c r="AU762" i="5" s="1"/>
  <c r="I763" i="6" a="1"/>
  <c r="I763" i="6" s="1"/>
  <c r="H763" i="6" a="1"/>
  <c r="H763" i="6" s="1"/>
  <c r="AV762" i="5" s="1"/>
  <c r="B765" i="6"/>
  <c r="C764" i="6"/>
  <c r="G764" i="6" l="1" a="1"/>
  <c r="G764" i="6" s="1"/>
  <c r="AU763" i="5" s="1"/>
  <c r="E764" i="6" a="1"/>
  <c r="E764" i="6" s="1"/>
  <c r="D764" i="6" a="1"/>
  <c r="D764" i="6" s="1"/>
  <c r="AS763" i="5" s="1"/>
  <c r="H764" i="6" a="1"/>
  <c r="H764" i="6" s="1"/>
  <c r="AV763" i="5" s="1"/>
  <c r="I764" i="6" a="1"/>
  <c r="I764" i="6" s="1"/>
  <c r="B766" i="6"/>
  <c r="C765" i="6"/>
  <c r="I765" i="6" l="1" a="1"/>
  <c r="I765" i="6" s="1"/>
  <c r="H765" i="6" a="1"/>
  <c r="H765" i="6" s="1"/>
  <c r="AV764" i="5" s="1"/>
  <c r="G765" i="6" a="1"/>
  <c r="G765" i="6" s="1"/>
  <c r="AU764" i="5" s="1"/>
  <c r="D765" i="6" a="1"/>
  <c r="D765" i="6" s="1"/>
  <c r="AS764" i="5" s="1"/>
  <c r="E765" i="6" a="1"/>
  <c r="E765" i="6" s="1"/>
  <c r="B767" i="6"/>
  <c r="C766" i="6"/>
  <c r="I766" i="6" l="1" a="1"/>
  <c r="I766" i="6" s="1"/>
  <c r="D766" i="6" a="1"/>
  <c r="D766" i="6" s="1"/>
  <c r="AS765" i="5" s="1"/>
  <c r="E766" i="6" a="1"/>
  <c r="E766" i="6" s="1"/>
  <c r="G766" i="6" a="1"/>
  <c r="G766" i="6" s="1"/>
  <c r="AU765" i="5" s="1"/>
  <c r="H766" i="6" a="1"/>
  <c r="H766" i="6" s="1"/>
  <c r="AV765" i="5" s="1"/>
  <c r="B768" i="6"/>
  <c r="C767" i="6"/>
  <c r="G767" i="6" l="1" a="1"/>
  <c r="G767" i="6" s="1"/>
  <c r="AU766" i="5" s="1"/>
  <c r="H767" i="6" a="1"/>
  <c r="H767" i="6" s="1"/>
  <c r="AV766" i="5" s="1"/>
  <c r="E767" i="6" a="1"/>
  <c r="E767" i="6" s="1"/>
  <c r="I767" i="6" a="1"/>
  <c r="I767" i="6" s="1"/>
  <c r="D767" i="6" a="1"/>
  <c r="D767" i="6" s="1"/>
  <c r="AS766" i="5" s="1"/>
  <c r="B769" i="6"/>
  <c r="C768" i="6"/>
  <c r="G768" i="6" l="1" a="1"/>
  <c r="G768" i="6" s="1"/>
  <c r="AU767" i="5" s="1"/>
  <c r="H768" i="6" a="1"/>
  <c r="H768" i="6" s="1"/>
  <c r="AV767" i="5" s="1"/>
  <c r="I768" i="6" a="1"/>
  <c r="I768" i="6" s="1"/>
  <c r="E768" i="6" a="1"/>
  <c r="E768" i="6" s="1"/>
  <c r="D768" i="6" a="1"/>
  <c r="D768" i="6" s="1"/>
  <c r="AS767" i="5" s="1"/>
  <c r="B770" i="6"/>
  <c r="C769" i="6"/>
  <c r="I769" i="6" l="1" a="1"/>
  <c r="I769" i="6" s="1"/>
  <c r="G769" i="6" a="1"/>
  <c r="G769" i="6" s="1"/>
  <c r="AU768" i="5" s="1"/>
  <c r="E769" i="6" a="1"/>
  <c r="E769" i="6" s="1"/>
  <c r="H769" i="6" a="1"/>
  <c r="H769" i="6" s="1"/>
  <c r="AV768" i="5" s="1"/>
  <c r="D769" i="6" a="1"/>
  <c r="D769" i="6" s="1"/>
  <c r="AS768" i="5" s="1"/>
  <c r="B771" i="6"/>
  <c r="C770" i="6"/>
  <c r="I770" i="6" l="1" a="1"/>
  <c r="I770" i="6" s="1"/>
  <c r="H770" i="6" a="1"/>
  <c r="H770" i="6" s="1"/>
  <c r="AV769" i="5" s="1"/>
  <c r="G770" i="6" a="1"/>
  <c r="G770" i="6" s="1"/>
  <c r="AU769" i="5" s="1"/>
  <c r="E770" i="6" a="1"/>
  <c r="E770" i="6" s="1"/>
  <c r="D770" i="6" a="1"/>
  <c r="D770" i="6" s="1"/>
  <c r="AS769" i="5" s="1"/>
  <c r="B772" i="6"/>
  <c r="C771" i="6"/>
  <c r="E771" i="6" l="1" a="1"/>
  <c r="E771" i="6" s="1"/>
  <c r="H771" i="6" a="1"/>
  <c r="H771" i="6" s="1"/>
  <c r="AV770" i="5" s="1"/>
  <c r="I771" i="6" a="1"/>
  <c r="I771" i="6" s="1"/>
  <c r="G771" i="6" a="1"/>
  <c r="G771" i="6" s="1"/>
  <c r="AU770" i="5" s="1"/>
  <c r="D771" i="6" a="1"/>
  <c r="D771" i="6" s="1"/>
  <c r="AS770" i="5" s="1"/>
  <c r="B773" i="6"/>
  <c r="C772" i="6"/>
  <c r="I772" i="6" l="1" a="1"/>
  <c r="I772" i="6" s="1"/>
  <c r="H772" i="6" a="1"/>
  <c r="H772" i="6" s="1"/>
  <c r="AV771" i="5" s="1"/>
  <c r="D772" i="6" a="1"/>
  <c r="D772" i="6" s="1"/>
  <c r="AS771" i="5" s="1"/>
  <c r="E772" i="6" a="1"/>
  <c r="E772" i="6" s="1"/>
  <c r="G772" i="6" a="1"/>
  <c r="G772" i="6" s="1"/>
  <c r="AU771" i="5" s="1"/>
  <c r="B774" i="6"/>
  <c r="C773" i="6"/>
  <c r="I773" i="6" l="1" a="1"/>
  <c r="I773" i="6" s="1"/>
  <c r="E773" i="6" a="1"/>
  <c r="E773" i="6" s="1"/>
  <c r="D773" i="6" a="1"/>
  <c r="D773" i="6" s="1"/>
  <c r="AS772" i="5" s="1"/>
  <c r="G773" i="6" a="1"/>
  <c r="G773" i="6" s="1"/>
  <c r="AU772" i="5" s="1"/>
  <c r="H773" i="6" a="1"/>
  <c r="H773" i="6" s="1"/>
  <c r="AV772" i="5" s="1"/>
  <c r="B775" i="6"/>
  <c r="C774" i="6"/>
  <c r="E774" i="6" l="1" a="1"/>
  <c r="E774" i="6" s="1"/>
  <c r="I774" i="6" a="1"/>
  <c r="I774" i="6" s="1"/>
  <c r="G774" i="6" a="1"/>
  <c r="G774" i="6" s="1"/>
  <c r="AU773" i="5" s="1"/>
  <c r="H774" i="6" a="1"/>
  <c r="H774" i="6" s="1"/>
  <c r="AV773" i="5" s="1"/>
  <c r="D774" i="6" a="1"/>
  <c r="D774" i="6" s="1"/>
  <c r="AS773" i="5" s="1"/>
  <c r="B776" i="6"/>
  <c r="C775" i="6"/>
  <c r="H775" i="6" l="1" a="1"/>
  <c r="H775" i="6" s="1"/>
  <c r="AV774" i="5" s="1"/>
  <c r="E775" i="6" a="1"/>
  <c r="E775" i="6" s="1"/>
  <c r="G775" i="6" a="1"/>
  <c r="G775" i="6" s="1"/>
  <c r="AU774" i="5" s="1"/>
  <c r="D775" i="6" a="1"/>
  <c r="D775" i="6" s="1"/>
  <c r="AS774" i="5" s="1"/>
  <c r="I775" i="6" a="1"/>
  <c r="I775" i="6" s="1"/>
  <c r="B777" i="6"/>
  <c r="C776" i="6"/>
  <c r="G776" i="6" l="1" a="1"/>
  <c r="G776" i="6" s="1"/>
  <c r="AU775" i="5" s="1"/>
  <c r="H776" i="6" a="1"/>
  <c r="H776" i="6" s="1"/>
  <c r="AV775" i="5" s="1"/>
  <c r="I776" i="6" a="1"/>
  <c r="I776" i="6" s="1"/>
  <c r="E776" i="6" a="1"/>
  <c r="E776" i="6" s="1"/>
  <c r="D776" i="6" a="1"/>
  <c r="D776" i="6" s="1"/>
  <c r="AS775" i="5" s="1"/>
  <c r="B778" i="6"/>
  <c r="C777" i="6"/>
  <c r="I777" i="6" l="1" a="1"/>
  <c r="I777" i="6" s="1"/>
  <c r="G777" i="6" a="1"/>
  <c r="G777" i="6" s="1"/>
  <c r="AU776" i="5" s="1"/>
  <c r="E777" i="6" a="1"/>
  <c r="E777" i="6" s="1"/>
  <c r="D777" i="6" a="1"/>
  <c r="D777" i="6" s="1"/>
  <c r="AS776" i="5" s="1"/>
  <c r="H777" i="6" a="1"/>
  <c r="H777" i="6" s="1"/>
  <c r="AV776" i="5" s="1"/>
  <c r="B779" i="6"/>
  <c r="C778" i="6"/>
  <c r="I778" i="6" l="1" a="1"/>
  <c r="I778" i="6" s="1"/>
  <c r="E778" i="6" a="1"/>
  <c r="E778" i="6" s="1"/>
  <c r="D778" i="6" a="1"/>
  <c r="D778" i="6" s="1"/>
  <c r="AS777" i="5" s="1"/>
  <c r="H778" i="6" a="1"/>
  <c r="H778" i="6" s="1"/>
  <c r="AV777" i="5" s="1"/>
  <c r="G778" i="6" a="1"/>
  <c r="G778" i="6" s="1"/>
  <c r="AU777" i="5" s="1"/>
  <c r="B780" i="6"/>
  <c r="C779" i="6"/>
  <c r="D779" i="6" l="1" a="1"/>
  <c r="D779" i="6" s="1"/>
  <c r="AS778" i="5" s="1"/>
  <c r="I779" i="6" a="1"/>
  <c r="I779" i="6" s="1"/>
  <c r="E779" i="6" a="1"/>
  <c r="E779" i="6" s="1"/>
  <c r="G779" i="6" a="1"/>
  <c r="G779" i="6" s="1"/>
  <c r="AU778" i="5" s="1"/>
  <c r="H779" i="6" a="1"/>
  <c r="H779" i="6" s="1"/>
  <c r="AV778" i="5" s="1"/>
  <c r="B781" i="6"/>
  <c r="C780" i="6"/>
  <c r="E780" i="6" l="1" a="1"/>
  <c r="E780" i="6" s="1"/>
  <c r="D780" i="6" a="1"/>
  <c r="D780" i="6" s="1"/>
  <c r="AS779" i="5" s="1"/>
  <c r="I780" i="6" a="1"/>
  <c r="I780" i="6" s="1"/>
  <c r="H780" i="6" a="1"/>
  <c r="H780" i="6" s="1"/>
  <c r="AV779" i="5" s="1"/>
  <c r="G780" i="6" a="1"/>
  <c r="G780" i="6" s="1"/>
  <c r="AU779" i="5" s="1"/>
  <c r="B782" i="6"/>
  <c r="C781" i="6"/>
  <c r="I781" i="6" l="1" a="1"/>
  <c r="I781" i="6" s="1"/>
  <c r="H781" i="6" a="1"/>
  <c r="H781" i="6" s="1"/>
  <c r="AV780" i="5" s="1"/>
  <c r="G781" i="6" a="1"/>
  <c r="G781" i="6" s="1"/>
  <c r="AU780" i="5" s="1"/>
  <c r="E781" i="6" a="1"/>
  <c r="E781" i="6" s="1"/>
  <c r="D781" i="6" a="1"/>
  <c r="D781" i="6" s="1"/>
  <c r="AS780" i="5" s="1"/>
  <c r="B783" i="6"/>
  <c r="C782" i="6"/>
  <c r="G782" i="6" l="1" a="1"/>
  <c r="G782" i="6" s="1"/>
  <c r="AU781" i="5" s="1"/>
  <c r="H782" i="6" a="1"/>
  <c r="H782" i="6" s="1"/>
  <c r="AV781" i="5" s="1"/>
  <c r="E782" i="6" a="1"/>
  <c r="E782" i="6" s="1"/>
  <c r="I782" i="6" a="1"/>
  <c r="I782" i="6" s="1"/>
  <c r="D782" i="6" a="1"/>
  <c r="D782" i="6" s="1"/>
  <c r="AS781" i="5" s="1"/>
  <c r="B784" i="6"/>
  <c r="C783" i="6"/>
  <c r="G783" i="6" l="1" a="1"/>
  <c r="G783" i="6" s="1"/>
  <c r="AU782" i="5" s="1"/>
  <c r="I783" i="6" a="1"/>
  <c r="I783" i="6" s="1"/>
  <c r="H783" i="6" a="1"/>
  <c r="H783" i="6" s="1"/>
  <c r="AV782" i="5" s="1"/>
  <c r="E783" i="6" a="1"/>
  <c r="E783" i="6" s="1"/>
  <c r="D783" i="6" a="1"/>
  <c r="D783" i="6" s="1"/>
  <c r="AS782" i="5" s="1"/>
  <c r="B785" i="6"/>
  <c r="C784" i="6"/>
  <c r="H784" i="6" l="1" a="1"/>
  <c r="H784" i="6" s="1"/>
  <c r="AV783" i="5" s="1"/>
  <c r="E784" i="6" a="1"/>
  <c r="E784" i="6" s="1"/>
  <c r="D784" i="6" a="1"/>
  <c r="D784" i="6" s="1"/>
  <c r="AS783" i="5" s="1"/>
  <c r="I784" i="6" a="1"/>
  <c r="I784" i="6" s="1"/>
  <c r="G784" i="6" a="1"/>
  <c r="G784" i="6" s="1"/>
  <c r="AU783" i="5" s="1"/>
  <c r="B786" i="6"/>
  <c r="C785" i="6"/>
  <c r="I785" i="6" l="1" a="1"/>
  <c r="I785" i="6" s="1"/>
  <c r="G785" i="6" a="1"/>
  <c r="G785" i="6" s="1"/>
  <c r="AU784" i="5" s="1"/>
  <c r="H785" i="6" a="1"/>
  <c r="H785" i="6" s="1"/>
  <c r="AV784" i="5" s="1"/>
  <c r="D785" i="6" a="1"/>
  <c r="D785" i="6" s="1"/>
  <c r="AS784" i="5" s="1"/>
  <c r="E785" i="6" a="1"/>
  <c r="E785" i="6" s="1"/>
  <c r="B787" i="6"/>
  <c r="C786" i="6"/>
  <c r="I786" i="6" l="1" a="1"/>
  <c r="I786" i="6" s="1"/>
  <c r="E786" i="6" a="1"/>
  <c r="E786" i="6" s="1"/>
  <c r="D786" i="6" a="1"/>
  <c r="D786" i="6" s="1"/>
  <c r="AS785" i="5" s="1"/>
  <c r="H786" i="6" a="1"/>
  <c r="H786" i="6" s="1"/>
  <c r="AV785" i="5" s="1"/>
  <c r="G786" i="6" a="1"/>
  <c r="G786" i="6" s="1"/>
  <c r="AU785" i="5" s="1"/>
  <c r="B788" i="6"/>
  <c r="C787" i="6"/>
  <c r="I787" i="6" l="1" a="1"/>
  <c r="I787" i="6" s="1"/>
  <c r="E787" i="6" a="1"/>
  <c r="E787" i="6" s="1"/>
  <c r="G787" i="6" a="1"/>
  <c r="G787" i="6" s="1"/>
  <c r="AU786" i="5" s="1"/>
  <c r="D787" i="6" a="1"/>
  <c r="D787" i="6" s="1"/>
  <c r="AS786" i="5" s="1"/>
  <c r="H787" i="6" a="1"/>
  <c r="H787" i="6" s="1"/>
  <c r="AV786" i="5" s="1"/>
  <c r="B789" i="6"/>
  <c r="C788" i="6"/>
  <c r="H788" i="6" l="1" a="1"/>
  <c r="H788" i="6" s="1"/>
  <c r="AV787" i="5" s="1"/>
  <c r="G788" i="6" a="1"/>
  <c r="G788" i="6" s="1"/>
  <c r="AU787" i="5" s="1"/>
  <c r="I788" i="6" a="1"/>
  <c r="I788" i="6" s="1"/>
  <c r="E788" i="6" a="1"/>
  <c r="E788" i="6" s="1"/>
  <c r="D788" i="6" a="1"/>
  <c r="D788" i="6" s="1"/>
  <c r="AS787" i="5" s="1"/>
  <c r="B790" i="6"/>
  <c r="C789" i="6"/>
  <c r="H789" i="6" l="1" a="1"/>
  <c r="H789" i="6" s="1"/>
  <c r="AV788" i="5" s="1"/>
  <c r="G789" i="6" a="1"/>
  <c r="G789" i="6" s="1"/>
  <c r="AU788" i="5" s="1"/>
  <c r="I789" i="6" a="1"/>
  <c r="I789" i="6" s="1"/>
  <c r="E789" i="6" a="1"/>
  <c r="E789" i="6" s="1"/>
  <c r="D789" i="6" a="1"/>
  <c r="D789" i="6" s="1"/>
  <c r="AS788" i="5" s="1"/>
  <c r="B791" i="6"/>
  <c r="C790" i="6"/>
  <c r="E790" i="6" l="1" a="1"/>
  <c r="E790" i="6" s="1"/>
  <c r="D790" i="6" a="1"/>
  <c r="D790" i="6" s="1"/>
  <c r="AS789" i="5" s="1"/>
  <c r="I790" i="6" a="1"/>
  <c r="I790" i="6" s="1"/>
  <c r="H790" i="6" a="1"/>
  <c r="H790" i="6" s="1"/>
  <c r="AV789" i="5" s="1"/>
  <c r="G790" i="6" a="1"/>
  <c r="G790" i="6" s="1"/>
  <c r="AU789" i="5" s="1"/>
  <c r="B792" i="6"/>
  <c r="C791" i="6"/>
  <c r="D791" i="6" l="1" a="1"/>
  <c r="D791" i="6" s="1"/>
  <c r="AS790" i="5" s="1"/>
  <c r="I791" i="6" a="1"/>
  <c r="I791" i="6" s="1"/>
  <c r="G791" i="6" a="1"/>
  <c r="G791" i="6" s="1"/>
  <c r="AU790" i="5" s="1"/>
  <c r="H791" i="6" a="1"/>
  <c r="H791" i="6" s="1"/>
  <c r="AV790" i="5" s="1"/>
  <c r="E791" i="6" a="1"/>
  <c r="E791" i="6" s="1"/>
  <c r="B793" i="6"/>
  <c r="C792" i="6"/>
  <c r="E792" i="6" l="1" a="1"/>
  <c r="E792" i="6" s="1"/>
  <c r="D792" i="6" a="1"/>
  <c r="D792" i="6" s="1"/>
  <c r="AS791" i="5" s="1"/>
  <c r="I792" i="6" a="1"/>
  <c r="I792" i="6" s="1"/>
  <c r="G792" i="6" a="1"/>
  <c r="G792" i="6" s="1"/>
  <c r="AU791" i="5" s="1"/>
  <c r="H792" i="6" a="1"/>
  <c r="H792" i="6" s="1"/>
  <c r="AV791" i="5" s="1"/>
  <c r="B794" i="6"/>
  <c r="C793" i="6"/>
  <c r="G793" i="6" l="1" a="1"/>
  <c r="G793" i="6" s="1"/>
  <c r="AU792" i="5" s="1"/>
  <c r="E793" i="6" a="1"/>
  <c r="E793" i="6" s="1"/>
  <c r="I793" i="6" a="1"/>
  <c r="I793" i="6" s="1"/>
  <c r="H793" i="6" a="1"/>
  <c r="H793" i="6" s="1"/>
  <c r="AV792" i="5" s="1"/>
  <c r="D793" i="6" a="1"/>
  <c r="D793" i="6" s="1"/>
  <c r="AS792" i="5" s="1"/>
  <c r="B795" i="6"/>
  <c r="C794" i="6"/>
  <c r="G794" i="6" l="1" a="1"/>
  <c r="G794" i="6" s="1"/>
  <c r="AU793" i="5" s="1"/>
  <c r="E794" i="6" a="1"/>
  <c r="E794" i="6" s="1"/>
  <c r="D794" i="6" a="1"/>
  <c r="D794" i="6" s="1"/>
  <c r="AS793" i="5" s="1"/>
  <c r="I794" i="6" a="1"/>
  <c r="I794" i="6" s="1"/>
  <c r="H794" i="6" a="1"/>
  <c r="H794" i="6" s="1"/>
  <c r="AV793" i="5" s="1"/>
  <c r="B796" i="6"/>
  <c r="C795" i="6"/>
  <c r="D795" i="6" l="1" a="1"/>
  <c r="D795" i="6" s="1"/>
  <c r="AS794" i="5" s="1"/>
  <c r="I795" i="6" a="1"/>
  <c r="I795" i="6" s="1"/>
  <c r="G795" i="6" a="1"/>
  <c r="G795" i="6" s="1"/>
  <c r="AU794" i="5" s="1"/>
  <c r="E795" i="6" a="1"/>
  <c r="E795" i="6" s="1"/>
  <c r="H795" i="6" a="1"/>
  <c r="H795" i="6" s="1"/>
  <c r="AV794" i="5" s="1"/>
  <c r="B797" i="6"/>
  <c r="C796" i="6"/>
  <c r="I796" i="6" l="1" a="1"/>
  <c r="I796" i="6" s="1"/>
  <c r="H796" i="6" a="1"/>
  <c r="H796" i="6" s="1"/>
  <c r="AV795" i="5" s="1"/>
  <c r="E796" i="6" a="1"/>
  <c r="E796" i="6" s="1"/>
  <c r="D796" i="6" a="1"/>
  <c r="D796" i="6" s="1"/>
  <c r="AS795" i="5" s="1"/>
  <c r="G796" i="6" a="1"/>
  <c r="G796" i="6" s="1"/>
  <c r="AU795" i="5" s="1"/>
  <c r="B798" i="6"/>
  <c r="C797" i="6"/>
  <c r="G797" i="6" l="1" a="1"/>
  <c r="G797" i="6" s="1"/>
  <c r="AU796" i="5" s="1"/>
  <c r="E797" i="6" a="1"/>
  <c r="E797" i="6" s="1"/>
  <c r="I797" i="6" a="1"/>
  <c r="I797" i="6" s="1"/>
  <c r="H797" i="6" a="1"/>
  <c r="H797" i="6" s="1"/>
  <c r="AV796" i="5" s="1"/>
  <c r="D797" i="6" a="1"/>
  <c r="D797" i="6" s="1"/>
  <c r="AS796" i="5" s="1"/>
  <c r="B799" i="6"/>
  <c r="C798" i="6"/>
  <c r="I798" i="6" l="1" a="1"/>
  <c r="I798" i="6" s="1"/>
  <c r="H798" i="6" a="1"/>
  <c r="H798" i="6" s="1"/>
  <c r="AV797" i="5" s="1"/>
  <c r="G798" i="6" a="1"/>
  <c r="G798" i="6" s="1"/>
  <c r="AU797" i="5" s="1"/>
  <c r="D798" i="6" a="1"/>
  <c r="D798" i="6" s="1"/>
  <c r="AS797" i="5" s="1"/>
  <c r="E798" i="6" a="1"/>
  <c r="E798" i="6" s="1"/>
  <c r="B800" i="6"/>
  <c r="C799" i="6"/>
  <c r="D799" i="6" l="1" a="1"/>
  <c r="D799" i="6" s="1"/>
  <c r="AS798" i="5" s="1"/>
  <c r="H799" i="6" a="1"/>
  <c r="H799" i="6" s="1"/>
  <c r="AV798" i="5" s="1"/>
  <c r="I799" i="6" a="1"/>
  <c r="I799" i="6" s="1"/>
  <c r="G799" i="6" a="1"/>
  <c r="G799" i="6" s="1"/>
  <c r="AU798" i="5" s="1"/>
  <c r="E799" i="6" a="1"/>
  <c r="E799" i="6" s="1"/>
  <c r="B801" i="6"/>
  <c r="C800" i="6"/>
  <c r="I800" i="6" l="1" a="1"/>
  <c r="I800" i="6" s="1"/>
  <c r="H800" i="6" a="1"/>
  <c r="H800" i="6" s="1"/>
  <c r="AV799" i="5" s="1"/>
  <c r="D800" i="6" a="1"/>
  <c r="D800" i="6" s="1"/>
  <c r="AS799" i="5" s="1"/>
  <c r="E800" i="6" a="1"/>
  <c r="E800" i="6" s="1"/>
  <c r="G800" i="6" a="1"/>
  <c r="G800" i="6" s="1"/>
  <c r="AU799" i="5" s="1"/>
  <c r="B802" i="6"/>
  <c r="C801" i="6"/>
  <c r="H801" i="6" l="1" a="1"/>
  <c r="H801" i="6" s="1"/>
  <c r="AV800" i="5" s="1"/>
  <c r="I801" i="6" a="1"/>
  <c r="I801" i="6" s="1"/>
  <c r="G801" i="6" a="1"/>
  <c r="G801" i="6" s="1"/>
  <c r="AU800" i="5" s="1"/>
  <c r="E801" i="6" a="1"/>
  <c r="E801" i="6" s="1"/>
  <c r="D801" i="6" a="1"/>
  <c r="D801" i="6" s="1"/>
  <c r="AS800" i="5" s="1"/>
  <c r="B803" i="6"/>
  <c r="C802" i="6"/>
  <c r="D802" i="6" l="1" a="1"/>
  <c r="D802" i="6" s="1"/>
  <c r="AS801" i="5" s="1"/>
  <c r="I802" i="6" a="1"/>
  <c r="I802" i="6" s="1"/>
  <c r="H802" i="6" a="1"/>
  <c r="H802" i="6" s="1"/>
  <c r="AV801" i="5" s="1"/>
  <c r="G802" i="6" a="1"/>
  <c r="G802" i="6" s="1"/>
  <c r="AU801" i="5" s="1"/>
  <c r="E802" i="6" a="1"/>
  <c r="E802" i="6" s="1"/>
  <c r="B804" i="6"/>
  <c r="C803" i="6"/>
  <c r="D803" i="6" l="1" a="1"/>
  <c r="D803" i="6" s="1"/>
  <c r="AS802" i="5" s="1"/>
  <c r="I803" i="6" a="1"/>
  <c r="I803" i="6" s="1"/>
  <c r="H803" i="6" a="1"/>
  <c r="H803" i="6" s="1"/>
  <c r="AV802" i="5" s="1"/>
  <c r="G803" i="6" a="1"/>
  <c r="G803" i="6" s="1"/>
  <c r="AU802" i="5" s="1"/>
  <c r="E803" i="6" a="1"/>
  <c r="E803" i="6" s="1"/>
  <c r="B805" i="6"/>
  <c r="C804" i="6"/>
  <c r="H804" i="6" l="1" a="1"/>
  <c r="H804" i="6" s="1"/>
  <c r="AV803" i="5" s="1"/>
  <c r="I804" i="6" a="1"/>
  <c r="I804" i="6" s="1"/>
  <c r="G804" i="6" a="1"/>
  <c r="G804" i="6" s="1"/>
  <c r="AU803" i="5" s="1"/>
  <c r="E804" i="6" a="1"/>
  <c r="E804" i="6" s="1"/>
  <c r="D804" i="6" a="1"/>
  <c r="D804" i="6" s="1"/>
  <c r="AS803" i="5" s="1"/>
  <c r="B806" i="6"/>
  <c r="C805" i="6"/>
  <c r="G805" i="6" l="1" a="1"/>
  <c r="G805" i="6" s="1"/>
  <c r="AU804" i="5" s="1"/>
  <c r="E805" i="6" a="1"/>
  <c r="E805" i="6" s="1"/>
  <c r="D805" i="6" a="1"/>
  <c r="D805" i="6" s="1"/>
  <c r="AS804" i="5" s="1"/>
  <c r="I805" i="6" a="1"/>
  <c r="I805" i="6" s="1"/>
  <c r="H805" i="6" a="1"/>
  <c r="H805" i="6" s="1"/>
  <c r="AV804" i="5" s="1"/>
  <c r="B807" i="6"/>
  <c r="C806" i="6"/>
  <c r="D806" i="6" l="1" a="1"/>
  <c r="D806" i="6" s="1"/>
  <c r="AS805" i="5" s="1"/>
  <c r="G806" i="6" a="1"/>
  <c r="G806" i="6" s="1"/>
  <c r="AU805" i="5" s="1"/>
  <c r="E806" i="6" a="1"/>
  <c r="E806" i="6" s="1"/>
  <c r="I806" i="6" a="1"/>
  <c r="I806" i="6" s="1"/>
  <c r="H806" i="6" a="1"/>
  <c r="H806" i="6" s="1"/>
  <c r="AV805" i="5" s="1"/>
  <c r="B808" i="6"/>
  <c r="C807" i="6"/>
  <c r="E807" i="6" l="1" a="1"/>
  <c r="E807" i="6" s="1"/>
  <c r="D807" i="6" a="1"/>
  <c r="D807" i="6" s="1"/>
  <c r="AS806" i="5" s="1"/>
  <c r="H807" i="6" a="1"/>
  <c r="H807" i="6" s="1"/>
  <c r="AV806" i="5" s="1"/>
  <c r="I807" i="6" a="1"/>
  <c r="I807" i="6" s="1"/>
  <c r="G807" i="6" a="1"/>
  <c r="G807" i="6" s="1"/>
  <c r="AU806" i="5" s="1"/>
  <c r="B809" i="6"/>
  <c r="C808" i="6"/>
  <c r="G808" i="6" l="1" a="1"/>
  <c r="G808" i="6" s="1"/>
  <c r="AU807" i="5" s="1"/>
  <c r="I808" i="6" a="1"/>
  <c r="I808" i="6" s="1"/>
  <c r="H808" i="6" a="1"/>
  <c r="H808" i="6" s="1"/>
  <c r="AV807" i="5" s="1"/>
  <c r="E808" i="6" a="1"/>
  <c r="E808" i="6" s="1"/>
  <c r="D808" i="6" a="1"/>
  <c r="D808" i="6" s="1"/>
  <c r="AS807" i="5" s="1"/>
  <c r="B810" i="6"/>
  <c r="C809" i="6"/>
  <c r="H809" i="6" l="1" a="1"/>
  <c r="H809" i="6" s="1"/>
  <c r="AV808" i="5" s="1"/>
  <c r="D809" i="6" a="1"/>
  <c r="D809" i="6" s="1"/>
  <c r="AS808" i="5" s="1"/>
  <c r="I809" i="6" a="1"/>
  <c r="I809" i="6" s="1"/>
  <c r="G809" i="6" a="1"/>
  <c r="G809" i="6" s="1"/>
  <c r="AU808" i="5" s="1"/>
  <c r="E809" i="6" a="1"/>
  <c r="E809" i="6" s="1"/>
  <c r="B811" i="6"/>
  <c r="C811" i="6" s="1"/>
  <c r="C810" i="6"/>
  <c r="H810" i="6" l="1" a="1"/>
  <c r="H810" i="6" s="1"/>
  <c r="AV809" i="5" s="1"/>
  <c r="G810" i="6" a="1"/>
  <c r="G810" i="6" s="1"/>
  <c r="AU809" i="5" s="1"/>
  <c r="E810" i="6" a="1"/>
  <c r="E810" i="6" s="1"/>
  <c r="D810" i="6" a="1"/>
  <c r="D810" i="6" s="1"/>
  <c r="AS809" i="5" s="1"/>
  <c r="I810" i="6" a="1"/>
  <c r="I810" i="6" s="1"/>
  <c r="H811" i="6" a="1"/>
  <c r="H811" i="6" s="1"/>
  <c r="AV810" i="5" s="1"/>
  <c r="G811" i="6" a="1"/>
  <c r="G811" i="6" s="1"/>
  <c r="AU810" i="5" s="1"/>
  <c r="D811" i="6" a="1"/>
  <c r="D811" i="6" s="1"/>
  <c r="AS810" i="5" s="1"/>
  <c r="I811" i="6" a="1"/>
  <c r="I811" i="6" s="1"/>
  <c r="E811" i="6" a="1"/>
  <c r="E811" i="6" s="1"/>
  <c r="AT1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thapanan</author>
  </authors>
  <commentList>
    <comment ref="C360" authorId="0" shapeId="0" xr:uid="{64AF0883-E5AC-44CF-86FB-65780BD631E3}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<sst xmlns="http://schemas.openxmlformats.org/spreadsheetml/2006/main" count="51619" uniqueCount="17775">
  <si>
    <t>ลำดับ</t>
  </si>
  <si>
    <t>ลำดับที่</t>
  </si>
  <si>
    <t>ราคาน้ำมันเชื้อเพลิงโซล่า ที่ อำเภอเมือง</t>
  </si>
  <si>
    <t>หน่วย</t>
  </si>
  <si>
    <t>(ราคาเครื่องจักร 2558)</t>
  </si>
  <si>
    <t>ลักษณะงาน</t>
  </si>
  <si>
    <t>ค่าดำเนินการ
บาท/หน่วย</t>
  </si>
  <si>
    <t>ค่าเสื่อมราคา (บาท)</t>
  </si>
  <si>
    <t>รวมค่างาน (บาท)</t>
  </si>
  <si>
    <t>เลือกใช้</t>
  </si>
  <si>
    <t>ปกติ</t>
  </si>
  <si>
    <t>ฝนชุก</t>
  </si>
  <si>
    <t>งานถางป่าขุดตอ</t>
  </si>
  <si>
    <t>1. งานถางป่าขุดตอ</t>
  </si>
  <si>
    <t xml:space="preserve"> ขนาดเบา</t>
  </si>
  <si>
    <t>ตร.ม.</t>
  </si>
  <si>
    <t>1.1 ขนาดเบา</t>
  </si>
  <si>
    <t xml:space="preserve"> ขนาดกลาง</t>
  </si>
  <si>
    <t>1.2 ขนาดกลาง</t>
  </si>
  <si>
    <t xml:space="preserve"> ขนาดหนัก</t>
  </si>
  <si>
    <t>1.3 ขนาดหนัก</t>
  </si>
  <si>
    <t>งานดินคันทาง</t>
  </si>
  <si>
    <t>2. งานดินคันทาง</t>
  </si>
  <si>
    <t xml:space="preserve"> ขุด-ขน</t>
  </si>
  <si>
    <t>ลบ.ม. หลวม</t>
  </si>
  <si>
    <t>2.1 ขุด-ขน</t>
  </si>
  <si>
    <t xml:space="preserve"> บดทับ</t>
  </si>
  <si>
    <t>ลบ.ม. แน่น</t>
  </si>
  <si>
    <t>2.2 บดทับ</t>
  </si>
  <si>
    <t>งานตัด-ขึ้นรูปคันทาง</t>
  </si>
  <si>
    <t>3. งานตัด-ขึ้นรูปคันทาง</t>
  </si>
  <si>
    <t xml:space="preserve"> ดิน - ขุดตัด</t>
  </si>
  <si>
    <t>ลบ.ม. ปกติ</t>
  </si>
  <si>
    <t>3.1 ดิน - ขุดตัด</t>
  </si>
  <si>
    <t xml:space="preserve">  - ตัก</t>
  </si>
  <si>
    <t xml:space="preserve">  3.1.1 ตัก</t>
  </si>
  <si>
    <t xml:space="preserve"> หินผุ - ขุดตัด</t>
  </si>
  <si>
    <t>3.2 หินผุ - ขุดตัด</t>
  </si>
  <si>
    <t xml:space="preserve">  - ดันและตัก</t>
  </si>
  <si>
    <t xml:space="preserve">  3.2.1 ดันและตัก</t>
  </si>
  <si>
    <t xml:space="preserve"> หินแข็ง - เจาะระเบิด</t>
  </si>
  <si>
    <t>3.3 หินแข็ง - เจาะระเบิด</t>
  </si>
  <si>
    <t xml:space="preserve">  3.3.3 ดันและตัก</t>
  </si>
  <si>
    <t>งานวัสดุคัดเลือก ลูกรังรองพื้นทาง</t>
  </si>
  <si>
    <t>4. งานวัสดุคัดเลือก ลูกรังรองพื้นทาง</t>
  </si>
  <si>
    <t>4.1 ขุด-ขน</t>
  </si>
  <si>
    <t xml:space="preserve"> ผสม (ผสม กับวัสดุอื่น ๆ)</t>
  </si>
  <si>
    <t>4.2 ผสม (ผสม กับวัสดุอื่น ๆ)</t>
  </si>
  <si>
    <t>4.3 บดทับ</t>
  </si>
  <si>
    <t>งานไหล่ทางลูกรัง ผสม-บดทับ</t>
  </si>
  <si>
    <t>5. งานไหล่ทางลูกรัง ผสม-บดทับ</t>
  </si>
  <si>
    <t>5.1 ผสม (ผสม กับวัสดุอื่น ๆ)</t>
  </si>
  <si>
    <t>5.2 บดทับ</t>
  </si>
  <si>
    <t>งานพื้นทาง (หินคลุก)</t>
  </si>
  <si>
    <t>6. งานพื้นทาง (หินคลุก)</t>
  </si>
  <si>
    <t xml:space="preserve"> ผสม (Blend)</t>
  </si>
  <si>
    <t>6.1 ผสม (Blend)</t>
  </si>
  <si>
    <t>6.2 บดทับ</t>
  </si>
  <si>
    <t>งานตัดแต่งขั้นบันได</t>
  </si>
  <si>
    <t>7. งานตัดแต่งขั้นบันได</t>
  </si>
  <si>
    <t>งานขุดรื้อคันทางเดิมแล้วบดทับ</t>
  </si>
  <si>
    <t>8. งานขุดรื้อคันทางเดิมแล้วบดทับ</t>
  </si>
  <si>
    <t xml:space="preserve"> ลูกรัง 10 ซม.</t>
  </si>
  <si>
    <t>8.1 ลูกรัง 10 ซม.</t>
  </si>
  <si>
    <t xml:space="preserve"> หินคลุก 10 ซม.</t>
  </si>
  <si>
    <t>8.2 หินคลุก 10 ซม.</t>
  </si>
  <si>
    <t xml:space="preserve"> ผิว AC 5 ซม.</t>
  </si>
  <si>
    <t>8.3 ผิว AC 5 ซม.</t>
  </si>
  <si>
    <t>งานราดยางไพรม์โค้ต</t>
  </si>
  <si>
    <t>9. งานราดยางไพรม์โค้ต</t>
  </si>
  <si>
    <t>งานราดยางแทคโค้ต</t>
  </si>
  <si>
    <t>10. งานราดยางแทคโค้ต</t>
  </si>
  <si>
    <t>งานผิวทางแบบบาง</t>
  </si>
  <si>
    <t>11. งานผิวทางแบบบาง</t>
  </si>
  <si>
    <t xml:space="preserve"> ชั้นเดียว (1/2")</t>
  </si>
  <si>
    <t>11.1 ชั้นเดียว (1/2")</t>
  </si>
  <si>
    <t xml:space="preserve"> ชั้นเดียว (3/4")</t>
  </si>
  <si>
    <t>11.2 ชั้นเดียว (3/4")</t>
  </si>
  <si>
    <t xml:space="preserve"> สองชั้น (3/4" + 3/8")</t>
  </si>
  <si>
    <t>11.3 สองชั้น (3/4" + 3/8")</t>
  </si>
  <si>
    <t xml:space="preserve"> สองชั้น (1" + 1/2")</t>
  </si>
  <si>
    <t>11.4 สองชั้น (1" + 1/2")</t>
  </si>
  <si>
    <t>งานเคลือบหินขจัดฝุ่น (Pre-Coat)</t>
  </si>
  <si>
    <t>12. งานเคลือบหินขจัดฝุ่น (Pre-Coat)</t>
  </si>
  <si>
    <t>12.1 ชั้นเดียว (1/2")</t>
  </si>
  <si>
    <t>12.2 ชั้นเดียว (3/4")</t>
  </si>
  <si>
    <t>12.3 สองชั้น (3/4" + 3/8")</t>
  </si>
  <si>
    <t>12.4 สองชั้น (1" + 1/2")</t>
  </si>
  <si>
    <t>งานผิวทางแอสฟัลติกคอนกรีต</t>
  </si>
  <si>
    <t>13. งานผิวทางแอสฟัลติกคอนกรีต</t>
  </si>
  <si>
    <t xml:space="preserve"> ค่าผสมวัสดุแอสฟัลติกคอนกรีต</t>
  </si>
  <si>
    <t>ตัน</t>
  </si>
  <si>
    <t>13.1 ค่าผสมวัสดุแอสฟัลติกคอนกรีต</t>
  </si>
  <si>
    <t xml:space="preserve"> ค่าขนส่งอุปกรณ์ 80 ตัน ระยะขนส่ง 100-300 กม.</t>
  </si>
  <si>
    <t>13.2 ค่าขนส่งอุปกรณ์ 80 ตัน ระยะขนส่ง 100-300 กม.</t>
  </si>
  <si>
    <t xml:space="preserve"> ค่าติดตั้งเครื่องผสม</t>
  </si>
  <si>
    <t>ครั้ง</t>
  </si>
  <si>
    <t>13.3 ค่าติดตั้งเครื่องผสม</t>
  </si>
  <si>
    <t xml:space="preserve"> งานปูลาดและบดทับ ผิว AC หนา 5 ซม.</t>
  </si>
  <si>
    <t>13.4 งานปูลาดและบดทับ ผิว AC หนา 5 ซม.</t>
  </si>
  <si>
    <t xml:space="preserve">  บนผิวไพร์มโค้ต</t>
  </si>
  <si>
    <t>13.5  บนผิวไพร์มโค้ต</t>
  </si>
  <si>
    <t xml:space="preserve">  บนผิวแทคโค้ต</t>
  </si>
  <si>
    <t>13.6  บนผิวแทคโค้ต</t>
  </si>
  <si>
    <t>งานผิวทางคอนกรีต</t>
  </si>
  <si>
    <t>14. งานผิวทางคอนกรีต</t>
  </si>
  <si>
    <t>14.1 ค่าติดตั้งเครื่องผสม</t>
  </si>
  <si>
    <t xml:space="preserve"> ค่าผสมคอนกรีต</t>
  </si>
  <si>
    <t>ลบ.ม.</t>
  </si>
  <si>
    <t>14.2 ค่าผสมคอนกรีต</t>
  </si>
  <si>
    <t xml:space="preserve"> ค่าขนส่งคอนกรีต</t>
  </si>
  <si>
    <t>ลบ.ม./กม.</t>
  </si>
  <si>
    <t>14.3 ค่าขนส่งคอนกรีต</t>
  </si>
  <si>
    <t xml:space="preserve"> ค่าแบบข้างติดตามยาว 2 ข้าง</t>
  </si>
  <si>
    <t>ม.</t>
  </si>
  <si>
    <t>14.4 ค่าแบบข้างติดตามยาว 2 ข้าง</t>
  </si>
  <si>
    <t xml:space="preserve"> ค่าปูผิวคอนกรีต</t>
  </si>
  <si>
    <t>14.5 ค่าปูผิวคอนกรีต</t>
  </si>
  <si>
    <t xml:space="preserve"> ค่าตัดรอยต่อคอนกรีต และหยอดยาง</t>
  </si>
  <si>
    <t>14.6 ค่าตัดรอยต่อคอนกรีต และหยอดยาง</t>
  </si>
  <si>
    <t xml:space="preserve"> ค่าหยอดยางรอยต่อคอนกรีต</t>
  </si>
  <si>
    <t>14.7 ค่าหยอดยางรอยต่อคอนกรีต</t>
  </si>
  <si>
    <t xml:space="preserve"> ค่าบ่มผิวทางคอนกรีต</t>
  </si>
  <si>
    <t>14.8 ค่าบ่มผิวทางคอนกรีต</t>
  </si>
  <si>
    <t>งาน Stabilized Layer</t>
  </si>
  <si>
    <t>15. งาน Stabilized Layer</t>
  </si>
  <si>
    <t xml:space="preserve"> ค่าผสมวัสดุ ลูกรัง</t>
  </si>
  <si>
    <t>15.1 ค่าผสมวัสดุ ลูกรัง</t>
  </si>
  <si>
    <t xml:space="preserve"> ค่าบ่มวัสดุ ลูกรัง</t>
  </si>
  <si>
    <t>15.2 ค่าบ่มวัสดุ ลูกรัง</t>
  </si>
  <si>
    <t xml:space="preserve"> ค่าผสมวัสดุ หินคลุก</t>
  </si>
  <si>
    <t>15.3 ค่าผสมวัสดุ หินคลุก</t>
  </si>
  <si>
    <t xml:space="preserve"> ค่าบ่มวัสดุ หินคลุก</t>
  </si>
  <si>
    <t>15.4 ค่าบ่มวัสดุ หินคลุก</t>
  </si>
  <si>
    <t>งาน Pavement In Place Recycling</t>
  </si>
  <si>
    <t>16. งาน Pavement In Place Recycling</t>
  </si>
  <si>
    <t xml:space="preserve"> ขุดลึกเฉลี่ย 15 ซม.</t>
  </si>
  <si>
    <t>16.1 ขุดลึกเฉลี่ย 15 ซม.</t>
  </si>
  <si>
    <t xml:space="preserve"> ขุดลึกเฉลี่ย 20 ซม.</t>
  </si>
  <si>
    <t>16.2 ขุดลึกเฉลี่ย 20 ซม.</t>
  </si>
  <si>
    <t xml:space="preserve"> ขุดลึกเฉลี่ย 25 ซม.</t>
  </si>
  <si>
    <t>16.3 ขุดลึกเฉลี่ย 25 ซม.</t>
  </si>
  <si>
    <t xml:space="preserve"> ขุดลึกเฉลี่ย 30 ซม.</t>
  </si>
  <si>
    <t>16.4 ขุดลึกเฉลี่ย 30 ซม.</t>
  </si>
  <si>
    <t>งาน Slurry Seal</t>
  </si>
  <si>
    <t>17. งาน Slurry Seal</t>
  </si>
  <si>
    <t>งาน Fog Spray</t>
  </si>
  <si>
    <t>18. งาน Fog Spray</t>
  </si>
  <si>
    <t>งาน Hot Mixed Recycling (บดทับ)</t>
  </si>
  <si>
    <t>19. งาน Hot Mixed Recycling (บดทับ)</t>
  </si>
  <si>
    <t xml:space="preserve"> ขุดลึก 3 ซม.</t>
  </si>
  <si>
    <t>19.1 ขุดลึก 3 ซม.</t>
  </si>
  <si>
    <t xml:space="preserve"> ขุดลึก 4 ซม.</t>
  </si>
  <si>
    <t>19.2 ขุดลึก 4 ซม.</t>
  </si>
  <si>
    <t xml:space="preserve"> ขุดลึก 5 ซม.</t>
  </si>
  <si>
    <t>19.3 ขุดลึก 5 ซม.</t>
  </si>
  <si>
    <t xml:space="preserve"> ขุดลึก 6 ซม.</t>
  </si>
  <si>
    <t>19.4 ขุดลึก 6 ซม.</t>
  </si>
  <si>
    <t>งาน Milling</t>
  </si>
  <si>
    <t>20. งาน Milling</t>
  </si>
  <si>
    <t>20.1 ขุดลึก 5 ซม.</t>
  </si>
  <si>
    <t xml:space="preserve"> ขุดลึก 10 ซม.</t>
  </si>
  <si>
    <t>20.2 ขุดลึก 10 ซม.</t>
  </si>
  <si>
    <t>ประเภทรถ</t>
  </si>
  <si>
    <t>6ล้อ</t>
  </si>
  <si>
    <t>10ล้อ</t>
  </si>
  <si>
    <t>10ล้อพ่วง</t>
  </si>
  <si>
    <t>ระยะขนส่ง กม.</t>
  </si>
  <si>
    <t>ค่าบรรทุก, บ./ตัน</t>
  </si>
  <si>
    <t>ค่าบรรทุก, บ./ลบ.ม.</t>
  </si>
  <si>
    <t>ค่าขนส่ง, บ./ตัน</t>
  </si>
  <si>
    <t>รถบรรทุก 6 ล้อ (กรณีน้ำหนักรวมไม่เกิน 15 ตัน)</t>
  </si>
  <si>
    <t>รถบรรทุก 10 ล้อ (กรณีน้ำหนักรวมไม่เกิน 25 ตัน)</t>
  </si>
  <si>
    <t>รถบรรทุก 10 ล้อ และรถลากพ่วง (กรณีน้ำหนักรวมไม่เกิน 47 ตัน)</t>
  </si>
  <si>
    <t>6 ล้อ</t>
  </si>
  <si>
    <t>10 ล้อ</t>
  </si>
  <si>
    <t>อัตราราคางานดิน</t>
  </si>
  <si>
    <t>งานก่อสร้างชลประทาน</t>
  </si>
  <si>
    <t>ค่าใช้จ่าย
(บาท/หน่วย)</t>
  </si>
  <si>
    <t>ค่าเสื่อมราคา (บาท/หน่วย)</t>
  </si>
  <si>
    <t>อัตราราคา (บาท/หน่วย)</t>
  </si>
  <si>
    <t>ฝนตกชุก</t>
  </si>
  <si>
    <t>งานถางป่า</t>
  </si>
  <si>
    <t xml:space="preserve"> ค่าถากถาง</t>
  </si>
  <si>
    <t xml:space="preserve"> ค่าถากถางและล้มต้นไม้</t>
  </si>
  <si>
    <t>งานลูกรังบดอัดแน่น วัสดุคัดเลือก</t>
  </si>
  <si>
    <t xml:space="preserve"> ค่าขุด</t>
  </si>
  <si>
    <t xml:space="preserve"> ค่าบดอัด</t>
  </si>
  <si>
    <t xml:space="preserve"> ค่าผสมคลุกเคล้า (BLEND)</t>
  </si>
  <si>
    <t>ค่าขุดเปิดหน้าดิน</t>
  </si>
  <si>
    <t>ค่าขุดดินด้วยเครื่องจักร</t>
  </si>
  <si>
    <t>ค่าตักดิน</t>
  </si>
  <si>
    <t>งานดินขุดยาก</t>
  </si>
  <si>
    <t xml:space="preserve"> ค่าดันและตัก</t>
  </si>
  <si>
    <t>งานขุดลอก</t>
  </si>
  <si>
    <t xml:space="preserve"> ค่าขุดลอกด้วยรถขุด</t>
  </si>
  <si>
    <t xml:space="preserve"> ค่าขุดลอกด้วยเรือขุด</t>
  </si>
  <si>
    <t>ค่ากำจัดวัชพืชด้วยเรือ</t>
  </si>
  <si>
    <t>งานระเบิดหิน</t>
  </si>
  <si>
    <t xml:space="preserve"> ค่าระเบิดหิน</t>
  </si>
  <si>
    <t>ใช้อัตราราคางานระเบิดหินของงานปรับปรุงฐานรากฯ</t>
  </si>
  <si>
    <t>งานบดอัดแน่นด้วยเครื่องจักร (งานทั่วไป)</t>
  </si>
  <si>
    <t xml:space="preserve"> ค่าบดอัดแน่นด้วยเครื่องจักร 85 %</t>
  </si>
  <si>
    <t xml:space="preserve"> ค่าบดอัดแน่นด้วยเครื่องจักร 95 %</t>
  </si>
  <si>
    <t>งานบดอัดแน่นด้วยเครื่องจักร (งานเขื่อน)</t>
  </si>
  <si>
    <t xml:space="preserve"> ค่าบดอัดแน่นด้วยเครื่องจักร 98 %</t>
  </si>
  <si>
    <t>ค่าสูบน้ำระหว่างก่อสร้าง</t>
  </si>
  <si>
    <t>ค่าถมดินบดอัดแน่น้วยเครื่องจักรเบา</t>
  </si>
  <si>
    <t>ค่าถมดินบดอัดแน่นด้วยเครื่องจักรเบา</t>
  </si>
  <si>
    <t>(บาท/ลิตร)</t>
  </si>
  <si>
    <t>(บาท/ลบ.ม. แน่น)</t>
  </si>
  <si>
    <t>บาท/ลิตร</t>
  </si>
  <si>
    <t>Column1</t>
  </si>
  <si>
    <t>หมู่ที่ -  ชุมชนอื่น ๆ (ระบุ) 10  ตำบลกะแดะ  อำเภอกาญจนดิษฐ์  จังหวัดสุราษฎร์ธานี</t>
  </si>
  <si>
    <t>โครงการก่อสร้างสถานที่สักแห่ง</t>
  </si>
  <si>
    <t>อัตราราคาต่อหน่วยงานดิน งานก่อสร้างชลประทาน</t>
  </si>
  <si>
    <t>ต่อ กม.</t>
  </si>
  <si>
    <t>@</t>
  </si>
  <si>
    <t xml:space="preserve">   - ระยะขนส่งตั้งแต่ 201 กม.ถึง 1000 กม. ค่าขนส่งคิดเป็นกม.ละ </t>
  </si>
  <si>
    <t>บาท/ตัน</t>
  </si>
  <si>
    <t>บาท/ลบ.ม.</t>
  </si>
  <si>
    <t xml:space="preserve">   - การคิดค่าขนส่งใช้ระยะทางขนส่งคูณด้วยอัตราค่าขนส่งต่อตัน หรือต่อลบ.ม.</t>
  </si>
  <si>
    <t xml:space="preserve">   - อัตราน้ำมันเชื้อเพลิงเฉลี่ย     </t>
  </si>
  <si>
    <t>10 ล้อ และรถลากพ่วง</t>
  </si>
  <si>
    <t>ตารางสรุปค่าดำเนินการและค่าเสื่อมราคา</t>
  </si>
  <si>
    <t>รายการ</t>
  </si>
  <si>
    <t>ค่าแรง/หน่วย(บาท)</t>
  </si>
  <si>
    <t>หมายเหตุ</t>
  </si>
  <si>
    <t>1</t>
  </si>
  <si>
    <t>งานโครงสร้างวิศวกรรม</t>
  </si>
  <si>
    <t>รายการ1</t>
  </si>
  <si>
    <t>รายการ2</t>
  </si>
  <si>
    <t>ค่าตอกสาเข็มสั้น (ยาวไม่เกิน 6.00ม.)</t>
  </si>
  <si>
    <t>ตอกโดยปั่นจั่น (น้อยกว่า 50 ตัน สืบราคาเอง)</t>
  </si>
  <si>
    <t>งานสถาปัตยกรรม</t>
  </si>
  <si>
    <t>เสาเข็มขนาด ศก. 4" x 4.00 ม.</t>
  </si>
  <si>
    <t>จำนวน 200 ตันขึ้นไป</t>
  </si>
  <si>
    <t>งานระบบสุขาภิบาลและระบบดับเพลิง</t>
  </si>
  <si>
    <t>จำนวน 100-200 ตัน</t>
  </si>
  <si>
    <t>งานระบบไฟฟ้าและระบบสื่อสาร</t>
  </si>
  <si>
    <t>ไม่เกิน 100 ตันและไม่น้อยกว่า 50 ตัน</t>
  </si>
  <si>
    <t>1.2.1</t>
  </si>
  <si>
    <t>งานระบบปรับอากาศ และระบบระบายอากาศ</t>
  </si>
  <si>
    <t/>
  </si>
  <si>
    <t>เสาเข็มขนาด ศก. 5" x 5.00 ม.</t>
  </si>
  <si>
    <t xml:space="preserve">ตัน </t>
  </si>
  <si>
    <t>1.2.1.1</t>
  </si>
  <si>
    <t>1.2.1.2</t>
  </si>
  <si>
    <t>จำนวนไม่เกิน 100 ตันและไม่น้อยกว่า 50 ตัน</t>
  </si>
  <si>
    <t>1.2.1.3</t>
  </si>
  <si>
    <t>เสาเข็มขนาด ศก. 6" x 6.00 ม.</t>
  </si>
  <si>
    <t>1.2.1.4</t>
  </si>
  <si>
    <t>1.2.1.5</t>
  </si>
  <si>
    <t>1.2.1.6</t>
  </si>
  <si>
    <t>งานเสาเข็มคอนกรีต</t>
  </si>
  <si>
    <t>1.2.1.7</t>
  </si>
  <si>
    <t>ค่าตอกเสาเข็มคอนกรีตในเขต กทม.</t>
  </si>
  <si>
    <t>ประเภทอื่นหรือในต่างจังหวัดสืบราคาเอง</t>
  </si>
  <si>
    <t>1.2.1.8</t>
  </si>
  <si>
    <t>ตอกโดยปั่นจั่น (น้อยกว่า 25 ตัน สืบราคาเอง)</t>
  </si>
  <si>
    <t>1.2.1.9</t>
  </si>
  <si>
    <t>เสาเข็มขนาด 0.18 x 0.18 x 9.00 ม.</t>
  </si>
  <si>
    <t>เสาเข็มขนาด 0.18 x 0.18 x 9.00 ม.(เสาเข็ม ค.อ.ร.รูปตัวไอ,รูปสี่เหลี่ยมตัน)</t>
  </si>
  <si>
    <t>จำนวน 100 ตันขึ้นไป</t>
  </si>
  <si>
    <t>1.2.1.10</t>
  </si>
  <si>
    <t>(เสาเข็ม ค.อ.ร.รูปตัวไอ,รูปสี่เหลี่ยมตัน)</t>
  </si>
  <si>
    <t>จำนวน 50-100 ตัน</t>
  </si>
  <si>
    <t>1.2.1.11</t>
  </si>
  <si>
    <t>จำนวนไม่เกิน 50 ตัน ไม่น้อยกว่า 25 ตัน</t>
  </si>
  <si>
    <t>1.2.1.12</t>
  </si>
  <si>
    <t>เสาเข็มขนาด 0.22 x 0.22 x 15.00 ม.</t>
  </si>
  <si>
    <t>เสาเข็มขนาด 0.22 x 0.22 x 15.00 ม.(เสาเข็ม ค.อ.ร.รูปตัวไอ,รูปสี่เหลี่ยมตัน)</t>
  </si>
  <si>
    <t>1.2.1.13</t>
  </si>
  <si>
    <t>1.2.1.14</t>
  </si>
  <si>
    <t>1.2.1.15</t>
  </si>
  <si>
    <t>เสาเข็มขนาด 0.26 x 0.26 x 21.00 ม.</t>
  </si>
  <si>
    <t>เสาเข็มขนาด 0.26 x 0.26 x 21.00 ม.(เสาเข็ม ค.อ.ร.รูปตัวไอ,รูปสี่เหลี่ยมตัน)</t>
  </si>
  <si>
    <t>1.3.1</t>
  </si>
  <si>
    <t>1.3.2</t>
  </si>
  <si>
    <t>เสาเข็มขนาด 0.30 x 0.30 x 21.00 ม.</t>
  </si>
  <si>
    <t>เสาเข็มขนาด 0.30 x 0.30 x 21.00 ม.(เสาเข็ม ค.อ.ร.รูปตัวไอ,รูปสี่เหลี่ยมตัน)</t>
  </si>
  <si>
    <t>เสาเข็มขนาด 0.35 x 0.35 x 21.00 ม.</t>
  </si>
  <si>
    <t>เสาเข็มขนาด 0.35 x 0.35 x 21.00 ม.(เสาเข็ม ค.อ.ร.รูปตัวไอ,รูปสี่เหลี่ยมตัน)</t>
  </si>
  <si>
    <t>1.6.1</t>
  </si>
  <si>
    <t>1.6.2</t>
  </si>
  <si>
    <t>เสาเข็มขนาด 0.40 x 0.40 x 21.00 ม.</t>
  </si>
  <si>
    <t>เสาเข็มขนาด 0.40 x 0.40 x 21.00 ม.(เสาเข็ม ค.อ.ร.รูปตัวไอ,รูปสี่เหลี่ยมตัน)</t>
  </si>
  <si>
    <t>1.8.1</t>
  </si>
  <si>
    <t>1.8.2</t>
  </si>
  <si>
    <t>เสาเข็มขนาด ศก. 0.25 x 21.00 ม.</t>
  </si>
  <si>
    <t>เสาเข็มขนาด ศก. 0.25 x 21.00 ม.(เสาเข็ม ค.อ.ร.รูปกลมกลวง)</t>
  </si>
  <si>
    <t>1.8.3</t>
  </si>
  <si>
    <t>(เสาเข็ม ค.อ.ร.รูปกลมกลวง)</t>
  </si>
  <si>
    <t>1.9.1</t>
  </si>
  <si>
    <t>เสาเข็มขนาด ศก. 0.30 x 21.00 ม.</t>
  </si>
  <si>
    <t>เสาเข็มขนาด ศก. 0.30 x 21.00 ม.(เสาเข็ม ค.อ.ร. รูปกลมกลวง)</t>
  </si>
  <si>
    <t>1.9.2</t>
  </si>
  <si>
    <t>(เสาเข็ม ค.อ.ร. รูปกลมกลวง)</t>
  </si>
  <si>
    <t>1.9.3</t>
  </si>
  <si>
    <t>1.9.4</t>
  </si>
  <si>
    <t>เสาเข็มขนาด ศก. 0.35 x 21.00 ม.</t>
  </si>
  <si>
    <t>เสาเข็มขนาด ศก. 0.35 x 21.00 ม.(เสาเข็ม ค.อ.ร. รูปกลมกลวง)</t>
  </si>
  <si>
    <t>1.9.5</t>
  </si>
  <si>
    <t>1.10.1</t>
  </si>
  <si>
    <t>1.10.2</t>
  </si>
  <si>
    <t>เสาเข็มขนาด ศก. 0.40 x 21.00 ม.</t>
  </si>
  <si>
    <t>เสาเข็มขนาด ศก. 0.40 x 21.00 ม.(เสาเข็ม ค.อ.ร. รูปกลมกลวง)</t>
  </si>
  <si>
    <t>1.10.3</t>
  </si>
  <si>
    <t>1.10.4</t>
  </si>
  <si>
    <t>เสาเข็มขนาด ศก. 0.45 x 21.00 ม.</t>
  </si>
  <si>
    <t>เสาเข็มขนาด ศก. 0.45 x 21.00 ม.(เสาเข็ม ค.อ.ร. รูปกลมกลวง)</t>
  </si>
  <si>
    <t>1.11.1</t>
  </si>
  <si>
    <t>1.11.2</t>
  </si>
  <si>
    <t>1.11.3</t>
  </si>
  <si>
    <t>เสาเข็มขนาด ศก. 0.50 x 21.00 ม.</t>
  </si>
  <si>
    <t>เสาเข็มขนาด ศก. 0.50 x 21.00 ม.(เสาเข็ม ค.อ.ร. รูปกลมกลวง)</t>
  </si>
  <si>
    <t>1.12.1</t>
  </si>
  <si>
    <t>1.12.2</t>
  </si>
  <si>
    <t>เสาเข็มขนาด ศก. 0.60 x 21.00 ม.</t>
  </si>
  <si>
    <t>เสาเข็มขนาด ศก. 0.60 x 21.00 ม.(เสาเข็ม ค.อ.ร. รูปกลมกลวง)</t>
  </si>
  <si>
    <t>1.12.3</t>
  </si>
  <si>
    <t xml:space="preserve">เสาเข็มขนาด ศก. 0.80 x 21.00 ม. </t>
  </si>
  <si>
    <t>เสาเข็มขนาด ศก. 0.80 x 21.00 ม. (เสาเข็ม ค.อ.ร. รูปกลมกลวง)</t>
  </si>
  <si>
    <t>2.1.1</t>
  </si>
  <si>
    <t>2.1.2</t>
  </si>
  <si>
    <t>2.1.3</t>
  </si>
  <si>
    <t>ตัวหัวเสาเข็มคอนกรีต</t>
  </si>
  <si>
    <t>2.1.4</t>
  </si>
  <si>
    <t>เสาเข็มเจาะขนาด ศก. 0.30 ม.</t>
  </si>
  <si>
    <t>2.1.5</t>
  </si>
  <si>
    <t>2.1.6</t>
  </si>
  <si>
    <t>2.1.7</t>
  </si>
  <si>
    <t>2.1.8</t>
  </si>
  <si>
    <t>เสาเข็มเจาะขนาด ศก. 0.60 ม.</t>
  </si>
  <si>
    <t>2.1.9</t>
  </si>
  <si>
    <t>เสาเข็มเจาะขนาด ศก. 0.80 ม.</t>
  </si>
  <si>
    <t>2.1.10</t>
  </si>
  <si>
    <t>เสาเข็มเจาะขนาด ศก. 1.00 ม.</t>
  </si>
  <si>
    <t>เสาเข็ม ค.อ.ร. รูปตัวไอ ชนาด 0.18 x 0.18 ม.</t>
  </si>
  <si>
    <t>2.2.1</t>
  </si>
  <si>
    <t>เสาเข็ม ค.อ.ร. รูปตัวไอ ชนาด 0.22 x 0.22 ม.</t>
  </si>
  <si>
    <t>2.2.2</t>
  </si>
  <si>
    <t>เสาเข็ม ค.อ.ร. รูปตัวไอ ขนาด 0.26 x 0.26 ม.</t>
  </si>
  <si>
    <t>2.2.3</t>
  </si>
  <si>
    <t>เสาเข็ม ค.อ.ร. รูปตัวไอ ขนาด 0.30 x 0.30 ม.</t>
  </si>
  <si>
    <t>2.2.4</t>
  </si>
  <si>
    <t>**มีเหล็กสมอหัวเสาเข็ม (Dowel Bar)**</t>
  </si>
  <si>
    <t>2.2.5</t>
  </si>
  <si>
    <t>เสาเข็ม ค.อ.ร. รูปตัวไอ ขนาด 0.35 x 0.35 ม.</t>
  </si>
  <si>
    <t>2.3.1</t>
  </si>
  <si>
    <t>เสาเข็ม ค.อ.ร. รูปตัวไอ ขนาด 0.40 x 0.40 ม.</t>
  </si>
  <si>
    <t>2.3.11</t>
  </si>
  <si>
    <t>2.3.12</t>
  </si>
  <si>
    <t>เสาเข็ม ค.อ.ร. รูปสี่เหลี่ยมตัน ขนาด 0.18 x 0.18 ม.</t>
  </si>
  <si>
    <t>2.3.13</t>
  </si>
  <si>
    <t>เสาเข็ม ค.อ.ร. รูปสี่เหลี่ยมตัน ขนาด 0.22 x 0.22 ม.</t>
  </si>
  <si>
    <t>2.3.2</t>
  </si>
  <si>
    <t>เสาเข็ม ค.อ.ร. รูปสี่เหลี่ยมตัน ขนาด 0.26 x 0.26 ม.</t>
  </si>
  <si>
    <t>2.3.2.1</t>
  </si>
  <si>
    <t>เสาเข็ม ค.อ.ร. รูปสี่เหลี่ยมตัน ขนาด 0.30 x 0.30 ม.</t>
  </si>
  <si>
    <t>2.3.2.2</t>
  </si>
  <si>
    <t>2.3.2.3</t>
  </si>
  <si>
    <t>เสาเข็ม ค.อ.ร. รูปสี่เหลี่ยมตัน ขนาด 0.35 x 0.35 ม.</t>
  </si>
  <si>
    <t>2.3.2.4</t>
  </si>
  <si>
    <t>2.3.2.5</t>
  </si>
  <si>
    <t>เสาเข็ม ค.อ.ร. รูปสี่เหลี่ยมตัน ขนาด 0.40 x 0.40 ม.</t>
  </si>
  <si>
    <t>2.3.2.6</t>
  </si>
  <si>
    <t>2.3.2.7</t>
  </si>
  <si>
    <t>เสาเข็ม ค.อ.ร. รูปกลมกลวง ขนาด ศก. 0.25 ม.</t>
  </si>
  <si>
    <t>2.3.2.8</t>
  </si>
  <si>
    <t>เสาเข็ม ค.อ.ร. รูปกลมกลวง ขนาด ศก. 0.30 ม.</t>
  </si>
  <si>
    <t>2.3.2.9</t>
  </si>
  <si>
    <t>เสาเข็ม ค.อ.ร. รูปกลมกลวง ขนาด ศก. 0.35 ม.</t>
  </si>
  <si>
    <t>2.3.3</t>
  </si>
  <si>
    <t xml:space="preserve">เสาเข็ม ค.อ.ร. รูปกลมกลวง ขนาด ศก. 0.40 ม. </t>
  </si>
  <si>
    <t>เสาเข็ม ค.อ.ร. รูปกลมกลวง ขนาด ศก. 0.45 ม.</t>
  </si>
  <si>
    <t>2.4.1</t>
  </si>
  <si>
    <t>เสาเข็ม ค.อ.ร. รูปกลมกลวง ขนาด ศก. 0.50 ม.</t>
  </si>
  <si>
    <t>2.4.2</t>
  </si>
  <si>
    <t>เสาเข็ม ค.อ.ร. รูปกลมกลวง ขนาด ศก. 0.60 ม.</t>
  </si>
  <si>
    <t>2.4.3</t>
  </si>
  <si>
    <t>เสาเข็ม ค.อ.ร. รูปกลมกลวง ขนาด ศก. 0.80 ม.</t>
  </si>
  <si>
    <t>2.4.4</t>
  </si>
  <si>
    <t>งานขุดหลุมรากฐาน</t>
  </si>
  <si>
    <t>2.4.5</t>
  </si>
  <si>
    <t>ดินทั่วไป</t>
  </si>
  <si>
    <t>ปริมาณเกิน 100 ลบ.ม. หรือขุดลึกไม่เกิน 1.00 ม.</t>
  </si>
  <si>
    <t>2.4.6</t>
  </si>
  <si>
    <t>ปริมาณตั้งแต่ 25-100 ลบ.ม. หรือขุดลึก 1.00-1.50 ม.</t>
  </si>
  <si>
    <t>2.4.7</t>
  </si>
  <si>
    <t>ปริมาณน้อยกว่า 25 ลบ.ม. หรือขุดลึกเกิน 1.50 ม.</t>
  </si>
  <si>
    <t>2.4.8</t>
  </si>
  <si>
    <t>ดินลูกรัง</t>
  </si>
  <si>
    <t>2.4.9</t>
  </si>
  <si>
    <t>2.4.10</t>
  </si>
  <si>
    <t>2.4.11</t>
  </si>
  <si>
    <t>2.4.12</t>
  </si>
  <si>
    <t>งานดินถมหรือทรายเพื่อปรับระดับ</t>
  </si>
  <si>
    <t>ขนจากกองใกล้อาคารและปรับระดับ</t>
  </si>
  <si>
    <t>2.4.13</t>
  </si>
  <si>
    <t>2.4.14</t>
  </si>
  <si>
    <t>งานวัสดุรองก้นหลุม</t>
  </si>
  <si>
    <t xml:space="preserve">ลบ.ม. </t>
  </si>
  <si>
    <t>ใส่อิฐหักรองก้นกลุม</t>
  </si>
  <si>
    <t>2.4.15</t>
  </si>
  <si>
    <t>ใส่ทรายรองก้นหลุม</t>
  </si>
  <si>
    <t>2.4.16</t>
  </si>
  <si>
    <t>2.4.16.1</t>
  </si>
  <si>
    <t>งานผสมและเทคอนกรีต(กรณีผสมเอง)</t>
  </si>
  <si>
    <t>2.4.16.2</t>
  </si>
  <si>
    <t>คอนกรีตหยาบ</t>
  </si>
  <si>
    <t>รองก้นหลุม</t>
  </si>
  <si>
    <t>2.4.16.3</t>
  </si>
  <si>
    <t>คอนกรีตโครงสร้าง</t>
  </si>
  <si>
    <t>ทางเท้า ทางระบายน้ำบ่อพัก ถนนภายในบริเวณ</t>
  </si>
  <si>
    <t>2.4.17</t>
  </si>
  <si>
    <t>โครงสร้างและส่วนประกอบอาคารชั้นเดียว</t>
  </si>
  <si>
    <t>โครงสร้างและส่วนประกอบอาคารหลายชั้น</t>
  </si>
  <si>
    <t>2.5.1</t>
  </si>
  <si>
    <t>2.5.2</t>
  </si>
  <si>
    <t>เทคอนกรีตผสมเส็จ</t>
  </si>
  <si>
    <t>ทางเท้า ทาวระบายน้ำบ่อพัก ถนนภายในบริเวณ</t>
  </si>
  <si>
    <t>2.5.3</t>
  </si>
  <si>
    <t>2.5.4</t>
  </si>
  <si>
    <t>2.5.5</t>
  </si>
  <si>
    <t>ประกอบและติดตั้งแบบหล่อคอนกรีต</t>
  </si>
  <si>
    <t>2.6.1</t>
  </si>
  <si>
    <t>แบบหล่อทั่วไป</t>
  </si>
  <si>
    <t>จำนวนตั้งแต่ 5,000 ตร.ม. ขึ้นไป</t>
  </si>
  <si>
    <t>2.6.2</t>
  </si>
  <si>
    <t>จำนวนน้อยกว่า 5,000 ตร.ม.</t>
  </si>
  <si>
    <t>2.6.3</t>
  </si>
  <si>
    <t>แบบหล่อเปลือยผิว</t>
  </si>
  <si>
    <t>ชนิดผิวเรียบ</t>
  </si>
  <si>
    <t>2.6.4</t>
  </si>
  <si>
    <t>ชนิดผิวมีบัวลวดลาย</t>
  </si>
  <si>
    <t>2.6.5</t>
  </si>
  <si>
    <t>แบบหล่อที่ตั้งสูงเกินปกติ</t>
  </si>
  <si>
    <t>ห้องคานหรือท้องพื้นสูง 5.00-7.00 ม.</t>
  </si>
  <si>
    <t>2.6.6</t>
  </si>
  <si>
    <t>ห้องคานหรือท้องพื้นสูงเกิน 7.00 ม.</t>
  </si>
  <si>
    <t>2.6.7</t>
  </si>
  <si>
    <t>ติดตั้งแผ่นพื้นที่สำเร็จรูป</t>
  </si>
  <si>
    <t>2.6.8</t>
  </si>
  <si>
    <t>ชนิดท้องเรียบตัน/แบบกลวง หนา 5-8 ซม.</t>
  </si>
  <si>
    <t>รวมงานอุดรอยต่อ แต่ไม่รวมเครื่องจักรในการยกติดตั้งในที่สูง</t>
  </si>
  <si>
    <t>2.6.9</t>
  </si>
  <si>
    <t>คอนกรีตอัดแรงแบบกลวง หนา 0.10-0.13 ม.</t>
  </si>
  <si>
    <t>2.6.10</t>
  </si>
  <si>
    <t>คอนกรีตอัดแรงแบบกลวง หนา 0.15-0.18 ม.</t>
  </si>
  <si>
    <t>2.6.11</t>
  </si>
  <si>
    <t>คอนกรีตอัดแรงแบบกลวง หนา 0.20-0.23 ม.</t>
  </si>
  <si>
    <t>2.6.12</t>
  </si>
  <si>
    <t>คอนกรีตอัดแรงแบบกลวง หนา 0.25-0.30 ม.</t>
  </si>
  <si>
    <t>2.6.13</t>
  </si>
  <si>
    <t>2.6.14</t>
  </si>
  <si>
    <t>ตัด, ดัด และผูก เหล็กเส้นเสริมคอนกรีต</t>
  </si>
  <si>
    <t>2.6.15</t>
  </si>
  <si>
    <t>ผิวเรียบ</t>
  </si>
  <si>
    <t>เส้นผ่าศูนย์กลาง น้อยกว่า 10 ซม.</t>
  </si>
  <si>
    <t>2.6.16</t>
  </si>
  <si>
    <t>ผิวเรียบ/ผิวข้ออ้อย</t>
  </si>
  <si>
    <t>3 ,300</t>
  </si>
  <si>
    <t>เส้นผ่าศูนย์กลาง ตั้งแต่ 10 มม. ถึง 16 มม.</t>
  </si>
  <si>
    <t>2.6.17</t>
  </si>
  <si>
    <t>เส้นผ่าศูนย์กลางตั้งแต่ 19 มม. ขึ้นไป</t>
  </si>
  <si>
    <t>2.6.18</t>
  </si>
  <si>
    <t>วางตะแกรงเหล็กสำเร็จรูป (Wire mesh)</t>
  </si>
  <si>
    <t>2.6.19</t>
  </si>
  <si>
    <t>ประกอบเหล็กรูปพรรณ</t>
  </si>
  <si>
    <t>2.6.20</t>
  </si>
  <si>
    <t>โครงหลังคาทั่วไป (ทรงจั่ว ทรงเพิง ทรงปั้นหยา อื่นๆ)</t>
  </si>
  <si>
    <t>กก.</t>
  </si>
  <si>
    <t>รวมลวดเชื่อม</t>
  </si>
  <si>
    <t>2.6.21</t>
  </si>
  <si>
    <t>โครงหลังคาทั่วไป (โครง TRUSS)</t>
  </si>
  <si>
    <t>2.6.22</t>
  </si>
  <si>
    <t>โครงสร้างอาคาร(เหล็กหนา เช่น คาน เสา อื่นๆ)</t>
  </si>
  <si>
    <t>รวมลวดเชื่อม ชนิด E60 (เชื่อมเหล็กทั่วไป)</t>
  </si>
  <si>
    <t>2.6.23</t>
  </si>
  <si>
    <t>รวมลวดเชื่อม ชนิด E70 (ตัดประกอบ/เชื่อม)</t>
  </si>
  <si>
    <t>2.6.24</t>
  </si>
  <si>
    <t>รวมลวดเชื่อม ชนิด E80 (ตัดประกอบ/เชื่อม)</t>
  </si>
  <si>
    <t>2.6.25</t>
  </si>
  <si>
    <t>ทำโครงหลังคาไม้</t>
  </si>
  <si>
    <t>ติดตั้งอะเส จันทัน แป หรือระแนงไม้ทุกระยะ(ถ้ามี)</t>
  </si>
  <si>
    <t>2.6.26</t>
  </si>
  <si>
    <t>ทรงจั่วและทรงเพิงแหงน</t>
  </si>
  <si>
    <t>ระยะจันทัน หรือแปตั้งแต่ 75 ซม. ขึ้นไป</t>
  </si>
  <si>
    <t>2.6.27</t>
  </si>
  <si>
    <t xml:space="preserve">ระยะจันทัน หรือแปน้อยกว่า 75 ซม. </t>
  </si>
  <si>
    <t>2.6.28</t>
  </si>
  <si>
    <t>ทรงปั้นหยา</t>
  </si>
  <si>
    <t>2.6.29</t>
  </si>
  <si>
    <t>2.6.30</t>
  </si>
  <si>
    <t>ทรงไทย</t>
  </si>
  <si>
    <t>2.6.31</t>
  </si>
  <si>
    <t>2.6.32</t>
  </si>
  <si>
    <t>2</t>
  </si>
  <si>
    <t>หลังคา</t>
  </si>
  <si>
    <t>2.7.1</t>
  </si>
  <si>
    <t>กระเบื้องลอนคู่,ลอนเล็ก</t>
  </si>
  <si>
    <t>2.7.2</t>
  </si>
  <si>
    <t>2.7.3</t>
  </si>
  <si>
    <t>กระเบื้องพรีม่า</t>
  </si>
  <si>
    <t>ทรงจั่ว, ทรงเพิง, ทรงปั้นหยา, ทรงไทย</t>
  </si>
  <si>
    <t>2.8.1</t>
  </si>
  <si>
    <t>เมตร</t>
  </si>
  <si>
    <t>ครอบข้าง, ครอบชนผนัง</t>
  </si>
  <si>
    <t>2.8.2</t>
  </si>
  <si>
    <t>ครอบสันโค้ง ตัดกระเบื้องรางตะเข้</t>
  </si>
  <si>
    <t>2.8.3</t>
  </si>
  <si>
    <t>กระเบื้องคอนกรีต (ซีแพคโมเนีย)</t>
  </si>
  <si>
    <t>2.8.4</t>
  </si>
  <si>
    <t>หรืออื่นๆ ที่ขนาดและคุณลักษณะเทียบเท่า</t>
  </si>
  <si>
    <t>ครอบข้าง, ครอบปั้นลม</t>
  </si>
  <si>
    <t>2.8.5</t>
  </si>
  <si>
    <t>ครอบสันโค้ง, ตะเข้สัน (รวมค่าแรงปูนทราย, ทาสี)</t>
  </si>
  <si>
    <t>2.8.6</t>
  </si>
  <si>
    <t>ตัดกระเบื้องตะเข้ราง, ครอบชนผนัง</t>
  </si>
  <si>
    <t>กระเบื้องดินเผา, กระเบื้องหางมน, กระเบื้องว่าว</t>
  </si>
  <si>
    <t>ทรงจั่ว, ทรงเพิง</t>
  </si>
  <si>
    <t>2.9.1</t>
  </si>
  <si>
    <t>2.9.2</t>
  </si>
  <si>
    <t>2.9.3</t>
  </si>
  <si>
    <t>ครอบสันโค้ง, ตัดกระเบื้องตะเข้ราง</t>
  </si>
  <si>
    <t>2.9.4</t>
  </si>
  <si>
    <t>กระเบื้องนิวสไตล์</t>
  </si>
  <si>
    <t>ทรงจั่ว ทรงปั้นหยา ทรงเพิง</t>
  </si>
  <si>
    <t>2.9.5</t>
  </si>
  <si>
    <t>หรืออื่นๆ ที่คุณลักษณะเทียบเท่า</t>
  </si>
  <si>
    <t>ครอบข้าง ครอบปั้นลม</t>
  </si>
  <si>
    <t>2.9.6</t>
  </si>
  <si>
    <t xml:space="preserve"> เมตร </t>
  </si>
  <si>
    <t>ครอบสันหลังคา ครอบชนผนัง</t>
  </si>
  <si>
    <t>2.9.7</t>
  </si>
  <si>
    <t>ครอบตะเข้สัน ตัดกระเบื้องตะเข้ราง</t>
  </si>
  <si>
    <t>2.9.8</t>
  </si>
  <si>
    <t>กระเบื้องไอยรา</t>
  </si>
  <si>
    <t>2.9.9</t>
  </si>
  <si>
    <t>2.9.10</t>
  </si>
  <si>
    <t>2.9.11</t>
  </si>
  <si>
    <t>กระเบื้องดินเผาเคลือบสี, เคลือบเซรามิค (CERIS)</t>
  </si>
  <si>
    <t>ทรงจั่ว ทรงปั้นหยา ทรงเพิง ทรงไทย</t>
  </si>
  <si>
    <t>2.9.12</t>
  </si>
  <si>
    <t>ครอบข้าง ครอบปั้นลม ครอบจบลอน</t>
  </si>
  <si>
    <t>2.9.13</t>
  </si>
  <si>
    <t>หลังคาเหล็กรีดลอน (Metal Sheet)</t>
  </si>
  <si>
    <t>หลังคาทรงเพิง ทรงจั่ว ทรงปั้นหยา</t>
  </si>
  <si>
    <t>2.9.14</t>
  </si>
  <si>
    <t>ทรงคาทรงดัดโค้ง</t>
  </si>
  <si>
    <t>2.9.15</t>
  </si>
  <si>
    <t>ครอบสัน ครอบข้าง (Flashing)</t>
  </si>
  <si>
    <t>2.9.16</t>
  </si>
  <si>
    <t>หลังคาสังกะสี (ทุกขนาด)</t>
  </si>
  <si>
    <t>2.9.17</t>
  </si>
  <si>
    <t>ส่วนประกอบงานหลังคา</t>
  </si>
  <si>
    <t>2.9.18</t>
  </si>
  <si>
    <t>ฉนวนกันความร้อน (วางบนแป)</t>
  </si>
  <si>
    <t>ฟอล์ยกันความร้อน (หน้าเดียว, สองหน้า)</t>
  </si>
  <si>
    <t>2.9.19</t>
  </si>
  <si>
    <t>ฉนวนกันความร้อน (วางใต้กระเบื้องรับด้วยลวดหรือเหล็กตะแ</t>
  </si>
  <si>
    <t>ฉนวนใยแก้วหน้าไม่เกิน 3"</t>
  </si>
  <si>
    <t>2.9.20</t>
  </si>
  <si>
    <t>แปสำเร็จรูป (ทุกขนาด)</t>
  </si>
  <si>
    <t>ยึดด้วยตะปูเกลียว</t>
  </si>
  <si>
    <t>2.9.21</t>
  </si>
  <si>
    <t>ปิดนก (P.V.C.) สำเร็จรูป</t>
  </si>
  <si>
    <t>ยึดด้วยตะปู หรือ ตะปูเกลียว</t>
  </si>
  <si>
    <t>2.9.22</t>
  </si>
  <si>
    <t>รางน้ำตะเข้ สำเร็จรูป</t>
  </si>
  <si>
    <t>สแตนเลส หรือสังกะสี</t>
  </si>
  <si>
    <t>2.9.23</t>
  </si>
  <si>
    <t>เชิงชาย+ทับเชิงชายไม้เนื้อแข็ง</t>
  </si>
  <si>
    <t>ขนาด 1" x 8" + 1" x 6" (ไสลบมุม)</t>
  </si>
  <si>
    <t>2.9.24</t>
  </si>
  <si>
    <t>เชิงชาย+ทับเชิงชายไม้สำเร็จรูป (ไม้เทียม)</t>
  </si>
  <si>
    <t>ขนาด 1" x 8" + 1" x 6" ทุกขนาด</t>
  </si>
  <si>
    <t>2.9.25</t>
  </si>
  <si>
    <t xml:space="preserve">เชิงชายไม้เนื้อแข็งหรือไม้สำเร็จรูป (ไม้เทียม) </t>
  </si>
  <si>
    <t>ขนาดหน้ากว้าง 6" - 8" (แผ่นเดียว)</t>
  </si>
  <si>
    <t>2.9.26</t>
  </si>
  <si>
    <t>2.9.27</t>
  </si>
  <si>
    <t>งานฝ้าเพดาน</t>
  </si>
  <si>
    <t>2.9.28</t>
  </si>
  <si>
    <t>ติดตั้งโครงเคร่าไม้และตีฝ้าไม้, ไม้สำเร็จรูป</t>
  </si>
  <si>
    <t>2.9.29</t>
  </si>
  <si>
    <t>ฝ้าไม้เข้าลื้น</t>
  </si>
  <si>
    <t>หน้าไม้กว้าง 5 นิ้วขึ้นไป</t>
  </si>
  <si>
    <t>2.9.30</t>
  </si>
  <si>
    <t>หน้าไม้กว้าง 3.5 - 4 นิ้ว</t>
  </si>
  <si>
    <t>2.9.31</t>
  </si>
  <si>
    <t>ฝ้าตีซ้อนเกล็ดหรือตีทับเกล็ด ขนาดหน้าไม้กว้าง 6"</t>
  </si>
  <si>
    <t>ไม้สำเร็จรูป,ไม้เทียม</t>
  </si>
  <si>
    <t>2.9.32</t>
  </si>
  <si>
    <t>ไม้เนื้อแข็ง (ไม้ยาง, ไม้แดง, ไม้มะค่า ฯลฯ)</t>
  </si>
  <si>
    <t>2.9.33</t>
  </si>
  <si>
    <t>ฝ้าเพดานตีเว้นร่อง 1 ซม. ขนาดหน้าไม่กว้าง 2" - 3"</t>
  </si>
  <si>
    <t>2.9.34</t>
  </si>
  <si>
    <t>2.9.35</t>
  </si>
  <si>
    <t>ติดตั้งโครงเคร่าไม้และตีแผ่นฝ้าชนิดแผ่นเรียบ</t>
  </si>
  <si>
    <t>2.9.36</t>
  </si>
  <si>
    <t>แผ่นไม้อัดยาง, แผ่นไม้อัดสัก (ตีชิด, เว้นร่อง)</t>
  </si>
  <si>
    <t>หนาไม่เกิน 6 มม.</t>
  </si>
  <si>
    <t>2.9.37</t>
  </si>
  <si>
    <t>แผ่นยิบซัมฉาบรอยต่อเรียบ</t>
  </si>
  <si>
    <t>หนาไม่เกิน 12 มม.</t>
  </si>
  <si>
    <t>2.9.38</t>
  </si>
  <si>
    <t>แผ่นไฟเบอร์ซีเมนต์, แผ่นไม้อัดซีเมนต์ (ตีเว้นร่อง)</t>
  </si>
  <si>
    <t>2.9.39</t>
  </si>
  <si>
    <t>แผ่นไฟเบอร์ซีเมนต์, แผ่นไม้อัดซีเมนต์ (ตีชนิดเก็ฐร่องรอยต่อ)</t>
  </si>
  <si>
    <t>2.9.40</t>
  </si>
  <si>
    <t>ติดตั้งโครงคร่าวเหล็กชุบสังกะสีและบุแผ่นฝ้ายิบซั่ม</t>
  </si>
  <si>
    <t>ทุกชนิดแผ่น/ทุกความหนา</t>
  </si>
  <si>
    <t>2.9.41</t>
  </si>
  <si>
    <t>พร้อมฉาบรอยต่อเรียบ</t>
  </si>
  <si>
    <t>2.9.42</t>
  </si>
  <si>
    <t>ติดตั้งโครงคร่าวที-บาร์และวางแผ่นฝ้ายิบซั่ม/อื่นๆ</t>
  </si>
  <si>
    <t>ทุกระยะ/ทุกชนิดแผ่น/ทุกความหนา</t>
  </si>
  <si>
    <t>2.9.43</t>
  </si>
  <si>
    <t>ไม้มอบเพดาน</t>
  </si>
  <si>
    <t>2.9.44</t>
  </si>
  <si>
    <t>ไม้มอบฝ้า ไม้เนื้อแข็ง ขนาด 2", 3"</t>
  </si>
  <si>
    <t>ไสลบมุม</t>
  </si>
  <si>
    <t>2.9.45</t>
  </si>
  <si>
    <t>ไม้มอบฝ้า สำเร็จรูป (ทุกขนาด)</t>
  </si>
  <si>
    <t>ไม้เทียม</t>
  </si>
  <si>
    <t>2.9.46</t>
  </si>
  <si>
    <t>บัวเพ่ 45 องศา ขนาด 2"</t>
  </si>
  <si>
    <t>ไม้สัก, ไม้เนื้อแข็ง</t>
  </si>
  <si>
    <t>2.9.47</t>
  </si>
  <si>
    <t>บัวเพ่ 45 องศา ขนาด 3", 4"</t>
  </si>
  <si>
    <t>2.9.48</t>
  </si>
  <si>
    <t>โพลียูรีเทน, สำเร็จรูปอื่นๆ</t>
  </si>
  <si>
    <t>งานผนัง และตกแต่งผิวหนัง</t>
  </si>
  <si>
    <t>งานก่อผนัง</t>
  </si>
  <si>
    <t>ก่ออิฐมอญ ก่อครึ่งแผ่น</t>
  </si>
  <si>
    <t>ผนัง, ราวระเบียงอาคาร</t>
  </si>
  <si>
    <t>ก่ออิฐมอญ ก่อเต็มแผ่น</t>
  </si>
  <si>
    <t>ก่ออิฐกลวงไม่รับน้ำหนัก ก่อครึ่งแผ่น</t>
  </si>
  <si>
    <t>ก่ออิฐกลวงไม่รับน้ำหนัก ก่อเต็มแผ่น</t>
  </si>
  <si>
    <t>ก่ออิฐมวลเบา ขนาด 0.20x0.60x0.075 ม.</t>
  </si>
  <si>
    <t>ก่ออิฐมวลเบา ขนาด 0.20x0.60x0.10 ม.</t>
  </si>
  <si>
    <t>ก่ออิฐมวลเบา ขนาด 0.20x0.60x0.125 ม.</t>
  </si>
  <si>
    <t>ก่ออิฐมวลเบา ขนาด 0.20x0.60x0.15 ม.</t>
  </si>
  <si>
    <t>ก่ออิฐมวลเบา ขนาด 0.20x0.60x0.20 ม.</t>
  </si>
  <si>
    <t>ก่อคอนกรีตบล๊อก ขนาด 0.19x0.39x0.07 ม.</t>
  </si>
  <si>
    <t>ก่อคอนกรีตบล๊อก ขนาด 0.19x0.39x0.09 ม.</t>
  </si>
  <si>
    <t>ก่อคอนกรีตบล๊อก ขนาด 0.19x0.39x0.19 ม.</t>
  </si>
  <si>
    <t>ก่ออิฐทนไฟ ก่อครึ่งแผ่น</t>
  </si>
  <si>
    <t>ก่ออิฐทนไฟ ก่อเต็มแผ่น</t>
  </si>
  <si>
    <t>ก่อวัสดุก่อ แต่งแนวหน้าเดียว</t>
  </si>
  <si>
    <t>ก่ออิฐมอญ, อิฐมอญชนิด 2 รูชักร่อง</t>
  </si>
  <si>
    <t>ก่ออิฐบปก. ชักร่อง</t>
  </si>
  <si>
    <t>ก่อคอนกรีตบล๊อค ฉาบแต่งร่องโชว์แนว**</t>
  </si>
  <si>
    <t>ก่อวัสดุก่อ แต่งแนวสองหน้า</t>
  </si>
  <si>
    <t>ก่อคอนกรีตบล๊อคชนิดช่องลมแบบมีลิ้นกันฝน</t>
  </si>
  <si>
    <t>ก่อบล๊อคแก้ว(Glsdd Block)</t>
  </si>
  <si>
    <t>เซาะร่องโชว์แนวสองด้าน ขนาด 12"x12"</t>
  </si>
  <si>
    <t>เซาะร่องโชว์แนวสองด้าน ขนาด 8"x8"</t>
  </si>
  <si>
    <t>เซาะร่องโชว์แนวสองด้าน ขนาด 6"x6"</t>
  </si>
  <si>
    <t>เสาเอ็นและคานทับหลัง ค.ส.ล. (ครึ่งแผ่น ขนาด 7.5x10.0 ซม.)</t>
  </si>
  <si>
    <t>(ไม่รวมค่าวัสดุ)</t>
  </si>
  <si>
    <t>เสาเอ็นและคานทับหลัง ค.ส.ล. (เต็มแผ่น ขนาด 15.0x10.0 ซม.)</t>
  </si>
  <si>
    <t>เสาเอ็นและคานทับหลัง ค.ส.ล. (เต็มแผ่น ขนาด 20.0x10.0 ซม.)</t>
  </si>
  <si>
    <t>**ฉาบแต่งบริเวณแนวก่อ ไม่ใช่ฉาบปูนเรียบงานผนัง</t>
  </si>
  <si>
    <t>งานก่อผนังรั้ว</t>
  </si>
  <si>
    <t>งานฉาบปูน</t>
  </si>
  <si>
    <t>ฉาบปูนโครงสร้าง</t>
  </si>
  <si>
    <t>เสา, คาน (รวมงานขับเชี้ยม)</t>
  </si>
  <si>
    <t>ฉาบปูนโครงสร้าง(ภายนอก)</t>
  </si>
  <si>
    <t>ฉาบปูนผนัง</t>
  </si>
  <si>
    <t>ผนังก่ออิฐุทุกประเภท(ผนังภายในอาคาร รั้ว)</t>
  </si>
  <si>
    <t>ผนังก่ออิฐุทุกประเภท(ผนังภายนอกอาคาร)</t>
  </si>
  <si>
    <t>ฉาบปูนผนังเซาะร่อง เว้นระยะ 30-50 ซม.</t>
  </si>
  <si>
    <t>งานผนัง, งานริ้ว</t>
  </si>
  <si>
    <t xml:space="preserve">ฉาบปูนทรายรองพื้น (เตรียมผิวเพื่อบุวัสดุต่างๆ) </t>
  </si>
  <si>
    <t>ขีดลายร่องแนวขวาง</t>
  </si>
  <si>
    <t>ฉาบปูนเรียบผิวซีเมนต์ขัดมัน, หรือผสมน้ำยากันซึม</t>
  </si>
  <si>
    <t>ก่ออิฐ หรือผนัง ค.ส.ล.</t>
  </si>
  <si>
    <t>ฉาบแต่งร่องโชว์แนว (คอนกรีตบล๊อค)</t>
  </si>
  <si>
    <t>งานผนัง, งานริ้ว (ฉาบแต่งผิวชักร่องด้านเดียว)</t>
  </si>
  <si>
    <t>ฉาบปูนผนังดึงเกรียง, ทำปูนสลัด</t>
  </si>
  <si>
    <t>ทำปูนสลัดปาดหน้าเรียบ</t>
  </si>
  <si>
    <t>ฉาบปูนเพดาน</t>
  </si>
  <si>
    <t>ความสูงไม่เกิน 3.00 เมตร</t>
  </si>
  <si>
    <t>ความสูงตั้งแต่ 3.00 - 5.00 เมตร</t>
  </si>
  <si>
    <t>ความสูงเกิน 5.00 เมตร</t>
  </si>
  <si>
    <t xml:space="preserve">ผนังบุกระเบื้องโมเสค ทุกชนิด </t>
  </si>
  <si>
    <t>ขนาดตั้งแต่ 1"x1" หรือ 2"x2" (ชนิดแผ่น12"x12")</t>
  </si>
  <si>
    <t>ขนาด 1"x1" ถึง 2"x2" (ชนิดชิ้นเดียว)</t>
  </si>
  <si>
    <t>ผนังบุกระเบื้องดินเผาไฟสูง/เคลือบสี</t>
  </si>
  <si>
    <t>ขนาด 6"x6" (เว้นร่อง)</t>
  </si>
  <si>
    <t>ขนาดเล็กกว่า 6"x6", 4"x4" หรือ 4"x8"</t>
  </si>
  <si>
    <t>ผนังบุกระเบื้องดินเผาเคลือบเซรามิค</t>
  </si>
  <si>
    <t>ขนาด 8"x8", 8"x10" หรือ 12"x12" (เว้นร่อง)</t>
  </si>
  <si>
    <t>ขนาด 12"x24", 18"x18" ขึ้นไป (เว้นร่อง)</t>
  </si>
  <si>
    <t>ขนาดตั้งแต่ 4"x4", 4"x8", 6"x6" (เว้นร่อง)</t>
  </si>
  <si>
    <t>ผนังบุกระเบื้องดินเผาเคลือบเซรามิค (แผ่นกรุยเชิง,แผ่นกลาง)</t>
  </si>
  <si>
    <t>ขนาด 8"x8", 8"x10", 12"x12", 12"x24" (เว้นร่อง)</t>
  </si>
  <si>
    <t>ปูทะแยง หรือ ปูตัดขอบ (กรุยเชิง, แผ่นกลาง)</t>
  </si>
  <si>
    <t>ผนังบุกระเบื้องแกรนิต</t>
  </si>
  <si>
    <t>ขนาด 12"x12", 16"x16" (ปูชิด)</t>
  </si>
  <si>
    <t>ขนาด 12"x24", 18"x18" ขึ้นไป (ปูชิด)</t>
  </si>
  <si>
    <t>ผนังบุกระเบื้องดินเผาประดับลวดลาย</t>
  </si>
  <si>
    <t>ขนาดตั้งแต่ 4"x4"ขึ้นไป ไม่เกิน 4"x4"</t>
  </si>
  <si>
    <t>ผนังบุหินธรรมชาติ, หินเทียบประดับ</t>
  </si>
  <si>
    <t>ทุกขนาดตั้งแต่ 2"x8" ขึ้นไป (ปูชิด,ปูสลับ)</t>
  </si>
  <si>
    <t>ผนังบุหินภูเขา</t>
  </si>
  <si>
    <t>คละขนาด,หรือตัดเศษหน้างาน</t>
  </si>
  <si>
    <t>ผนังบุหินอ่อน,บุหินแกรนิต (Wet process)</t>
  </si>
  <si>
    <t>ขนาด 0.30x0.30ม., 0.40x0.40ม.(ปูชิด)</t>
  </si>
  <si>
    <t>ขนาด 0.30x0.60ม., 0.40x0.80ม.(ปูชิด)</t>
  </si>
  <si>
    <t>ผนังบุหินอ่อน,บุหินแกรนิต (Dryt process)</t>
  </si>
  <si>
    <t>ขนาด 0.30x0.60ม., 0.40x0.80ม.(รวมติดตั้งโครงเคร่า)</t>
  </si>
  <si>
    <t>ผนังบุหินกาบ</t>
  </si>
  <si>
    <t>คละขนาด/ตัดหน้างาน</t>
  </si>
  <si>
    <t>สำเร็จรูปขนาด 0.15x0.15ม., 0.20x0.20ม.</t>
  </si>
  <si>
    <t>ผนังทำทรายล้าง,หินล้าง,กรวดล้าง</t>
  </si>
  <si>
    <t>ผนังทั่วไป หรือแบ่งแนวร่อง/เส้น พี วี ซี.</t>
  </si>
  <si>
    <t>เสา คาน ครีบ แผงบังแดด</t>
  </si>
  <si>
    <t>ผนังทำผิวหินขัด</t>
  </si>
  <si>
    <t>ผนังทั่วไป หรือแบ่งแนวเว้นร่อง/เส้น พี วี ซี.</t>
  </si>
  <si>
    <t>ติดตั้งบัวปูนปั้นสำเร็จ (รวมค่าแรงปูนทราย/อื่นๆ)</t>
  </si>
  <si>
    <t>ขนาดกว้าง 3"- 4"</t>
  </si>
  <si>
    <t>ขนาดกว้าง 5"- 6"</t>
  </si>
  <si>
    <t>ขนาดกว้าง 8"-10"</t>
  </si>
  <si>
    <t>ตั้งคร่าวและตีฝาไม้</t>
  </si>
  <si>
    <t>ฝาไม้เข้าลิ้น ตีด้านเดียว</t>
  </si>
  <si>
    <t>หน้าไม้กว้างไม่ถึง 5 นิ้ว</t>
  </si>
  <si>
    <t>เข้าลิ้นเป็นลวดลาย</t>
  </si>
  <si>
    <t>ฝาไม้เข้าลิ้น ตีสองด้าน</t>
  </si>
  <si>
    <t>ฝาไม้ตีซ้อนเกล็ดหรือตีทับเกล็ด</t>
  </si>
  <si>
    <t>ไม้สำเร็จรูป (ไม้เทียม) ขนาด 6",8"</t>
  </si>
  <si>
    <t>ไม้ยาง,ไม้เนื้อแข็ง</t>
  </si>
  <si>
    <t>ไม้มอบฝ้า ไม้เนื้อแข็ง</t>
  </si>
  <si>
    <t>ไม้มอบฝ้า สำเร็จรูป (ไม้เทียม)</t>
  </si>
  <si>
    <t>ตั้งคร่าวและตีฝาวัสดุแผ่นสำเร็จรูป</t>
  </si>
  <si>
    <t>ไม้อัด ไม้อัดแผ่นเรียบ ยิปซั่มบอร์ด ตีด้านเดียว</t>
  </si>
  <si>
    <t>ไม้อัด ไม้อัดแผ่นเรียบ ยิปซั่มบอร์ด ตีด้านเดียว(เฉลี่ยทุกขนาดความหนา)</t>
  </si>
  <si>
    <t>กรุพอดีแผ่นไม่ต้องตัดต่อ</t>
  </si>
  <si>
    <t>(เฉลี่ยทุกขนาดความหนา)</t>
  </si>
  <si>
    <t>มีการตัดต่อ</t>
  </si>
  <si>
    <t>ฝาลอยจากพื้น หรือกรุเป็นลวดลาย</t>
  </si>
  <si>
    <t>ไม้อัด ไม้อัดแผ่นเรียบ ยิปซั่มบอร์ด ตีสองเดียว</t>
  </si>
  <si>
    <t>ไม้อัด ไม้อัดแผ่นเรียบ ยิปซั่มบอร์ด ตีสองเดียว(เฉลี่ยทุกขนาดความหนา)</t>
  </si>
  <si>
    <t>กระเบื้องไฟเบอร์ซีเมนต์แผ่นเรียบ ตีด้านเดียว</t>
  </si>
  <si>
    <t>กระเบื้องไฟเบอร์ซีเมนต์แผ่นเรียบ ตีด้านเดียว(เฉลี่ยทุกขนาดความหนา)</t>
  </si>
  <si>
    <t>กระเบื้องไฟเบอร์ซีเมนต์แผ่นเรียบ ตีสองเดียว</t>
  </si>
  <si>
    <t>กระเบื้องไฟเบอร์ซีเมนต์แผ่นเรียบ ตีสองเดียว(เฉลี่ยทุกขนาดความหนา)</t>
  </si>
  <si>
    <t>ติดตั้งโครงคร่าวเหล็กชุบสังกะสี-บุผนังแผ่นสำเร็จรูป</t>
  </si>
  <si>
    <t>ติดตั้งโครงคร่าวบุแผ่นยิบซั่มบอร์ด บุสองด้าน</t>
  </si>
  <si>
    <t>ทุกขนาดความหนา/ความสูงไม่เกิน 3.00 ม.</t>
  </si>
  <si>
    <t>ติดตั้งโครงคร่าวบุแผ่นยิบซั่มบอร์ด บุด้านเดียว</t>
  </si>
  <si>
    <t>ติดตั้งโครงคร่าวบุแผ่นไฟเบอร์ซีเมนต์ บุสองด้าน</t>
  </si>
  <si>
    <t>ติดตั้งโครงคร่าวบุแผ่นไฟเบอร์ซีเมนต์ บุด้านด้าน</t>
  </si>
  <si>
    <t xml:space="preserve"> งานปูลวัสดุผิวดิน</t>
  </si>
  <si>
    <t>งานเทปูนทรายทำผิว, เตรียมผิว</t>
  </si>
  <si>
    <t>เทปูนทรายปรับระดับพร้อมขัดเรียบ,ขัดหยาบ</t>
  </si>
  <si>
    <t>เทปูนทรายปรับระดับพร้อมขัดมัน</t>
  </si>
  <si>
    <t>ขัดหยาบผิวพื้น (ไม่รวมค่าแรงผสมเทปูนทรายปรับระดับ)</t>
  </si>
  <si>
    <t>บนพื้นคอนกรีตเสริมเหล็ก</t>
  </si>
  <si>
    <t>ขัดมันเรียบ (ไม่รวมค่าแรงผสมเทปูนทรายปรับระดับ)</t>
  </si>
  <si>
    <t>ขีดร่องลายก้างปลา (ไม่รวมค่าแรงผสมเทปูนทรายปรับระดับ)</t>
  </si>
  <si>
    <t>พื้นทำทรายล้าง ,หินล้าง ,กรวดล้าง</t>
  </si>
  <si>
    <t>แบ่งฝังเส้น พี วี ซี. หรือธรรมดา (ไม่มีลวดลาย)</t>
  </si>
  <si>
    <t>แบ่งฝังเส้น พี วี ซี, โลหะ ขึ้นรูปเล่นลายประดับ</t>
  </si>
  <si>
    <t>พื้นทำผิวหินขัด</t>
  </si>
  <si>
    <t>พื้นปูกระเบื้องดินเผาเคลือบสีไฟสูง/ไม่เคลือบสี</t>
  </si>
  <si>
    <t>ขนาดตั้งแต่ 4"x4", 6"x6" (เว้นร่อง)</t>
  </si>
  <si>
    <t>ขนาด 8"x8" (เว้นร่อง)</t>
  </si>
  <si>
    <t>พื้นปูกระเบื้องดินเผาเคลือบสีไฟสูง/ไม่เคลือบสี ปูสลับหรือเว้น</t>
  </si>
  <si>
    <t>พื้นปูกระเบื้องดินเผาเคลือบสีไฟสูง/ไม่เคลือบสี ปูสลับหรือเว้นทรายล้าง กรวดล้าง หรือหินล้าง</t>
  </si>
  <si>
    <t xml:space="preserve">ขนาด 6"x6", 8"x8" เว้นแนวตั้งแต่ 1" ไม่เกิน2" </t>
  </si>
  <si>
    <t>ทรายล้าง กรวดล้าง หรือหินล้าง</t>
  </si>
  <si>
    <t>ปูธรรมดา หรือปูทะแยง</t>
  </si>
  <si>
    <t xml:space="preserve">พื้นปูกระเบื้องดินเผาเคลือบเซรามิค </t>
  </si>
  <si>
    <t>ขนาด 4"x4" หรือ 4"x8" (เว้นร่อง)</t>
  </si>
  <si>
    <t>ขนาด 8"x8", 12"x12,16"x16" (เว้นร่องชิด)</t>
  </si>
  <si>
    <t>ขนาด18"x18", 20"x20", 24"x24" (เว้นร่องชิด)</t>
  </si>
  <si>
    <t>พื้นปูกระเบื้องดินเผาเคลือบเซรามิค /ปูสลับ/เว้นแนว</t>
  </si>
  <si>
    <t>พื้นปูกระเบื้องดินเผาเคลือบเซรามิค /ปูสลับ/เว้นแนวทรายล้าง กรวดล้าง หรือหินล้าง</t>
  </si>
  <si>
    <t>พื้นปูกระเบื้องแกรนิตโต้ (รวมค่าแรงทำปูนทรายแล้ว)</t>
  </si>
  <si>
    <t>ขนาด 12"x12" ถึง 16"x16" (ปูชิด)</t>
  </si>
  <si>
    <t>ขนาด 18"x18" ถึง 20"x20" (ปูชิด)</t>
  </si>
  <si>
    <t>ขนาด 24"x24" ขึ้นไป (ปูชิด)</t>
  </si>
  <si>
    <t>พื้นปูกระเบื้องโมเสค ทุกชนิด (รวมค่าแรงทำปูนทรายแล้ว)</t>
  </si>
  <si>
    <t>ขนาดตั้งแต่ 1"x1" ถึง 2"x2" (ชนิดแผ่น 12"x12")</t>
  </si>
  <si>
    <t>พื้นปูแผ่นหินขัดสำเร็จรูป (รวมค่าแรงทำปูนทรายแล้ว)</t>
  </si>
  <si>
    <t>ขนาดตั้งแต่ 12"x12",16"x16" (ปูชิด)</t>
  </si>
  <si>
    <t>พื้นปูแผ่นหินอ่อน,หินแกรนิต (รวมค่าแรงทำปูนทรายแล้ว)</t>
  </si>
  <si>
    <t>ขนาด 0.30x0.30ม.,0.40x0.40ม.</t>
  </si>
  <si>
    <t>ขนาด 0.30x0.60ม.,0.40x0.80ม., 0.50x0.50ม.</t>
  </si>
  <si>
    <t>ขนาด 0.80x0.80 ขึ้นไป</t>
  </si>
  <si>
    <t>เฉพาะค่าแรงพ่นทราย หรือพ่นไฟ (หินแกรนิต)</t>
  </si>
  <si>
    <t>พื้นผิวปูกระเบื้องยาง พี.วี.ซี. ชนิดแผ่น ทุกความหนา</t>
  </si>
  <si>
    <t>พื้นผิวปูกระเบื้องยาง พี.วี.ซี. ชนิดแผ่น ทุกความหนา(รวมค่าแรงทากาวรองพื้นแล้ว)</t>
  </si>
  <si>
    <t>ขนาด 9"x9" ถึง 12"x12" (มากกว่า 100 ตร.ม.)</t>
  </si>
  <si>
    <t>(รวมค่าแรงทากาวรองพื้นแล้ว)</t>
  </si>
  <si>
    <t>ขนาด 9"x9" ถึง 12"x12" (น้อยกว่า 100 ตร.ม.)</t>
  </si>
  <si>
    <t>ขนาด 18"x18", 12"x24", 24"x24"</t>
  </si>
  <si>
    <t>ขนาด 10x91.6 ซม. หรือหน้ากว้างไม่เกิน 15</t>
  </si>
  <si>
    <t>พื้นผิวปูกระเบื้องยางชนิดม้วน ทุกความหนาว</t>
  </si>
  <si>
    <t>พื้นผิวปูกระเบื้องยางชนิดม้วน ทุกความหนาว(รวมค่าแรงทากาวรองพื้นแล้ว)</t>
  </si>
  <si>
    <t>มากกว่า 100 ตร.ม.</t>
  </si>
  <si>
    <t>น้อยกว่า 100 ตร.ม.</t>
  </si>
  <si>
    <t>พื้นปูแผ่นไม้สำเร็จรูป (ลามิเนต) ทุกความหนา</t>
  </si>
  <si>
    <t>พื้นปูแผ่นไม้สำเร็จรูป (ลามิเนต) ทุกความหนา(ไม่รวมตีบัวเชิงผนัง)</t>
  </si>
  <si>
    <t>(ไม่รวมตีบัวเชิงผนัง)</t>
  </si>
  <si>
    <t>พื้นปูพรม (ชนิดแผ่น, ชนิดม้วน)</t>
  </si>
  <si>
    <t>งานทำพื้นไม้</t>
  </si>
  <si>
    <t>ติดตั้งคาน ตง และปูพื้นไม้</t>
  </si>
  <si>
    <t>พื้นไม้ตีซน (ไม่เข้าลิ้น)</t>
  </si>
  <si>
    <t>พื้นไม้เข้าลิ้น ทุกขนาด</t>
  </si>
  <si>
    <t>ติดตั้ง ตง และปูพื้นไม้</t>
  </si>
  <si>
    <t>ปูพื้นไม้ปาเก้ หนา 1" ทุกขนาดของไม้</t>
  </si>
  <si>
    <t>มากกว่า 100 ตร.ม. ขึ้นไป ถ้าน้อยกว่า **</t>
  </si>
  <si>
    <t>ปูพื้นไม้เข้าลิ้น 1"x 4" ยาวไม่เกิน 3.00 ม.</t>
  </si>
  <si>
    <t>ค่าขัดพื้นไม้ด้วยเครื่อง</t>
  </si>
  <si>
    <t>พื้นที่ 80-100 ตร.ม. ขึ้นไป</t>
  </si>
  <si>
    <t>พื้นที่ 50-80 ตร.ม. ถ้าน้อยกว่า **</t>
  </si>
  <si>
    <t>บัวเชิงผนังชนิดต่างๆ</t>
  </si>
  <si>
    <t>บัวเชิงผนังหินอ่อน, หินแกรนิต*</t>
  </si>
  <si>
    <t>ขนาดความสูง 4", 5"(เจียรบัวหลุยส์, ครึ่งวงกลม)</t>
  </si>
  <si>
    <t>ขนาดความสูง 4", 5"(ลบมุม 45 องศา)</t>
  </si>
  <si>
    <t>บัวเชิงผนังทำทรายล้าง, หินล้าง, กรวดล้าง</t>
  </si>
  <si>
    <t>ขนาดความสูง 4", 5"</t>
  </si>
  <si>
    <t>บัวเชิงผนังทำหินขัดหล่อกับที่</t>
  </si>
  <si>
    <t>บัวเชิงผนังหินขัดสำเร็จรูป*</t>
  </si>
  <si>
    <t>บัวเชิงผนังบุกระเบื้องเซรามิค*</t>
  </si>
  <si>
    <t>ขนาดความสูง 4", 6", 8"</t>
  </si>
  <si>
    <t>บัวเชิงผนังยาง (ชนิดม้วน)</t>
  </si>
  <si>
    <t>บัวเชิงผนังสำเร็จรูป (พี วี ซี)</t>
  </si>
  <si>
    <t>ขนาดความสูง 4"</t>
  </si>
  <si>
    <t>บัวเชิงผนังไม้เนื้อแข็ง, ไม้เต้ง</t>
  </si>
  <si>
    <t>บัวเชิงผนังไม้สัก, ไม้แดง, ไม้มะค่า</t>
  </si>
  <si>
    <t>บัวเชิงผนังไม้สำเร็จรูป (ไม้เทียม, GRC)</t>
  </si>
  <si>
    <t>บัวเชิงผนังไม้สำเร็จรูป (สแตนเลส, อลูมิเนียม)</t>
  </si>
  <si>
    <t>บัวเชิงผนังผิวซีเมนต์ขัดมันเรียบ</t>
  </si>
  <si>
    <t>บัวเชิงผนังทาสีน้ำมัน</t>
  </si>
  <si>
    <t>งานประตู-หน้าต่าง</t>
  </si>
  <si>
    <t>ทำวงกบไม้ (กรณีคิดโดยปริมตรของไม้ ยังไม่รวมค่าอบไม้)</t>
  </si>
  <si>
    <t>วงกบประตู ช่องแสง ประกอบในที่</t>
  </si>
  <si>
    <t>วงกบหน้าต่าง ช่องแสง ประกอบในที่</t>
  </si>
  <si>
    <t>ติดตั้งวงกบไม้, วงกบไฟเบอร์</t>
  </si>
  <si>
    <t>วงกบประตู ช่องแสง</t>
  </si>
  <si>
    <t xml:space="preserve">วงกบหน้าต่าง ช่องแสง </t>
  </si>
  <si>
    <t>ติดตั้งบาน (พร้อมบานพับ, กลอน, มือจับ)</t>
  </si>
  <si>
    <t>บานประตูไม้ (ปรับแต่ง)</t>
  </si>
  <si>
    <t>บานประตูไฟเบอร์, บานสำเร็จรูป</t>
  </si>
  <si>
    <t>บานหน้าต่างไม้ (ปรับแต่ง)</t>
  </si>
  <si>
    <t>ติดตั้งอุปกรณ์ประกอบประตู-หน้าต่าง</t>
  </si>
  <si>
    <t xml:space="preserve">ชุด </t>
  </si>
  <si>
    <t>ลูกบิดประตู, กุญแจล๊อคต่างๆ</t>
  </si>
  <si>
    <t>Door Closser</t>
  </si>
  <si>
    <t>ตัว</t>
  </si>
  <si>
    <t>ที่ยึดประตู</t>
  </si>
  <si>
    <t>ติดตั้งชุดประตูบานเลื่อนไม้ทุกขนาด (เฉพาะอุปกรณ์)</t>
  </si>
  <si>
    <t>บัวราง, รางเลื่อน, ลูกล้อ, กุญแจล๊อค, มือจับฝัง</t>
  </si>
  <si>
    <t>ติดตั้งชุดหน้าต่างบานเลื่อนไม้ทุกขนาด (เฉพาะอุปกรณ์)</t>
  </si>
  <si>
    <t>บัวราง, รางเลื่อน, ลูกล้อ, กลอน, มือจับฝัง</t>
  </si>
  <si>
    <t>ค่าตัดและติดตั้งกระจก (ประตู-หน้าต่าง, ช่องแสง)</t>
  </si>
  <si>
    <t>ขนาด 3 มม., 4 มม., 5 มม.</t>
  </si>
  <si>
    <t>ค่าตัดและติดตั้งกระจก (ประตู-หน้าต่าง, ช่องแสง)ขนาด 3 มม., 4 มม., 5 มม.</t>
  </si>
  <si>
    <t>ตร.ฟ.</t>
  </si>
  <si>
    <t>ประตู, หน้าต่าง, ช่องแสง</t>
  </si>
  <si>
    <t>ขนาด 6 มม., 8 มม.</t>
  </si>
  <si>
    <t>ค่าตัดและติดตั้งกระจก (ประตู-หน้าต่าง, ช่องแสง)ขนาด 6 มม., 8 มม.</t>
  </si>
  <si>
    <t>ประตู, หน้าต่าง, ช่องแสงทั่วไป</t>
  </si>
  <si>
    <t>ขนาด 10 มม., 12 มม.</t>
  </si>
  <si>
    <t>ค่าตัดและติดตั้งกระจก (ประตู-หน้าต่าง, ช่องแสง)ขนาด 10 มม., 12 มม.</t>
  </si>
  <si>
    <t>ประตูกรอบอลูมิเนียม, บ้านเปลือย</t>
  </si>
  <si>
    <t>ผนังกระจกกรอบอลูมิเนียม, ผนังเปลือย</t>
  </si>
  <si>
    <t>ค่าติดตั้งเครื่องสุขภัณฑ์พร้อมอุปกรณ์</t>
  </si>
  <si>
    <t>ส้วมนั่งราบชนิดมีหม้อน้ำ, ฟลัชวาล์ว</t>
  </si>
  <si>
    <t>ทุกขนาด</t>
  </si>
  <si>
    <t>ส้วมนั่งยอง, นั่งราบ, ชนิดราดน้ำ</t>
  </si>
  <si>
    <t>ฐานสูง, ฐานต่ำ</t>
  </si>
  <si>
    <t>ที่ปัสสาวะชายรุ่นใหญ๋พร้อมฟลัชวาล์ว</t>
  </si>
  <si>
    <t>ขนาดใหญ่ (ฟลัชวาล์ว, ก้านโยก)</t>
  </si>
  <si>
    <t>ที่ปัสสาวะชายพร้อมวาล์วกด</t>
  </si>
  <si>
    <t>ขนาดกลาง, ขนาดเล็ก, ทั่วไป</t>
  </si>
  <si>
    <t>แผงกั้นปัสสาวะชาย</t>
  </si>
  <si>
    <t>ทุกขนาด, ทุกชนิด</t>
  </si>
  <si>
    <t>อ่างล้างหน้าพร้อมอุปกรณ์ (ครบชุด)</t>
  </si>
  <si>
    <t>แขวนผนัง, ฝังใต้เคาน์เตอร์, วางบนเคาน์เตอร์</t>
  </si>
  <si>
    <t>อ่างล้างหน้าพร้อมอุปกรณ์ (ครบชุด) แบบธรรมดา</t>
  </si>
  <si>
    <t>ไม่รวมงานก่ออิฐและตกแต่งรอบอ่าง</t>
  </si>
  <si>
    <t>ก๊อกผสมอ่างอาบน้ำพร้อมฝักบัวสายอ่อน</t>
  </si>
  <si>
    <t>ฝักบัวก้านแข็งพร้อมวาล์ว เปิด-ปิด</t>
  </si>
  <si>
    <t>ฝักบัวสายอ่อนพร้อมวาล์ว เปิด-ปิด</t>
  </si>
  <si>
    <t>สายชำระพร้อมสต๊อปวาล์ว</t>
  </si>
  <si>
    <t>ที่ใส่กระดาษชำระ (ฝังผนัง)</t>
  </si>
  <si>
    <t>ที่ใส่กระดาษชำระ (เจาะยึดสกรู)</t>
  </si>
  <si>
    <t>ที่ใส่สบู่ (ฝังผนัง)</t>
  </si>
  <si>
    <t>ที่ใส่สบู่ (เจาะยึดสกรู)</t>
  </si>
  <si>
    <t>ชั้นวางของ (ฝังผนัง)</t>
  </si>
  <si>
    <t>ชั้นวางของ (เจาะยึดสกรู)</t>
  </si>
  <si>
    <t>ราวแขวนผ้า (ฝังผนัง)</t>
  </si>
  <si>
    <t>ราวแขวนผ้า (เจาะยึดสกรู)</t>
  </si>
  <si>
    <t>กระจกเงาสำเร็จรูป (เจาะยึดสกรู)</t>
  </si>
  <si>
    <t>ชนิดปรับมุม (มาตราฐานทั่วไป)</t>
  </si>
  <si>
    <t>ราวจับคนพิการ (ติดข้างผนัง)</t>
  </si>
  <si>
    <t>แบบ 2 ขา (ยึด 2 จุด)</t>
  </si>
  <si>
    <t>ราวจับคนพิการ (อ่างล้างหน้า, โถส้วม)</t>
  </si>
  <si>
    <t>แบบ 3 ขา (ยึด 3 จุด)</t>
  </si>
  <si>
    <t>ก๊อกน้ำล้างพื้น</t>
  </si>
  <si>
    <t>ที่ใส่สบู่เหลว</t>
  </si>
  <si>
    <t>ตะแกรงกรองผงพร้อมที่ดักกลิ่น</t>
  </si>
  <si>
    <t>สต๊อปวาล์ว</t>
  </si>
  <si>
    <t>สายชำระ</t>
  </si>
  <si>
    <t>ห้องน้ำสำเร็จรูป (แบบเต็มห้อง) พร้อมอุปกรณ์</t>
  </si>
  <si>
    <t>ด้านข้าง, ด้านหน้า (ประตู)</t>
  </si>
  <si>
    <t>ห้องน้ำสำเร็จรูป (แบบครึ่งห้อง) พร้อมอุปกรณ์</t>
  </si>
  <si>
    <t>ด้านหน้า (ประตู) + ขอบอ่าง</t>
  </si>
  <si>
    <t>ซิ้งค์สแตนเลสชนิด 2 หลุมพร้อมก๊อกคอยาว (ครบชุด)</t>
  </si>
  <si>
    <t>แบบมีที่พักจานหรือไม่มี</t>
  </si>
  <si>
    <t>ซิ้งค์สแตนเลสชนิด 1 หลุมพร้อมก๊อกคอยาว (ครบชุด)</t>
  </si>
  <si>
    <t>เครื่องเป่าลมร้อน (เป่ามือ) อัตโนมัติ</t>
  </si>
  <si>
    <t>งานบันไดและส่วนประกอบงานบันได</t>
  </si>
  <si>
    <t>งานบันไดและส่วนประกอบ</t>
  </si>
  <si>
    <t>ขั้น</t>
  </si>
  <si>
    <t>ลูกนอนไม้เนื้อแข็ง</t>
  </si>
  <si>
    <t>ท่อน</t>
  </si>
  <si>
    <t>ลูกตั้งไม้เนื้อแข็ง</t>
  </si>
  <si>
    <t>ราวบันไดไม้, ลูกกรงไม้, เสารับราวบันได</t>
  </si>
  <si>
    <t>ราวจับไม้ (ไม่มีลูกกรงไม้)</t>
  </si>
  <si>
    <t>แม่บันไดพร้อมทุกชั้นขั้นบันได ไม้เนื้อแข็ง</t>
  </si>
  <si>
    <t>ตั้งเสา, วางคาบ, ตง, ปูพื้นชานพัก ไม้เนื้อแข็ง</t>
  </si>
  <si>
    <t>พื้นไม้ตีซน ทุกขนาด</t>
  </si>
  <si>
    <t>งานบันไดทำวัสดุตกแต่งผิว (บันได ค.ส.ล.) และอื่นๆ</t>
  </si>
  <si>
    <t>ขั้นบันไดลูกตั้ง-ลูกนอน ทำผิวทรายล้าง, หินล้าง กรวดล้าง</t>
  </si>
  <si>
    <t>มีความกว้างรวมกันไม่เกิน 1 เมตร</t>
  </si>
  <si>
    <t>ขั้นบันไดลูกตั้ง-ลูกนอน ทำผิวหินขัด</t>
  </si>
  <si>
    <t>ขั้นบันไดลูกตั้ง-ลูกนอน ปูกระเบื้องทุกชนิด/ทุกขนาด</t>
  </si>
  <si>
    <t>ขั้นบันไดลูกตั้ง-ลูกนอน ปูหินแกรนิต, หินอ่อน/ทุกขนาด</t>
  </si>
  <si>
    <t>ขั้นบันไดลูกตั้ง-ลูกนอน ปูกระเบื้องยางทุกชนิด/ทุกขนาด</t>
  </si>
  <si>
    <t>ลูกนอนบันได เจียรขอบครึ่งวงกลม</t>
  </si>
  <si>
    <t>หินอ่อน,หินแกรนิต</t>
  </si>
  <si>
    <t>จมูกบันได พี วี ซี โลหะ ทุกชนิด</t>
  </si>
  <si>
    <t>ทุกชนิด, ทุกขนาด</t>
  </si>
  <si>
    <t>จมูกบันได เซาะร่อง (หินอ่อน, หินแกรนิต)</t>
  </si>
  <si>
    <t>จำนวน 3 ร่อง</t>
  </si>
  <si>
    <t>ค่าทาสีต่างๆ (ค่าทารองพื้น1 เที่ยว และทาสีจริง 2 เที่ยว)</t>
  </si>
  <si>
    <t>*รวมค่านั่งร้านสูงไม่เกิน4 เมตร สำหรับงานทาสีแล้ว</t>
  </si>
  <si>
    <t>ค่าทาสีน้ำพลาสติก,สีน้ำอะครีลิค</t>
  </si>
  <si>
    <t>ภายใน มากกว่า 5,000 ตร.ม.</t>
  </si>
  <si>
    <t>ภายใน น้อยกว่า 5,000 ตร.ม.</t>
  </si>
  <si>
    <t>ภายนอกมากกว่า 5,000 ตร.ม.</t>
  </si>
  <si>
    <t>ภายนอกน้อยกว่า 5,000 ตร.ม.</t>
  </si>
  <si>
    <t>ค่าทาสีน้ำมัน</t>
  </si>
  <si>
    <t>มากกว่า 5,000 ตร.ม.</t>
  </si>
  <si>
    <t>น้อยกว่า 5,000 ตร.ม.</t>
  </si>
  <si>
    <t>ค่าทาสีเหล็กกันสนิม</t>
  </si>
  <si>
    <t>ค่าทาเซลแล็ก แลคเกอร์ วานิช(สีย้อมไม้) ชนิดสำเร็จรูป</t>
  </si>
  <si>
    <t>ค่าทาน้ำยาเคลือบแข็งทาพื้นไม้ (โพลียูรีเทน)ชนิดสำเร็จรูป</t>
  </si>
  <si>
    <t>ค่าทาน้ำยากันเชื้อรา (ซิลิโคน), ทาน้ำยากันแมลง (เซลไดร์)</t>
  </si>
  <si>
    <t>ทาจำนวน 1 เที่ยว</t>
  </si>
  <si>
    <t>หมายเหตุ มากกว่า 5,000 ตร.ม. หมายถึงพื้นที่ทาสีทั้งหมดของโรงงาน/โครงการ เกิน 5,000 ตร.ม.</t>
  </si>
  <si>
    <t>ค่ารื้นถอนอาคารและสิ่งปลูกสร้างต่างๆ</t>
  </si>
  <si>
    <t>งานรื้อถอนโครงสร้าง ค.ส.ล.</t>
  </si>
  <si>
    <t>รื้อกอง</t>
  </si>
  <si>
    <t>รื้อขนไป</t>
  </si>
  <si>
    <t>งานรื้อถอนโครงสร้างหลังคา (ทุกรูปทรงของหลังคา)</t>
  </si>
  <si>
    <t>ตร.ม</t>
  </si>
  <si>
    <t>งานรื้อถอนโครงสร้างหลังคาเหล็ก (ทุกรูปทรงของหลังคา)</t>
  </si>
  <si>
    <t>งานรื้อถอนวัสดุวัสดุมุงหลังคา  (คอนกรีตหรือลักษณะใกล้เคียง)</t>
  </si>
  <si>
    <t>งานรื้อถอนวัสดุวัสดุมุงหลังคา  (ลอนคู่หรือลักษณะใกล้เคียง)</t>
  </si>
  <si>
    <t>งานรื้อถอนฝ้ากระเบื้องแผ่นเรียบหรือวัสดุแผ่นเรียบใกล้เคียง</t>
  </si>
  <si>
    <t>งานรื้อถอนฝ้ากระเบื้องแผ่นเรียบหรือวัสดุแผ่นเรียบใกล้เคียง(วัสดุแผ่นพร้อมโครงคร่าวไม้)</t>
  </si>
  <si>
    <t>(วัสดุแผ่นพร้อมโครงคร่าวไม้)</t>
  </si>
  <si>
    <t>งานรื้อถอนฝ้ายิบซั่มฉาบเรียบ (วัสดุแผ่นพร้อมโครงคร่าวเหล็ก-</t>
  </si>
  <si>
    <t>งานรื้อถอนฝ้ายิบซั่มฉาบเรียบ (วัสดุแผ่นพร้อมโครงคร่าวเหล็ก-ชุบสังกะสี)</t>
  </si>
  <si>
    <t>ชุบสังกะสี)</t>
  </si>
  <si>
    <t>งานรื้อถอนฝ้าโครงคร่าว ที-บาร์ (วัสดุแผ่นพร้อมโครงคร่าว)</t>
  </si>
  <si>
    <t>งานรื้อถอนผนังก่ออิฐฉาบปูนหนาครึ่งแผ่น (วัสดุก่อ/ฉาบทุกชนิด)</t>
  </si>
  <si>
    <t>งานรื้อถอนผนังก่ออิฐฉาบปูนหนาเต็มแผ่น (วัสดุก่อ/ฉาบทุกชนิด)</t>
  </si>
  <si>
    <t>งานรื้อถอนฝาไม้ยาง/ ไม้สำเร็จรูป พร้อมคร่าวฝา</t>
  </si>
  <si>
    <t>งานรื้อถอนฝาไม้อัดบสองด้าน พร้อมโครงคร่าว (ไม้อัดทุกชนิด)</t>
  </si>
  <si>
    <t>งานรื้อถอนฝาไม้อัดบสองด้าน พร้อมโครงคร่าว (ไม้อัดทุกชนิด)หรือวัสดุแผ่นเรียบทุกชนิด</t>
  </si>
  <si>
    <t>หรือวัสดุแผ่นเรียบทุกชนิด</t>
  </si>
  <si>
    <t>งานรื้อถอนผนังยิบซั่มบอร์ดบุสองด้าน พร้องโครงคร่าว</t>
  </si>
  <si>
    <t>งานรื้อถอนผนังบุกระเบื้อง (ทุกชนิด/ทุกขนาด)</t>
  </si>
  <si>
    <t>งานรื้อถอนผนังบุหินอ่อน,หินแกรนิต (ทุกขนาด)</t>
  </si>
  <si>
    <t>งานรื้อถอนผนังกระจกกรอบอะลูมิเนียม/บานเบลือย</t>
  </si>
  <si>
    <t>รื้อกอง อาคารสูงไม่เกิน 3 ชั้น</t>
  </si>
  <si>
    <t>รื้อขนไป อาคารสูงไม่เกิน 3 ชั้น</t>
  </si>
  <si>
    <t>รื้อขนไป อาคารสูงเกิน 3 ชั้นขึ้นไป</t>
  </si>
  <si>
    <t>งานรื้อถอนพื้น ค.ส.ล.วางบนดิน (หนา 10-15 ซม.)</t>
  </si>
  <si>
    <t>งานรื้อถอนพื้น ค.ส.ล.วางบนดิน (หนา 15-20 ซม.)</t>
  </si>
  <si>
    <t>งานรื้อถอนพื้นสำเร็จรูปพร้อมคอนกรีตทับหน้า (ทุกชนิดความ</t>
  </si>
  <si>
    <t>งานรื้อถอนพื้นสำเร็จรูปพร้อมคอนกรีตทับหน้า (ทุกชนิดความหนารวม 10-15ซม.)</t>
  </si>
  <si>
    <t>หนารวม 10-15ซม.)</t>
  </si>
  <si>
    <t>งานรื้อถอนพื้นสำเร็จรูปพร้อมคอนกรีตทับหน้า (ทุกชนิดความหนารวม 15-20ซม.)</t>
  </si>
  <si>
    <t>หนารวม 15-20ซม.)</t>
  </si>
  <si>
    <t>งานรื้อถอนพื้นปูหินอ่อน,หินแกรนิต (ทุกขนาด)</t>
  </si>
  <si>
    <t>งานรื้อถอนพื้นปูกระเบื้อง (ทุกชนิด/ ทุกขนาด)</t>
  </si>
  <si>
    <t>งานรื้อถอนพื้นปูกระเบื้องยาง (ทุกชนิด/ ทุกขนาด)</t>
  </si>
  <si>
    <t>งานรื้อถอนพื้นปูไม้ปาแก้ (ทุกชนิด/ ทุกขนาด)</t>
  </si>
  <si>
    <t>งานรื้อถอนพื้นปูไม้สำเร็จรูป (ทุกชนิด/ ทุกขนาด)</t>
  </si>
  <si>
    <t>งานรื้อถอนพื้นไม้ พร้อมไม้ตงและคาน</t>
  </si>
  <si>
    <t>งานรื้อถอนบันไดไม้พร้อมราวลูกกรง</t>
  </si>
  <si>
    <t>งานรื้อถอนราวลูกกรงบันไดหรือระเบียง</t>
  </si>
  <si>
    <t>งานรื้อถอนประตูวงกบ 1บาน (บานเปิดเดี่ยว)</t>
  </si>
  <si>
    <t>ชุด</t>
  </si>
  <si>
    <t>งานรื้อถอนประตูวงกบ 2บาน (บานเปิดคู่)</t>
  </si>
  <si>
    <t>งานรื้อถอนชุดประตูอลูมิเนียมพร้องกระจก</t>
  </si>
  <si>
    <t>งานรื้อถอนชุดประตูเหล็กกันไฟพร้อมวงกบ</t>
  </si>
  <si>
    <t>งานรื้อถอนชุดประตูเหล็กม้วนพร้อมกล่องเก็บ</t>
  </si>
  <si>
    <t>งานรื้อถอนหน้าต่างไม้พร้อมวงกบไม้ 1 ช่อง (บานเปิดเดี่ยว)</t>
  </si>
  <si>
    <t>งานรื้อถอนหน้าต่างไม้พร้อมวงกบไม้ 2 ช่อง (บานเปิดคู่)</t>
  </si>
  <si>
    <t>งานรื้อถอนหน้าต่างอะลูมิเนียมพร้อมกระจก</t>
  </si>
  <si>
    <t>งานรื้อถอนสุขภัณฑ์ (โถส้วม,อ่างล้างหน้า)ทุกขนาด/ทุกชนิด</t>
  </si>
  <si>
    <t>งานรื้อถอนอ่างอาบน้ำพร้อมอุปกรณ์ (ทุกชนิด/ทุกขนาด)</t>
  </si>
  <si>
    <t>งานรื้อถอนดวงโคมพร้อมสายไฟ (ชุดโคมหลอดฟลงูออเรสเซน)</t>
  </si>
  <si>
    <t>งานรื้อถอนดวงโคมพร้อมสายไฟ (ชุดโคมหลอดฟลงูออเรสเซน)ชนิดเดี่ยว,คู่ กล่องเหล็กพับเปลือยหรือชนิดใกล้เคียง</t>
  </si>
  <si>
    <t>ชนิดเดี่ยว,คู่ กล่องเหล็กพับเปลือยหรือชนิดใกล้เคียง</t>
  </si>
  <si>
    <t>งานรื้อถอนดวงไฟพร้อมสายไฟ (ชุดโคมดาวไลน์ทุกขนาด)</t>
  </si>
  <si>
    <t>งานรื้อถอนรางระบายน้ำ คสล.</t>
  </si>
  <si>
    <t>งานรื้อถอนท่อระบายน้ำก่ออิฐฉาบปูน</t>
  </si>
  <si>
    <t>งานรื้อถอนท่อระบายน้ำ คสล. ขนาด ศก.0.15- 0.30 ม.</t>
  </si>
  <si>
    <t>งานรื้อถอนท่อระบายน้ำ คสล. ขนาด ศก.0.40- 0.60 ม.</t>
  </si>
  <si>
    <t>งานรื้อถอนบ่อพักน้ำทิ้ง ขนาดท่อ ศก.5.0- 20.0 ซม.</t>
  </si>
  <si>
    <t>บ่อ</t>
  </si>
  <si>
    <t>งานรื้อถอนบ่อพักน้ำ คสล. ขนาดท่อ ศก.0.20- 0.30 ม.</t>
  </si>
  <si>
    <t>งานรื้อถอนบ่อพักน้ำ คสล. ขนาดท่อ ศก.0.40- 0.60 ม.</t>
  </si>
  <si>
    <t>งานรื้อถอนครุภัณฑ์จัดสร้าง  (เสียหายบางส่วน)</t>
  </si>
  <si>
    <t>งานรื้อถอนครุภัณฑ์จัดสร้าง  (เสียหายบางส่วน)ตู้เก็บของ ,ตู้เก็บผ้า (สูงชนฝา)</t>
  </si>
  <si>
    <t>ตู้เก็บของ ,ตู้เก็บผ้า (สูงชนฝา)</t>
  </si>
  <si>
    <t>เคาว์เตอร์,ตู้เก็บของ (ตู้เตี้ย, ตู้ลอย)</t>
  </si>
  <si>
    <t>เหมายเหตุ -รื้อกอง หมายถึงวัสดุรายการที่มีค่า (ตามระเบียบพัสดุ) เก็บกองไว้ให้เป็นระเบียบเพื่อเตรียมขายซาก หรือจำหน่าย</t>
  </si>
  <si>
    <t xml:space="preserve">              -รื้อขนไป หมายถึงรื้อขน จัดวางกองเพิ่เตรียมขนทิ้งในลำดับต่อไป (โดยมีค่าใช้จ่ายตามระยะทางหรือสืบราคาค่าขนทิ้งจากผู้ให้บริการ)</t>
  </si>
  <si>
    <t>3</t>
  </si>
  <si>
    <t>งานเดินท่อเหล็กหล่อชนิดปากระฆัง,ชนิดหน้าแปลน</t>
  </si>
  <si>
    <t xml:space="preserve">     - Dia 2"</t>
  </si>
  <si>
    <t xml:space="preserve">     - Dia 3"</t>
  </si>
  <si>
    <t xml:space="preserve">     - Dia 4"</t>
  </si>
  <si>
    <t xml:space="preserve">     - Dia 6"</t>
  </si>
  <si>
    <t>1.) ข้อต่อ อุปกรณ์ท่อ ค่าวัสดุ 50%ของราคาท่อ ค่าแรง30% ของราคาวัสดุ</t>
  </si>
  <si>
    <t>2.) เหล็กยึดท่อ ค่าวัสดุ 20%ของราคาท่อ ค่าแรง 30% ของค่าวัสดุ</t>
  </si>
  <si>
    <t>3.) ทดสอบ ทำความสะอาด ทาสี ทำสัญลักษณ์ท่อ ค่าวัสดุ10% ของราคาท่อ ค่าแรง 30% ของราคาวัสดุ</t>
  </si>
  <si>
    <t>งานเดินท่อเหล็กหล่อชนิด ปลอกรัดสแตนเหลส</t>
  </si>
  <si>
    <t xml:space="preserve">    - Dia 2"</t>
  </si>
  <si>
    <t xml:space="preserve">    - Dia 3"</t>
  </si>
  <si>
    <t xml:space="preserve">    - Dia 4"</t>
  </si>
  <si>
    <t xml:space="preserve">    - Dia 6"</t>
  </si>
  <si>
    <t>4.) ปลอกรัดสแตนเลส ค่าวัสดุ50% ของราคาท่อ ค่าแรง 10%ของค่าวัสดุ</t>
  </si>
  <si>
    <t>งานเดินท่อเหล็กเคลือบสังกะสี มอก.277 ระบบระบายน้ำ</t>
  </si>
  <si>
    <t xml:space="preserve">    - Dia 1 1/2"</t>
  </si>
  <si>
    <t xml:space="preserve">    - Dia 2 1/2"</t>
  </si>
  <si>
    <t>1.) ข้อต่อ อุปกรณ์ท่อ ค่าวัสดุ 40%ของราคาท่อ ค่าแรง30% ของราคาวัสดุ</t>
  </si>
  <si>
    <t>งานเดินท่อเหล็กเคลือบสังกะสี มอก.277 ระบบประปา</t>
  </si>
  <si>
    <t xml:space="preserve">     - Dia 1/2"</t>
  </si>
  <si>
    <t xml:space="preserve">     - Dia 3/4"</t>
  </si>
  <si>
    <t xml:space="preserve">     - Dia 1"</t>
  </si>
  <si>
    <t xml:space="preserve">     - Dia 1 1/4"</t>
  </si>
  <si>
    <t xml:space="preserve">     - Dia 1 1/2"</t>
  </si>
  <si>
    <t xml:space="preserve">     - Dia 2 1/2"</t>
  </si>
  <si>
    <t>งานเดินท่อเหล็กดำ ASTM # 40 ข้อต่อ GROOVE COUPLING, FLANGES ระบบดับเพลิง</t>
  </si>
  <si>
    <t xml:space="preserve">      - Dia 1"</t>
  </si>
  <si>
    <t xml:space="preserve">      - Dia 1 1/4"</t>
  </si>
  <si>
    <t xml:space="preserve">      - Dia 1 1/2"</t>
  </si>
  <si>
    <t xml:space="preserve">      - Dia 2"</t>
  </si>
  <si>
    <t xml:space="preserve">      - Dia 2 1/2"</t>
  </si>
  <si>
    <t xml:space="preserve">      - Dia 3"</t>
  </si>
  <si>
    <t xml:space="preserve">      - Dia 4"</t>
  </si>
  <si>
    <t xml:space="preserve">      - Dia 6"</t>
  </si>
  <si>
    <t>4.) ทาสีท่อดับเพลิง ค่าวัสดุ 30% ของราคาท่อ ค่าแรง 30% ของค่าวัสดุ</t>
  </si>
  <si>
    <t>งานเดินท่อเหล็กดำ ASTM # 40 ต่อแบบเชื่อมชน ระบบดับเพลิง</t>
  </si>
  <si>
    <t>.</t>
  </si>
  <si>
    <t>งานเดินท่อ PVC ระบบประปา</t>
  </si>
  <si>
    <t>1.) ข้อต่อ อุปกรณ์ท่อ ค่าวัสดุ 40%ของราคาท่อ ค่าแรง30% ของค่าวัสดุ</t>
  </si>
  <si>
    <t>2.) เหล็กยึดท่อ ค่าวัสดุ 30%ของราคาท่อ ค่าแรง 30% ของค่าวัสดุ</t>
  </si>
  <si>
    <t>1.) ข้อต่อ อุปกรณ์ท่อ ค่าวัสดุ 50%ของราคาท่อ ค่าแรง30% ของค่าวัสดุ</t>
  </si>
  <si>
    <t>งานเดินท่อ PP ท่อ HDPE สำหรับงานระบบท่อระบายน้ำ</t>
  </si>
  <si>
    <r>
      <t xml:space="preserve">    </t>
    </r>
    <r>
      <rPr>
        <sz val="9"/>
        <color theme="1"/>
        <rFont val="Segoe UI"/>
        <family val="2"/>
      </rPr>
      <t xml:space="preserve"> - Dia 6"</t>
    </r>
  </si>
  <si>
    <t xml:space="preserve">     - Dia 8"</t>
  </si>
  <si>
    <t xml:space="preserve">     - Dia 10"</t>
  </si>
  <si>
    <t xml:space="preserve">     - Dia 12"</t>
  </si>
  <si>
    <t>งานเดินท่อ PB ท่อ PP-R ท่อ HDPE สำหรับงานระบบท่อประปาและท่อรับแรงดัน</t>
  </si>
  <si>
    <r>
      <t xml:space="preserve">    </t>
    </r>
    <r>
      <rPr>
        <sz val="9"/>
        <color theme="1"/>
        <rFont val="Segoe UI"/>
        <family val="2"/>
      </rPr>
      <t xml:space="preserve">   - Dia 1/2"</t>
    </r>
  </si>
  <si>
    <t xml:space="preserve">      - Dia 3/4"</t>
  </si>
  <si>
    <t>งานติดตั้งอุปกรณ์ระบบประปา และระบบดับเพลิง</t>
  </si>
  <si>
    <t xml:space="preserve">      SPRINGLER - Dia  1/2</t>
  </si>
  <si>
    <t>ท่อเดินในฝ้า</t>
  </si>
  <si>
    <t xml:space="preserve">      SPRINGLER - Dia 1/2</t>
  </si>
  <si>
    <t>ท่อเดินลอย</t>
  </si>
  <si>
    <t xml:space="preserve">      STOP VALVE - Dia 1/2</t>
  </si>
  <si>
    <t xml:space="preserve">      ก็อกสนาม - Dia 1/2</t>
  </si>
  <si>
    <t xml:space="preserve">      ถังดับเพลิงเคมี</t>
  </si>
  <si>
    <t>งานติดตัตั้งอุปกรณ์ มาตรวัดน้ำ, ประตูน้ำ, ประตูลิ้นปีกผีเสื้อ, ประตูน้ำกันกลับ, ประตูน้ำระบายอากาศ</t>
  </si>
  <si>
    <t>วายสเตนเนอร์,ข้อต่ออ่อนชนิดรับแรงดัน</t>
  </si>
  <si>
    <t>งานติดตั้งอุปกรณ์เหล็กหล่อ FCO, FD, RD, RFD, AVC</t>
  </si>
  <si>
    <t>ฝาเปิดสำหรับทำความสะอาด (Clean Out)</t>
  </si>
  <si>
    <t>ท่อยางอ่อน (Rubber Flex)</t>
  </si>
  <si>
    <t xml:space="preserve">       - Dia 2"</t>
  </si>
  <si>
    <t xml:space="preserve">       - Dia 3"</t>
  </si>
  <si>
    <t xml:space="preserve">       - Dia 4"</t>
  </si>
  <si>
    <t xml:space="preserve">       - Dia 6"</t>
  </si>
  <si>
    <t xml:space="preserve">       </t>
  </si>
  <si>
    <t xml:space="preserve">      </t>
  </si>
  <si>
    <t>4</t>
  </si>
  <si>
    <t>High Voltage Cable</t>
  </si>
  <si>
    <t>1-Core XLPE (12/20 kV)</t>
  </si>
  <si>
    <t xml:space="preserve">    - 1-Core XLPE(12/20kV) 35 sq.mm.</t>
  </si>
  <si>
    <t xml:space="preserve">    - 1-Core XLPE(12/20kV) 50 sq.mm.</t>
  </si>
  <si>
    <t xml:space="preserve">    - 1-Core XLPE(12/20kV) 70 sq.mm.</t>
  </si>
  <si>
    <t xml:space="preserve">    - 1-Core XLPE(12/20kV) 95 sq.mm.</t>
  </si>
  <si>
    <t xml:space="preserve">    - 1-Core XLPE(12/20kV) 120 sq.mm.</t>
  </si>
  <si>
    <t xml:space="preserve">    - 1-Core XLPE(12/20kV) 150 sq.mm.</t>
  </si>
  <si>
    <t xml:space="preserve">    - 1-Core XLPE(12/20kV) 185 sq.mm.</t>
  </si>
  <si>
    <t xml:space="preserve">    - 1-Core XLPE(12/20kV) 240 sq.mm.</t>
  </si>
  <si>
    <t xml:space="preserve">    - 1-Core XLPE(12/20kV) 300 sq.mm.</t>
  </si>
  <si>
    <t xml:space="preserve">    - 1-Core XLPE(12/20kV) 400 sq.mm.</t>
  </si>
  <si>
    <t xml:space="preserve"> 3-Core XLPE(12/20kV) </t>
  </si>
  <si>
    <t xml:space="preserve">     - 3-Core XLPE(12/20kV) 35 sq.mm.</t>
  </si>
  <si>
    <t xml:space="preserve">     - 3-Core XLPE(12/20kV) 50 sq.mm.</t>
  </si>
  <si>
    <t xml:space="preserve">     - 3-Core XLPE(12/20kV) 70 sq.mm.</t>
  </si>
  <si>
    <t xml:space="preserve">     - 3-Core XLPE(12/20kV) 95 sq.mm.</t>
  </si>
  <si>
    <t xml:space="preserve">     - 3-Core XLPE(12/20kV) 120 sq.mm.</t>
  </si>
  <si>
    <t xml:space="preserve">     - 3-Core XLPE(12/20kV) 150 sq.mm.</t>
  </si>
  <si>
    <t xml:space="preserve">     - 3-Core XLPE(12/20kV) 185 sq.mm.</t>
  </si>
  <si>
    <t xml:space="preserve">     - 3-Core XLPE(12/20kV) 240 sq.mm.</t>
  </si>
  <si>
    <t xml:space="preserve">     - 3-Core XLPE(12/20kV) 300 sq.mm.</t>
  </si>
  <si>
    <t xml:space="preserve">     - 3-Core XLPE(12/20kV) 400 sq.mm.</t>
  </si>
  <si>
    <t xml:space="preserve"> Low Voltage Cable</t>
  </si>
  <si>
    <t>THW</t>
  </si>
  <si>
    <t xml:space="preserve">       - THW 0.5 sq.mm.</t>
  </si>
  <si>
    <t xml:space="preserve">       - THW 1 sq.mm.</t>
  </si>
  <si>
    <t xml:space="preserve">       - THW 1.5 sq.mm.</t>
  </si>
  <si>
    <t xml:space="preserve">       - THW 2.5 sq.mm.</t>
  </si>
  <si>
    <t xml:space="preserve">       - THW 4 sq.mm.</t>
  </si>
  <si>
    <t xml:space="preserve">       - THW 6 sq.mm.</t>
  </si>
  <si>
    <t xml:space="preserve">       - THW 10 sq.mm.</t>
  </si>
  <si>
    <t xml:space="preserve">       - THW 16 sq.mm.</t>
  </si>
  <si>
    <t xml:space="preserve">       - THW 25 sq.mm.</t>
  </si>
  <si>
    <t xml:space="preserve">       - THW 35 sq.mm.</t>
  </si>
  <si>
    <t xml:space="preserve">       - THW 50 sq.mm.</t>
  </si>
  <si>
    <t xml:space="preserve">       - THW 70 sq.mm.</t>
  </si>
  <si>
    <t xml:space="preserve">       - THW 95 sq.mm.</t>
  </si>
  <si>
    <t xml:space="preserve">       - THW 120 sq.mm.</t>
  </si>
  <si>
    <t xml:space="preserve">       - THW 150 sq.mm.</t>
  </si>
  <si>
    <t xml:space="preserve">       - THW 185 sq.mm.</t>
  </si>
  <si>
    <t xml:space="preserve">       - THW 240 sq.mm.</t>
  </si>
  <si>
    <t xml:space="preserve">       - THW 300 sq.mm.</t>
  </si>
  <si>
    <t xml:space="preserve">       - THW 400 sq.mm.</t>
  </si>
  <si>
    <t xml:space="preserve">       - THW 500 sq.mm.</t>
  </si>
  <si>
    <t xml:space="preserve">      Bare CU.</t>
  </si>
  <si>
    <t xml:space="preserve">       - Bare CU.10 sq.mm.</t>
  </si>
  <si>
    <t xml:space="preserve">       - Bare CU.16 sq.mm.</t>
  </si>
  <si>
    <t xml:space="preserve">       - Bare CU.25 sq.mm.</t>
  </si>
  <si>
    <t xml:space="preserve">       - Bare CU.35 sq.mm.</t>
  </si>
  <si>
    <t xml:space="preserve">       - Bare CU.50 sq.mm.</t>
  </si>
  <si>
    <t xml:space="preserve">       - Bare CU.70 sq.mm.</t>
  </si>
  <si>
    <t xml:space="preserve">       - Bare CU.95 sq.mm.</t>
  </si>
  <si>
    <t xml:space="preserve">       - Bare CU.120 sq.mm.</t>
  </si>
  <si>
    <r>
      <t xml:space="preserve">  </t>
    </r>
    <r>
      <rPr>
        <sz val="9"/>
        <color theme="1"/>
        <rFont val="Segoe UI"/>
        <family val="2"/>
      </rPr>
      <t xml:space="preserve">     - Bare CU.150 sq.mm.</t>
    </r>
  </si>
  <si>
    <t xml:space="preserve">       - Bare CU.185 sq.mm.</t>
  </si>
  <si>
    <t xml:space="preserve">       - Bare CU.240 sq.mm.</t>
  </si>
  <si>
    <t xml:space="preserve">       - Bare CU.300 sq.mm.</t>
  </si>
  <si>
    <t xml:space="preserve">       - Bare CU.400 sq.mm.</t>
  </si>
  <si>
    <t xml:space="preserve">       - Bare CU.500 sq.mm.</t>
  </si>
  <si>
    <t>1C-CV 0.6/1 kv</t>
  </si>
  <si>
    <t xml:space="preserve">      - 1C-CV 0.6/1 kV 2.5 sq.mm.</t>
  </si>
  <si>
    <t xml:space="preserve">      - 1C-CV 0.6/1 kV 4 sq.mm.</t>
  </si>
  <si>
    <t xml:space="preserve">      - 1C-CV 0.6/1 kV 6 sq.mm.</t>
  </si>
  <si>
    <t xml:space="preserve">      - 1C-CV 0.6/1 kV 10 sq.mm.</t>
  </si>
  <si>
    <t xml:space="preserve">      - 1C-CV 0.6/1 kV 16 sq.mm.</t>
  </si>
  <si>
    <t xml:space="preserve">      - 1C-CV 0.6/1 kV 25 sq.mm.</t>
  </si>
  <si>
    <t xml:space="preserve">      - 1C-CV 0.6/1 kV 35 sq.mm.</t>
  </si>
  <si>
    <t xml:space="preserve">      - 1C-CV 0.6/1 kV 50 sq.mm.</t>
  </si>
  <si>
    <t xml:space="preserve">      - 1C-CV 0.6/1 kV 70 sq.mm.</t>
  </si>
  <si>
    <t xml:space="preserve">      - 1C-CV 0.6/1 kV 95 sq.mm.</t>
  </si>
  <si>
    <t xml:space="preserve">      - 1C-CV 0.6/1 kV 120 sq.mm.</t>
  </si>
  <si>
    <t xml:space="preserve">      - 1C-CV 0.6/1 kV 150 sq.mm.</t>
  </si>
  <si>
    <t xml:space="preserve">      - 1C-CV 0.6/1 kV 185 sq.mm.</t>
  </si>
  <si>
    <t xml:space="preserve">      - 1C-CV 0.6/1 kV 240 sq.mm.</t>
  </si>
  <si>
    <t xml:space="preserve">      - 1C-CV 0.6/1 kV 300 sq.mm.</t>
  </si>
  <si>
    <t xml:space="preserve">      - 1C-CV 0.6/1 kV 400 sq.mm.</t>
  </si>
  <si>
    <t xml:space="preserve">      - 1C-CV 0.6/1 kV 500 sq.mm.</t>
  </si>
  <si>
    <t xml:space="preserve">   2C-CV 0.6/1 kV</t>
  </si>
  <si>
    <t xml:space="preserve">      - 2C-CV 0.6/1 kV 2.5 sq.mm.</t>
  </si>
  <si>
    <t xml:space="preserve">      - 2C-CV 0.6/1 kV 4 sq.mm.</t>
  </si>
  <si>
    <t xml:space="preserve">      - 2C-CV 0.6/1 kV 6 sq.mm.</t>
  </si>
  <si>
    <t xml:space="preserve">      - 2C-CV 0.6/1 kV 10 sq.mm.</t>
  </si>
  <si>
    <t xml:space="preserve">      - 2C-CV 0.6/1 kV 16 sq.mm.</t>
  </si>
  <si>
    <t xml:space="preserve">      - 2C-CV 0.6/1 kV 25 sq.mm.</t>
  </si>
  <si>
    <t xml:space="preserve">      - 2C-CV 0.6/1 kV 35 sq.mm.</t>
  </si>
  <si>
    <t xml:space="preserve">      - 2C-CV 0.6/1 kV 50 sq.mm.</t>
  </si>
  <si>
    <t xml:space="preserve">      - 2C-CV 0.6/1 kV 70 sq.mm.</t>
  </si>
  <si>
    <t xml:space="preserve">      - 2C-CV 0.6/1 kV 95 sq.mm.</t>
  </si>
  <si>
    <t xml:space="preserve">      - 2C-CV 0.6/1 kV 120 sq.mm.</t>
  </si>
  <si>
    <t xml:space="preserve">      - 2C-CV 0.6/1 kV 150 sq.mm.</t>
  </si>
  <si>
    <t xml:space="preserve">      - 2C-CV 0.6/1 kV 185 sq.mm.</t>
  </si>
  <si>
    <t xml:space="preserve">      - 2C-CV 0.6/1 kV 240 sq.mm.</t>
  </si>
  <si>
    <t xml:space="preserve">      - 2C-CV 0.6/1 kV 300 sq.mm.</t>
  </si>
  <si>
    <t xml:space="preserve">      - 2C-CV 0.6/1 kV 400 sq.mm.</t>
  </si>
  <si>
    <t>3C-CV 0.6/1 kV</t>
  </si>
  <si>
    <t xml:space="preserve">      - 3C-CV 0.6/1 kV 2.5 sq.mm.</t>
  </si>
  <si>
    <t xml:space="preserve">      - 3C-CV 0.6/1 kV 4 sq.mm.</t>
  </si>
  <si>
    <t xml:space="preserve">      - 3C-CV 0.6/1 kV 6 sq.mm.</t>
  </si>
  <si>
    <t xml:space="preserve">      - 3C-CV 0.6/1 kV 10 sq.mm.</t>
  </si>
  <si>
    <t xml:space="preserve">      - 3C-CV 0.6/1 kV 16 sq.mm.</t>
  </si>
  <si>
    <t xml:space="preserve">      - 3C-CV 0.6/1 kV 25 sq.mm.</t>
  </si>
  <si>
    <t xml:space="preserve">      - 3C-CV 0.6/1 kV 35 sq.mm.</t>
  </si>
  <si>
    <t xml:space="preserve">      - 3C-CV 0.6/1 kV 50 sq.mm.</t>
  </si>
  <si>
    <t xml:space="preserve">      - 3C-CV 0.6/1 kV 70 sq.mm.</t>
  </si>
  <si>
    <t xml:space="preserve">      - 3C-CV 0.6/1 kV 95 sq.mm.</t>
  </si>
  <si>
    <t xml:space="preserve">      - 3C-CV 0.6/1 kV 120 sq.mm.</t>
  </si>
  <si>
    <t xml:space="preserve">      - 3C-CV 0.6/1 kV 150 sq.mm.</t>
  </si>
  <si>
    <t xml:space="preserve">      - 3C-CV 0.6/1 kV 185 sq.mm.</t>
  </si>
  <si>
    <t xml:space="preserve">      - 3C-CV 0.6/1 kV 240 sq.mm.</t>
  </si>
  <si>
    <t xml:space="preserve">      - 3C-CV 0.6/1 kV 300 sq.mm.</t>
  </si>
  <si>
    <t xml:space="preserve">      - 3C-CV 0.6/1 kV 400 sq.mm.</t>
  </si>
  <si>
    <t>4C-CV 0.6/1 kV</t>
  </si>
  <si>
    <t xml:space="preserve">      - 4C-CV 0.6/1 kV 2.5 sq.mm.</t>
  </si>
  <si>
    <t xml:space="preserve">      - 4C-CV 0.6/1 kV 4 sq.mm.</t>
  </si>
  <si>
    <t xml:space="preserve">      - 4C-CV 0.6/1 kV 6 sq.mm.</t>
  </si>
  <si>
    <t xml:space="preserve">      - 4C-CV 0.6/1 kV 10 sq.mm.</t>
  </si>
  <si>
    <t xml:space="preserve">      - 4C-CV 0.6/1 kV 16 sq.mm.</t>
  </si>
  <si>
    <t xml:space="preserve">      - 4C-CV 0.6/1 kV 25 sq.mm.</t>
  </si>
  <si>
    <t xml:space="preserve">      - 4C-CV 0.6/1 kV 35 sq.mm.</t>
  </si>
  <si>
    <t xml:space="preserve">      - 4C-CV 0.6/1 kV 50 sq.mm.</t>
  </si>
  <si>
    <t xml:space="preserve">      - 4C-CV 0.6/1 kV 70 sq.mm.</t>
  </si>
  <si>
    <t xml:space="preserve">      - 4C-CV 0.6/1 kV 95 sq.mm.</t>
  </si>
  <si>
    <t xml:space="preserve">      - 4C-CV 0.6/1 kV 120 sq.mm.</t>
  </si>
  <si>
    <t xml:space="preserve">      - 4C-CV 0.6/1 kV 150 sq.mm.</t>
  </si>
  <si>
    <t xml:space="preserve">      - 4C-CV 0.6/1 kV 185 sq.mm.</t>
  </si>
  <si>
    <t xml:space="preserve">      - 4C-CV 0.6/1 kV 240 sq.mm. </t>
  </si>
  <si>
    <t xml:space="preserve">      - 4C-CV 0.6/1 kV 300 sq.mm.</t>
  </si>
  <si>
    <t xml:space="preserve">      - 4C-CV 0.6/1 kV 400 sq.mm.</t>
  </si>
  <si>
    <t>1C-NYY</t>
  </si>
  <si>
    <t xml:space="preserve">      - 1C-NYY 1 sq.mm.</t>
  </si>
  <si>
    <t xml:space="preserve">      - 1C-NYY 1.5 sq.mm.</t>
  </si>
  <si>
    <t xml:space="preserve">      - 1C-NYY 2.5 sq.mm.</t>
  </si>
  <si>
    <t xml:space="preserve">      - 1C-NYY 4 sq.mm.</t>
  </si>
  <si>
    <t xml:space="preserve">      - 1C-NYY 6 sq.mm.</t>
  </si>
  <si>
    <t xml:space="preserve">      - 1C-NYY 10 sq.mm.</t>
  </si>
  <si>
    <t xml:space="preserve">      - 1C-NYY 16 sq.mm.</t>
  </si>
  <si>
    <t xml:space="preserve">      - 1C-NYY 25 sq.mm.</t>
  </si>
  <si>
    <t xml:space="preserve">      - 1C-NYY 35 sq.mm.</t>
  </si>
  <si>
    <t xml:space="preserve">      - 1C-NYY 50 sq.mm.</t>
  </si>
  <si>
    <t xml:space="preserve">      - 1C-NYY 70 sq.mm.</t>
  </si>
  <si>
    <t xml:space="preserve">      - 1C-NYY 95 sq.mm.</t>
  </si>
  <si>
    <t xml:space="preserve">      - 1C-NYY 120 sq.mm.</t>
  </si>
  <si>
    <t xml:space="preserve">      - 1C-NYY 150 sq.mm.</t>
  </si>
  <si>
    <t xml:space="preserve">      - 1C-NYY 185 sq.mm.</t>
  </si>
  <si>
    <t xml:space="preserve">      - 1C-NYY 240 sq.mm.</t>
  </si>
  <si>
    <t xml:space="preserve">      - 1C-NYY 300 sq.mm.</t>
  </si>
  <si>
    <t xml:space="preserve">      - 1C-NYY 400 sq.mm.</t>
  </si>
  <si>
    <t xml:space="preserve">      - 1C-NYY 500 sq.mm.</t>
  </si>
  <si>
    <t>2C-NYY</t>
  </si>
  <si>
    <t xml:space="preserve">      - 2C-NYY 1 sq.mm.</t>
  </si>
  <si>
    <t xml:space="preserve">      - 2C-NYY 1.5 sq.mm.</t>
  </si>
  <si>
    <t xml:space="preserve">      - 2C-NYY 2.5 sq.mm.</t>
  </si>
  <si>
    <t xml:space="preserve">      - 2C-NYY 4 sq.mm.</t>
  </si>
  <si>
    <t xml:space="preserve">      - 2C-NYY 6 sq.mm.</t>
  </si>
  <si>
    <t xml:space="preserve">      - 2C-NYY 10 sq.mm.</t>
  </si>
  <si>
    <t xml:space="preserve">      - 2C-NYY 16 sq.mm.</t>
  </si>
  <si>
    <t xml:space="preserve">      - 2C-NYY 25 sq.mm.</t>
  </si>
  <si>
    <t xml:space="preserve">      - 2C-NYY 35 sq.mm.</t>
  </si>
  <si>
    <t xml:space="preserve">      - 2C-NYY 50 sq.mm.</t>
  </si>
  <si>
    <t xml:space="preserve">      - 2C-NYY 70 sq.mm.</t>
  </si>
  <si>
    <t xml:space="preserve">      - 2C-NYY 95 sq.mm.</t>
  </si>
  <si>
    <t xml:space="preserve">      - 2C-NYY 120 sq.mm.</t>
  </si>
  <si>
    <t xml:space="preserve">      - 2C-NYY 150 sq.mm.</t>
  </si>
  <si>
    <t xml:space="preserve">      - 2C-NYY 185 sq.mm.</t>
  </si>
  <si>
    <t xml:space="preserve">      - 2C-NYY 240 sq.mm.</t>
  </si>
  <si>
    <t xml:space="preserve">      - 2C-NYY 300 sq.mm.</t>
  </si>
  <si>
    <t>3C-NYY</t>
  </si>
  <si>
    <t xml:space="preserve">      - 3C-NYY 1 sq.mm.</t>
  </si>
  <si>
    <t xml:space="preserve">      - 3C-NYY 1.5 sq.mm.</t>
  </si>
  <si>
    <t xml:space="preserve">      - 3C-NYY 2.5 sq.mm.</t>
  </si>
  <si>
    <t xml:space="preserve">      - 3C-NYY 4 sq.mm.</t>
  </si>
  <si>
    <t xml:space="preserve">      - 3C-NYY 6 sq.mm.</t>
  </si>
  <si>
    <t xml:space="preserve">      - 3C-NYY 10 sq.mm.</t>
  </si>
  <si>
    <t xml:space="preserve">      - 3C-NYY 16 sq.mm.</t>
  </si>
  <si>
    <t xml:space="preserve">      - 3C-NYY 25 sq.mm.</t>
  </si>
  <si>
    <t xml:space="preserve">      - 3C-NYY 35 sq.mm.</t>
  </si>
  <si>
    <t xml:space="preserve">      - 3C-NYY 50 sq.mm.</t>
  </si>
  <si>
    <t xml:space="preserve">      - 3C-NYY 70 sq.mm.</t>
  </si>
  <si>
    <t xml:space="preserve">      - 3C-NYY 95 sq.mm.</t>
  </si>
  <si>
    <t xml:space="preserve">      - 3C-NYY 120 sq.mm.</t>
  </si>
  <si>
    <t xml:space="preserve">      - 3C-NYY 150 sq.mm.</t>
  </si>
  <si>
    <t xml:space="preserve">      - 3C-NYY 185 sq.mm.</t>
  </si>
  <si>
    <t xml:space="preserve">      - 3C-NYY 240 sq.mm.</t>
  </si>
  <si>
    <t xml:space="preserve">      - 3C-NYY 300 sq.mm.</t>
  </si>
  <si>
    <t>4C-NYY</t>
  </si>
  <si>
    <t xml:space="preserve">     - 4C-NYY 1 sq.mm.</t>
  </si>
  <si>
    <t xml:space="preserve">     - 4C-NYY 1.5 sq.mm.</t>
  </si>
  <si>
    <t xml:space="preserve">     - 4C-NYY 2.5 sq.mm.</t>
  </si>
  <si>
    <t xml:space="preserve">     - 4C-NYY 4 sq.mm.</t>
  </si>
  <si>
    <t xml:space="preserve">     - 4C-NYY 6 sq.mm.</t>
  </si>
  <si>
    <t xml:space="preserve">     - 4C-NYY 10 sq.mm.</t>
  </si>
  <si>
    <t xml:space="preserve">     - 4C-NYY 16 sq.mm.</t>
  </si>
  <si>
    <t xml:space="preserve">     - 4C-NYY 25 sq.mm.</t>
  </si>
  <si>
    <t xml:space="preserve">     - 4C-NYY 35 sq.mm.</t>
  </si>
  <si>
    <t xml:space="preserve">     - 4C-NYY 50 sq.mm.</t>
  </si>
  <si>
    <t xml:space="preserve">     - 4C-NYY 70 sq.mm.</t>
  </si>
  <si>
    <t xml:space="preserve">     - 4C-NYY 95 sq.mm.</t>
  </si>
  <si>
    <t xml:space="preserve">     - 4C-NYY 120 sq.mm.</t>
  </si>
  <si>
    <t xml:space="preserve">     - 4C-NYY 150 sq.mm.</t>
  </si>
  <si>
    <t xml:space="preserve">     - 4C-NYY 185 sq.mm.</t>
  </si>
  <si>
    <t>แมตร</t>
  </si>
  <si>
    <t xml:space="preserve">     - 4C-NYY 240 sq.mm.</t>
  </si>
  <si>
    <t xml:space="preserve">     - 4C-NYY 300 sq.mm.</t>
  </si>
  <si>
    <t>2C-NYY/G</t>
  </si>
  <si>
    <t xml:space="preserve">      - 2C-NYY/G 1.5/1 sq.mm.</t>
  </si>
  <si>
    <t xml:space="preserve">      - 2C-NYY/G 2.5/1.5 sq.mm.</t>
  </si>
  <si>
    <t xml:space="preserve">      - 2C-NYY/G 4/2.5 sq.mm.</t>
  </si>
  <si>
    <t xml:space="preserve">      - 2C-NYY/G 6/4 sq.mm.</t>
  </si>
  <si>
    <t xml:space="preserve">      - 2C-NYY/G 10/4 sq.mm.</t>
  </si>
  <si>
    <t xml:space="preserve">      - 2C-NYY/G 16/6 sq.mm.</t>
  </si>
  <si>
    <t xml:space="preserve">      - 2C-NYY/G 25/6 sq.mm.</t>
  </si>
  <si>
    <t xml:space="preserve">      - 2C-NYY/G 35/10 sq.mm.</t>
  </si>
  <si>
    <t xml:space="preserve">      - 2C-NYY/G 50/10 sq.mm.</t>
  </si>
  <si>
    <t xml:space="preserve">      - 2C-NYY/G 70/10 sq.mm.</t>
  </si>
  <si>
    <t xml:space="preserve">      - 2C-NYY/G 95/16 sq.mm. </t>
  </si>
  <si>
    <t xml:space="preserve">      - 2C-NYY/G 120/16 sq.mm.</t>
  </si>
  <si>
    <t xml:space="preserve">      - 2C-NYY/G 150/25 sq.mm.</t>
  </si>
  <si>
    <t xml:space="preserve">      - 2C-NYY/G 185/25 sq.mm.</t>
  </si>
  <si>
    <t xml:space="preserve">      - 2C-NYY/G 240/35 sq.mm.</t>
  </si>
  <si>
    <t xml:space="preserve">      - 2C-NYY/G 300/35 sq.mm.</t>
  </si>
  <si>
    <t>3C-NYY/G</t>
  </si>
  <si>
    <t xml:space="preserve">      - 3C-NYY/G 1.5/1 sq.mm.</t>
  </si>
  <si>
    <t xml:space="preserve">      - 3C-NYY/G 2.5/1.5 sq.mm.</t>
  </si>
  <si>
    <t xml:space="preserve">      - 3C-NYY/G 4/2.5sq.mm.</t>
  </si>
  <si>
    <t xml:space="preserve">      - 3C-NYY/G 6/4 sq.mm.</t>
  </si>
  <si>
    <t xml:space="preserve">      - 3C-NYY/G 10/4 sq.mm.</t>
  </si>
  <si>
    <t xml:space="preserve">      - 3C-NYY/G 25/6 sq.mm.</t>
  </si>
  <si>
    <t xml:space="preserve">      - 3C-NYY/G 35/6 sq.mm.</t>
  </si>
  <si>
    <t xml:space="preserve">      - 3C-NYY/G 50/10 sq.mm.</t>
  </si>
  <si>
    <t xml:space="preserve">      - 3C-NYY/G 70/10 sq.mm.</t>
  </si>
  <si>
    <t xml:space="preserve">      - 3C-NYY/G 95/10 sq.mm.</t>
  </si>
  <si>
    <t xml:space="preserve">      - 3C-NYY/G 120/16 sq.mm.</t>
  </si>
  <si>
    <t xml:space="preserve">      - 3C-NYY/G 150/16 sq.mm.</t>
  </si>
  <si>
    <t xml:space="preserve">      - 3C-NYY/G 185/25 sq.mm.</t>
  </si>
  <si>
    <t xml:space="preserve">      - 3C-NYY/G 240/25sq.mm.</t>
  </si>
  <si>
    <t xml:space="preserve">      - 3C-NYY/G 300/35 sq.mm.</t>
  </si>
  <si>
    <t xml:space="preserve">      - 3C-NYY/G 25/35 sq.mm.</t>
  </si>
  <si>
    <t>4C-NYY/G</t>
  </si>
  <si>
    <t xml:space="preserve">     - 4C-NYY/G 1.5/1 sq.mm.</t>
  </si>
  <si>
    <t xml:space="preserve">     - 4C-NYY/G 2.5/1.5 sq.mm.</t>
  </si>
  <si>
    <t xml:space="preserve">     - 4C-NYY/G 4/2.5 sq.mm.</t>
  </si>
  <si>
    <t xml:space="preserve">     - 4C-NYY/G 6/4 sq.mm.</t>
  </si>
  <si>
    <t xml:space="preserve">     - 4C-NYY/G 10/4 sq.mm.</t>
  </si>
  <si>
    <t xml:space="preserve">     - 4C-NYY/G 16/6 sq.mm.</t>
  </si>
  <si>
    <t xml:space="preserve">     - 4C-NYY/G 25/6 sq.mm.</t>
  </si>
  <si>
    <t xml:space="preserve">     - 4C-NYY/G 35/10 sq.mm.</t>
  </si>
  <si>
    <t xml:space="preserve">     - 4C-NYY/G 50/10 sq.mm.</t>
  </si>
  <si>
    <t xml:space="preserve">     - 4C-NYY/G 70/10 sq.mm.</t>
  </si>
  <si>
    <t xml:space="preserve">     - 4C-NYY/G 95/16 sq.mm.</t>
  </si>
  <si>
    <t xml:space="preserve">     - 4C-NYY/G 120/16 sq.mm.</t>
  </si>
  <si>
    <t xml:space="preserve">     - 4C-NYY/G 150/25 sq.mm.</t>
  </si>
  <si>
    <t xml:space="preserve">     - 4C-NYY/G 185/25 sq.mm.</t>
  </si>
  <si>
    <t xml:space="preserve">     - 4C-NYY/G 240/35 sq.mm.</t>
  </si>
  <si>
    <t xml:space="preserve">     - 4C-NYY/G 300/35 sq.mm.</t>
  </si>
  <si>
    <t>2C-VCT</t>
  </si>
  <si>
    <t xml:space="preserve">     - 2C-VCT 1 sq.mm.</t>
  </si>
  <si>
    <t xml:space="preserve">     - 2C-VCT 1.5 sq.mm.</t>
  </si>
  <si>
    <t xml:space="preserve">     - 2C-VCT 2.5 sq.mm.</t>
  </si>
  <si>
    <t xml:space="preserve">     - 2C-VCT 4 sq.mm.</t>
  </si>
  <si>
    <t xml:space="preserve">     - 2C-VCT 6 sq.mm.</t>
  </si>
  <si>
    <t xml:space="preserve">     - 2C-VCT 10 sq.mm.</t>
  </si>
  <si>
    <t xml:space="preserve">     - 2C-VCT 16 sq.mm.</t>
  </si>
  <si>
    <t xml:space="preserve">     - 2C-VCT 25 sq.mm.</t>
  </si>
  <si>
    <t xml:space="preserve">     - 2C-VCT 35 sq.mm.</t>
  </si>
  <si>
    <t>3C-VCT</t>
  </si>
  <si>
    <t xml:space="preserve">     - 3C-VCT 1 sq.mm.</t>
  </si>
  <si>
    <t xml:space="preserve">     - 3C-VCT 1.5 sq.mm.</t>
  </si>
  <si>
    <t xml:space="preserve">     - 3C-VCT 2.5 sq.mm.</t>
  </si>
  <si>
    <t xml:space="preserve">     - 3C-VCT 4 sq.mm.</t>
  </si>
  <si>
    <t xml:space="preserve">     - 3C-VCT 6 sq.mm.</t>
  </si>
  <si>
    <t xml:space="preserve">     - 3C-VCT 10 sq.mm.</t>
  </si>
  <si>
    <t xml:space="preserve">     - 3C-VCT 16 sq.mm.</t>
  </si>
  <si>
    <t xml:space="preserve">     - 3C-VCT 25 sq.mm.</t>
  </si>
  <si>
    <t xml:space="preserve">     - 3C-VCT 35 sq.mm.</t>
  </si>
  <si>
    <t>4C-VCT</t>
  </si>
  <si>
    <t xml:space="preserve">     - 4C-VCT 1 sq.mm.</t>
  </si>
  <si>
    <t xml:space="preserve">     - 4C-VCT 1.5 sq.mm.</t>
  </si>
  <si>
    <t xml:space="preserve">     - 4C-VCT 2.5 sq.mm.</t>
  </si>
  <si>
    <t xml:space="preserve">     - 4C-VCT 4 sq.mm.</t>
  </si>
  <si>
    <t xml:space="preserve">     - 4C-VCT 6 sq.mm.</t>
  </si>
  <si>
    <t xml:space="preserve">     - 4C-VCT 10 sq.mm.</t>
  </si>
  <si>
    <t xml:space="preserve">     - 4C-VCT 16 sq.mm.</t>
  </si>
  <si>
    <t xml:space="preserve">     - 4C-VCT 25 sq.mm.</t>
  </si>
  <si>
    <t xml:space="preserve">     - 4C-VCT 35 sq.mm.</t>
  </si>
  <si>
    <t>2C-VCT/G</t>
  </si>
  <si>
    <t xml:space="preserve">     - 2C-VCT/G 1/1 sq.mm.</t>
  </si>
  <si>
    <t xml:space="preserve">     - 2C-VCT/G 1.5/1 sq.mm.</t>
  </si>
  <si>
    <t xml:space="preserve">     - 2C-VCT/G 2.5/1.5 sq.mm.</t>
  </si>
  <si>
    <t xml:space="preserve">     - 2C-VCT/G 4/2.5 sq.mm.</t>
  </si>
  <si>
    <t xml:space="preserve">     - 2C-VCT/G 6/4 sq.mm.</t>
  </si>
  <si>
    <t xml:space="preserve">     - 2C-VCT/G 10/4 sq.mm.</t>
  </si>
  <si>
    <t xml:space="preserve">     - 2C-VCT/G 16/6 sq.mm.</t>
  </si>
  <si>
    <t xml:space="preserve">     - 2C-VCT/G 25/6 sq.mm.</t>
  </si>
  <si>
    <t xml:space="preserve">     - 2C-VCT/G 35/10 sq.mm.</t>
  </si>
  <si>
    <t>3C-VCT/G</t>
  </si>
  <si>
    <t xml:space="preserve">     - 3C-VCT/G 1/1 sq.mm.</t>
  </si>
  <si>
    <t xml:space="preserve">     - 3C-VCT/G 1.5/1 sq.mm.</t>
  </si>
  <si>
    <t xml:space="preserve">     - 3C-VCT/G 2.5/1.5 sq.mm.</t>
  </si>
  <si>
    <t xml:space="preserve">     - 3C-VCT/G 4/2.5 sq.mm.</t>
  </si>
  <si>
    <t xml:space="preserve">     - 3C-VCT/G 6/4sq.mm.</t>
  </si>
  <si>
    <t xml:space="preserve">     - 3C-VCT/G 10/4 sq.mm.</t>
  </si>
  <si>
    <t xml:space="preserve">     - 3C-VCT/G 16/6 sq.mm.</t>
  </si>
  <si>
    <t xml:space="preserve">    - 3C-VCT/G 25/6 sq.mm.</t>
  </si>
  <si>
    <t xml:space="preserve">    - 3C-VCT/G 35/10 sq.mm.</t>
  </si>
  <si>
    <t>4C-VCT/G</t>
  </si>
  <si>
    <t xml:space="preserve">     - 4C-VCT/G 1/1 sq.mm.</t>
  </si>
  <si>
    <t xml:space="preserve">     - 4C-VCT/G 1.5/1 sq.mm.</t>
  </si>
  <si>
    <t xml:space="preserve">     - 4C-VCT/G 2.5/1 sq.mm.</t>
  </si>
  <si>
    <t xml:space="preserve">     - 4C-VCT/G 4/2.5 sq.mm.</t>
  </si>
  <si>
    <t xml:space="preserve">     - 4C-VCT/G 6/4 sq.mm.</t>
  </si>
  <si>
    <t xml:space="preserve">     - 4C-VCT/G 10/4 sq.mm.</t>
  </si>
  <si>
    <t xml:space="preserve">     - 4C-VCT/G 16/6 sq.mm.</t>
  </si>
  <si>
    <t xml:space="preserve">     - 4C-VCT/G 25/6 sq.mm.</t>
  </si>
  <si>
    <t xml:space="preserve">     - 4C-VCT/G 35/10 sq.mm.</t>
  </si>
  <si>
    <t xml:space="preserve"> VAG (300 Volt)</t>
  </si>
  <si>
    <t xml:space="preserve">     -VVF (300 Volt) 1 sq.mm.</t>
  </si>
  <si>
    <t xml:space="preserve">     -VVF (300 Volt) 1.5 sq.mm.</t>
  </si>
  <si>
    <t xml:space="preserve">     -VVF (300 Volt) 2.5 sq.mm.</t>
  </si>
  <si>
    <t xml:space="preserve">     -VVF (300 Volt) 4 sq.mm.</t>
  </si>
  <si>
    <t xml:space="preserve">     -VVF (300 Volt) 6 sq.mm.</t>
  </si>
  <si>
    <t xml:space="preserve">     -VVF (300 Volt) 10 sq.mm.</t>
  </si>
  <si>
    <t xml:space="preserve">     -VVF (300 Volt) 16 sq.mm.</t>
  </si>
  <si>
    <t>VVF (750 Volt)</t>
  </si>
  <si>
    <t xml:space="preserve">    -VVF (750 Volt) 1 sq.mm.</t>
  </si>
  <si>
    <t xml:space="preserve">    -VVF (750 Volt) 1.5 sq.mm.</t>
  </si>
  <si>
    <t xml:space="preserve">    -VVF (750 Volt) 2.5 sq.mm.</t>
  </si>
  <si>
    <t xml:space="preserve">    -VVF (750 Volt) 4 sq.mm.</t>
  </si>
  <si>
    <t xml:space="preserve">    -VVF (750 Volt) 6 sq.mm.</t>
  </si>
  <si>
    <t xml:space="preserve">    -VVF (750 Volt) 10 sq.mm.</t>
  </si>
  <si>
    <t xml:space="preserve">    -VVF (750 Volt) 16 sq.mm.</t>
  </si>
  <si>
    <t xml:space="preserve">    -VVF (750 Volt) 25 sq.mm.</t>
  </si>
  <si>
    <t xml:space="preserve">    -VVF (750 Volt) 35 sq.mm.</t>
  </si>
  <si>
    <t>VAF/G (300 Volt)</t>
  </si>
  <si>
    <t xml:space="preserve">    -VVF/G (300 Volt) 1/1 sq.mm.</t>
  </si>
  <si>
    <t xml:space="preserve">    -VVF/G (300 Volt) 1.5/1 sq.mm.</t>
  </si>
  <si>
    <t xml:space="preserve">    -VVF/G (300 Volt) 2.5/1.5 sq.mm.</t>
  </si>
  <si>
    <t xml:space="preserve">    -VVF/G (300 Volt) 4/2.5 sq.mm.</t>
  </si>
  <si>
    <t xml:space="preserve">    -VVF/G (300 Volt) 6/4 sq.mm.</t>
  </si>
  <si>
    <t xml:space="preserve">    -VVF/G (300 Volt) 10/4 sq.mm.</t>
  </si>
  <si>
    <t xml:space="preserve">    -VVF/G (300 Volt) 16/6 sq.mm.</t>
  </si>
  <si>
    <t xml:space="preserve">    -VVF/G (300 Volt) 25/6 sq.mm.</t>
  </si>
  <si>
    <t xml:space="preserve">    -VVF/G (300 Volt) 35/6 sq.mm.</t>
  </si>
  <si>
    <t>VVF/G (750 Volt) 1/1 sq.mm.</t>
  </si>
  <si>
    <t xml:space="preserve">    -VVF/G (750 Volt) 1/1 sq.mm.</t>
  </si>
  <si>
    <t xml:space="preserve">    -VVF/G (750 Volt) 1.5/1 sq.mm.</t>
  </si>
  <si>
    <t xml:space="preserve">    -VVF/G (750 Volt) 2.5/1.5 sq.mm.</t>
  </si>
  <si>
    <t xml:space="preserve">    -VVF/G (750 Volt) 4/2.5 sq.mm.</t>
  </si>
  <si>
    <t xml:space="preserve">    -VVF/G (750 Volt) 6/4 sq.mm.</t>
  </si>
  <si>
    <t xml:space="preserve">    -VVF/G (750 Volt) 10/4 sq.mm.</t>
  </si>
  <si>
    <t xml:space="preserve">    -VVF/G (750 Volt) 16/6 sq.mm.</t>
  </si>
  <si>
    <t xml:space="preserve">    -VVF/G (750 Volt) 25/6 sq.mm.</t>
  </si>
  <si>
    <t xml:space="preserve">    -VVF/G (750 Volt) 35/10 sq.mm.</t>
  </si>
  <si>
    <t>1C-FRC</t>
  </si>
  <si>
    <t xml:space="preserve">    -1C-FRC 1 sq.mm.</t>
  </si>
  <si>
    <t xml:space="preserve">    -1C-FRC 1.5 sq.mm.</t>
  </si>
  <si>
    <t xml:space="preserve">    -1C-FRC 2.5 sq.mm.</t>
  </si>
  <si>
    <t xml:space="preserve">    -1C-FRC 4 sq.mm.</t>
  </si>
  <si>
    <t xml:space="preserve">    -1C-FRC 6 sq.mm.</t>
  </si>
  <si>
    <t xml:space="preserve">    -1C-FRC 10 sq.mm.</t>
  </si>
  <si>
    <t xml:space="preserve">    -1C-FRC 16 sq.mm.</t>
  </si>
  <si>
    <t xml:space="preserve">    -1C-FRC 25 sq.mm.</t>
  </si>
  <si>
    <t xml:space="preserve">    -1C-FRC 35 sq.mm.</t>
  </si>
  <si>
    <t xml:space="preserve">    -1C-FRC 50 sq.mm.</t>
  </si>
  <si>
    <t xml:space="preserve">    -1C-FRC 70 sq.mm.</t>
  </si>
  <si>
    <t xml:space="preserve">    -1C-FRC 95 sq.mm.</t>
  </si>
  <si>
    <t xml:space="preserve">    -1C-FRC 120 sq.mm.</t>
  </si>
  <si>
    <t xml:space="preserve">    -1C-FRC 150 sq.mm.</t>
  </si>
  <si>
    <t xml:space="preserve">    -1C-FRC 185 sq.mm.</t>
  </si>
  <si>
    <t xml:space="preserve">    -1C-FRC 240 sq.mm.</t>
  </si>
  <si>
    <t xml:space="preserve">    -1C-FRC 300 sq.mm.</t>
  </si>
  <si>
    <t xml:space="preserve">    -1C-FRC 400 sq.mm.</t>
  </si>
  <si>
    <t xml:space="preserve">    -1C-FRC 500 sq.mm.</t>
  </si>
  <si>
    <t>4C-FRC</t>
  </si>
  <si>
    <t xml:space="preserve">    -4C-FRC 1 sq.mm.</t>
  </si>
  <si>
    <t xml:space="preserve">    -4C-FRC 1.5 sq.mm.</t>
  </si>
  <si>
    <t xml:space="preserve">    -4C-FRC 2.5 sq.mm.</t>
  </si>
  <si>
    <t xml:space="preserve">    -4C-FRC 4 sq.mm.</t>
  </si>
  <si>
    <t xml:space="preserve">    -4C-FRC 6 sq.mm.</t>
  </si>
  <si>
    <t xml:space="preserve">    -4C-FRC 10 sq.mm.</t>
  </si>
  <si>
    <t xml:space="preserve">    -4C-FRC 16 sq.mm.</t>
  </si>
  <si>
    <t xml:space="preserve">    -4C-FRC 25 sq.mm.</t>
  </si>
  <si>
    <t xml:space="preserve">    -4C-FRC 35 sq.mm.</t>
  </si>
  <si>
    <t xml:space="preserve">    -4C-FRC 50 sq.mm.</t>
  </si>
  <si>
    <t xml:space="preserve">    -4C-FRC 70 sq.mm.</t>
  </si>
  <si>
    <t xml:space="preserve">    -4C-FRC 95sq.mm.</t>
  </si>
  <si>
    <t xml:space="preserve">    -4C-FRC 120 sq.mm.</t>
  </si>
  <si>
    <t xml:space="preserve">    -4C-FRC 150 sq.mm.</t>
  </si>
  <si>
    <t xml:space="preserve">    -4C-FRC 185 sq.mm.</t>
  </si>
  <si>
    <t xml:space="preserve">    -4C-FRC 240 sq.mm.</t>
  </si>
  <si>
    <t xml:space="preserve">    -4C-FRC 300 sq.mm.</t>
  </si>
  <si>
    <t>Telephone cable</t>
  </si>
  <si>
    <t>Ap-Fig 8 (0.50 mm.)</t>
  </si>
  <si>
    <t xml:space="preserve">    -AP-Fig 8 (0.50 mm.) 4 Pairs</t>
  </si>
  <si>
    <t xml:space="preserve">    -AP-Fig 8 (0.50 mm.) 5 Pairs</t>
  </si>
  <si>
    <t xml:space="preserve">    -AP-Fig 8 (0.50 mm.) 6 Pairs</t>
  </si>
  <si>
    <t xml:space="preserve">    -AP-Fig 8 (0.50 mm.) 10 Pairs</t>
  </si>
  <si>
    <t xml:space="preserve">    -AP-Fig 8 (0.50 mm.) 12 Pairs</t>
  </si>
  <si>
    <t xml:space="preserve">    -AP-Fig 8 (0.50 mm.) 15 Pairs</t>
  </si>
  <si>
    <t xml:space="preserve">    -AP-Fig 8 (0.50 mm.) 20 Pairs</t>
  </si>
  <si>
    <t xml:space="preserve">    -AP-Fig 8 (0.50 mm.) 25 Pairs</t>
  </si>
  <si>
    <t xml:space="preserve">    -AP-Fig 8 (0.50 mm.) 30 Pairs</t>
  </si>
  <si>
    <t xml:space="preserve">    -AP-Fig 8 (0.50 mm.) 50 Pairs</t>
  </si>
  <si>
    <t xml:space="preserve">    -AP-Fig 8 (0.50 mm.) 75 Pairs</t>
  </si>
  <si>
    <t xml:space="preserve">    -AP-Fig 8 (0.50 mm.) 100 Pairs</t>
  </si>
  <si>
    <t xml:space="preserve">    -AP-Fig 8 (0.50 mm.) 150 Pairs</t>
  </si>
  <si>
    <t xml:space="preserve">    -AP-Fig 8 (0.50 mm.) 200 Pairs</t>
  </si>
  <si>
    <t>Ap-Fig 8 (0.65 mm.)</t>
  </si>
  <si>
    <t xml:space="preserve">    -AP-Fig 8 (0.65 mm.) 4 Pairs</t>
  </si>
  <si>
    <t xml:space="preserve">    -AP-Fig 8 (0.65 mm.) 5 Pairs</t>
  </si>
  <si>
    <t xml:space="preserve">    -AP-Fig 8 (0.65 mm.) 6 Pairs</t>
  </si>
  <si>
    <t xml:space="preserve">    -AP-Fig 8 (0.65 mm.) 10 Pairs</t>
  </si>
  <si>
    <t xml:space="preserve">    -AP-Fig 8 (0.65 mm.) 12 Pairs</t>
  </si>
  <si>
    <t xml:space="preserve">    -AP-Fig 8 (0.65 mm.) 15 Pairs</t>
  </si>
  <si>
    <t xml:space="preserve">    -AP-Fig 8 (0.65 mm.) 20 Pairs</t>
  </si>
  <si>
    <t xml:space="preserve">    -AP-Fig 8 (0.65 mm.) 25 Pairs</t>
  </si>
  <si>
    <t xml:space="preserve">    -AP-Fig 8 (0.65 mm.) 30 Pairs</t>
  </si>
  <si>
    <t xml:space="preserve">    -AP-Fig 8 (0.65 mm.) 50 Pairs</t>
  </si>
  <si>
    <t xml:space="preserve">    -AP-Fig 8 (0.65 mm.) 75 Pairs</t>
  </si>
  <si>
    <t xml:space="preserve">    -AP-Fig 8 (0.65 mm.) 100 Pairs</t>
  </si>
  <si>
    <t xml:space="preserve">    -AP-Fig 8 (0.65 mm.) 150 Pairs</t>
  </si>
  <si>
    <t xml:space="preserve">    -AP-Fig 8 (0.65 mm.) 200 Pairs</t>
  </si>
  <si>
    <t>AP-FSF (0.50 mm.)</t>
  </si>
  <si>
    <t xml:space="preserve">    -AP-FSF (0.50 mm.) 50 Pairs</t>
  </si>
  <si>
    <t xml:space="preserve">    -AP-FSF (0.50 mm.) 100 Pairs</t>
  </si>
  <si>
    <t xml:space="preserve">    -AP-FSF (0.50 mm.) 150 Pairs</t>
  </si>
  <si>
    <t xml:space="preserve">    -AP-FSF (0.50 mm.) 200 Pairs</t>
  </si>
  <si>
    <t xml:space="preserve">    -AP-FSF (0.50 mm.) 300 Pairs</t>
  </si>
  <si>
    <t xml:space="preserve">    -AP-FSF (0.50 mm.) 400 Pairs</t>
  </si>
  <si>
    <t xml:space="preserve">    -AP-FSF (0.50 mm.) 600 Pairs</t>
  </si>
  <si>
    <t xml:space="preserve">    -AP-FSF (0.50 mm.) 900 Pairs</t>
  </si>
  <si>
    <t xml:space="preserve">    -AP-FSF (0.50 mm.) 1200 Pairs</t>
  </si>
  <si>
    <t xml:space="preserve">    -AP-FSF (0.50 mm.) 1500 Pairs</t>
  </si>
  <si>
    <t xml:space="preserve">    -AP-FSF (0.50 mm.) 1800 Pairs</t>
  </si>
  <si>
    <t>AP-FSF (0.65 mm.)</t>
  </si>
  <si>
    <t xml:space="preserve">    -AP-FSF (0.65 mm.) 50 Pairs</t>
  </si>
  <si>
    <t xml:space="preserve">    -AP-FSF (0.65 mm.) 100 Pairs</t>
  </si>
  <si>
    <t xml:space="preserve">    -AP-FSF (0.65 mm.) 150 Pairs</t>
  </si>
  <si>
    <t xml:space="preserve">    -AP-FSF (0.65 mm.) 200 Pairs</t>
  </si>
  <si>
    <t xml:space="preserve">    -AP-FSF (0.65 mm.) 300 Pairs</t>
  </si>
  <si>
    <t xml:space="preserve">    -AP-FSF (0.65 mm.) 400 Pairs</t>
  </si>
  <si>
    <t xml:space="preserve">    -AP-FSF (0.65 mm.) 600 Pairs</t>
  </si>
  <si>
    <t xml:space="preserve">    -AP-FSF (0.65 mm.) 900 Pairs</t>
  </si>
  <si>
    <t xml:space="preserve">    -AP-FSF (0.65 mm.) 1200 Pairs</t>
  </si>
  <si>
    <t xml:space="preserve">    -AP-FSF (0.65 mm.) 1500 Pairs</t>
  </si>
  <si>
    <t xml:space="preserve">    -AP-FSF (0.65 mm.) 1800 Pairs</t>
  </si>
  <si>
    <t xml:space="preserve">    -AP-FSF (0.65 mm.) 2100 Pairs</t>
  </si>
  <si>
    <t xml:space="preserve">    -AP-FSF (0.65 mm.) 2400 Pairs</t>
  </si>
  <si>
    <t xml:space="preserve">    -AP-FSF (0.65 mm.) 2700 Pairs</t>
  </si>
  <si>
    <t xml:space="preserve">    -AP-FSF (0.65 mm.) 3000 Pairs</t>
  </si>
  <si>
    <t>AP (0.50 mm.)</t>
  </si>
  <si>
    <t xml:space="preserve">    -AP (0.50 mm.) 4 Pairs</t>
  </si>
  <si>
    <t xml:space="preserve">    -AP (0.50 mm.) 5 Pairs</t>
  </si>
  <si>
    <t xml:space="preserve">    -AP (0.50 mm.) 6 Pairs</t>
  </si>
  <si>
    <t xml:space="preserve">    -AP (0.50 mm.) 10 Pairs</t>
  </si>
  <si>
    <t xml:space="preserve">    -AP (0.50 mm.) 12 Pairs</t>
  </si>
  <si>
    <t xml:space="preserve">    -AP (0.50 mm.) 15 Pairs</t>
  </si>
  <si>
    <t xml:space="preserve">    -AP (0.50 mm.) 20 Pairs</t>
  </si>
  <si>
    <t xml:space="preserve">    -AP (0.50 mm.) 25 Pairs</t>
  </si>
  <si>
    <t xml:space="preserve">    -AP (0.50 mm.) 30 Pairs</t>
  </si>
  <si>
    <t xml:space="preserve">    -AP (0.50 mm.) 50 Pairs</t>
  </si>
  <si>
    <t xml:space="preserve">    -AP (0.50 mm.) 75 Pairs</t>
  </si>
  <si>
    <t xml:space="preserve">    -AP (0.50 mm.) 100 Pairs</t>
  </si>
  <si>
    <t xml:space="preserve">    -AP (0.50 mm.) 150 Pairs</t>
  </si>
  <si>
    <t xml:space="preserve">    -AP (0.50 mm.) 200 Pairs</t>
  </si>
  <si>
    <t xml:space="preserve">    -AP (0.50 mm.) 300 Pairs</t>
  </si>
  <si>
    <t xml:space="preserve">    -AP (0.50 mm.) 400 Pairs</t>
  </si>
  <si>
    <t xml:space="preserve">    -AP (0.50 mm.) 600 Pairs</t>
  </si>
  <si>
    <t xml:space="preserve">    -AP (0.50 mm.) 900 Pairs</t>
  </si>
  <si>
    <t>AP (0.65 mm.)</t>
  </si>
  <si>
    <t xml:space="preserve">    -AP (0.65 mm.) 4 Pairs</t>
  </si>
  <si>
    <t xml:space="preserve">    -AP (0.65 mm.) 5 Pairs</t>
  </si>
  <si>
    <t xml:space="preserve">    -AP (0.65 mm.) 6 Pairs</t>
  </si>
  <si>
    <t xml:space="preserve">    -AP (0.65 mm.) 10 Pairs</t>
  </si>
  <si>
    <t xml:space="preserve">    -AP (0.65 mm.) 12 Pairs</t>
  </si>
  <si>
    <t xml:space="preserve">    -AP (0.65 mm.) 15 Pairs</t>
  </si>
  <si>
    <t xml:space="preserve">    -AP (0.65 mm.) 20 Pairs</t>
  </si>
  <si>
    <t xml:space="preserve">    -AP (0.65 mm.) 25 Pairs</t>
  </si>
  <si>
    <t xml:space="preserve">    -AP (0.65 mm.) 30 Pairs</t>
  </si>
  <si>
    <t xml:space="preserve">    -AP (0.65 mm.) 50 Pairs</t>
  </si>
  <si>
    <t xml:space="preserve">    -AP (0.65 mm.) 75 Pairs</t>
  </si>
  <si>
    <t xml:space="preserve">    -AP (0.65 mm.) 100 Pairs</t>
  </si>
  <si>
    <t xml:space="preserve">    -AP (0.65 mm.) 150 Pairs</t>
  </si>
  <si>
    <t xml:space="preserve">    -AP (0.65 mm.) 200 Pairs</t>
  </si>
  <si>
    <t xml:space="preserve">    -AP (0.65 mm.) 300 Pairs</t>
  </si>
  <si>
    <t xml:space="preserve">    -AP (0.65 mm.) 400 Pairs</t>
  </si>
  <si>
    <t xml:space="preserve">    -AP (0.65 mm.) 600 Pairs</t>
  </si>
  <si>
    <t>TPEV (0.50 mm.)</t>
  </si>
  <si>
    <t xml:space="preserve">    -TPEV (0.50 mm.) 4 Pairs</t>
  </si>
  <si>
    <t xml:space="preserve">    -TPEV (0.50 mm.) 5 Pairs</t>
  </si>
  <si>
    <t xml:space="preserve">    -TPEV (0.50 mm.) 6 Pairs</t>
  </si>
  <si>
    <t xml:space="preserve">    -TPEV (0.50 mm.) 8 Pairs</t>
  </si>
  <si>
    <t xml:space="preserve">    -TPEV (0.50 mm.) 10 Pairs</t>
  </si>
  <si>
    <t xml:space="preserve">    -TPEV (0.50 mm.) 12 Pairs</t>
  </si>
  <si>
    <t xml:space="preserve">    -TPEV (0.50 mm.) 15 Pairs</t>
  </si>
  <si>
    <t xml:space="preserve">    -TPEV (0.50 mm.) 20 Pairs</t>
  </si>
  <si>
    <t xml:space="preserve">    -TPEV (0.50 mm.) 25 Pairs</t>
  </si>
  <si>
    <t xml:space="preserve">    -TPEV (0.50 mm.) 30 Pairs</t>
  </si>
  <si>
    <t xml:space="preserve">    -TPEV (0.50 mm.) 40 Pairs</t>
  </si>
  <si>
    <t xml:space="preserve">    -TPEV (0.50 mm.) 50 Pairs</t>
  </si>
  <si>
    <t xml:space="preserve">    -TPEV (0.50 mm.) 100 Pairs</t>
  </si>
  <si>
    <t xml:space="preserve">    -TPEV (0.50 mm.) 150 Pairs</t>
  </si>
  <si>
    <t xml:space="preserve">    -TPEV (0.50 mm.) 200 Pairs</t>
  </si>
  <si>
    <t xml:space="preserve">    -TPEV (0.50 mm.) 300 Pairs</t>
  </si>
  <si>
    <t>TPEV (0.65 mm.)</t>
  </si>
  <si>
    <t xml:space="preserve">    -TPEV (0.65 mm.) 4 Pairs</t>
  </si>
  <si>
    <t xml:space="preserve">    -TPEV (0.65 mm.) 5 Pairs</t>
  </si>
  <si>
    <t xml:space="preserve">    -TPEV (0.65 mm.) 6 Pairs</t>
  </si>
  <si>
    <t xml:space="preserve">    -TPEV (0.65 mm.) 8 Pairs</t>
  </si>
  <si>
    <t xml:space="preserve">    -TPEV (0.65 mm.) 10 Pairs</t>
  </si>
  <si>
    <t xml:space="preserve">    -TPEV (0.65 mm.) 12 Pairs</t>
  </si>
  <si>
    <t xml:space="preserve">    -TPEV (0.65 mm.) 15 Pairs</t>
  </si>
  <si>
    <t xml:space="preserve">    -TPEV (0.65 mm.) 20 Pairs</t>
  </si>
  <si>
    <t xml:space="preserve">    -TPEV (0.65 mm.) 25 Pairs</t>
  </si>
  <si>
    <t xml:space="preserve">    -TPEV (0.65 mm.) 30 Pairs</t>
  </si>
  <si>
    <t xml:space="preserve">    -TPEV (0.65 mm.) 40 Pairs</t>
  </si>
  <si>
    <t xml:space="preserve">    -TPEV (0.65 mm.) 50 Pairs</t>
  </si>
  <si>
    <t xml:space="preserve">    -TPEV (0.65 mm.) 100 Pairs</t>
  </si>
  <si>
    <t xml:space="preserve">    -TPEV (0.65 mm.) 150 Pairs</t>
  </si>
  <si>
    <t xml:space="preserve">    -TPEV (0.65 mm.) 200 Pairs</t>
  </si>
  <si>
    <t xml:space="preserve">    -TPEV (0.65 mm.) 300 Pairs</t>
  </si>
  <si>
    <t>TIEV (0.50 mm.)</t>
  </si>
  <si>
    <t xml:space="preserve">    -TIEV (0.50 mm.) 2 Cores</t>
  </si>
  <si>
    <t xml:space="preserve">    -TIEV (0.50 mm.) 3 Cores</t>
  </si>
  <si>
    <t xml:space="preserve">    -TIEV (0.50 mm.) 4 Cores</t>
  </si>
  <si>
    <t xml:space="preserve">    -TIEV (0.50 mm.) 5 Cores</t>
  </si>
  <si>
    <t xml:space="preserve">    -TIEV (0.50 mm.) 6 Cores</t>
  </si>
  <si>
    <t>TIEV (0.65 mm.)</t>
  </si>
  <si>
    <t xml:space="preserve">    -TIEV (0.65 mm.) 2 Cores</t>
  </si>
  <si>
    <t xml:space="preserve">    -TIEV (0.65 mm.) 3 Cores</t>
  </si>
  <si>
    <t xml:space="preserve">    -TIEV (0.65 mm.) 4 Cores</t>
  </si>
  <si>
    <t xml:space="preserve">    -TIEV (0.65 mm.) 5 Cores</t>
  </si>
  <si>
    <t xml:space="preserve">    -TIEV (0.65 mm.) 6 Cores</t>
  </si>
  <si>
    <t>Drop Wire (0.90 mm.)</t>
  </si>
  <si>
    <t xml:space="preserve">    -Drop Wire (0.90 mm.) 2 Cores</t>
  </si>
  <si>
    <t>Conduit &amp; Raceway</t>
  </si>
  <si>
    <t>Rigid Steel Conduit (RSC)</t>
  </si>
  <si>
    <t xml:space="preserve">    -Rigid Steel Conduit (RSC) dia. 160 mm.</t>
  </si>
  <si>
    <t xml:space="preserve">    -Rigid Steel Conduit (RSC) dia. 125 mm.</t>
  </si>
  <si>
    <t xml:space="preserve">    -Rigid Steel Conduit (RSC) dia. 100 mm.</t>
  </si>
  <si>
    <t xml:space="preserve">    -Rigid Steel Conduit (RSC) dia. 90 mm.</t>
  </si>
  <si>
    <t xml:space="preserve">    -Rigid Steel Conduit (RSC) dia. 80 mm.</t>
  </si>
  <si>
    <t xml:space="preserve">    -Rigid Steel Conduit (RSC) dia. 65 mm.</t>
  </si>
  <si>
    <t xml:space="preserve">    -Rigid Steel Conduit (RSC) dia. 50 mm.</t>
  </si>
  <si>
    <t xml:space="preserve">    -Rigid Steel Conduit (RSC) dia. 40 mm.</t>
  </si>
  <si>
    <t xml:space="preserve">    -Rigid Steel Conduit (RSC) dia. 32 mm.</t>
  </si>
  <si>
    <t xml:space="preserve">    -Rigid Steel Conduit (RSC) dia. 25 mm.</t>
  </si>
  <si>
    <t xml:space="preserve">    -Rigid Steel Conduit (RSC) dia. 20 mm.</t>
  </si>
  <si>
    <t xml:space="preserve">    -Rigid Steel Conduit (RSC) dia. 15 mm.</t>
  </si>
  <si>
    <t>Intermediate Metal Conduit (IMC)</t>
  </si>
  <si>
    <t xml:space="preserve">    -Intermediate Metal Conduit (IMC) dia. 100 mm.</t>
  </si>
  <si>
    <t xml:space="preserve">    -Intermediate Metal Conduit (IMC) dia. 90 mm.</t>
  </si>
  <si>
    <t xml:space="preserve">    -Intermediate Metal Conduit (IMC) dia. 80 mm.</t>
  </si>
  <si>
    <t xml:space="preserve">    -Intermediate Metal Conduit (IMC) dia. 65 mm.</t>
  </si>
  <si>
    <t xml:space="preserve">    -Intermediate Metal Conduit (IMC) dia. 50 mm.</t>
  </si>
  <si>
    <t xml:space="preserve">    -Intermediate Metal Conduit (IMC) dia. 40 mm.</t>
  </si>
  <si>
    <t xml:space="preserve">    -Intermediate Metal Conduit (IMC) dia. 32 mm.</t>
  </si>
  <si>
    <t xml:space="preserve">    -Intermediate Metal Conduit (IMC) dia. 25 mm.</t>
  </si>
  <si>
    <t xml:space="preserve">    -Intermediate Metal Conduit (IMC) dia. 20 mm.</t>
  </si>
  <si>
    <t xml:space="preserve">    -Intermediate Metal Conduit (IMC) dia. 15 mm.</t>
  </si>
  <si>
    <t>Electric Metallic Tubing (EMT)</t>
  </si>
  <si>
    <t xml:space="preserve">    -Electric Merallic Tubing (EMT) dia. 50 mm.</t>
  </si>
  <si>
    <t xml:space="preserve">    -Electric Merallic Tubing (EMT) dia. 40 mm.</t>
  </si>
  <si>
    <t xml:space="preserve">    -Electric Merallic Tubing (EMT) dia. 32 mm.</t>
  </si>
  <si>
    <t xml:space="preserve">    -Electric Merallic Tubing (EMT) dia. 25 mm.</t>
  </si>
  <si>
    <t xml:space="preserve">    -Electric Merallic Tubing (EMT) dia. 20 mm.</t>
  </si>
  <si>
    <t xml:space="preserve">    -Electric Merallic Tubing (EMT) dia. 15 mm.</t>
  </si>
  <si>
    <t>Liquidtinght Flexible Metal Conduit (FMC)</t>
  </si>
  <si>
    <t xml:space="preserve">    -Liquidtight Flexible Metal Conduit dia. 125 mm.</t>
  </si>
  <si>
    <t xml:space="preserve">    -Liquidtight Flexible Metal Conduit dia. 100 mm.</t>
  </si>
  <si>
    <t xml:space="preserve">    -Liquidtight Flexible Metal Conduit dia. 90 mm.</t>
  </si>
  <si>
    <t xml:space="preserve">    -Liquidtight Flexible Metal Conduit dia. 80 mm.</t>
  </si>
  <si>
    <t xml:space="preserve">    -Liquidtight Flexible Metal Conduit dia. 65 mm.</t>
  </si>
  <si>
    <t xml:space="preserve">    -Liquidtight Flexible Metal Conduit dia. 50 mm.</t>
  </si>
  <si>
    <t xml:space="preserve">    -Liquidtight Flexible Metal Conduit dia. 40 mm.</t>
  </si>
  <si>
    <t xml:space="preserve">    -Liquidtight Flexible Metal Conduit dia. 32 mm.</t>
  </si>
  <si>
    <t xml:space="preserve">    -Liquidtight Flexible Metal Conduit dia. 25 mm.</t>
  </si>
  <si>
    <t xml:space="preserve">    -Liquidtight Flexible Metal Conduit dia. 15 mm.</t>
  </si>
  <si>
    <t>Flexible Metal Conduit (Flex)</t>
  </si>
  <si>
    <t xml:space="preserve">    -Flexible Metal Conduit (Flex) dia. 80 mm.</t>
  </si>
  <si>
    <t xml:space="preserve">    -Flexible Metal Conduit (Flex) dia. 65 mm.</t>
  </si>
  <si>
    <t xml:space="preserve">    -Flexible Metal Conduit (Flex) dia. 50 mm.</t>
  </si>
  <si>
    <t xml:space="preserve">    -Flexible Metal Conduit (Flex) dia. 40 mm.</t>
  </si>
  <si>
    <t xml:space="preserve">    -Flexible Metal Conduit (Flex) dia. 32 mm.</t>
  </si>
  <si>
    <t xml:space="preserve">    -Flexible Metal Conduit (Flex) dia. 25 mm.</t>
  </si>
  <si>
    <t xml:space="preserve">    -Flexible Metal Conduit (Flex) dia. 20 mm.</t>
  </si>
  <si>
    <t xml:space="preserve">    -Flexible Metal Conduit (Flex) dia. 15 mm.</t>
  </si>
  <si>
    <t>Efex. (I.D.Sizing)</t>
  </si>
  <si>
    <t xml:space="preserve">    -Efex. (I.D.Sizing) dia. 160 mm.</t>
  </si>
  <si>
    <t xml:space="preserve">    -Efex. (I.D.Sizing) dia. 125 mm.</t>
  </si>
  <si>
    <t xml:space="preserve">    -Efex. (I.D.Sizing) dia. 100 mm.</t>
  </si>
  <si>
    <t xml:space="preserve">    -Efex. (I.D.Sizing) dia. 80 mm.</t>
  </si>
  <si>
    <t xml:space="preserve">    -Efex. (I.D.Sizing) dia. 50 mm.</t>
  </si>
  <si>
    <t xml:space="preserve">    -Efex. (I.D.Sizing) dia. 25 mm.</t>
  </si>
  <si>
    <t>PVC Condult (Yellow)</t>
  </si>
  <si>
    <t xml:space="preserve">    -PVC Conduit (yellow) dia. 100 mm.</t>
  </si>
  <si>
    <t xml:space="preserve">    -PVC Conduit (yellow) dia. 80 mm.</t>
  </si>
  <si>
    <t xml:space="preserve">    -PVC Conduit (yellow) dia. 65 mm.</t>
  </si>
  <si>
    <t xml:space="preserve">    -PVC Conduit (yellow) dia. 50 mm.</t>
  </si>
  <si>
    <t xml:space="preserve">    -PVC Conduit (yellow) dia. 40 mm.</t>
  </si>
  <si>
    <t xml:space="preserve">    -PVC Conduit (yellow) dia. 32 mm.</t>
  </si>
  <si>
    <t xml:space="preserve">    -PVC Conduit (yellow) dia. 25 mm.</t>
  </si>
  <si>
    <t xml:space="preserve">    -PVC Conduit (yellow) dia. 20 mm.</t>
  </si>
  <si>
    <t xml:space="preserve">    -PVC Conduit (yellow) dia. 15 mm.</t>
  </si>
  <si>
    <t xml:space="preserve">HDPE l (PN 6) [O.D.Sizing] </t>
  </si>
  <si>
    <t>HDPE l (PN 6) [O.D.Sizing] dia. 140 mm.</t>
  </si>
  <si>
    <t>HDPE l (PN 6) [O.D.Sizing] dia. 125 mm.</t>
  </si>
  <si>
    <t>HDPE l (PN 6) [O.D.Sizing] dia. 100 mm.</t>
  </si>
  <si>
    <t>HDPE l (PN 6) [O.D.Sizing] dia. 90 mm.</t>
  </si>
  <si>
    <t>HDPE l (PN 6) [O.D.Sizing] dia. 75 mm.</t>
  </si>
  <si>
    <t>HDPE l (PN 6) [O.D.Sizing] dia. 63 mm.</t>
  </si>
  <si>
    <t>HDPE l (PN 6) [O.D.Sizing] dia. 50 mm.</t>
  </si>
  <si>
    <t>HDPE l (PN 6) [O.D.Sizing] dia. 40 mm.</t>
  </si>
  <si>
    <t>HDPE l (PN 6) [O.D.Sizing] dia. 32 mm.</t>
  </si>
  <si>
    <t>HDPE l (PN 6) [O.D.Sizing] dia. 25 mm.</t>
  </si>
  <si>
    <t>HDPE l (PN 4) [O.D.Sizing]</t>
  </si>
  <si>
    <t xml:space="preserve">    -HDPE l (PN 4) [O.D.Sizing] dia. 140 mm.</t>
  </si>
  <si>
    <t xml:space="preserve">    -HDPE l (PN 4) [O.D.Sizing] dia. 125 mm.</t>
  </si>
  <si>
    <t xml:space="preserve">    -HDPE l (PN 4) [O.D.Sizing] dia. 100 mm.</t>
  </si>
  <si>
    <t xml:space="preserve">    -HDPE l (PN 4) [O.D.Sizing] dia. 90 mm.</t>
  </si>
  <si>
    <t xml:space="preserve">    -HDPE l (PN 4) [O.D.Sizing] dia. 75 mm.</t>
  </si>
  <si>
    <t xml:space="preserve">    -HDPE l (PN 4) [O.D.Sizing] dia. 63 mm.</t>
  </si>
  <si>
    <t xml:space="preserve">    -HDPE l (PN 4) [O.D.Sizing] dia. 50 mm.</t>
  </si>
  <si>
    <t xml:space="preserve">    -HDPE l (PN 4) [O.D.Sizing] dia. 40 mm.</t>
  </si>
  <si>
    <t>Epoxy Wireway</t>
  </si>
  <si>
    <t xml:space="preserve">    -Epoxy Wireway 800 x 100  x 2.0 mm.</t>
  </si>
  <si>
    <t xml:space="preserve">    -Epoxy Wireway 750 x 100  x 2.0 mm.</t>
  </si>
  <si>
    <t xml:space="preserve">    -Epoxy Wireway 700 x 100  x 2.0 mm.</t>
  </si>
  <si>
    <t xml:space="preserve">    -Epoxy Wireway 650 x 100  x 2.0 mm.</t>
  </si>
  <si>
    <t xml:space="preserve">    -Epoxy Wireway 600 x 100  x 2.0 mm.</t>
  </si>
  <si>
    <t xml:space="preserve">    -Epoxy Wireway 550 x 100  x 1.6 mm.</t>
  </si>
  <si>
    <t xml:space="preserve">    -Epoxy Wireway 500 x 100  x 1.6 mm.</t>
  </si>
  <si>
    <t xml:space="preserve">    -Epoxy Wireway 450 x 100  x 1.6 mm.</t>
  </si>
  <si>
    <t xml:space="preserve">    -Epoxy Wireway 400 x 100  x 1.6 mm.</t>
  </si>
  <si>
    <t xml:space="preserve">    -Epoxy Wireway 350 x 100  x 1.6 mm.</t>
  </si>
  <si>
    <t xml:space="preserve">    -Epoxy Wireway 300 x 100  x 1.6 mm.</t>
  </si>
  <si>
    <t xml:space="preserve">    -Epoxy Wireway 250 x 100  x 1.6 mm.</t>
  </si>
  <si>
    <t xml:space="preserve">    -Epoxy Wireway 200 x 100  x 1.6 mm.</t>
  </si>
  <si>
    <t xml:space="preserve">    -Epoxy Wireway 150 x 100  x 1.2 mm.</t>
  </si>
  <si>
    <t xml:space="preserve">    -Epoxy Wireway 100 x 100  x 1.2 mm.</t>
  </si>
  <si>
    <t xml:space="preserve">    -Epoxy Wireway 100 x 75  x 1.2 mm.</t>
  </si>
  <si>
    <t xml:space="preserve">    -Epoxy Wireway 100 x 50  x 1.0 mm.</t>
  </si>
  <si>
    <t xml:space="preserve">    -Epoxy Wireway 75 x 50  x 1.0 mm.</t>
  </si>
  <si>
    <t>Hot Dip Galvanized Wireway</t>
  </si>
  <si>
    <t xml:space="preserve">    -HDG. Wireway 800 x 100 x 2.0 mm.</t>
  </si>
  <si>
    <t xml:space="preserve">    -HDG. Wireway 750 x 100 x 2.0 mm.</t>
  </si>
  <si>
    <t xml:space="preserve">    -HDG. Wireway 700 x 100 x 2.0 mm.</t>
  </si>
  <si>
    <t xml:space="preserve">    -HDG. Wireway 650 x 100 x 2.0 mm.</t>
  </si>
  <si>
    <t xml:space="preserve">    -HDG. Wireway 600 x 100 x 2.0 mm.</t>
  </si>
  <si>
    <t xml:space="preserve">    -HDG. Wireway 550 x 100 x 1.6 mm.</t>
  </si>
  <si>
    <t xml:space="preserve">    -HDG. Wireway 500 x 100 x 1.6 mm.</t>
  </si>
  <si>
    <t xml:space="preserve">    -HDG. Wireway 450 x 100 x 1.6 mm.</t>
  </si>
  <si>
    <t xml:space="preserve">    -HDG. Wireway 400 x 100 x 1.6 mm.</t>
  </si>
  <si>
    <t xml:space="preserve">    -HDG. Wireway 350 x 100 x 1.6 mm.</t>
  </si>
  <si>
    <t xml:space="preserve">    -HDG. Wireway 300 x 100 x 1.6 mm.</t>
  </si>
  <si>
    <t xml:space="preserve">    -HDG. Wireway 250 x 100 x 1.6 mm.</t>
  </si>
  <si>
    <t xml:space="preserve">    -HDG. Wireway 200 x 100 x 1.6 mm.</t>
  </si>
  <si>
    <t xml:space="preserve">    -HDG. Wireway 150 x 100 x 1.2 mm.</t>
  </si>
  <si>
    <t xml:space="preserve">    -HDG. Wireway 100 x 100 x 1.2 mm.</t>
  </si>
  <si>
    <t xml:space="preserve">    -HDG. Wireway 100 x 75 x 1.2 mm.</t>
  </si>
  <si>
    <t xml:space="preserve">    -HDG. Wireway 100 x 50 x 1.0 mm.</t>
  </si>
  <si>
    <t xml:space="preserve">    -HDG. Wireway 75 x 50 x 1.0 mm.</t>
  </si>
  <si>
    <t>Epoxy Ladder (Not Included Cover Plate)</t>
  </si>
  <si>
    <t xml:space="preserve">    -Epoxy Ladder 1000 x 100 x 2.0 mm.</t>
  </si>
  <si>
    <t xml:space="preserve">    -Epoxy Ladder 900 x 100 x 2.0 mm.</t>
  </si>
  <si>
    <t xml:space="preserve">    -Epoxy Ladder 800 x 100 x 2.0 mm.</t>
  </si>
  <si>
    <t xml:space="preserve">    -Epoxy Ladder 700 x 100 x 2.0 mm.</t>
  </si>
  <si>
    <t xml:space="preserve">    -Epoxy Ladder 600 x 100 x 2.0 mm.</t>
  </si>
  <si>
    <t xml:space="preserve">    -Epoxy Ladder 500 x 100 x 2.0 mm.</t>
  </si>
  <si>
    <t xml:space="preserve">    -Epoxy Ladder 400 x 100 x 2.0 mm.</t>
  </si>
  <si>
    <t xml:space="preserve">    -Epoxy Ladder 300 x 100 x 2.0 mm.</t>
  </si>
  <si>
    <t xml:space="preserve">    -Epoxy Ladder 200 x 100 x 2.0 mm.</t>
  </si>
  <si>
    <t>HDG. Ladder (Not Included Cover Plate)</t>
  </si>
  <si>
    <t xml:space="preserve">    -HDG. Ladder 1000 x 100 x 2.0 mm.</t>
  </si>
  <si>
    <t xml:space="preserve">    -HDG. Ladder 900 x 100 x 2.0 mm.</t>
  </si>
  <si>
    <t xml:space="preserve">    -HDG. Ladder 800 x 100 x 2.0 mm.</t>
  </si>
  <si>
    <t xml:space="preserve">    -HDG. Ladder 700 x 100 x 2.0 mm.</t>
  </si>
  <si>
    <t xml:space="preserve">    -HDG. Ladder 600 x 100 x 2.0 mm.</t>
  </si>
  <si>
    <t xml:space="preserve">    -HDG. Ladder 500 x 100 x 2.0 mm.</t>
  </si>
  <si>
    <t xml:space="preserve">    -HDG. Ladder 400 x 100 x 2.0 mm.</t>
  </si>
  <si>
    <t xml:space="preserve">    -HDG. Ladder 300 x 100 x 2.0 mm.</t>
  </si>
  <si>
    <t xml:space="preserve">    -HDG. Ladder 200 x 100 x 2.0 mm.</t>
  </si>
  <si>
    <t>Epoxy Cable Tray (Not Included Cover Plate)</t>
  </si>
  <si>
    <t xml:space="preserve">    -Epoxy Cable Tray 1000 x 100 x 2.0 mm.</t>
  </si>
  <si>
    <t xml:space="preserve">    -Epoxy Cable Tray 900 x 100 x 2.0 mm.</t>
  </si>
  <si>
    <t xml:space="preserve">    -Epoxy Cable Tray 800 x 100 x 2.0 mm.</t>
  </si>
  <si>
    <t xml:space="preserve">    -Epoxy Cable Tray 700 x 100 x 2.0 mm.</t>
  </si>
  <si>
    <t xml:space="preserve">    -Epoxy Cable Tray 600 x 100 x 2.0 mm.</t>
  </si>
  <si>
    <t xml:space="preserve">    -Epoxy Cable Tray 500 x 100 x 2.0 mm.</t>
  </si>
  <si>
    <t xml:space="preserve">    -Epoxy Cable Tray 400 x 100 x 2.0 mm.</t>
  </si>
  <si>
    <t xml:space="preserve">    -Epoxy Cable Tray 300 x 100 x 2.0 mm.</t>
  </si>
  <si>
    <t xml:space="preserve">    -Epoxy Cable Tray 200 x 100 x 2.0 mm.</t>
  </si>
  <si>
    <t>HDG. Cable Tray (Not Included Cover Plate)</t>
  </si>
  <si>
    <t xml:space="preserve">    -HDG. Cable Tray 1000 x 100 x 2.0 mm.</t>
  </si>
  <si>
    <t xml:space="preserve">    -HDG. Cable Tray 900 x 100 x 2.0 mm.</t>
  </si>
  <si>
    <t xml:space="preserve">    -HDG. Cable Tray 800 x 100 x 2.0 mm.</t>
  </si>
  <si>
    <t xml:space="preserve">    -HDG. Cable Tray 700 x 100 x 2.0 mm.</t>
  </si>
  <si>
    <t xml:space="preserve">    -HDG. Cable Tray 600 x 100 x 2.0 mm.</t>
  </si>
  <si>
    <t xml:space="preserve">    -HDG. Cable Tray 500 x 100 x 2.0 mm.</t>
  </si>
  <si>
    <t xml:space="preserve">    -HDG. Cable Tray 400 x 100 x 2.0 mm.</t>
  </si>
  <si>
    <t xml:space="preserve">    -HDG. Cable Tray 300 x 100 x 2.0 mm.</t>
  </si>
  <si>
    <t xml:space="preserve">    -HDG. Cable Tray 200 x 100 x 2.0 mm.</t>
  </si>
  <si>
    <t>Wiring Device</t>
  </si>
  <si>
    <t>Switch and receptacle</t>
  </si>
  <si>
    <t xml:space="preserve">    -Single Switch 1 Gang</t>
  </si>
  <si>
    <t xml:space="preserve">    -Single Switch 2 Gang</t>
  </si>
  <si>
    <t xml:space="preserve">    -Single Switch 3 Gang</t>
  </si>
  <si>
    <t xml:space="preserve">    -Single Switch 4 Gang</t>
  </si>
  <si>
    <t xml:space="preserve">    -Tow Way Switch 1 Gang</t>
  </si>
  <si>
    <t xml:space="preserve">    -Tow Way Switch 2 Gang</t>
  </si>
  <si>
    <t xml:space="preserve">    -Dimmer Switch 300 W.</t>
  </si>
  <si>
    <t xml:space="preserve">    -Dimmer Switch 500 W.</t>
  </si>
  <si>
    <t xml:space="preserve">    -Single Receptacle</t>
  </si>
  <si>
    <t xml:space="preserve">    -Single Receptacle 2P + G</t>
  </si>
  <si>
    <t xml:space="preserve">    -Duplex Receptacle 2P + G</t>
  </si>
  <si>
    <t xml:space="preserve">    -Duplex Receptacle 2P + G (WP)</t>
  </si>
  <si>
    <t xml:space="preserve">    -Telephone Outlet</t>
  </si>
  <si>
    <t xml:space="preserve">    -T.V. Outlet</t>
  </si>
  <si>
    <t xml:space="preserve">    -Computer Outlet</t>
  </si>
  <si>
    <t xml:space="preserve">    -Bell Switch (Push Button)</t>
  </si>
  <si>
    <t xml:space="preserve">    -Bell </t>
  </si>
  <si>
    <t xml:space="preserve">    -Toilet Switch (3 Min. Delay)</t>
  </si>
  <si>
    <t xml:space="preserve">    -Glow Switch (On with Lamp)</t>
  </si>
  <si>
    <t>Timer</t>
  </si>
  <si>
    <t xml:space="preserve">    -Timer 15 A. (30 min. Interval)</t>
  </si>
  <si>
    <t xml:space="preserve">    -Timer 20 A. (30 min. Interval)</t>
  </si>
  <si>
    <t>Pop Up Floor Outlet</t>
  </si>
  <si>
    <t xml:space="preserve">    -Simplex 2P + G ขาแบน</t>
  </si>
  <si>
    <t xml:space="preserve">    -Duplex 2P + G ขาแบน</t>
  </si>
  <si>
    <t xml:space="preserve">    -MATV Outlet</t>
  </si>
  <si>
    <t xml:space="preserve">    -LAN Outlet</t>
  </si>
  <si>
    <t>C.B. 2 Pole</t>
  </si>
  <si>
    <t xml:space="preserve">    -C.B. 2 Pole (10, 15, 20, 30, 40, AT)</t>
  </si>
  <si>
    <t xml:space="preserve">    -C.B. 2 Pole (10, 15, 20, 30, AT)</t>
  </si>
  <si>
    <t>ดวงโคมไฟฟ้า (Lighting Fixture)</t>
  </si>
  <si>
    <t>โคม Downlight</t>
  </si>
  <si>
    <t xml:space="preserve">    -ขนาด dia. 4-6 นิ้ว</t>
  </si>
  <si>
    <t xml:space="preserve">    -ขนาด dia. 8 นิ้ว</t>
  </si>
  <si>
    <t xml:space="preserve">    -ขนาด dia. 9-10 นิ้ว</t>
  </si>
  <si>
    <t>โคมกล่องเหล็กเปลือย</t>
  </si>
  <si>
    <t xml:space="preserve">    -ขนาด 1 - 18 วัตถ์</t>
  </si>
  <si>
    <t xml:space="preserve">    -ขนาด 1 - 36 วัตถ์</t>
  </si>
  <si>
    <t xml:space="preserve">    -ขนาด 2 - 18 วัตถ์</t>
  </si>
  <si>
    <t xml:space="preserve">    -ขนาด 2 - 36 วัตถ์</t>
  </si>
  <si>
    <t>โคมกล่องเหล็กแบบอกไก่ (V-SHAPE)</t>
  </si>
  <si>
    <t>โคมโรงงาน</t>
  </si>
  <si>
    <t>โคมกล่องเหล็กครอบอคริลิก</t>
  </si>
  <si>
    <t>โคมตะแกรงแสง และสะท้อนแสงอลูมิเนียม (ขนาด 0.30x0.60 ม. 0.30x1.20 ม., 0.60x0.60 ม. และ 0.60x1.20 ม.)</t>
  </si>
  <si>
    <t xml:space="preserve">    -ขนาด 3 - 18 วัตถ์</t>
  </si>
  <si>
    <t xml:space="preserve">    -ขนาด 3 - 36 วัตถ์</t>
  </si>
  <si>
    <t>โคม Floodlight</t>
  </si>
  <si>
    <t xml:space="preserve">    -ขนาด 300 - 500 วัตถ์ Halogen</t>
  </si>
  <si>
    <t xml:space="preserve">    -ขนาด 70 - 250 วัตถ์ MH, HPS</t>
  </si>
  <si>
    <t xml:space="preserve">    -ขนาด 400 - 1000 วัตถ์ MH, HPS</t>
  </si>
  <si>
    <t>โคม Low Bay, High Bay</t>
  </si>
  <si>
    <t xml:space="preserve">    -ขนาด 150 - 250 วัตถ์ MV, MH, HPS</t>
  </si>
  <si>
    <t xml:space="preserve">    -ขนาด 400 วัตถ์ MV, MH, HPS</t>
  </si>
  <si>
    <t>โคมไฟกิ่งโคมติดผนัง โคมฝังผนังไฟหัวเสา</t>
  </si>
  <si>
    <t xml:space="preserve">    -หลอด Incandescent, Compact Fluorescent</t>
  </si>
  <si>
    <t xml:space="preserve">    -หลอด HID 70 - 150 วัตถ์</t>
  </si>
  <si>
    <t>โคมไฟสนามไฟถนน (ไม่รวมฐานเสา)</t>
  </si>
  <si>
    <t xml:space="preserve">    -เสาสูง 1.00 - 2.50 เมตร</t>
  </si>
  <si>
    <t xml:space="preserve">    -เสาสูง 4.00 - 6.00 เมตร</t>
  </si>
  <si>
    <t xml:space="preserve">    -เสาสูง 7.00 - 8.00 เมตร</t>
  </si>
  <si>
    <t>5</t>
  </si>
  <si>
    <t>เครื่องปรับอากาแบบแยกส่วน ประเภทขยายตัวรับความร้อนโดยตรง ระบายความร้อนด้วยลม</t>
  </si>
  <si>
    <t>Ceiling mounted Type</t>
  </si>
  <si>
    <t xml:space="preserve">    - ขนาด 9,000 BTU/Hr</t>
  </si>
  <si>
    <t>set</t>
  </si>
  <si>
    <t xml:space="preserve">ค่าแรง หมายถึง ค่าติดตั้งเครื่อง </t>
  </si>
  <si>
    <t xml:space="preserve">    - ขนาด 12,000 BTU/Hr</t>
  </si>
  <si>
    <t>รวมอุปกรณืแขวน-จับยึดและการรรองรับ</t>
  </si>
  <si>
    <t xml:space="preserve">    - ขนาด 15,000 BTU/Hr</t>
  </si>
  <si>
    <t>แต่ไม่รวมงานต่อไปนี้</t>
  </si>
  <si>
    <t xml:space="preserve">    - ขนาด 18,000 BTU/Hr</t>
  </si>
  <si>
    <t>1. งานท่อสารทำความเย็น</t>
  </si>
  <si>
    <t xml:space="preserve">    - ขนาด 24,000 BTU/Hr</t>
  </si>
  <si>
    <t>2. งานระบบไฟฟ้าสำหรับเครื่องปรับอากาศ</t>
  </si>
  <si>
    <t xml:space="preserve">    - ขนาด 30,000 BTU/Hr</t>
  </si>
  <si>
    <t>3. การตรวจเช็คและทดสอบระบบ</t>
  </si>
  <si>
    <t xml:space="preserve">    - ขนาด 36,000 BTU/Hr</t>
  </si>
  <si>
    <t xml:space="preserve">    - ขนาด 42,000 BTU/Hr</t>
  </si>
  <si>
    <t xml:space="preserve">    - ขนาด 48,000 BTU/Hr</t>
  </si>
  <si>
    <t xml:space="preserve">    - ขนาด 54,000 BTU/Hr</t>
  </si>
  <si>
    <t xml:space="preserve">    - ขนาด 60,000 BTU/Hr</t>
  </si>
  <si>
    <t>Ceiling Concealed (Duct Type)</t>
  </si>
  <si>
    <t>พัดลมระบายอากาศ</t>
  </si>
  <si>
    <t>Wall Mount Type</t>
  </si>
  <si>
    <t xml:space="preserve">    -ขนาด dia. 8"</t>
  </si>
  <si>
    <t xml:space="preserve">    -ขนาด dia. 10"</t>
  </si>
  <si>
    <t xml:space="preserve">    -ขนาด dia. 12"</t>
  </si>
  <si>
    <t>Window Mount Type</t>
  </si>
  <si>
    <t xml:space="preserve">    -ขนาด dia. 6"</t>
  </si>
  <si>
    <t>Ceiling Mount type</t>
  </si>
  <si>
    <t xml:space="preserve">    -Size 170 mm. x 170 mm.</t>
  </si>
  <si>
    <t xml:space="preserve">    -Size 230 mm. x 230 mm.</t>
  </si>
  <si>
    <t xml:space="preserve">    -Size 260 mm. x 260 mm.</t>
  </si>
  <si>
    <t xml:space="preserve">    -Size 310 mm. x 310 mm.</t>
  </si>
  <si>
    <t xml:space="preserve">    -Size 375 mm. x 375 mm.</t>
  </si>
  <si>
    <t>High Pressure Industrial Type</t>
  </si>
  <si>
    <t xml:space="preserve">    -ขนาด dia. 250 mm.</t>
  </si>
  <si>
    <t xml:space="preserve">    -ขนาด dia. 300 mm.</t>
  </si>
  <si>
    <t xml:space="preserve">    -ขนาด dia. 400 mm.</t>
  </si>
  <si>
    <t>Cycle Fan</t>
  </si>
  <si>
    <t xml:space="preserve">    -ขนาด dia. 16"</t>
  </si>
  <si>
    <t>Ceiling Fan</t>
  </si>
  <si>
    <t xml:space="preserve">    -ขนาด dia. 56"</t>
  </si>
  <si>
    <t>Mini Sirocco Fan</t>
  </si>
  <si>
    <t xml:space="preserve">    -Impeller dia. 10 cm.</t>
  </si>
  <si>
    <t xml:space="preserve">    -Impeller dia. 12 cm.</t>
  </si>
  <si>
    <t xml:space="preserve">    -Impeller dia. 14 cm.</t>
  </si>
  <si>
    <t xml:space="preserve">    -Impeller dia. 17 cm.</t>
  </si>
  <si>
    <t xml:space="preserve">    -Impeller dia. 19 cm.</t>
  </si>
  <si>
    <t xml:space="preserve">    -Impeller dia. 21 cm.</t>
  </si>
  <si>
    <t>Centrifugal Fan</t>
  </si>
  <si>
    <t xml:space="preserve">    -Wheel dia. 6"</t>
  </si>
  <si>
    <t xml:space="preserve">    -Wheel dia. 8"</t>
  </si>
  <si>
    <t xml:space="preserve">    -Wheel dia. 9"</t>
  </si>
  <si>
    <t xml:space="preserve">    -Wheel dia. 12"</t>
  </si>
  <si>
    <t xml:space="preserve">    -Wheel dia. 15"</t>
  </si>
  <si>
    <t xml:space="preserve">    -Wheel dia. 18"</t>
  </si>
  <si>
    <t xml:space="preserve">    -Wheel dia. 21"</t>
  </si>
  <si>
    <t xml:space="preserve">    -Wheel dia. 24"</t>
  </si>
  <si>
    <t xml:space="preserve">    -Wheel dia. 27"</t>
  </si>
  <si>
    <t xml:space="preserve">    -Wheel dia. 30"</t>
  </si>
  <si>
    <t xml:space="preserve">    -Wheel dia. 33"</t>
  </si>
  <si>
    <t xml:space="preserve">    -Wheel dia. 36"</t>
  </si>
  <si>
    <t>ม่านอากาศ</t>
  </si>
  <si>
    <t xml:space="preserve">    -Size 90 cm.</t>
  </si>
  <si>
    <t xml:space="preserve">    -Size 120 cm.</t>
  </si>
  <si>
    <t>ท่อทองแดงอย่างแข็งแบบแอล (Type L)</t>
  </si>
  <si>
    <t>ค่าแรง / 1 เมตร</t>
  </si>
  <si>
    <t xml:space="preserve">    - ขนาด dia. 3/8"</t>
  </si>
  <si>
    <t xml:space="preserve">    - ขนาด dia. 1/2"</t>
  </si>
  <si>
    <t xml:space="preserve">    - ขนาด dia. 5/8"</t>
  </si>
  <si>
    <t xml:space="preserve">    - ขนาด dia. 3/4"</t>
  </si>
  <si>
    <t xml:space="preserve">    - ขนาด dia. 7/8"</t>
  </si>
  <si>
    <t xml:space="preserve">    - ขนาด dia. 1-1/8"</t>
  </si>
  <si>
    <t xml:space="preserve">    - ขนาด dia. 1-3/8"</t>
  </si>
  <si>
    <t xml:space="preserve">    - ขนาด dia. 1-5/8"</t>
  </si>
  <si>
    <t xml:space="preserve">    - ขนาด dia. 2-1/8"</t>
  </si>
  <si>
    <t xml:space="preserve">    - ขนาด dia. 2-5/8"</t>
  </si>
  <si>
    <t>ท่อ PVC Class 8.5</t>
  </si>
  <si>
    <t xml:space="preserve">    -ขนาด dia. 1/2"</t>
  </si>
  <si>
    <t xml:space="preserve">    -ขนาด dia. 3/4"</t>
  </si>
  <si>
    <t xml:space="preserve">    -ขนาด dia. 1"</t>
  </si>
  <si>
    <t xml:space="preserve">    -ขนาด dia. 1 1/4"</t>
  </si>
  <si>
    <t xml:space="preserve">    -ขนาด dia. 1 1/2"</t>
  </si>
  <si>
    <t xml:space="preserve">    -ขนาด dia. 2"</t>
  </si>
  <si>
    <t xml:space="preserve">    -ขนาด dia. 2 1/2"</t>
  </si>
  <si>
    <t xml:space="preserve">    -ขนาด dia. 3"</t>
  </si>
  <si>
    <t xml:space="preserve">    -ขนาด dia. 4"</t>
  </si>
  <si>
    <t>ฉนวนหุ่มท่อ (Closed cell insulation)</t>
  </si>
  <si>
    <t xml:space="preserve">    -ขนาด dia. 3/5" Thick 3/4"</t>
  </si>
  <si>
    <t xml:space="preserve">    -ขนาด dia. 1/2" Thick 3/4"</t>
  </si>
  <si>
    <t xml:space="preserve">    -ขนาด dia. 5/8" Thick 3/4"</t>
  </si>
  <si>
    <t xml:space="preserve">    -ขนาด dia. 3/4" Thick 3/4"</t>
  </si>
  <si>
    <t xml:space="preserve">    -ขนาด dia. 7/8" Thick 3/4"</t>
  </si>
  <si>
    <t xml:space="preserve">    -ขนาด dia. 1-1/8" Thick 3/4"</t>
  </si>
  <si>
    <t xml:space="preserve">    -ขนาด dia. 1-3/8" Thick 3/4"</t>
  </si>
  <si>
    <t xml:space="preserve">    -ขนาด dia. 1-5/8" Thick 3/4"</t>
  </si>
  <si>
    <t xml:space="preserve">    -ขนาด dia. 2-1/8" Thick 3/4"</t>
  </si>
  <si>
    <t xml:space="preserve">    -ขนาด dia. 2-5/8" Thick 3/4"</t>
  </si>
  <si>
    <t xml:space="preserve">    -ขนาด dia. 1/2" Thick 1/2"</t>
  </si>
  <si>
    <t xml:space="preserve">    -ขนาด dia. 3/4" Thick 1/2"</t>
  </si>
  <si>
    <t xml:space="preserve">    -ขนาด dia. 7/8" Thick 1/2"</t>
  </si>
  <si>
    <t xml:space="preserve">    -ขนาด dia. 1" Thick 1/2"</t>
  </si>
  <si>
    <t xml:space="preserve">    -ขนาด dia. 1-1/8" Thick 1/2"</t>
  </si>
  <si>
    <t xml:space="preserve">    -ขนาด dia. 1-1/4" Thick 1/2"</t>
  </si>
  <si>
    <t xml:space="preserve">    -ขนาด dia. 1-3/8" Thick 1/2"</t>
  </si>
  <si>
    <t xml:space="preserve">    -ขนาด dia. 1-1/2" Thick 1/2"</t>
  </si>
  <si>
    <t xml:space="preserve">    -ขนาด dia. 1-5/8" Thick 1/2"</t>
  </si>
  <si>
    <t>แผ่นเหล็กอาบสังกะสี</t>
  </si>
  <si>
    <t>ค่าแรง / 1 ตารางฟุต</t>
  </si>
  <si>
    <t xml:space="preserve">    -BWG No. 18</t>
  </si>
  <si>
    <t xml:space="preserve">    -BWG No. 20</t>
  </si>
  <si>
    <t xml:space="preserve">    -BWG No. 22</t>
  </si>
  <si>
    <t xml:space="preserve">    -BWG No. 24</t>
  </si>
  <si>
    <t xml:space="preserve">    -BWG No. 26</t>
  </si>
  <si>
    <t>ฉนวนท่อลม</t>
  </si>
  <si>
    <r>
      <t xml:space="preserve">    -Fiberglass thk 1" , Density 1.5 lb/ft</t>
    </r>
    <r>
      <rPr>
        <vertAlign val="superscript"/>
        <sz val="9"/>
        <color theme="1"/>
        <rFont val="Segoe UI"/>
        <family val="2"/>
      </rPr>
      <t>3</t>
    </r>
  </si>
  <si>
    <t>ท่อลมอ่อน Flexible Air Duct</t>
  </si>
  <si>
    <t xml:space="preserve">    -Size dia. 4"</t>
  </si>
  <si>
    <t xml:space="preserve">    -Size dia. 5"</t>
  </si>
  <si>
    <t xml:space="preserve">    -Size dia. 6"</t>
  </si>
  <si>
    <t xml:space="preserve">    -Size dia. 7"</t>
  </si>
  <si>
    <t xml:space="preserve">    -Size dia. 8"</t>
  </si>
  <si>
    <t xml:space="preserve">    -Size dia. 9"</t>
  </si>
  <si>
    <t xml:space="preserve">    -Size dia. 10"</t>
  </si>
  <si>
    <t xml:space="preserve">    -Size dia. 12"</t>
  </si>
  <si>
    <t>หน้ากากลม</t>
  </si>
  <si>
    <t>Exhaust Air Grille</t>
  </si>
  <si>
    <t xml:space="preserve">    -Size 6" x 6"</t>
  </si>
  <si>
    <t>ea</t>
  </si>
  <si>
    <t xml:space="preserve">    -Size 8" x 8"</t>
  </si>
  <si>
    <t xml:space="preserve">    -Size 10" x 10"</t>
  </si>
  <si>
    <t xml:space="preserve">    -Size 12" x 12"</t>
  </si>
  <si>
    <t xml:space="preserve">    -Size 14" x 14"</t>
  </si>
  <si>
    <t>Reture Air Grille W/Filter</t>
  </si>
  <si>
    <t xml:space="preserve">    -Size 24" x 24"</t>
  </si>
  <si>
    <t xml:space="preserve">    -Size 36" x 24"</t>
  </si>
  <si>
    <t xml:space="preserve">    -Size 48" x 24"</t>
  </si>
  <si>
    <t xml:space="preserve">    -Size 48" x 48"</t>
  </si>
  <si>
    <t xml:space="preserve">    -Size 72" x 48"</t>
  </si>
  <si>
    <t>Fresh Air Grille W/Insect Screen</t>
  </si>
  <si>
    <t xml:space="preserve">    -Size 18" x 14"</t>
  </si>
  <si>
    <t xml:space="preserve">    -Size 20" x 12"</t>
  </si>
  <si>
    <t xml:space="preserve">    -Size 60" x 20"</t>
  </si>
  <si>
    <t>Supply Air Grille</t>
  </si>
  <si>
    <t>Ceiling Square Diffuser</t>
  </si>
  <si>
    <t xml:space="preserve">    -Size 16" x 16"</t>
  </si>
  <si>
    <t>Linear Slot Diffuser W/Plenum</t>
  </si>
  <si>
    <t xml:space="preserve">    -LSD-1</t>
  </si>
  <si>
    <t xml:space="preserve">    -LSD-2</t>
  </si>
  <si>
    <t xml:space="preserve">    -LSD-3</t>
  </si>
  <si>
    <t xml:space="preserve">    -LSD-4</t>
  </si>
  <si>
    <t xml:space="preserve">1. ค่าแรงงานที่อยู่นอกเหนือจากรายการที่กำหนดไว้นี้ ใช้คิดคำนวณร้อยละ 30-37 ของยอดค่าวัสดุ มาเป็นค่าแรงงาน ส่วนจะคำนวณจากยอดค่าวัสดุร้อยละเท่าใด </t>
  </si>
  <si>
    <t>ระหว่างร้อยละ 30-37 นั้น ให้ขึ้นอยู่กับการพิจารณาของผู้มีหน้าที่คำนวณราคากลางที่จะพิจารณากำหนดได้ตามความเหมาะสม และหรือสอดคล้องตามระดับฝีมือ</t>
  </si>
  <si>
    <t>และหรือความขาดแคลนของแรงงานสำหรับรายการงานก่อสร้างนั้นๆ</t>
  </si>
  <si>
    <t>2. ค่าแรงงานบางรายการงานก่อสร้างที่ไม่ได้กำหนดไว้ในบัญชีค่าแรงงาน/ดำเนินการฯ ฉบับนี้ และไม่อยู่ในข้อกำหนดตามหมายเหตุ ข้อ 1 ให้ผู้มีหน้าที่คำนวณราคากลาง</t>
  </si>
  <si>
    <t>กำหนดเองตามความเหมาะสมและสอดคล้องกับลักษณะงานและราคาค่าแรงงานในท้องถิ่นนั้น</t>
  </si>
  <si>
    <t xml:space="preserve">                                              บาท/ลิตร</t>
  </si>
  <si>
    <t>บัญชีค่าแรงงาน/ดำเนินการสำหรับการถอดแบบคำนวณราคากลางงานก่อสร้าง</t>
  </si>
  <si>
    <t xml:space="preserve"> ระยะขนส่ง</t>
  </si>
  <si>
    <t>กม.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</si>
  <si>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</si>
  <si>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</si>
  <si>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</si>
  <si>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</si>
  <si>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</si>
  <si>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</si>
  <si>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</si>
  <si>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</si>
  <si>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</si>
  <si>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ตุลาคม</t>
  </si>
  <si>
    <t>พฤศจิกายน</t>
  </si>
  <si>
    <t>ธันวาคม</t>
  </si>
  <si>
    <t>https://maintenance.drr.go.th/?page_id=5918</t>
  </si>
  <si>
    <t>2568</t>
  </si>
  <si>
    <t>แบบสรุปข้อมูลวัสดุ และค่าดำเนินการ</t>
  </si>
  <si>
    <t>งานก่อสร้างทาง  สะพาน  และท่อเหลี่ยม</t>
  </si>
  <si>
    <t>เทศบาลตำบลทับมา</t>
  </si>
  <si>
    <t>เขตฝนตก</t>
  </si>
  <si>
    <t>เงินล่วงหน้าจ่าย</t>
  </si>
  <si>
    <t>%</t>
  </si>
  <si>
    <t>ดอกเบี้ยเงินกู้</t>
  </si>
  <si>
    <t>เงินประกันผลงานหัก</t>
  </si>
  <si>
    <t>ค่าภาษีมูลค่าเพิ่ม (VAT)</t>
  </si>
  <si>
    <t xml:space="preserve">ลำดับที่ </t>
  </si>
  <si>
    <t>ชนิดของวัสดุ</t>
  </si>
  <si>
    <t>ระยะขนส่ง</t>
  </si>
  <si>
    <t>ค่าขนส่ง</t>
  </si>
  <si>
    <t>ค่าขึ้นลง</t>
  </si>
  <si>
    <t>ค่าตัด / ดัดเหล็ก</t>
  </si>
  <si>
    <t>รวม</t>
  </si>
  <si>
    <t>ค่าขนส่งด้วยรถบรรทุก</t>
  </si>
  <si>
    <t>เหล็ก  RB  ø  6 มม.</t>
  </si>
  <si>
    <t>บ./ตัน</t>
  </si>
  <si>
    <t>จาก แหล่ง พานิชย์จังหวัดระยอง</t>
  </si>
  <si>
    <t>เหล็ก  RB  ø  9 มม.</t>
  </si>
  <si>
    <t>เหล็ก  RB  ø  12 มม.</t>
  </si>
  <si>
    <t>จาก แหล่ง พานิชย์จังหวัดชลบุรี</t>
  </si>
  <si>
    <t>เหล็ก  RB  ø  15 มม.</t>
  </si>
  <si>
    <t>เหล็ก  RB  ø  19 มม.</t>
  </si>
  <si>
    <t>เหล็ก  DB  ø  12 มม.</t>
  </si>
  <si>
    <t>เหล็ก  DB  ø  16 มม.</t>
  </si>
  <si>
    <t>เหล็ก  DB  ø  20 มม.</t>
  </si>
  <si>
    <t>เหล็ก  DB  ø  25 มม.</t>
  </si>
  <si>
    <t>Wire  Mesh   ø  4  มม. @ 0.20 x 0.20 ม.</t>
  </si>
  <si>
    <t>บ./ตร.ม.</t>
  </si>
  <si>
    <t>ลวดผูกเหล็ก</t>
  </si>
  <si>
    <t>บ./ กก.</t>
  </si>
  <si>
    <t>ปูนซีเมนต์ประเภท 1</t>
  </si>
  <si>
    <t>รถบรรทุก 10 ล้อ + ลากพ่วง</t>
  </si>
  <si>
    <t>บ./ลบ.ม.</t>
  </si>
  <si>
    <t>ยาง AC -60 / 70</t>
  </si>
  <si>
    <t>จาก แหล่ง พานิชย์จังหวัดกรุงเทพ</t>
  </si>
  <si>
    <t>ยาง CSS - 1</t>
  </si>
  <si>
    <t>ยาง PARA - AC</t>
  </si>
  <si>
    <t>จาก แหล่ง อ.ศรีราชา จ.ชลบุรี</t>
  </si>
  <si>
    <t>หินฝุ่น</t>
  </si>
  <si>
    <t>หิน  3/4"</t>
  </si>
  <si>
    <t>หิน  1/2"</t>
  </si>
  <si>
    <t>หิน  3/8"</t>
  </si>
  <si>
    <t>หินผสมแอสฟัลท์คอนกรีต</t>
  </si>
  <si>
    <t>หินคลุก</t>
  </si>
  <si>
    <t>จาก แหล่ง ท้องที่จังหวัดระยอง</t>
  </si>
  <si>
    <t>กรวดผสมคอนกรีต</t>
  </si>
  <si>
    <t>-</t>
  </si>
  <si>
    <t>ทรายผสมคอนกรีต</t>
  </si>
  <si>
    <t>วัสดุลูกรัง</t>
  </si>
  <si>
    <t>วัสดุคัดเลือก " ก "</t>
  </si>
  <si>
    <t>ดินถมคันทาง</t>
  </si>
  <si>
    <t>ทรายถมคันทาง</t>
  </si>
  <si>
    <t>ท่อกลมขนาด  ø  0.30 ม. ชั้น 3</t>
  </si>
  <si>
    <t>ท่อกลมขนาด  ø  0.40 ม. ชั้น 3</t>
  </si>
  <si>
    <t>ท่อกลมขนาด  ø  0.60 ม. ชั้น 3</t>
  </si>
  <si>
    <t>ท่อกลมขนาด  ø  0.80 ม. ชั้น 3</t>
  </si>
  <si>
    <t>ท่อกลมขนาด  ø  1.00 ม. ชั้น 3</t>
  </si>
  <si>
    <t>ท่อกลมขนาด  ø  1.20 ม. ชั้น 3</t>
  </si>
  <si>
    <t>ท่อกลมขนาด  ø  1.50 ม. ชั้น 3</t>
  </si>
  <si>
    <t>ลบ.ฟ.</t>
  </si>
  <si>
    <t>ไม้ อัดยาง หนา 4 มม.</t>
  </si>
  <si>
    <t>แผ่น</t>
  </si>
  <si>
    <t>ไม้คร่าว 1 1"/2 x 3"</t>
  </si>
  <si>
    <t>ไม้ค้ำยัน  ø  3" x 3.00  ม.</t>
  </si>
  <si>
    <t>ต้น</t>
  </si>
  <si>
    <t>ไม้ค้ำยัน  ø  4" x 3.00  ม.</t>
  </si>
  <si>
    <t xml:space="preserve">เหล็กฉาก L 40 x  40  x 4 มม. </t>
  </si>
  <si>
    <t xml:space="preserve">เหล็กฉาก L 50 x  50  x 4 มม. </t>
  </si>
  <si>
    <t xml:space="preserve">เหล็กฉาก L 50 x  50  x 6 มม. </t>
  </si>
  <si>
    <t xml:space="preserve">เหล็กฉาก L 65 x  65  x 6 มม. </t>
  </si>
  <si>
    <t xml:space="preserve">เหล็กฉาก L 75 x  75  x 6 มม. </t>
  </si>
  <si>
    <t xml:space="preserve">เหล็กฉาก L 100 x  100  x 10 มม. </t>
  </si>
  <si>
    <t xml:space="preserve">เหล็กแบน  50 x  4 มม. </t>
  </si>
  <si>
    <t xml:space="preserve">เหล็กแบน  50 x  6 มม. </t>
  </si>
  <si>
    <t>ตะปู</t>
  </si>
  <si>
    <t>ข้อมูลงานคอนกรีต  Class  ต่างๆ  ตามมาตรฐานกรมทางหลวงชนบท</t>
  </si>
  <si>
    <t>กรณีทรายและหินมีหน่วยเป็นปริมาตร</t>
  </si>
  <si>
    <t>Class of Concrete</t>
  </si>
  <si>
    <t>ค 4</t>
  </si>
  <si>
    <t>ค 3</t>
  </si>
  <si>
    <t>ค 2</t>
  </si>
  <si>
    <t>ค 1</t>
  </si>
  <si>
    <t>Lean  1:3:5</t>
  </si>
  <si>
    <t>ส่วนผสมคอนกรีต</t>
  </si>
  <si>
    <t>400:524:728</t>
  </si>
  <si>
    <t>350:572:736</t>
  </si>
  <si>
    <t>320:596:764</t>
  </si>
  <si>
    <t>290:620:725</t>
  </si>
  <si>
    <t>240:520:870</t>
  </si>
  <si>
    <t xml:space="preserve">   1. ซีเมนต์</t>
  </si>
  <si>
    <t>x</t>
  </si>
  <si>
    <t xml:space="preserve">   2. ทราย</t>
  </si>
  <si>
    <t xml:space="preserve">   3. หิน</t>
  </si>
  <si>
    <t>ไม้แบบ</t>
  </si>
  <si>
    <t>ไม้แบบสำหรับงานทั่วไป</t>
  </si>
  <si>
    <t xml:space="preserve"> =</t>
  </si>
  <si>
    <t xml:space="preserve">ไม้กระบากหรือไม้ยาง หรือเทียบเท่า  </t>
  </si>
  <si>
    <t xml:space="preserve">  =</t>
  </si>
  <si>
    <t>บาท</t>
  </si>
  <si>
    <t xml:space="preserve">ไม้คร่าว                               </t>
  </si>
  <si>
    <t xml:space="preserve">ไม้ค้ำยันไม้แบบ                      </t>
  </si>
  <si>
    <t xml:space="preserve">ตะปู                                    </t>
  </si>
  <si>
    <t xml:space="preserve">เนื่องจากใช้งานได้ประมาณ  4  ครั้ง  คิดจาก                                </t>
  </si>
  <si>
    <t>/</t>
  </si>
  <si>
    <t>ค่าแรง</t>
  </si>
  <si>
    <t>น้ำมันทาผิวไม้</t>
  </si>
  <si>
    <t>ไม้แบบสำหรับงานอย่างง่าย</t>
  </si>
  <si>
    <t>ไม้แบบ  (2)  พื้นที่  1  ตารางเมตร</t>
  </si>
  <si>
    <t>รายละเอียดเหมือนไม้แบบ (1)</t>
  </si>
  <si>
    <t xml:space="preserve">เนื่องจากใช้งานได้ประมาณ  5  ครั้ง  คิดจาก                                </t>
  </si>
  <si>
    <t>ไม้แบบสำหรับงานสะพานและท่อเหลี่ยม</t>
  </si>
  <si>
    <t>ไม้แบบ  (3)  พื้นที่  1  ตารางเมตร</t>
  </si>
  <si>
    <t xml:space="preserve">ไม้อัดยาง หนา          4  มม.      </t>
  </si>
  <si>
    <t xml:space="preserve">เนื่องจากใช้งานได้ประมาณ  3  ครั้ง  คิดจาก                                </t>
  </si>
  <si>
    <t>ทรายหยาบบดอัดแน่น</t>
  </si>
  <si>
    <t>ค่าวัสดุจากแหล่งรวมค่าตัก</t>
  </si>
  <si>
    <t>=</t>
  </si>
  <si>
    <t xml:space="preserve">ค่าขนส่ง </t>
  </si>
  <si>
    <t xml:space="preserve">ส่วนยุบตัว  </t>
  </si>
  <si>
    <t>ค่าดำเนินการ + ค่าเสื่อมราคาบดอัด  75 %</t>
  </si>
  <si>
    <t>ค่าใช้จ่ายรวม</t>
  </si>
  <si>
    <t>ค่างานต้นทุนรวม</t>
  </si>
  <si>
    <t>31.00</t>
  </si>
  <si>
    <t>32.00</t>
  </si>
  <si>
    <t xml:space="preserve">   4. ค่าแรงผสม </t>
  </si>
  <si>
    <t>สำนักงานพาณิชย์จังหวัดระยอง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</si>
  <si>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ราคาวัสดุก่อสร้างจังหวัดระยอง (ราคาเงินสด ไม่รวมภาษีมูลค่าเพิ่ม ไม่รวมค่าขนส่ง)</t>
  </si>
  <si>
    <t>รหัสหมวด</t>
  </si>
  <si>
    <t>ชื่อหมวดสินค้า</t>
  </si>
  <si>
    <t>รหัส</t>
  </si>
  <si>
    <t>01</t>
  </si>
  <si>
    <t>วัสดุเทหล่อกับที่</t>
  </si>
  <si>
    <t>0101010100100000</t>
  </si>
  <si>
    <t>คอนกรีตผสมเสร็จรูปลูกบาศก์ 180 กก./ตร.ซม. และ รูปทรงกระบอก 140กก./ตร.ซม.  ตราซีแพค</t>
  </si>
  <si>
    <t>2,028.04</t>
  </si>
  <si>
    <t>0101010100200000</t>
  </si>
  <si>
    <t>คอนกรีตผสมเสร็จรูปลูกบาศก์ 210 กก./ตร.ซม. และ รูปทรงกระบอก 180 กก./ตร.ซม.   ตราซีแพค</t>
  </si>
  <si>
    <t>2,065.42</t>
  </si>
  <si>
    <t>0101010100300000</t>
  </si>
  <si>
    <t>คอนกรีตผสมเสร็จรูปลูกบาศก์ 240 กก./ตร.ซม. และรูปทรงกระบอก 210 กก./ตร.ซม.   ตราซีแพค</t>
  </si>
  <si>
    <t>2,102.80</t>
  </si>
  <si>
    <t>0101010100400000</t>
  </si>
  <si>
    <t>คอนกรีตผสมเสร็จรูปลูกบาศก์ 280 กก./ตร.ซม. และ รูปทรงกระบอก 240 กก./ตร.ซม.   ตราซีเแพค</t>
  </si>
  <si>
    <t>2,140.19</t>
  </si>
  <si>
    <t>0101010100500000</t>
  </si>
  <si>
    <t>คอนกรีตผสมเสร็จรูปลูกบาศก์ 320 กก./ตร.ซม. และ รูปทรงกระบอก 280 กก./ตร.ซม.   ตราซีแพค</t>
  </si>
  <si>
    <t>2,308.41</t>
  </si>
  <si>
    <t>0101010100600000</t>
  </si>
  <si>
    <t>คอนกรีตผสมเสร็จรูปลูกบาศก์ 350 กก./ตร.ซม. และ รูปทรงกระบอก 300 กก./ตร.ซม.  ตราซีแพค</t>
  </si>
  <si>
    <t>2,355.14</t>
  </si>
  <si>
    <t>0101010100700000</t>
  </si>
  <si>
    <t>คอนกรีตผสมเสร็จรูปลูกบาศก์ 380 กก./ตร.ซม. และ รูปทรงกระบอก 320 กก./ตร.ซม.  ตราซีแพค</t>
  </si>
  <si>
    <t>2,411.21</t>
  </si>
  <si>
    <t>0101010100800000</t>
  </si>
  <si>
    <t>คอนกรีตผสมเสร็จรูปลูกบาศก์ 400 กก./ตร.ซม. และ รูปทรงกระบอก 350 กก./ตร.ซม.  ตราซีแพค</t>
  </si>
  <si>
    <t>2,476.64</t>
  </si>
  <si>
    <t>02</t>
  </si>
  <si>
    <t>วัสดุก่อ</t>
  </si>
  <si>
    <t>0201010100100000</t>
  </si>
  <si>
    <t>คอนกรีตบล็อกก่อผนัง  ชนิดธรรมดา  ขนาด   19 x 39 x 7 ซม.</t>
  </si>
  <si>
    <t>ก้อน</t>
  </si>
  <si>
    <t>8.41</t>
  </si>
  <si>
    <t>0201010100200000</t>
  </si>
  <si>
    <t>คอนกรีตบล็อกก่อผนัง  ชนิดธรรมดา  ขนาด   19 x 39 x 9 ซม.</t>
  </si>
  <si>
    <t>11.21</t>
  </si>
  <si>
    <t>0201010100300000</t>
  </si>
  <si>
    <t>คอนกรีตบล็อกก่อผนัง  ชนิดกันฝน    ขนาด   19 x 39 x 9 ซม.</t>
  </si>
  <si>
    <t>12.15</t>
  </si>
  <si>
    <t>0205010100100000</t>
  </si>
  <si>
    <t>อิฐมอญ     ขนาด 7x 16 x 3.5 ซม.</t>
  </si>
  <si>
    <t>1.53</t>
  </si>
  <si>
    <t>03</t>
  </si>
  <si>
    <t>ชิ้นส่วนโครงสร้างสำเร็จรูป</t>
  </si>
  <si>
    <t>0303010101400000</t>
  </si>
  <si>
    <t>เสาเข็มคอนกรีตอัดแรง  รูปสี่เหลี่ยมตัน   ขนาด  0.18 x 0.18   ม.  ยาว  8.00 ม.</t>
  </si>
  <si>
    <t>1,850.47</t>
  </si>
  <si>
    <t>0303010101500000</t>
  </si>
  <si>
    <t>เสาเข็มคอนกรีตอัดแรง  รูปสี่เหลี่ยมตัน   ขนาด  0.18 x 0.18   ม.   ยาว 10.00 ม.</t>
  </si>
  <si>
    <t>2,313.08</t>
  </si>
  <si>
    <t>0303010101700000</t>
  </si>
  <si>
    <t>เสาเข็มคอนกรีตอัดแรง  รูปสี่เหลี่ยมตัน   ขนาด  0.22 x 0.22   ม.   ยาว 10.00 ม.</t>
  </si>
  <si>
    <t>3,271.03</t>
  </si>
  <si>
    <t>0303010101800000</t>
  </si>
  <si>
    <t>เสาเข็มคอนกรีตอัดแรง  รูปสี่เหลี่ยมตัน   ขนาด  0.18 x 0.18   ม.   ยาว 12.00 ม.</t>
  </si>
  <si>
    <t>2,775.70</t>
  </si>
  <si>
    <t>0303010102000000</t>
  </si>
  <si>
    <t>เสาเข็มคอนกรีตอัดแรง  รูปสี่เหลี่ยมตัน  ขนาด  0.22 x 0.22   ม.   ยาว 15.00 ม.</t>
  </si>
  <si>
    <t>4,906.54</t>
  </si>
  <si>
    <t>0303010102100000</t>
  </si>
  <si>
    <t>เสาเข็มคอนกรีตอัดแรง  รูปสี่เหลี่ยมตัน  ขนาด  0.18 x 0.18   ม.   ยาว  16.00 ม.</t>
  </si>
  <si>
    <t>3,700.93</t>
  </si>
  <si>
    <t>0303010102200000</t>
  </si>
  <si>
    <t>เสาเข็มคอนกรีตอัดแรง  รูปสี่เหลี่ยมตัน  ขนาด  0.22 x 0.22   ม.   ยาว  21.00 ม.</t>
  </si>
  <si>
    <t>7,149.53</t>
  </si>
  <si>
    <t>0303010102300000</t>
  </si>
  <si>
    <t>เสาเข็มคอนกรีตอัดแรง  รูปสี่เหลี่ยมตัน  ขนาด  0.26 x 0.26   ม.   ยาว  21.00 ม.</t>
  </si>
  <si>
    <t>8,439.25</t>
  </si>
  <si>
    <t>0303010102400000</t>
  </si>
  <si>
    <t>เสาเข็มคอนกรีตอัดแรง  รูปสี่เหลี่ยมตัน  ขนาด  0.30 x 0.30   ม.   ยาว  21.00 ม.</t>
  </si>
  <si>
    <t>9,532.71</t>
  </si>
  <si>
    <t>0303010102500000</t>
  </si>
  <si>
    <t>เสาเข็มคอนกรีตอัดแรง  รูปสี่เหลี่ยมตัน  ขนาด  0.35 x 0.35   ม.  ยาว  21.00 ม.</t>
  </si>
  <si>
    <t>13,364.49</t>
  </si>
  <si>
    <t>0303010102600000</t>
  </si>
  <si>
    <t>เสาเข็มคอนกรีตอัดแรง  รูปสี่เหลี่ยมตัน  ขนาด  0.40 x 0.40   ม.   ยาว  21.00 ม.</t>
  </si>
  <si>
    <t>17,663.55</t>
  </si>
  <si>
    <t>04</t>
  </si>
  <si>
    <t>วัสดุชิ้นส่วนหน้าตัดรูปต่างๆ</t>
  </si>
  <si>
    <t>0401010100100000</t>
  </si>
  <si>
    <t>เหล็กเส้นกลมผิวเรียบ   SR.24   ยาว 10 เมตร   ศก. 6  มม.</t>
  </si>
  <si>
    <t>0401010100200000</t>
  </si>
  <si>
    <t>เหล็กเส้นกลมผิวเรียบ   SR.24   ยาว 10 เมตร   ศก. 9  มม.</t>
  </si>
  <si>
    <t>0401020200200000</t>
  </si>
  <si>
    <t>เหล็กเส้นกลมผิวข้ออ้อย  SD.40   ยาว  10 เมตร  ศก. 12  มม.</t>
  </si>
  <si>
    <t>0401020200300000</t>
  </si>
  <si>
    <t>เหล็กเส้นกลมผิวข้ออ้อย  SD.40   ยาว  10 เมตร  ศก. 16  มม.</t>
  </si>
  <si>
    <t>0401020200400000</t>
  </si>
  <si>
    <t>เหล็กเส้นกลมผิวข้ออ้อย  SD.40   ยาว  10 เมตร  ศก. 20  มม.</t>
  </si>
  <si>
    <t>0401020200500000</t>
  </si>
  <si>
    <t>เหล็กเส้นกลมผิวข้ออ้อย  SD.40   ยาว  10 เมตร  ศก. 25  มม.</t>
  </si>
  <si>
    <t>0401030100100000</t>
  </si>
  <si>
    <t>ลวดผูกเหล็ก   ศก.  1.25 มม.  (เบอร์ 18)</t>
  </si>
  <si>
    <t>59.58</t>
  </si>
  <si>
    <t>0402010100200000</t>
  </si>
  <si>
    <t>เหล็กฉาก  หนา  4  มม.  ยาว   6  เมตร    ขนาด  40 x 40  มม.    น้ำหนัก 14.5 กก.</t>
  </si>
  <si>
    <t>350.47</t>
  </si>
  <si>
    <t>0402040200100000</t>
  </si>
  <si>
    <t>เหล็กตัวซี (Light  Lip Channel Steel)  หนา 2.3  มม.  ยาว 6  เมตร   ขนาด 75 x 45 x 15  มม.  น้ำหนัก 21  กก./ท่อน</t>
  </si>
  <si>
    <t>0402040200200000</t>
  </si>
  <si>
    <t>เหล็กตัวซี (Light  Lip Channel Steel)  หนา  3.2  มม.  ยาว  6  เมตร   ขนาด  75 x 45 x 15  มม.  น้ำหนัก  26.0 กก.</t>
  </si>
  <si>
    <t>738.32</t>
  </si>
  <si>
    <t>0402040200300000</t>
  </si>
  <si>
    <t>เหล็กตัวซี (Light  Lip Channel Steel)  หนา 2.3  มม.  ยาว 6  เมตร  ขนาด  100 x 50 x 20  มม.  น้ำหนัก  23.5 กก.</t>
  </si>
  <si>
    <t>0402040200400000</t>
  </si>
  <si>
    <t>เหล็กตัวซี (Light  Lip Channel Steel)  หนา  3.2  มม.  ยาว  6  เมตร   ขนาด 100 x 50 x 20  มม.  น้ำหนัก  34.0  กก.</t>
  </si>
  <si>
    <t>0402040200500000</t>
  </si>
  <si>
    <t>เหล็กตัวซี (Light  Lip Channel Steel)  หนา  2.3  มม.  ยาว 6  เมตร  ขนาด 125 x 50 x 20  มม.  น้ำหนัก  25.5  กก.</t>
  </si>
  <si>
    <t>0402040200600000</t>
  </si>
  <si>
    <t>เหล็กตัวซี (Light  Lip Channel Steel)  หนา 3.2 มม.   ยาว  6  เมตร   ขนาด  125 x 50 x 20  มม.  น้ำหนัก  36.5 กก.</t>
  </si>
  <si>
    <t>0402040200700000</t>
  </si>
  <si>
    <t>เหล็กตัวซี (Light  Lip Channel Steel)  หนา  2.3  มม.  ยาว 6 เมตร  ขนาด 150 x 50 x 20  มม.  น้ำหนัก  29.5  กก.</t>
  </si>
  <si>
    <t>0402040200800000</t>
  </si>
  <si>
    <t>เหล็กตัวซี (Light  Lip Channel Steel)  หนา 3.2  มม.  ยาว 6 เมตร  ขนาด 150 x 50 x 20  มม.  น้ำหนัก  40.3 กก.</t>
  </si>
  <si>
    <t>0402040200900000</t>
  </si>
  <si>
    <t>เหล็กตัวซี (Light  Lip Channel Steel) หนา  2.3  มม. ยาว  6  เมตร   ขนาด 75 x 45 x 15  มม.  น้ำหนัก 15 -16  กก.</t>
  </si>
  <si>
    <t>448.60</t>
  </si>
  <si>
    <t>0402040201000000</t>
  </si>
  <si>
    <t>เหล็กตัวซี (Light  Lip Channel Steel) หนา  3.2  มม.  ยาว 6  เมตร     ขนาด  75 x 45 x 15  มม.   น้ำหนัก 17 -18 กก.</t>
  </si>
  <si>
    <t>504.67</t>
  </si>
  <si>
    <t>0402040201100000</t>
  </si>
  <si>
    <t>เหล็กตัวซี (Light  Lip Channel Steel) หนา  2.3  มม.  ยาว 6  เมตร   ขนาด  100 x 50 x 20  มม.  น้ำหนัก 20  กก.</t>
  </si>
  <si>
    <t>0402040201200000</t>
  </si>
  <si>
    <t>เหล็กตัวซี (Light  Lip Channel Steel) หนา  3.2  มม.  ยาว  6  เมตร   ขนาด 100 x 50 x 20  มม.  น้ำหนัก 26 -  27 กก.</t>
  </si>
  <si>
    <t>654.21</t>
  </si>
  <si>
    <t>0402040201300000</t>
  </si>
  <si>
    <t>เหล็กตัวซี (Light  Lip Channel Steel) หนา  3.2  มม.  ยาว  6  เมตร   ขนาด 125 x 50 x 20  มม.  น้ำหนัก  30 -33  กก.</t>
  </si>
  <si>
    <t>766.36</t>
  </si>
  <si>
    <t>0402040201400000</t>
  </si>
  <si>
    <t>เหล็กตัวซี (Light  Lip Channel Steel)  หนา  2.3  มม.  ยาว 6  เมตร   ขนาด  125 x 50 x 20  มม.   น้ำหนัก 22 - 23  กก.</t>
  </si>
  <si>
    <t>05</t>
  </si>
  <si>
    <t>วัสดุท่อ</t>
  </si>
  <si>
    <t>0503010100100000</t>
  </si>
  <si>
    <t>ท่อเหล็กเคลือบสังกะสี รวมข้อต่อตรง 1 อัน ประเภท BS-M   ยาว 6 เมตร   ศก. 1/2 นิ้ว</t>
  </si>
  <si>
    <t>305.61</t>
  </si>
  <si>
    <t>0503010100200000</t>
  </si>
  <si>
    <t>ท่อเหล็กเคลือบสังกะสี รวมข้อต่อตรง 1 อัน ประเภท BS-M   ยาว 6 เมตร   ศก. 3/4 นิ้ว</t>
  </si>
  <si>
    <t>0503010100300000</t>
  </si>
  <si>
    <t>ท่อเหล็กเคลือบสังกะสี รวมข้อต่อตรง 1 อัน ประเภท BS-M   ยาว 6 เมตร   ศก. 1นิ้ว</t>
  </si>
  <si>
    <t>0504010100100000</t>
  </si>
  <si>
    <t>ข้อต่อตรงเหล็กเคลือบสังกะสี  ศก.    1/2  นิ้ว</t>
  </si>
  <si>
    <t>อัน</t>
  </si>
  <si>
    <t>14.93</t>
  </si>
  <si>
    <t>0504010100200000</t>
  </si>
  <si>
    <t>ข้อต่อตรงเหล็กเคลือบสังกะสี  ศก.    3/4  นิ้ว</t>
  </si>
  <si>
    <t>15.99</t>
  </si>
  <si>
    <t>0504010100300000</t>
  </si>
  <si>
    <t>ข้อต่อตรงเหล็กเคลือบสังกะสี  ศก.    1 นิ้ว</t>
  </si>
  <si>
    <t>34.82</t>
  </si>
  <si>
    <t>0504020100100000</t>
  </si>
  <si>
    <t>ข้อต่องอเหล็กเคลือบสังกะสี 90 องศา  ศก.    1/2 นิ้ว</t>
  </si>
  <si>
    <t>16.74</t>
  </si>
  <si>
    <t>0504020100200000</t>
  </si>
  <si>
    <t>ข้อต่องอเหล็กเคลือบสังกะสี 90 องศา  ศก.    3/4 นิ้ว</t>
  </si>
  <si>
    <t>22.01</t>
  </si>
  <si>
    <t>0504020100300000</t>
  </si>
  <si>
    <t>ข้อต่องอเหล็กเคลือบสังกะสี 90 องศา  ศก.    1 นิ้ว</t>
  </si>
  <si>
    <t>41.84</t>
  </si>
  <si>
    <t>0504030100100000</t>
  </si>
  <si>
    <t>สามทาง 90 องศาเหล็กเคลือบสังกะสี    ศก.  1/2 นิ้ว</t>
  </si>
  <si>
    <t>23.15</t>
  </si>
  <si>
    <t>0504030100200000</t>
  </si>
  <si>
    <t>สามทาง 90 องศาเหล็กเคลือบสังกะสี    ศก.  3/4 นิ้ว</t>
  </si>
  <si>
    <t>33.19</t>
  </si>
  <si>
    <t>0504030100300000</t>
  </si>
  <si>
    <t>สามทาง 90 องศาเหล็กเคลือบสังกะสี    ศก.  1 นิ้ว</t>
  </si>
  <si>
    <t>58.08</t>
  </si>
  <si>
    <t>0506030100100000</t>
  </si>
  <si>
    <t>ท่อ พีวีซี  แข็ง ท่อประปา   ชนิดปลายธรรมดา  ชั้น 13.5   ยาว  4  เมตร   เส้นผ่านศูนย์กลาง  1/2"   ตราท่อน้ำไทย</t>
  </si>
  <si>
    <t>57.01</t>
  </si>
  <si>
    <t>0506030100200000</t>
  </si>
  <si>
    <t>ท่อ พีวีซี  แข็ง ท่อประปา   ชนิดปลายธรรมดา  ชั้น 13.5   ยาว  4  เมตร   เส้นผ่านศูนย์กลาง  3/4"   ตราท่อน้ำไทย</t>
  </si>
  <si>
    <t>68.69</t>
  </si>
  <si>
    <t>0506030100300000</t>
  </si>
  <si>
    <t>ท่อ พีวีซี  แข็ง ท่อประปา   ชนิดปลายธรรมดา  ชั้น 13.5   ยาว  4  เมตร   เส้นผ่านศูนย์กลาง  1"   ตราท่อน้ำไทย</t>
  </si>
  <si>
    <t>111.22</t>
  </si>
  <si>
    <t>0506030100400000</t>
  </si>
  <si>
    <t>ท่อ พีวีซี  แข็ง ท่อประปา   ชนิดปลายธรรมดา  ชั้น 13.5   ยาว  4  เมตร   เส้นผ่านศูนย์กลาง  1 1/4"   ตราท่อน้ำไทย</t>
  </si>
  <si>
    <t>132.71</t>
  </si>
  <si>
    <t>0506030100500000</t>
  </si>
  <si>
    <t>ท่อ พีวีซี  แข็ง ท่อประปา   ชนิดปลายธรรมดา  ชั้น 13.5   ยาว  4  เมตร   เส้นผ่านศูนย์กลาง  1 1/2"   ตราท่อน้ำไทย</t>
  </si>
  <si>
    <t>171.03</t>
  </si>
  <si>
    <t>0506030100600000</t>
  </si>
  <si>
    <t>ท่อ พีวีซี  แข็ง ท่อประปา   ชนิดปลายธรรมดา  ชั้น 13.5   ยาว  4  เมตร   เส้นผ่านศูนย์กลาง  2"   ตราท่อน้ำไทย</t>
  </si>
  <si>
    <t>260.75</t>
  </si>
  <si>
    <t>0506030100700000</t>
  </si>
  <si>
    <t>ท่อ พีวีซี  แข็ง ท่อประปา   ชนิดปลายธรรมดา  ชั้น 13.5   ยาว  4  เมตร   เส้นผ่านศูนย์กลาง  2 1/2"   ตราท่อน้ำไทย</t>
  </si>
  <si>
    <t>300.93</t>
  </si>
  <si>
    <t>0506030100800000</t>
  </si>
  <si>
    <t>ท่อ พีวีซี  แข็ง ท่อประปา   ชนิดปลายธรรมดา  ชั้น 13.5   ยาว  4  เมตร   เส้นผ่านศูนย์กลาง  3"   ตราท่อน้ำไทย</t>
  </si>
  <si>
    <t>598.13</t>
  </si>
  <si>
    <t>0506030100900000</t>
  </si>
  <si>
    <t>ท่อ พีวีซี  แข็ง ท่อประปา   ชนิดปลายธรรมดา  ชั้น 13.5   ยาว  4  เมตร   เส้นผ่านศูนย์กลาง  4"   ตราท่อน้ำไทย</t>
  </si>
  <si>
    <t>971.96</t>
  </si>
  <si>
    <t>0506030102000000</t>
  </si>
  <si>
    <t>ท่อ พีวีซี  แข็ง ท่อประปา   ชนิดปลายธรรมดา  ชั้น 13.5   ยาว  4  เมตร   เส้นผ่านศูนย์กลาง  1/2"   ตราช้าง</t>
  </si>
  <si>
    <t>51.40</t>
  </si>
  <si>
    <t>0506030102100000</t>
  </si>
  <si>
    <t>ท่อ พีวีซี  แข็ง ท่อประปา   ชนิดปลายธรรมดา  ชั้น 13.5   ยาว  4  เมตร   เส้นผ่านศูนย์กลาง  3/4"   ตราช้าง</t>
  </si>
  <si>
    <t>71.96</t>
  </si>
  <si>
    <t>0506030102200000</t>
  </si>
  <si>
    <t>ท่อ พีวีซี  แข็ง ท่อประปา   ชนิดปลายธรรมดา  ชั้น 13.5   ยาว  4  เมตร   เส้นผ่านศูนย์กลาง  1"   ตราช้าง</t>
  </si>
  <si>
    <t>100.93</t>
  </si>
  <si>
    <t>0506030104600000</t>
  </si>
  <si>
    <t>ท่อ พีวีซี  แข็ง ท่อประปา   ชนิดปลายธรรมดา  ชั้น 13.5   ยาว  4  เมตร   เส้นผ่านศูนย์กลาง  1 1/4"   ตราช้าง</t>
  </si>
  <si>
    <t>0506030104700000</t>
  </si>
  <si>
    <t>ท่อ พีวีซี  แข็ง ท่อประปา   ชนิดปลายธรรมดา  ชั้น 13.5   ยาว  4  เมตร   เส้นผ่านศูนย์กลาง  1 1/2"   ตราช้าง</t>
  </si>
  <si>
    <t>169.16</t>
  </si>
  <si>
    <t>0506030104800000</t>
  </si>
  <si>
    <t>ท่อ พีวีซี  แข็ง ท่อประปา   ชนิดปลายธรรมดา  ชั้น 13.5   ยาว  4  เมตร   เส้นผ่านศูนย์กลาง  2"   ตราช้าง</t>
  </si>
  <si>
    <t>259.81</t>
  </si>
  <si>
    <t>0506030104900000</t>
  </si>
  <si>
    <t>ท่อ พีวีซี  แข็ง ท่อประปา   ชนิดปลายธรรมดา  ชั้น 13.5   ยาว  4  เมตร   เส้นผ่านศูนย์กลาง  2 1/2"   ตราช้าง</t>
  </si>
  <si>
    <t>431.78</t>
  </si>
  <si>
    <t>0506030105000000</t>
  </si>
  <si>
    <t>ท่อ พีวีซี  แข็ง ท่อประปา   ชนิดปลายธรรมดา  ชั้น 13.5   ยาว  4  เมตร   เส้นผ่านศูนย์กลาง  3"   ตราช้าง</t>
  </si>
  <si>
    <t>609.35</t>
  </si>
  <si>
    <t>0506030105100000</t>
  </si>
  <si>
    <t>ท่อ พีวีซี  แข็ง ท่อประปา   ชนิดปลายธรรมดา  ชั้น 13.5   ยาว  4  เมตร   เส้นผ่านศูนย์กลาง  4"   ตราช้าง</t>
  </si>
  <si>
    <t>921.50</t>
  </si>
  <si>
    <t>0507010100100000</t>
  </si>
  <si>
    <t>ข้อต่อท่อ พีวีซี ตรง  สำหรับใช้กับท่อรับแรงดัน   เส้นผ่านศูนย์กลาง  1/2"   ตราท่อน้ำไทย</t>
  </si>
  <si>
    <t>4.91</t>
  </si>
  <si>
    <t>0507010100200000</t>
  </si>
  <si>
    <t>ข้อต่อท่อ พีวีซี ตรง  สำหรับใช้กับท่อรับแรงดัน   เส้นผ่านศูนย์กลาง  3/4"   ตราท่อน้ำไทย</t>
  </si>
  <si>
    <t>6.31</t>
  </si>
  <si>
    <t>0507010100300000</t>
  </si>
  <si>
    <t>ข้อต่อท่อ พีวีซี ตรง  สำหรับใช้กับท่อรับแรงดัน   เส้นผ่านศูนย์กลาง  1"   ตราท่อน้ำไทย</t>
  </si>
  <si>
    <t>7.95</t>
  </si>
  <si>
    <t>0507010100400000</t>
  </si>
  <si>
    <t>ข้อต่อท่อ พีวีซี ตรง  สำหรับใช้กับท่อรับแรงดัน   เส้นผ่านศูนย์กลาง  1 1/4"   ตราท่อน้ำไทย</t>
  </si>
  <si>
    <t>9.35</t>
  </si>
  <si>
    <t>0507010100500000</t>
  </si>
  <si>
    <t>ข้อต่อท่อ พีวีซี ตรง  สำหรับใช้กับท่อรับแรงดัน   เส้นผ่านศูนย์กลาง  1 1/2"   ตราท่อน้ำไทย</t>
  </si>
  <si>
    <t>0507010100600000</t>
  </si>
  <si>
    <t>ข้อต่อท่อ พีวีซี ตรง  สำหรับใช้กับท่อรับแรงดัน   เส้นผ่านศูนย์กลาง  2"   ตราท่อน้ำไทย</t>
  </si>
  <si>
    <t>18.69</t>
  </si>
  <si>
    <t>0507010100700000</t>
  </si>
  <si>
    <t>ข้อต่อท่อ พีวีซี ตรง  สำหรับใช้กับท่อรับแรงดัน   เส้นผ่านศูนย์กลาง  2 1/2"   ตราท่อน้ำไทย</t>
  </si>
  <si>
    <t>30.84</t>
  </si>
  <si>
    <t>0507010100800000</t>
  </si>
  <si>
    <t>ข้อต่อท่อ พีวีซี ตรง  สำหรับใช้กับท่อรับแรงดัน   เส้นผ่านศูนย์กลาง  3"   ตราท่อน้ำไทย</t>
  </si>
  <si>
    <t>52.34</t>
  </si>
  <si>
    <t>0507010100900000</t>
  </si>
  <si>
    <t>ข้อต่อท่อ พีวีซี ตรง  สำหรับใช้กับท่อรับแรงดัน   เส้นผ่านศูนย์กลาง  4"   ตราท่อน้ำไทย</t>
  </si>
  <si>
    <t>93.46</t>
  </si>
  <si>
    <t>0507010101000000</t>
  </si>
  <si>
    <t>ข้อต่อท่อ พีวีซี ตรง  สำหรับใช้กับท่อรับแรงดัน   เส้นผ่านศูนย์กลาง  1/2"   ตราช้าง</t>
  </si>
  <si>
    <t>2.80</t>
  </si>
  <si>
    <t>0507010101100000</t>
  </si>
  <si>
    <t>ข้อต่อท่อ พีวีซี ตรง  สำหรับใช้กับท่อรับแรงดัน   เส้นผ่านศูนย์กลาง  3/4"   ตราช้าง</t>
  </si>
  <si>
    <t>3.64</t>
  </si>
  <si>
    <t>0507010101200000</t>
  </si>
  <si>
    <t>ข้อต่อท่อ พีวีซี ตรง  สำหรับใช้กับท่อรับแรงดัน   เส้นผ่านศูนย์กลาง  1"   ตราช้าง</t>
  </si>
  <si>
    <t>5.89</t>
  </si>
  <si>
    <t>0507010102500000</t>
  </si>
  <si>
    <t>ข้อต่อท่อ พีวีซี ตรง  สำหรับใช้กับท่อรับแรงดัน   เส้นผ่านศูนย์กลาง  1 1/4 "   ตรา ช้าง</t>
  </si>
  <si>
    <t>8.88</t>
  </si>
  <si>
    <t>0507010102600000</t>
  </si>
  <si>
    <t>ข้อต่อท่อ พีวีซี ตรง  สำหรับใช้กับท่อรับแรงดัน   เส้นผ่านศูนย์กลาง  1 1/2 "   ตรา ช้าง</t>
  </si>
  <si>
    <t>0507010102700000</t>
  </si>
  <si>
    <t>ข้อต่อท่อ พีวีซี ตรง  สำหรับใช้กับท่อรับแรงดัน   เส้นผ่านศูนย์กลาง  2 "   ตรา ช้าง</t>
  </si>
  <si>
    <t>17.76</t>
  </si>
  <si>
    <t>0507010102800000</t>
  </si>
  <si>
    <t>ข้อต่อท่อ พีวีซี ตรง  สำหรับใช้กับท่อรับแรงดัน   เส้นผ่านศูนย์กลาง   2 1/2 "   ตรา ช้าง</t>
  </si>
  <si>
    <t>28.97</t>
  </si>
  <si>
    <t>0507010102900000</t>
  </si>
  <si>
    <t>ข้อต่อท่อ พีวีซี ตรง  สำหรับใช้กับท่อรับแรงดัน   เส้นผ่านศูนย์กลาง  3 "   ตรา ช้าง</t>
  </si>
  <si>
    <t>48.60</t>
  </si>
  <si>
    <t>0507010103000000</t>
  </si>
  <si>
    <t>ข้อต่อท่อ พีวีซี ตรง  สำหรับใช้กับท่อรับแรงดัน   เส้นผ่านศูนย์กลาง  4 "   ตรา ช้าง</t>
  </si>
  <si>
    <t>88.79</t>
  </si>
  <si>
    <t>0507040100100000</t>
  </si>
  <si>
    <t>ข้อต่อท่อ พีวีซี  ข้องอ 90 องศา  สำหรับใช้กับท่อรับแรงดัน   เส้นผ่านศูนย์กลาง  1/2"   ตราท่อน้ำไทย</t>
  </si>
  <si>
    <t>5.38</t>
  </si>
  <si>
    <t>0507040100200000</t>
  </si>
  <si>
    <t>ข้อต่อท่อ พีวีซี  ข้องอ 90 องศา  สำหรับใช้กับท่อรับแรงดัน   เส้นผ่านศูนย์กลาง  3/4"   ตราท่อน้ำไทย</t>
  </si>
  <si>
    <t>7.01</t>
  </si>
  <si>
    <t>0507040100300000</t>
  </si>
  <si>
    <t>ข้อต่อท่อ พีวีซี  ข้องอ 90 องศา  สำหรับใช้กับท่อรับแรงดัน   เส้นผ่านศูนย์กลาง  1"   ตราท่อน้ำไทย</t>
  </si>
  <si>
    <t>10.28</t>
  </si>
  <si>
    <t>0507040100400000</t>
  </si>
  <si>
    <t>ข้อต่อท่อ พีวีซี  ข้องอ 90 องศา  สำหรับใช้กับท่อรับแรงดัน   เส้นผ่านศูนย์กลาง  1 1/4"   ตราท่อน้ำไทย</t>
  </si>
  <si>
    <t>14.95</t>
  </si>
  <si>
    <t>0507040100500000</t>
  </si>
  <si>
    <t>ข้อต่อท่อ พีวีซี  ข้องอ 90 องศา  สำหรับใช้กับท่อรับแรงดัน   เส้นผ่านศูนย์กลาง  1 1/2"   ตราท่อน้ำไทย</t>
  </si>
  <si>
    <t>0507040100600000</t>
  </si>
  <si>
    <t>ข้อต่อท่อ พีวีซี  ข้องอ 90 องศา  สำหรับใช้กับท่อรับแรงดัน   เส้นผ่านศูนย์กลาง  2"   ตราท่อน้ำไทย</t>
  </si>
  <si>
    <t>27.10</t>
  </si>
  <si>
    <t>0507040100800000</t>
  </si>
  <si>
    <t>ข้อต่อท่อ พีวีซี  ข้องอ 90 องศา  สำหรับใช้กับท่อรับแรงดัน   เส้นผ่านศูนย์กลาง  3"   ตราท่อน้ำไทย</t>
  </si>
  <si>
    <t>83.18</t>
  </si>
  <si>
    <t>0507040100900000</t>
  </si>
  <si>
    <t>ข้อต่อท่อ พีวีซี  ข้องอ 90 องศา  สำหรับใช้กับท่อรับแรงดัน   เส้นผ่านศูนย์กลาง  4"   ตราท่อน้ำไทย</t>
  </si>
  <si>
    <t>166.36</t>
  </si>
  <si>
    <t>0507040101000000</t>
  </si>
  <si>
    <t>ข้อต่อท่อ พีวีซี  ข้องอ 90 องศา  สำหรับใช้กับท่อรับแรงดัน   เส้นผ่านศูนย์กลาง  1/2"   ตราช้าง</t>
  </si>
  <si>
    <t>3.36</t>
  </si>
  <si>
    <t>0507040101100000</t>
  </si>
  <si>
    <t>ข้อต่อท่อ พีวีซี  ข้องอ 90 องศา  สำหรับใช้กับท่อรับแรงดัน   เส้นผ่านศูนย์กลาง  3/4"   ตราช้าง</t>
  </si>
  <si>
    <t>4.58</t>
  </si>
  <si>
    <t>0507040101200000</t>
  </si>
  <si>
    <t>ข้อต่อท่อ พีวีซี  ข้องอ 90 องศา  สำหรับใช้กับท่อรับแรงดัน   เส้นผ่านศูนย์กลาง  1"   ตราช้าง</t>
  </si>
  <si>
    <t>8.22</t>
  </si>
  <si>
    <t>0507040102500000</t>
  </si>
  <si>
    <t>ข้อต่อท่อ พีวีซี ข้องอ 90 องศา  สำหรับใช้กับท่อรับแรงดัน   เส้นผ่านศูนย์กลาง  1 1/4"   ตราช้าง</t>
  </si>
  <si>
    <t>14.02</t>
  </si>
  <si>
    <t>0507040102600000</t>
  </si>
  <si>
    <t>ข้อต่อท่อ พีวีซี ข้องอ 90 องศา  สำหรับใช้กับท่อรับแรงดัน   เส้นผ่านศูนย์กลาง  1 1/2"   ตราช้าง</t>
  </si>
  <si>
    <t>0507040102700000</t>
  </si>
  <si>
    <t>ข้อต่อท่อ พีวีซี ข้องอ 90 องศา  สำหรับใช้กับท่อรับแรงดัน   เส้นผ่านศูนย์กลาง  2"   ตราช้าง</t>
  </si>
  <si>
    <t>0507040102800000</t>
  </si>
  <si>
    <t>ข้อต่อท่อ พีวีซี ข้องอ 90 องศา  สำหรับใช้กับท่อรับแรงดัน   เส้นผ่านศูนย์กลาง  2 1/2"   ตราช้าง</t>
  </si>
  <si>
    <t>57.94</t>
  </si>
  <si>
    <t>0507040102900000</t>
  </si>
  <si>
    <t>ข้อต่อท่อ พีวีซี ข้องอ 90 องศา  สำหรับใช้กับท่อรับแรงดัน   เส้นผ่านศูนย์กลาง  3"   ตราช้าง</t>
  </si>
  <si>
    <t>81.31</t>
  </si>
  <si>
    <t>0507040103000000</t>
  </si>
  <si>
    <t>ข้อต่อท่อ พีวีซี ข้องอ 90 องศา  สำหรับใช้กับท่อรับแรงดัน   เส้นผ่านศูนย์กลาง  4"   ตราช้าง</t>
  </si>
  <si>
    <t>157.94</t>
  </si>
  <si>
    <t>0507050100200000</t>
  </si>
  <si>
    <t>ข้อต่อท่อ พีวีซี  สามทาง  90  องศา   สำหรับใช้กับท่อรับแรงดัน   เส้นผ่าศูนย์กลาง  3/4"   ตราท่อน้ำไทย</t>
  </si>
  <si>
    <t>ชิ้น</t>
  </si>
  <si>
    <t>0507050100300000</t>
  </si>
  <si>
    <t>ข้อต่อท่อ พีวีซี  สามทาง  90  องศา   สำหรับใช้กับท่อรับแรงดัน   เส้นผ่าศูนย์กลาง  1"     ตราท่อน้ำไทย</t>
  </si>
  <si>
    <t>0507050100400000</t>
  </si>
  <si>
    <t>ข้อต่อท่อ พีวีซี  สามทาง  90  องศา   สำหรับใช้กับท่อรับแรงดัน   เส้นผ่าศูนย์กลาง   1 1/4"   ตราท่อน้ำไทย</t>
  </si>
  <si>
    <t>0507050100500000</t>
  </si>
  <si>
    <t>ข้อต่อท่อ พีวีซี  สามทาง  90  องศา   สำหรับใช้กับท่อรับแรงดัน   เส้นผ่าศูนย์กลาง  1 1/2"   ตราท่อน้ำไทย</t>
  </si>
  <si>
    <t>0507050101000000</t>
  </si>
  <si>
    <t>ข้อต่อท่อ พีวีซี  สามทาง  90  องศา   สำหรับใช้กับท่อรับแรงดัน   เส้นผ่าศูนย์กลาง   1/2 "     ตราช้าง</t>
  </si>
  <si>
    <t>4.67</t>
  </si>
  <si>
    <t>0507050101100000</t>
  </si>
  <si>
    <t>ข้อต่อท่อ พีวีซี  สามทาง  90  องศา   สำหรับใช้กับท่อรับแรงดัน   เส้นผ่าศูนย์กลาง   3/4 "     ตราช้าง</t>
  </si>
  <si>
    <t>6.36</t>
  </si>
  <si>
    <t>0507050101200000</t>
  </si>
  <si>
    <t>ข้อต่อท่อ พีวีซี  สามทาง  90  องศา   สำหรับใช้กับท่อรับแรงดัน   เส้นผ่าศูนย์กลาง   1 "     ตราช้าง</t>
  </si>
  <si>
    <t>0507050101300000</t>
  </si>
  <si>
    <t>ข้อต่อท่อ พีวีซี  สามทาง  90  องศา   สำหรับใช้กับท่อรับแรงดัน   เส้นผ่าศูนย์กลาง   1 1/4 "     ตราช้าง</t>
  </si>
  <si>
    <t>17.29</t>
  </si>
  <si>
    <t>0507050101400000</t>
  </si>
  <si>
    <t>ข้อต่อท่อ พีวีซี  สามทาง  90  องศา   สำหรับใช้กับท่อรับแรงดัน   เส้นผ่าศูนย์กลาง   1 1/2 "     ตราช้าง</t>
  </si>
  <si>
    <t>21.31</t>
  </si>
  <si>
    <t>0507050101500000</t>
  </si>
  <si>
    <t>ข้อต่อท่อ พีวีซี  สามทาง  90  องศา   สำหรับใช้กับท่อรับแรงดัน   เส้นผ่าศูนย์กลาง   2 "     ตราช้าง</t>
  </si>
  <si>
    <t>38.79</t>
  </si>
  <si>
    <t>0507050101600000</t>
  </si>
  <si>
    <t>ข้อต่อท่อ พีวีซี  สามทาง  90  องศา   สำหรับใช้กับท่อรับแรงดัน   เส้นผ่าศูนย์กลาง   2 1/2 "     ตราช้าง</t>
  </si>
  <si>
    <t>85.05</t>
  </si>
  <si>
    <t>0507050101700000</t>
  </si>
  <si>
    <t>ข้อต่อท่อ พีวีซี  สามทาง  90  องศา   สำหรับใช้กับท่อรับแรงดัน   เส้นผ่าศูนย์กลาง   3 "     ตราช้าง</t>
  </si>
  <si>
    <t>156.07</t>
  </si>
  <si>
    <t>0507050101800000</t>
  </si>
  <si>
    <t>ข้อต่อท่อ พีวีซี  สามทาง  90  องศา   สำหรับใช้กับท่อรับแรงดัน   เส้นผ่าศูนย์กลาง   4 "     ตราช้าง</t>
  </si>
  <si>
    <t>335.51</t>
  </si>
  <si>
    <t>0512010100700000</t>
  </si>
  <si>
    <t>ท่อระบายน้ำคอนกรีตไม่เสริมเหล็ก ปากลิ้นราง  ยาว 1 เมตร  ศก. 0.30 ม.</t>
  </si>
  <si>
    <t>168.22</t>
  </si>
  <si>
    <t>0512010100800000</t>
  </si>
  <si>
    <t>ท่อระบายน้ำคอนกรีตไม่เสริมเหล็ก ปากลิ้นราง  ยาว 1 เมตร  ศก. 0.40 ม.</t>
  </si>
  <si>
    <t>280.37</t>
  </si>
  <si>
    <t>0512010100900000</t>
  </si>
  <si>
    <t>ท่อระบายน้ำคอนกรีตไม่เสริมเหล็ก ปากลิ้นราง  ยาว 1 เมตร  ศก. 0.50 ม.</t>
  </si>
  <si>
    <t>392.52</t>
  </si>
  <si>
    <t>0512010101000000</t>
  </si>
  <si>
    <t>ท่อระบายน้ำคอนกรีตไม่เสริมเหล็ก ปากลิ้นราง  ยาว 1 เมตร  ศก. 0.60 ม.</t>
  </si>
  <si>
    <t>495.33</t>
  </si>
  <si>
    <t>0512010101500000</t>
  </si>
  <si>
    <t>ท่อระบายน้ำคอนกรีตไม่เสริมเหล็ก ปากลิ้นราง  ยาว 1 เมตร  ศก. 0.80 ม.</t>
  </si>
  <si>
    <t>831.78</t>
  </si>
  <si>
    <t>0512010101600000</t>
  </si>
  <si>
    <t>ท่อระบายน้ำคอนกรีตไม่เสริมเหล็ก ปากลิ้นราง  ยาว 1 เมตร  ศก. 1.00 ม.</t>
  </si>
  <si>
    <t>1,168.22</t>
  </si>
  <si>
    <t>0512020101900000</t>
  </si>
  <si>
    <t>ท่อระบายน้ำคอนกรีตเสริมเหล็ก ปากลิ้นราง  ชั้น 3  ยาว 1 เมตร  ศก. 0.30 ม.</t>
  </si>
  <si>
    <t>299.07</t>
  </si>
  <si>
    <t>0512020102000000</t>
  </si>
  <si>
    <t>ท่อระบายน้ำคอนกรีตเสริมเหล็ก ปากลิ้นราง ชั้น 3  ยาว 1 เมตร  ศก. 0.40 ม.</t>
  </si>
  <si>
    <t>411.21</t>
  </si>
  <si>
    <t>0512020102100000</t>
  </si>
  <si>
    <t>ท่อระบายน้ำคอนกรีตเสริมเหล็ก  ปากลิ้นราง ชั้น 3  ยาว 1 เมตร  ศก. 0.50 ม.</t>
  </si>
  <si>
    <t>542.06</t>
  </si>
  <si>
    <t>0512020102200000</t>
  </si>
  <si>
    <t>ท่อระบายน้ำคอนกรีตเสริมเหล็ก ปากลิ้นราง ชั้น 3  ยาว 1  เมตร  ศก. 0.60 ม.</t>
  </si>
  <si>
    <t>682.24</t>
  </si>
  <si>
    <t>0512020102300000</t>
  </si>
  <si>
    <t>ท่อระบายน้ำคอนกรีตเสริมเหล็ก  ปากลิ้นราง ชั้น 3   ยาว  1 เมตร   ศก. 0.80  ม.</t>
  </si>
  <si>
    <t>1,327.10</t>
  </si>
  <si>
    <t>0512020102400000</t>
  </si>
  <si>
    <t>ท่อระบายน้ำคอนกรีตเสริมเหล็ก  ปากลิ้นราง ชั้น 3   ยาว  1  เมตร  ศก. 1.00 ม .</t>
  </si>
  <si>
    <t>2,252.34</t>
  </si>
  <si>
    <t>0512020102500000</t>
  </si>
  <si>
    <t>ท่อระบายน้ำคอนกรีตเสริมเหล็ก  ปากลิ้นราง ชั้น 3   ยาว 1 เมตร   ศก. 1.20  ม.</t>
  </si>
  <si>
    <t>3,158.88</t>
  </si>
  <si>
    <t>0512020102600000</t>
  </si>
  <si>
    <t>ท่อระบายน้ำคอนกรีตเสริมเหล็ก  ปากลิ้นราง ชั้น 3   ยาว 1 เมตร   ศก. 1.50 ม.</t>
  </si>
  <si>
    <t>5,084.11</t>
  </si>
  <si>
    <t>0512020102700000</t>
  </si>
  <si>
    <t>ท่อระบายน้ำคอนกรีตเสริมเหล็ก  ปากลิ้นราง ชั้น 2   ยาว 1 เมตร   ศก. 0.30 ม.</t>
  </si>
  <si>
    <t>300.00</t>
  </si>
  <si>
    <t>0512020102800000</t>
  </si>
  <si>
    <t>ท่อระบายน้ำคอนกรีตเสริมเหล็ก  ปากลิ้นราง ชั้น 2  ยาว 1 เมตร   ศก. 0.40 ม.</t>
  </si>
  <si>
    <t>450.05</t>
  </si>
  <si>
    <t>0512020102900000</t>
  </si>
  <si>
    <t>ท่อระบายน้ำคอนกรีตเสริมเหล็ก  ปากลิ้นราง ชั้น 2   ยาว 1 เมตร   ศก. 0.50 ม.</t>
  </si>
  <si>
    <t>730.00</t>
  </si>
  <si>
    <t>0512020103000000</t>
  </si>
  <si>
    <t>ท่อระบายน้ำคอนกรีตเสริมเหล็ก  ปากลิ้นราง ชั้น 2   ยาว 1 เมตร   ศก. 0.60 ม.</t>
  </si>
  <si>
    <t>1,050.00</t>
  </si>
  <si>
    <t>0512020103100000</t>
  </si>
  <si>
    <t>ท่อระบายน้ำคอนกรีตเสริมเหล็ก  ปากลิ้นราง ชั้น 2   ยาว 1 เมตร   ศก. 0.80 ม.</t>
  </si>
  <si>
    <t>2,125.00</t>
  </si>
  <si>
    <t>0512020103200000</t>
  </si>
  <si>
    <t>ท่อระบายน้ำคอนกรีตเสริมเหล็ก  ปากลิ้นราง ชั้น 2   ยาว 1 เมตร   ศก. 1.00 ม.</t>
  </si>
  <si>
    <t>2,630.00</t>
  </si>
  <si>
    <t>0512020103300000</t>
  </si>
  <si>
    <t>ท่อระบายน้ำคอนกรีตเสริมเหล็ก  ปากลิ้นราง ชั้น 2   ยาว 1 เมตร   ศก. 1.20 ม.</t>
  </si>
  <si>
    <t>4,170.00</t>
  </si>
  <si>
    <t>0512020103400000</t>
  </si>
  <si>
    <t>ท่อระบายน้ำคอนกรีตเสริมเหล็ก  ปากลิ้นราง ชั้น 2   ยาว 1 เมตร   ศก. 1.50 ม.</t>
  </si>
  <si>
    <t>6,995.00</t>
  </si>
  <si>
    <t>06</t>
  </si>
  <si>
    <t>วัสดุลวดตาข่าย มุ้งลวด ลวดหนาม</t>
  </si>
  <si>
    <t>0603010100200000</t>
  </si>
  <si>
    <t>ลวดหนามเคลือบสังกะสี  เบอร์  14</t>
  </si>
  <si>
    <t>08</t>
  </si>
  <si>
    <t>วัสดุแผ่นซ้อนทับ</t>
  </si>
  <si>
    <t>0801010100100000</t>
  </si>
  <si>
    <t>กระเบื้องคอนกรีตมุงหลังคา  ซีแพคโมเนีย  ขนาด 33 x 42 ซม. สีแดง  เทา อิฐ น้ำตาล ตราช้าง</t>
  </si>
  <si>
    <t>0802010100100000</t>
  </si>
  <si>
    <t>ครอบสันโค้งกระเบื้องคอนกรีต    สีแดง เทา อิฐ น้ำตาล  ตราช้าง</t>
  </si>
  <si>
    <t>43.93</t>
  </si>
  <si>
    <t>0802010100200000</t>
  </si>
  <si>
    <t>ครอบข้างกระเบื้องคอนกรีต   สีแดง  เทา  อิฐ  น้ำตาล   ตราช้าง</t>
  </si>
  <si>
    <t>0802010100300000</t>
  </si>
  <si>
    <t>ครอบข้างปิดชายกระเบื้องคอนกรีต    สีแดง เทา อิฐ น้ำตาล  ตราช้าง</t>
  </si>
  <si>
    <t>53.27</t>
  </si>
  <si>
    <t>0802010100400000</t>
  </si>
  <si>
    <t>ครอบโค้งปิดจั่วกระเบื้องคอนกรีต    สีแดง เทา อิฐ น้ำตาล  ตราช้าง</t>
  </si>
  <si>
    <t>0805010100100000</t>
  </si>
  <si>
    <t>กระเบื้องซีเมนต์ใยหินมุงหลังคา   ลอนคู่   ขนาด 50 x 120 x 0.5 ซม.   สีซีเมนต์   ตราช้าง</t>
  </si>
  <si>
    <t>63.55</t>
  </si>
  <si>
    <t>0805030100100000</t>
  </si>
  <si>
    <t>กระเบื้องซีเมนต์ใยหินมุงหลังคา   ลูกฟูกลอนใหญ่   ขนาด 102 x 120 x 0.6 ซม.   สีซีเมนต์  ตราช้าง</t>
  </si>
  <si>
    <t>149.53</t>
  </si>
  <si>
    <t>0805030100200000</t>
  </si>
  <si>
    <t>กระเบื้องซีเมนต์ใยหินมุงหลังคา   ลูกฟูกลอนใหญ่   ขนาด 102 x 150 x 0.6 ซม.  สีซีเมนต์   ตราช้าง</t>
  </si>
  <si>
    <t>172.90</t>
  </si>
  <si>
    <t>0805040100100000</t>
  </si>
  <si>
    <t>ครอบมุมกระเบื้องซีเมนต์ใยหิน  ลูกฟูกลอนใหญ่ ขนาด 102x45 ซม. สีซีเมนต์   ตราช้าง</t>
  </si>
  <si>
    <t>0806010100100000</t>
  </si>
  <si>
    <t>เหล็กแผ่นเคลือบสังกะสี   ไม่ชุบสี    ลอนเล็ก-ใหญ่      หนา 0.20 มม.   เบอร์ 35   ขนาด 2.5' x 5'-10'</t>
  </si>
  <si>
    <t>ฟุต</t>
  </si>
  <si>
    <t>0807010100100000</t>
  </si>
  <si>
    <t>กระเบื้องลอนคู่  สีเทาซิเมนต์  ขนาด 50 x 120 x 0.5 ซม  ตราช้าง</t>
  </si>
  <si>
    <t>70.09</t>
  </si>
  <si>
    <t>0807010100200000</t>
  </si>
  <si>
    <t>กระเบื้องลอนคู่  สีเทาซิเมนต์  ขนาด 50 x 150 x 0.5 ซม  ตราช้าง</t>
  </si>
  <si>
    <t>74.77</t>
  </si>
  <si>
    <t>0807010100300000</t>
  </si>
  <si>
    <t>กระเบื้องลอนคู่  สีแดง  เขียว  ขนาด 50 x 120 x 0.5 ซม  ตราช้าง</t>
  </si>
  <si>
    <t>78.50</t>
  </si>
  <si>
    <t>0807010100400000</t>
  </si>
  <si>
    <t>กระเบื้องลอนคู่  สีแดง  เขียว  ขนาด 50 x 150 x 0.5 ซม  ตราช้าง</t>
  </si>
  <si>
    <t>84.11</t>
  </si>
  <si>
    <t>09</t>
  </si>
  <si>
    <t>วัสดุแผ่นแข็ง</t>
  </si>
  <si>
    <t>0902010100100000</t>
  </si>
  <si>
    <t>แผ่นไม้อัดยาง ชนิดใช้ภายใน เกรด A   ขนาด 4' x 8'  หนา 4 มม.</t>
  </si>
  <si>
    <t>177.57</t>
  </si>
  <si>
    <t>0902010100200000</t>
  </si>
  <si>
    <t>แผ่นไม้อัดยาง ชนิดใช้ภายใน เกรด A   ขนาด 4' x 8'  หนา 6 มม.</t>
  </si>
  <si>
    <t>271.03</t>
  </si>
  <si>
    <t>0902010100600000</t>
  </si>
  <si>
    <t>205.61</t>
  </si>
  <si>
    <t>0902010100700000</t>
  </si>
  <si>
    <t>0905010100100000</t>
  </si>
  <si>
    <t>กระเบื้องซีเมนต์ใยหิน  แผ่นเรียบ  ขนาด 120 x 240 ซม.  หนา   4   มม.  ตราช้าง</t>
  </si>
  <si>
    <t>140.19</t>
  </si>
  <si>
    <t>0905010100200000</t>
  </si>
  <si>
    <t>กระเบื้องซีเมนต์ใยหิน  แผ่นเรียบ  ขนาด 120 x 240 ซม.  หนา  6   มม.  ตราช้าง</t>
  </si>
  <si>
    <t>242.99</t>
  </si>
  <si>
    <t>0906010101100000</t>
  </si>
  <si>
    <t>แผ่นยิปซัม  ธรรมดา   ไม่มีอลูมิเนียมฟอยล์ ขนาด  120  x 240 ซม.  หนา 9  มม.</t>
  </si>
  <si>
    <t>130.85</t>
  </si>
  <si>
    <t>0906010102100000</t>
  </si>
  <si>
    <t>แผ่นยิปซัม ธรรมดา  ไม่มีอลูมิเนียมฟอยล์  ขนาด  120 x 240 ซม. หนา  9  มม.  ตรายิปรอค</t>
  </si>
  <si>
    <t>160.75</t>
  </si>
  <si>
    <t>0906020101000000</t>
  </si>
  <si>
    <t>แผ่นยิปซัม  ธรรมดา  มีอลูมิเนียมฟอยล์   ขนาด  120  x 240 ซม.  หนา  9  มม</t>
  </si>
  <si>
    <t>207.95</t>
  </si>
  <si>
    <t>0906020101800000</t>
  </si>
  <si>
    <t>แผ่นยิปซัม ธรรมดา  มีอลูมิเนียมฟอยล์  ขนาด  120 x 240 ซม. หนา  9  มม.  ตรายิปรอค</t>
  </si>
  <si>
    <t>203.74</t>
  </si>
  <si>
    <t>10</t>
  </si>
  <si>
    <t>วัสดุตกแต่งผิว</t>
  </si>
  <si>
    <t>1004010100900000</t>
  </si>
  <si>
    <t>กระเบื้องเคลือบปูพื้น  ชนิดสีเรียบ  ขนาด 8" x 8"</t>
  </si>
  <si>
    <t>157.01</t>
  </si>
  <si>
    <t>1004010101000000</t>
  </si>
  <si>
    <t>กระเบื้องเคลือบปูพื้น  ชนิดสีเรียบ   ขนาด   12" x 12"</t>
  </si>
  <si>
    <t>148.60</t>
  </si>
  <si>
    <t>1004010201500000</t>
  </si>
  <si>
    <t>กระเบื้องเคลือบปูพื้น  ชนิดลวดลาย  ขนาด     8" x 8"</t>
  </si>
  <si>
    <t>1004020101400000</t>
  </si>
  <si>
    <t>กระเบื้องเคลือบบุผนัง  ชนิดสีเรียบ    ขนาด  8" x 8"</t>
  </si>
  <si>
    <t>1004020101500000</t>
  </si>
  <si>
    <t>กระเบื้องเคลือบบุผนัง  ชนิดสีเรียบ   ขนาด  8" x 10"</t>
  </si>
  <si>
    <t>1004020101700000</t>
  </si>
  <si>
    <t>กระเบื้องเคลือบบุผนัง  ชนิดลวดลาย    ขนาด  8" x 8"</t>
  </si>
  <si>
    <t>1004020102000000</t>
  </si>
  <si>
    <t>กระเบื้องเคลือบบุผนัง  ชนิดลวดลาย    ขนาด  8" x 10"</t>
  </si>
  <si>
    <t>1006010100100000</t>
  </si>
  <si>
    <t>กระเบื้องยาง  PVC   ปูพื้น   ขนาด 9 x 9 นิ้ว   หนา  1.6  มม.  ตราไดโนเฟลกซ์</t>
  </si>
  <si>
    <t>1006010100200000</t>
  </si>
  <si>
    <t>กระเบื้องยาง  PVC   ปูพื้น  ขนาด 9 x 9 นิ้ว   หนา  2.0  มม.   ตราไดโนเฟลกซ์</t>
  </si>
  <si>
    <t>186.92</t>
  </si>
  <si>
    <t>11</t>
  </si>
  <si>
    <t>วัสดุไม้</t>
  </si>
  <si>
    <t>1103040101100000</t>
  </si>
  <si>
    <t>ไม้เต็ง  ไม่ไส   ขนาด  1" x 6"   ยาว  4 - 4.50  เมตร</t>
  </si>
  <si>
    <t>1,355.14</t>
  </si>
  <si>
    <t>1103040101200000</t>
  </si>
  <si>
    <t>ไม้เต็ง   ไม่ไส   ขนาด  1 1/2" x 6"    ยาว  4 - 4.50  เมตร</t>
  </si>
  <si>
    <t>1103040102100000</t>
  </si>
  <si>
    <t>ไม้เต็ง  ไม่ไส   ขนาด  1" x 1"    ยาว  4 - 4.50  เมตร</t>
  </si>
  <si>
    <t>1103040102200000</t>
  </si>
  <si>
    <t>ไม้เต็ง  ไม่ไส   ขนาด  1" x 4"   ยาว  4  - 4.50  เมตร</t>
  </si>
  <si>
    <t>1103070102200000</t>
  </si>
  <si>
    <t>ไม้ยาง  ไม่ไส  ขนาด  1/2" x 6"    ยาว  4 - 4.50  เมตร</t>
  </si>
  <si>
    <t>915.89</t>
  </si>
  <si>
    <t>1103070102400000</t>
  </si>
  <si>
    <t>ไม้ยาง  ไม่ไส  ขนาด  1" x 6"   ยาว  4 - 4.50  เมตร</t>
  </si>
  <si>
    <t>1103070102500000</t>
  </si>
  <si>
    <t>ไม้ยาง  ไม่ไส  ขนาด  1" x 8"   ยาว  4 - 4.50  เมตร</t>
  </si>
  <si>
    <t>700.93</t>
  </si>
  <si>
    <t>1103070102700000</t>
  </si>
  <si>
    <t>ไม้ยาง  ไม่ไส  ขนาด  1 1/2" x 3"   ยาว  4 - 4.50  เมตร</t>
  </si>
  <si>
    <t>1103070102900000</t>
  </si>
  <si>
    <t>ไม้ยาง  ไม่ไส  ขนาด  4" x 4"   ยาว  4 - 4.50  เมตร</t>
  </si>
  <si>
    <t>1103080100900000</t>
  </si>
  <si>
    <t>ไม้กะบาก  ไม่ไส   ขนาด   1" x 4"   ยาว  4 - 4.50  เมตร</t>
  </si>
  <si>
    <t>1103080101000000</t>
  </si>
  <si>
    <t>ไม้กะบาก  ไม่ไส   ขนาด   1" x 6"   ยาว  4 - 4.50  เมตร</t>
  </si>
  <si>
    <t>1103080101100000</t>
  </si>
  <si>
    <t>ไม้กะบาก  ไม่ไส   ขนาด  1" x 8"   ยาว  4 - 4.50  เมตร</t>
  </si>
  <si>
    <t>1103080101200000</t>
  </si>
  <si>
    <t>ไม้กะบาก  ไม่ไส   ขนาด  1" x 10"   ยาว  4 - 4.50  เมตร</t>
  </si>
  <si>
    <t>532.71</t>
  </si>
  <si>
    <t>12</t>
  </si>
  <si>
    <t>วัสดุฉาบผิว</t>
  </si>
  <si>
    <t>แกลลอน</t>
  </si>
  <si>
    <t>200.93</t>
  </si>
  <si>
    <t>1202010101200000</t>
  </si>
  <si>
    <t>สีน้ำมันเคลือบชนิดด้าน  ขนาด  3.785  ลิตร  ตรากัปตัน</t>
  </si>
  <si>
    <t>668.22</t>
  </si>
  <si>
    <t>1202010101700000</t>
  </si>
  <si>
    <t>สีน้ำมันเคลือบชนิดเงา  ขนาด  3.785  ลิตร  ตรา ที โอ เอ  ( 4 seasons)</t>
  </si>
  <si>
    <t>574.77</t>
  </si>
  <si>
    <t>1203010100600000</t>
  </si>
  <si>
    <t>สีน้ำพลาสติก  ทาภายใน  ขนาด  3.785  ลิตร  ตรา โจตัน  (โจตาพลาสท์)</t>
  </si>
  <si>
    <t>369.16</t>
  </si>
  <si>
    <t>1203010100800000</t>
  </si>
  <si>
    <t>สีน้ำพลาสติก  ทาภายใน  ชนิดด้าน  ขนาด  3.785  ลิตร  ตรา ที โอ เอ   (E 100)</t>
  </si>
  <si>
    <t>518.69</t>
  </si>
  <si>
    <t>1203010101600000</t>
  </si>
  <si>
    <t>สีน้ำพลาสติก  ทาภายใน  ชนิดด้าน  ขนาด  18.925  ลิตร  ตรา ที โอ เอ   (E 100)</t>
  </si>
  <si>
    <t>ถัง</t>
  </si>
  <si>
    <t>1203010102200000</t>
  </si>
  <si>
    <t>สีน้ำพลาสติก  ทาภายใน  ชนิดด้าน  ขนาด  18.925  ลิตร  ตรา ที โอ เอ  (4  seasons)</t>
  </si>
  <si>
    <t>1,572.43</t>
  </si>
  <si>
    <t>1203010102400000</t>
  </si>
  <si>
    <t>สีน้ำพลาสติก  ทาภายใน  ขนาด  3.785  ลิตร  ตรา ที โอ เอ  ( A 1000)</t>
  </si>
  <si>
    <t>331.78</t>
  </si>
  <si>
    <t>1203010102700000</t>
  </si>
  <si>
    <t>สีน้ำพลาสติก  ทาภายใน  ขนาด  3.785  ลิตร  ตรา กัปตัน ลองไลท์</t>
  </si>
  <si>
    <t>383.18</t>
  </si>
  <si>
    <t>1203020100400000</t>
  </si>
  <si>
    <t>สีน้ำพลาสติก  ภายนอก    ขนาด  3.785  ลิตร  ตรา โจตัน   (สแทรกซ์ - เดอลุกซ์ )</t>
  </si>
  <si>
    <t>457.94</t>
  </si>
  <si>
    <t>1203020101400000</t>
  </si>
  <si>
    <t>สีน้ำพลาสติก  ภายนอก  ชนิดด้าน    ขนาด  18.925  ลิตร  ตรา ที โอ เอ   (E 100)</t>
  </si>
  <si>
    <t>2,490.65</t>
  </si>
  <si>
    <t>1203020102200000</t>
  </si>
  <si>
    <t>สีน้ำพลาสติก  ทาภายนอก  ชนิดด้าน  ขนาด  18.925  ลิตร  ตรา ที โอ เอ  (4  seasons)</t>
  </si>
  <si>
    <t>2,224.30</t>
  </si>
  <si>
    <t>1203020102400000</t>
  </si>
  <si>
    <t>สีน้ำพลาสติก  ทาภายนอก  ขนาด  3.785  ลิตร  ตรา ที โอ เอ  ( A 1000)</t>
  </si>
  <si>
    <t>428.97</t>
  </si>
  <si>
    <t>1203020102900000</t>
  </si>
  <si>
    <t>สีน้ำพลาสติก  ทาภายนอก  ขนาด  3.785 ลิตร ตรา กัปตัน ลองไลท์</t>
  </si>
  <si>
    <t>425.23</t>
  </si>
  <si>
    <t>1204010100500000</t>
  </si>
  <si>
    <t>สีรองพื้นโลหะใหม่   ขนาด  3.785  ลิตร    ตรา เจ บี พี  เบอร์  1611</t>
  </si>
  <si>
    <t>1204020100100000</t>
  </si>
  <si>
    <t>สีรองพื้นปูนใหม่   ขนาด  3.785  ลิตร   ตราที โอ เอ</t>
  </si>
  <si>
    <t>1204020100200000</t>
  </si>
  <si>
    <t>สีรองพื้นปูนใหม่   ขนาด  3.785  ลิตร  ตรากัปตัน</t>
  </si>
  <si>
    <t>1204020100900000</t>
  </si>
  <si>
    <t>สีรองพื้นปูนใหม่ ชนิดทาภายใน  ขนาด  3.785  ลิตร    ตรา เจ บี พี  (# 7700 )</t>
  </si>
  <si>
    <t>247.66</t>
  </si>
  <si>
    <t>1207010100100000</t>
  </si>
  <si>
    <t>แลกเกอร์   ชนิดเงา   ขนาด  3.785  ลิตร  ตรา  ที โอ เอ</t>
  </si>
  <si>
    <t>กระป๋อง</t>
  </si>
  <si>
    <t>196.26</t>
  </si>
  <si>
    <t>1209010100800000</t>
  </si>
  <si>
    <t>ทินเนอร์   ขนาด  3.785  ลิตร  ตรา  AAA</t>
  </si>
  <si>
    <t>162.62</t>
  </si>
  <si>
    <t>1209010100900000</t>
  </si>
  <si>
    <t>ทินเนอร์  ขนาด  3.785  ลิตร   ตรา ที โอ เอ</t>
  </si>
  <si>
    <t>261.68</t>
  </si>
  <si>
    <t>13</t>
  </si>
  <si>
    <t>วัสดุขัดผิว</t>
  </si>
  <si>
    <t>1301010100700000</t>
  </si>
  <si>
    <t>กระดาษทรายขัดไม้  เบอร์ 0  ขนาด 9 x 11 นิ้ว</t>
  </si>
  <si>
    <t>โหล</t>
  </si>
  <si>
    <t>72.90</t>
  </si>
  <si>
    <t>1301010100800000</t>
  </si>
  <si>
    <t>กระดาษทรายขัดไม้  เบอร์ 3  ขนาด 9 x 11 นิ้ว</t>
  </si>
  <si>
    <t>89.72</t>
  </si>
  <si>
    <t>14</t>
  </si>
  <si>
    <t>วัสดุชิ้นส่วนสำเร็จรูป</t>
  </si>
  <si>
    <t>1411010100800000</t>
  </si>
  <si>
    <t>บานประตูไม้อัดสัก  ชนิดใช้ภายใน  หนา 3.5 ซม. ขนาด 70 x 200 ซม.</t>
  </si>
  <si>
    <t>บาน</t>
  </si>
  <si>
    <t>747.66</t>
  </si>
  <si>
    <t>1411010100900000</t>
  </si>
  <si>
    <t>บานประตูไม้อัดสัก  ชนิดใช้ภายใน  หนา 3.5 ซม. ขนาด 80 x 200 ซม.</t>
  </si>
  <si>
    <t>1411010200800000</t>
  </si>
  <si>
    <t>บานประตูไม้อัดสัก  ชนิดใช้ภายนอก  หนา  3.5  ซม.   ขนาด 70 x 200 ซม.</t>
  </si>
  <si>
    <t>775.70</t>
  </si>
  <si>
    <t>1411010200900000</t>
  </si>
  <si>
    <t>บานประตูไม้อัดสัก  ชนิดใช้ภายนอก  หนา  3.5  ซม.   ขนาด 80 x 200 ซม.</t>
  </si>
  <si>
    <t>661.22</t>
  </si>
  <si>
    <t>1411020100100000</t>
  </si>
  <si>
    <t>บานประตูไม้อัดยาง  ชนิดใช้ภายใน  หนา 3.5 ซม.  ขนาด 70 x 200 ซม.</t>
  </si>
  <si>
    <t>607.48</t>
  </si>
  <si>
    <t>1411020100200000</t>
  </si>
  <si>
    <t>บานประตูไม้อัดยาง  ชนิดใช้ภายใน  หนา 3.5 ซม.  ขนาด 80 x 200 ซม.</t>
  </si>
  <si>
    <t>572.43</t>
  </si>
  <si>
    <t>1411020100300000</t>
  </si>
  <si>
    <t>บานประตูไม้อัดยาง  ชนิดใช้ภายนอก  หนา 3.5 ซม. ขนาด 70 x 200 ซม.</t>
  </si>
  <si>
    <t>672.90</t>
  </si>
  <si>
    <t>1411020100400000</t>
  </si>
  <si>
    <t>บานประตูไม้อัดยาง  ชนิดใช้ภายนอก  หนา 3.5 ซม.  ขนาด 80 x 200 ซม.</t>
  </si>
  <si>
    <t>1411050100200000</t>
  </si>
  <si>
    <t>บานประตูไม้เนื้อแข็ง    บานทึบ  ขนาด  80 x 200  ซม.  กรอบบานขนาด  1 1/4" x 4"  ลูกฟักหนา  1/2"</t>
  </si>
  <si>
    <t>2,616.82</t>
  </si>
  <si>
    <t>1412020100100000</t>
  </si>
  <si>
    <t>บานหน้าต่างไม้เนื้อแข็ง  บานทึบ   ขนาด  80 x 110  ซม.  กรอบบานขนาด  1 1/4" x 4"  ลูกฟักหนา  1/2"</t>
  </si>
  <si>
    <t>1,121.50</t>
  </si>
  <si>
    <t>1414010100200000</t>
  </si>
  <si>
    <t>วงกบประตูไม้เนื้อแข็ง  ไม่มีช่องแสง  ขนาด  80 x 200  ซม.  ขนาดไม้วงกบ  2" x 4"</t>
  </si>
  <si>
    <t>1415010100300000</t>
  </si>
  <si>
    <t>วงกบหน้าต่างไม้เนื้อแข็ง ไม่มีช่องแสง ขนาด  80 x 110  ซม. ขนาดไม้วงกบ  2" x 4"</t>
  </si>
  <si>
    <t>794.39</t>
  </si>
  <si>
    <t>1416010100100000</t>
  </si>
  <si>
    <t>น๊อตหัวกลมสำหรับงานไม้  ขนาดเส้นผ่าศูนย์กลาง 9 มม. ยาว   6 นิ้ว</t>
  </si>
  <si>
    <t>56.07</t>
  </si>
  <si>
    <t>1417010100500000</t>
  </si>
  <si>
    <t>ตะปูตอกไม้  ชนิดผอม  ขนาด   3  นิ้ว</t>
  </si>
  <si>
    <t>35.51</t>
  </si>
  <si>
    <t>1417020100200000</t>
  </si>
  <si>
    <t>ตะปูตอกคอนกรีต   ขนาด 3" - 4"</t>
  </si>
  <si>
    <t>66.36</t>
  </si>
  <si>
    <t>1417030100200000</t>
  </si>
  <si>
    <t>ตะปูตอกสังกะสี   ขนาด 1 3/4"   เบอร์ 13</t>
  </si>
  <si>
    <t>65.42</t>
  </si>
  <si>
    <t>1417030100900000</t>
  </si>
  <si>
    <t>กล่อง</t>
  </si>
  <si>
    <t>16.82</t>
  </si>
  <si>
    <t>1417040100100000</t>
  </si>
  <si>
    <t>ตะปูเกลียว  ขนาด 3"</t>
  </si>
  <si>
    <t>2.87</t>
  </si>
  <si>
    <t>1417040100200000</t>
  </si>
  <si>
    <t>ตะปูเกลียว  ขนาด 4"</t>
  </si>
  <si>
    <t>3.51</t>
  </si>
  <si>
    <t>1418020100200000</t>
  </si>
  <si>
    <t>ขอยึดกระเบื้อง   ขนาด 6"</t>
  </si>
  <si>
    <t>3.06</t>
  </si>
  <si>
    <t>1418020100300000</t>
  </si>
  <si>
    <t>ขอยึดกระเบื้อง    ขนาด 8"</t>
  </si>
  <si>
    <t>3.04</t>
  </si>
  <si>
    <t>1419040101300000</t>
  </si>
  <si>
    <t>บานพับเหล็ก  มีไนล่อนคั่นระหว่างข้อ  หนา 2 มม. ขนาด 4 x 3 นิ้ว</t>
  </si>
  <si>
    <t>37.38</t>
  </si>
  <si>
    <t>1419040101400000</t>
  </si>
  <si>
    <t>บานพับหน้าต่างเหล็กเคลือบสังกะสี  ปรับมุม  ขนาด  10 นิ้ว</t>
  </si>
  <si>
    <t>1419040101500000</t>
  </si>
  <si>
    <t>บานพับหน้าต่างเหล็กเคลือบสังกะสี  ปรับมุม  ขนาด  12 นิ้ว</t>
  </si>
  <si>
    <t>1419050100400000</t>
  </si>
  <si>
    <t>กลอนอลูมิเนียม  ขนาด  6 นิ้ว</t>
  </si>
  <si>
    <t>55.14</t>
  </si>
  <si>
    <t>1419050100500000</t>
  </si>
  <si>
    <t>กลอนทองเหลือง   ขนาด  6  นิ้ว</t>
  </si>
  <si>
    <t>49.53</t>
  </si>
  <si>
    <t>1419050100800000</t>
  </si>
  <si>
    <t>กลอนทองเหลือง  ขนาด  6  นิ้ว  ตรา ช้าง</t>
  </si>
  <si>
    <t>183.18</t>
  </si>
  <si>
    <t>15</t>
  </si>
  <si>
    <t>วัสดุผลิตภัณฑ์</t>
  </si>
  <si>
    <t>1501030100600000</t>
  </si>
  <si>
    <t>ปูนซีเมนต์ปอร์ตแลนด์  ปูนถุง  ประเภท 1  บรรจุ  50 กก./ถุง  ตราช้าง</t>
  </si>
  <si>
    <t>ถุง</t>
  </si>
  <si>
    <t>1501030200100000</t>
  </si>
  <si>
    <t>ปูนซีเมนต์ไฮดรอลิก ปูนถุง บรรจุ 50 กก./ถุง ตราช้าง SCG สูตรไฮบริด</t>
  </si>
  <si>
    <t>2,922.12</t>
  </si>
  <si>
    <t>1501030200500000</t>
  </si>
  <si>
    <t>ปูนซีเมนต์ไฮดรอลิก ปูนถุง บรรจุ 50 กก./ถุง ตรา ทีพีไอ ปูนแดง 299</t>
  </si>
  <si>
    <t>1502030100100000</t>
  </si>
  <si>
    <t>ปูนซีเมนต์ผสม   ปูนถุง   บรรจุ  50 กก./ถุง  ตราเสือ</t>
  </si>
  <si>
    <t>3,084.11</t>
  </si>
  <si>
    <t>1502030100600000</t>
  </si>
  <si>
    <t>ปูนซีเมนต์ผสม    บรรจุ  50 กก./ถุง   ตราเสือ</t>
  </si>
  <si>
    <t>1502030100700000</t>
  </si>
  <si>
    <t>ปูนซีเมนต์ผสม    บรรจุ  50 กก./ถุง   ตรานกอินทรี</t>
  </si>
  <si>
    <t>101.87</t>
  </si>
  <si>
    <t>1506010100500000</t>
  </si>
  <si>
    <t>ฟลิ้นโค้ท  เบอร์ 3   ขนาด  3.5  กก.   ตราเชลล์</t>
  </si>
  <si>
    <t>200.00</t>
  </si>
  <si>
    <t>1506010100900000</t>
  </si>
  <si>
    <t>น้ำยาประสานท่อพีวีซี   ชนิดธรรมดา  ขนาด  250  กรัม  ตราท่อน้ำไทย</t>
  </si>
  <si>
    <t>112.15</t>
  </si>
  <si>
    <t>1506010102700000</t>
  </si>
  <si>
    <t>น้ำยาประสานท่อพีวีซี  ชนิดธรรมดา  ขนาด  250  กรัม  ตราช้าง</t>
  </si>
  <si>
    <t>129.91</t>
  </si>
  <si>
    <t>18</t>
  </si>
  <si>
    <t>วัสดุและอุปกรณ์งานประปา</t>
  </si>
  <si>
    <t>1808010100600000</t>
  </si>
  <si>
    <t>ก๊อกน้ำทองเหลือง  ขนาด  1/2  นิ้ว  ตราซันวา</t>
  </si>
  <si>
    <t>116.82</t>
  </si>
  <si>
    <t>1808020100300000</t>
  </si>
  <si>
    <t>ก๊อกน้ำบอลสนาม   ขนาด  1/2  นิ้ว  ตราซันวา</t>
  </si>
  <si>
    <t>19</t>
  </si>
  <si>
    <t>วัสดุและอุปกรณ์งานสุขาภิบาล</t>
  </si>
  <si>
    <t>1903010100100000</t>
  </si>
  <si>
    <t>ฝาถังซีเมนต์สำเร็จรูป   ศก.  80  ซม.</t>
  </si>
  <si>
    <t>20</t>
  </si>
  <si>
    <t>วัสดุและอุปกรณ์งานไฟฟ้า</t>
  </si>
  <si>
    <t>2001010100500000</t>
  </si>
  <si>
    <t>สายไฟฟ้าเดินภายในอาคาร  VAF สายแบนแกนคู่    ขนาด  2 x 1.5  ตร.มม.  ยาว  100  ม.</t>
  </si>
  <si>
    <t>ม้วน</t>
  </si>
  <si>
    <t>817.76</t>
  </si>
  <si>
    <t>2001010100600000</t>
  </si>
  <si>
    <t>สายไฟฟ้าเดินภายในอาคาร  VAF สายแบนแกนคู่    ขนาด  2 x 2.5  ตร.มม.  ยาว  100  ม.</t>
  </si>
  <si>
    <t>1,285.05</t>
  </si>
  <si>
    <t>2006010100600000</t>
  </si>
  <si>
    <t>สวิตซ์ไฟฟ้าทางเดียว แบบฝังในผนัง  ตราพานาโซนิค</t>
  </si>
  <si>
    <t>29.91</t>
  </si>
  <si>
    <t>2006030101000000</t>
  </si>
  <si>
    <t>เต้ารับ (เดี่ยว)  แบบฝังในผนัง  ตราพานาโซนิค</t>
  </si>
  <si>
    <t>33.18</t>
  </si>
  <si>
    <t>2006030101100000</t>
  </si>
  <si>
    <t>เต้าเสียบ  แบบ 2 ขา  ตราพานาโซนิค</t>
  </si>
  <si>
    <t>37.85</t>
  </si>
  <si>
    <t>2006040100100000</t>
  </si>
  <si>
    <t>บัลลาสต์  36/40  วัตต์   ตราฟิลิปส์</t>
  </si>
  <si>
    <t>95.33</t>
  </si>
  <si>
    <t>2006040100600000</t>
  </si>
  <si>
    <t>บัลลาสต์  36/40  วัตต์   ตราพานาโซนิค</t>
  </si>
  <si>
    <t>2006050100100000</t>
  </si>
  <si>
    <t>สตาร์ทเตอร์   ขนาด 4-65  วัตต์     ตราฟิลิปส์</t>
  </si>
  <si>
    <t>13.09</t>
  </si>
  <si>
    <t>2006060100100000</t>
  </si>
  <si>
    <t>หลอดไฟฟ้าฟลูออเรสเซนต์   แบบยาว  ขนาด 36 วัตต์   ตราฟิลิปส์</t>
  </si>
  <si>
    <t>หลอด</t>
  </si>
  <si>
    <t>2006060100200000</t>
  </si>
  <si>
    <t>หลอดไฟฟ้าฟลูออเรสเซนต์   แบบยาว  ขนาด 36 วัตต์   ตราโตชิบา</t>
  </si>
  <si>
    <t>2006060200100000</t>
  </si>
  <si>
    <t>หลอดไฟฟ้า   แบบเกลียว  ขนาด 60 วัตต์   ตราฟิลิปส์</t>
  </si>
  <si>
    <t>ดวง</t>
  </si>
  <si>
    <t>18.23</t>
  </si>
  <si>
    <t>2006060200200000</t>
  </si>
  <si>
    <t>หลอดไฟฟ้า   แบบเกลียว  ขนาด 60 วัตต์   ตราซุบเปอร์แลมป์</t>
  </si>
  <si>
    <t>21</t>
  </si>
  <si>
    <t>เครื่องสุขภัณฑ์</t>
  </si>
  <si>
    <t>2101010100100000</t>
  </si>
  <si>
    <t>โถส้วมธรรมดานั่งยอง  ไม่มีฐาน   แบบราดน้ำ  เคลือบขาว    ตราอเมริกันแสตนดาร์ด  รุ่น TF-100</t>
  </si>
  <si>
    <t>570.10</t>
  </si>
  <si>
    <t>2102010100100000</t>
  </si>
  <si>
    <t>ที่ปัสสาวะเซรามิกชาย  ชนิดแขวนผนัง   เคลือบขาว   ตราอเมริกันแสตนดาร์ด    รุ่น TF- 412</t>
  </si>
  <si>
    <t>859.81</t>
  </si>
  <si>
    <t>2103010100100000</t>
  </si>
  <si>
    <t>อ่างล้างหน้าเซรามิก   ชนิดแขวนผนัง   เคลือบขาว     ตราอเมริกันแสตนดาร์ด  รุ่น TF- 911</t>
  </si>
  <si>
    <t>551.41</t>
  </si>
  <si>
    <t>2105010100100000</t>
  </si>
  <si>
    <t>ที่วางสบู่เซรามิก  ชนิดฝังผนัง   เคลือบขาว    ตราอเมริกันแสตนดาร์ด   รุ่น TF- 9000</t>
  </si>
  <si>
    <t>233.64</t>
  </si>
  <si>
    <t>2106010100100000</t>
  </si>
  <si>
    <t>ที่ใส่กระดาษชำระเซรามิก  ชนิดฝังผนัง  เคลือบขาว   ตราอเมริกันแสตนดาร์ด  รุ่น TF- 9002</t>
  </si>
  <si>
    <t>สำนักงานนโยบายและยุทธศาสตร์การค้า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</si>
  <si>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ราคาวัสดุก่อสร้างในส่วนกลาง (ราคาเงินสด ไม่รวมภาษีมูลค่าเพิ่ม ไม่รวมค่าขนส่ง)</t>
  </si>
  <si>
    <t>0101010107200000</t>
  </si>
  <si>
    <t>คอนกรีตผสมเสร็จรูปลูกบาศก์ 300 กก./ตร.ซม. และรูปทรงกระบอก 250 กก./ตร.ซม.  ตราซีแพค</t>
  </si>
  <si>
    <t>2,543.40</t>
  </si>
  <si>
    <t>0101010108100000</t>
  </si>
  <si>
    <t>คอนกรีตผสมเสร็จรูปลูกบาศก์ 180 กก./ตร.ซม. และรูปทรงกระบอก 140 กก./ตร.ซม. ตราซีแพค</t>
  </si>
  <si>
    <t>2,449.40</t>
  </si>
  <si>
    <t>0101010108200000</t>
  </si>
  <si>
    <t>คอนกรีตผสมเสร็จรูปลูกบาศก์ 210 กก./ตร.ซม. และรูปทรงกระบอก 180 กก./ตร.ซม. ตราซีแพค</t>
  </si>
  <si>
    <t>2,434.20</t>
  </si>
  <si>
    <t>0101010108300000</t>
  </si>
  <si>
    <t>คอนกรีตผสมเสร็จรูปลูกบาศก์ 240 กก./ตร.ซม. และรูปทรงกระบอก 210 กก./ตร.ซม. ตราซีแพค</t>
  </si>
  <si>
    <t>2,470.60</t>
  </si>
  <si>
    <t>0101010108400000</t>
  </si>
  <si>
    <t>คอนกรีตผสมเสร็จรูปลูกบาศก์ 280 กก./ตร.ซม. และรูปทรงกระบอก  240 กก./ตร.ซม. ตราซีแพค</t>
  </si>
  <si>
    <t>2,507.00</t>
  </si>
  <si>
    <t>0101010108500000</t>
  </si>
  <si>
    <t>คอนกรีตผสมเสร็จรูปลูกบาศก์  320 กก./ตร.ซม. และรูปทรงกระบอก  280 กก./ตร.ซม. ตราซีแพค</t>
  </si>
  <si>
    <t>2,579.80</t>
  </si>
  <si>
    <t>0101010108600000</t>
  </si>
  <si>
    <t>คอนกรีตผสมเสร็จรูปลูกบาศก์ 350 กก./ตร.ซม. และรูปทรงกระบอก 300 กก./ตร.ซม.  ตราซีแพค</t>
  </si>
  <si>
    <t>2,625.30</t>
  </si>
  <si>
    <t>0101010108700000</t>
  </si>
  <si>
    <t>คอนกรีตผสมเสร็จรูปลูกบาศก์ 380 กก./ตร.ซม. และรูปทรงกระบอก 320 กก./ตร.ซม. ตราซีแพค</t>
  </si>
  <si>
    <t>2,679.90</t>
  </si>
  <si>
    <t>0101010108800000</t>
  </si>
  <si>
    <t>คอนกรีตผสมเสร็จรูปลูกบาศก์ 400 กก./ตร.ซม. และรูปทรงกระบอก 350 กก./ตร.ซม. ตราซีแพค</t>
  </si>
  <si>
    <t>2,743.60</t>
  </si>
  <si>
    <t>0102010100300000</t>
  </si>
  <si>
    <t>คอนกรีตหยาบ ตราซีแพค</t>
  </si>
  <si>
    <t>2,460.00</t>
  </si>
  <si>
    <t>0201020101800000</t>
  </si>
  <si>
    <t>คอนกรีตบล็อกก่อผนังมวลเบา ขนาด 20 x 60 x 7.5 ซม.  ตราแอร์บล็อก</t>
  </si>
  <si>
    <t>200.84</t>
  </si>
  <si>
    <t>0201020101900000</t>
  </si>
  <si>
    <t>คอนกรีตบล็อกก่อผนังมวลเบา ขนาด 20 x 60 x 10.0 ซม.  ตราแอร์บล็อก</t>
  </si>
  <si>
    <t>218.00</t>
  </si>
  <si>
    <t>0201020102000000</t>
  </si>
  <si>
    <t>คอนกรีตบล็อกก่อผนังมวลเบา ขนาด 20 x 60 x 12.5 ซม.  ตราแอร์บล็อก</t>
  </si>
  <si>
    <t>270.00</t>
  </si>
  <si>
    <t>0201020102100000</t>
  </si>
  <si>
    <t>คอนกรีตบล็อกก่อผนังมวลเบา ขนาด 20 x 60 x 15.0 ซม. ตราแอร์บล็อก</t>
  </si>
  <si>
    <t>320.00</t>
  </si>
  <si>
    <t>0201020102200000</t>
  </si>
  <si>
    <t>คอนกรีตบล็อกก่อผนังมวลเบา ขนาด 20 x 60 x 17.5 ซม.  ตราแอร์บล็อก</t>
  </si>
  <si>
    <t>370.00</t>
  </si>
  <si>
    <t>0201020102300000</t>
  </si>
  <si>
    <t>คอนกรีตบล็อกก่อผนังมวลเบา ขนาด 20 x 60 x 20.0 ซม.  ตราแอร์บล็อก</t>
  </si>
  <si>
    <t>426.00</t>
  </si>
  <si>
    <t>0201020104700000</t>
  </si>
  <si>
    <t>คอนกรีตบล็อกก่อผนังมวลเบา ขนาด 20 x 60 x 7.5 ซม. ตรา THAI CON</t>
  </si>
  <si>
    <t>210.00</t>
  </si>
  <si>
    <t>0201020104800000</t>
  </si>
  <si>
    <t>คอนกรีตบล็อกก่อผนังมวลเบา ขนาด 20 x 60 x 10 ซม. ตรา THAI CON</t>
  </si>
  <si>
    <t>280.00</t>
  </si>
  <si>
    <t>0201020104900000</t>
  </si>
  <si>
    <t>คอนกรีตบล็อกก่อผนังมวลเบา ขนาด 20 x 60 x 12.5 ซม. ตรา THAI CON</t>
  </si>
  <si>
    <t>350.00</t>
  </si>
  <si>
    <t>0201020105000000</t>
  </si>
  <si>
    <t>คอนกรีตบล็อกก่อผนังมวลเบา ขนาด 20 x 60 x 15 ซม. ตรา THAI CON</t>
  </si>
  <si>
    <t>420.00</t>
  </si>
  <si>
    <t>0201020105100000</t>
  </si>
  <si>
    <t>คอนกรีตบล็อกก่อผนังมวลเบา ขนาด 20 x 60 x 17.5 ซม. ตรา THAI CON</t>
  </si>
  <si>
    <t>490.00</t>
  </si>
  <si>
    <t>0201020105200000</t>
  </si>
  <si>
    <t>คอนกรีตบล็อกก่อผนังมวลเบา ขนาด 20 x 60 x 20 ซม. ตรา THAI CON</t>
  </si>
  <si>
    <t>560.00</t>
  </si>
  <si>
    <t>0201020105300000</t>
  </si>
  <si>
    <t>คอนกรีตบล็อกก่อผนังมวลเบา G2 ขนาด 20 x 60 x 10.0 ซม. ตราคิวคอน</t>
  </si>
  <si>
    <t>0201020105400000</t>
  </si>
  <si>
    <t>คอนกรีตบล็อกก่อผนังมวลเบา G2 ขนาด 20 x 60 x 12.5 ซม. ตราคิวคอน</t>
  </si>
  <si>
    <t>0201020105500000</t>
  </si>
  <si>
    <t>คอนกรีตบล็อกก่อผนังมวลเบา G2 ขนาด 20 x 60 x 15.0 ซม. ตราคิวคอน</t>
  </si>
  <si>
    <t>0201020105600000</t>
  </si>
  <si>
    <t>คอนกรีตบล็อกก่อผนังมวลเบา G2 ขนาด 20 x 60 x 17.5 ซม. ตราคิวคอน</t>
  </si>
  <si>
    <t>0201020105700000</t>
  </si>
  <si>
    <t>คอนกรีตบล็อกก่อผนังมวลเบา G2 ขนาด 20 x 60 x 20.0 ซม. ตราคิวคอน</t>
  </si>
  <si>
    <t>0201020105800000</t>
  </si>
  <si>
    <t>คอนกรีตบล็อกก่อผนังมวลเบา G2 ขนาด 20 x 60 x 7.0 ซม. ตราเพชร</t>
  </si>
  <si>
    <t>0201020105900000</t>
  </si>
  <si>
    <t>คอนกรีตบล็อกก่อผนังมวลเบา G2 ขนาด 20 x 60 x 7.5 ซม. ตราเพชร</t>
  </si>
  <si>
    <t>195.87</t>
  </si>
  <si>
    <t>0201020106000000</t>
  </si>
  <si>
    <t>คอนกรีตบล็อกก่อผนังมวลเบา G2 ขนาด 20 x 60 x 10.0 ซม. ตราเพชร</t>
  </si>
  <si>
    <t>309.58</t>
  </si>
  <si>
    <t>0201020106100000</t>
  </si>
  <si>
    <t>คอนกรีตบล็อกก่อผนังมวลเบา G2 ขนาด 20 x 60 x 20.0 ซม. ตราเพชร</t>
  </si>
  <si>
    <t>669.79</t>
  </si>
  <si>
    <t>0201020106200000</t>
  </si>
  <si>
    <t>คอนกรีตบล็อกก่อผนังมวลเบา G4 ขนาด 20 x 60 x 7.0 ซม. ตรา THAICON</t>
  </si>
  <si>
    <t>0201020106300000</t>
  </si>
  <si>
    <t>คอนกรีตบล็อกก่อผนังมวลเบา G4 ขนาด 20 x 60 x 7.5 ซม. ตรา THAICON</t>
  </si>
  <si>
    <t>220.00</t>
  </si>
  <si>
    <t>0201020107100000</t>
  </si>
  <si>
    <t>คอนกรีตบล็อกก่อผนังมวลเบา ขนาด 20 x 60 x 7.0 ซม. ตรา THAICON</t>
  </si>
  <si>
    <t>0201020107200000</t>
  </si>
  <si>
    <t>คอนกรีตบล็อกก่อผนังมวลเบา G4 ขนาด 20 x 60 x 10.0 ซม. ตรา THAICON</t>
  </si>
  <si>
    <t>292.00</t>
  </si>
  <si>
    <t>0201020107300000</t>
  </si>
  <si>
    <t>คอนกรีตบล็อกก่อผนังมวลเบา G4 ขนาด 20 x 60 x 12.5 ซม. ตรา THAICON</t>
  </si>
  <si>
    <t>366.00</t>
  </si>
  <si>
    <t>0201020107400000</t>
  </si>
  <si>
    <t>คอนกรีตบล็อกก่อผนังมวลเบา G4 ขนาด 20 x 60 x 15.0 ซม. ตรา THAICON</t>
  </si>
  <si>
    <t>440.00</t>
  </si>
  <si>
    <t>0201020107500000</t>
  </si>
  <si>
    <t>คอนกรีตบล็อกก่อผนังมวลเบา G4 ขนาด 20 x 60 x 17.5 ซม. ตรา THAICON</t>
  </si>
  <si>
    <t>512.00</t>
  </si>
  <si>
    <t>0201020107600000</t>
  </si>
  <si>
    <t>คอนกรีตบล็อกก่อผนังมวลเบา G4 ขนาด 20 x 60 x 20.0 ซม. ตรา THAICON</t>
  </si>
  <si>
    <t>585.00</t>
  </si>
  <si>
    <t>2,200.00</t>
  </si>
  <si>
    <t>0203010200100000</t>
  </si>
  <si>
    <t>คอนกรีตบล๊อกปูพื้นภายนอกหรือทางเท้า รูปคดกริช หนา 6 ซม. สีเทา ตรา SCG</t>
  </si>
  <si>
    <t>10.00</t>
  </si>
  <si>
    <t>0203010200200000</t>
  </si>
  <si>
    <t>คอนกรีตบล๊อกปูพื้นภายนอกหรือทางเท้า รูปคดกริช หนา 6 ซม. สีแดง ตรา SCG</t>
  </si>
  <si>
    <t>12.00</t>
  </si>
  <si>
    <t>0203010200300000</t>
  </si>
  <si>
    <t>คอนกรีตบล๊อกปูพื้นภายนอกหรือทางเท้า รูปคดกริช หนา 6 ซม. สีเหลือง ตรา SCG</t>
  </si>
  <si>
    <t>0203010200400000</t>
  </si>
  <si>
    <t>คอนกรีตบล๊อกปูพื้นภายนอกหรือทางเท้า รูปคดกริช หนา 10 ซม. สีเทา ตรา SCG</t>
  </si>
  <si>
    <t>21.00</t>
  </si>
  <si>
    <t>0203010200500000</t>
  </si>
  <si>
    <t>คอนกรีตบล๊อกปูพื้นภายนอกหรือทางเท้า รูปคดกริช หนา 10 ซม. สีแดง ตรา SCG</t>
  </si>
  <si>
    <t>24.00</t>
  </si>
  <si>
    <t>0203010200600000</t>
  </si>
  <si>
    <t>คอนกรีตบล๊อกปูพื้นภายนอกหรือทางเท้า รูปตัวไอ หนา 6 ซม. สีเทา ตรา SCG</t>
  </si>
  <si>
    <t>16.00</t>
  </si>
  <si>
    <t>0203010200700000</t>
  </si>
  <si>
    <t>คอนกรีตบล๊อกปูพื้นภายนอกหรือทางเท้า รูปตัวไอ หนา 6 ซม. สีแดง ตรา SCG</t>
  </si>
  <si>
    <t>19.00</t>
  </si>
  <si>
    <t>0203010200800000</t>
  </si>
  <si>
    <t>คอนกรีตบล๊อกปูพื้นภายนอกหรือทางเท้า รูปตัวไอ หนา 6 ซม. สีส้ม ตรา SCG</t>
  </si>
  <si>
    <t>0203010200900000</t>
  </si>
  <si>
    <t>คอนกรีตบล๊อกปูพื้นภายนอกหรือทางเท้า รูปรวงผึ้ง หนา 6 ซม. สีเทา ตรา SCG</t>
  </si>
  <si>
    <t>17.00</t>
  </si>
  <si>
    <t>0203010201000000</t>
  </si>
  <si>
    <t>คอนกรีตบล๊อกปูพื้นภายนอกหรือทางเท้า รูปรวงผึ้ง หนา 6 ซม. สีแดง ตรา SCG</t>
  </si>
  <si>
    <t>18.00</t>
  </si>
  <si>
    <t>0203010201100000</t>
  </si>
  <si>
    <t>คอนกรีตบล๊อกปูพื้นภายนอกหรือทางเท้า รูปอัฐศิลา หนา 6 ซม. สีเทา ตรา SCG</t>
  </si>
  <si>
    <t>0203010201200000</t>
  </si>
  <si>
    <t>คอนกรีตบล๊อกปูพื้นภายนอกหรือทางเท้า รูปอัฐศิลา หนา 6 ซม. สีส้ม ตรา SCG</t>
  </si>
  <si>
    <t>20.00</t>
  </si>
  <si>
    <t>0203010201300000</t>
  </si>
  <si>
    <t>คอนกรีตบล๊อกปูพื้นภายนอกหรือทางเท้า รูปอัฐศิลา หนา 6 ซม. สีน้ำตาล ตรา SCG</t>
  </si>
  <si>
    <t>0203010201400000</t>
  </si>
  <si>
    <t>คอนกรีตบล๊อกปูพื้นภายนอกหรือทางเท้า รูปอัฐศิลา หนา 6 ซม. สีดำ ตรา SCG</t>
  </si>
  <si>
    <t>0203010201500000</t>
  </si>
  <si>
    <t>คอนกรีตบล๊อกปูพื้นภายนอกหรือทางเท้า รูปอัฐศิลา หนา 6 ซม. สีฟ้า ตรา SCG</t>
  </si>
  <si>
    <t>36.00</t>
  </si>
  <si>
    <t>0203010201600000</t>
  </si>
  <si>
    <t>คอนกรีตบล๊อกปูพื้นภายนอกหรือทางเท้า รูปจัตุรัส หนา 6 ซม. สีเทา ตรา SCG</t>
  </si>
  <si>
    <t>4.83</t>
  </si>
  <si>
    <t>0203010201700000</t>
  </si>
  <si>
    <t>คอนกรีตบล๊อกปูพื้นภายนอกหรือทางเท้า รูปจัตุรัส หนา 6 ซม. สีส้ม ตรา SCG</t>
  </si>
  <si>
    <t>5.50</t>
  </si>
  <si>
    <t>0203010201800000</t>
  </si>
  <si>
    <t>คอนกรีตบล๊อกปูพื้นภายนอกหรือทางเท้า รูปจัตุรัส หนา 6 ซม. สีน้ำตาล ตรา SCG</t>
  </si>
  <si>
    <t>0203010201900000</t>
  </si>
  <si>
    <t>คอนกรีตบล๊อกปูพื้นภายนอกหรือทางเท้า รูปจัตุรัส หนา 6 ซม. สีดำ ตรา SCG</t>
  </si>
  <si>
    <t>0203010202000000</t>
  </si>
  <si>
    <t>คอนกรีตบล๊อกปูพื้นภายนอกหรือทางเท้า รูปจัตุรัส หนา 6 ซม. สีฟ้า ตรา SCG</t>
  </si>
  <si>
    <t>9.16</t>
  </si>
  <si>
    <t>0203010202100000</t>
  </si>
  <si>
    <t>คอนกรีตบล๊อกปูพื้นภายนอกหรือทางเท้า รูปคฑา หนา 6 ซม. สีเทา ตรา SCG</t>
  </si>
  <si>
    <t>0203010202200000</t>
  </si>
  <si>
    <t>คอนกรีตบล๊อกปูพื้นภายนอกหรือทางเท้า รูปคฑา หนา 6 ซม. สีส้ม ตรา SCG</t>
  </si>
  <si>
    <t>13.00</t>
  </si>
  <si>
    <t>0203010202300000</t>
  </si>
  <si>
    <t>คอนกรีตบล๊อกปูพื้นภายนอกหรือทางเท้า รูปคฑา หนา 6 ซม. สีน้ำตาล ตรา SCG</t>
  </si>
  <si>
    <t>0203010202400000</t>
  </si>
  <si>
    <t>คอนกรีตบล๊อกปูพื้นภายนอกหรือทางเท้า รูปคฑา หนา 6 ซม. สีดำ ตรา SCG</t>
  </si>
  <si>
    <t>0203010202500000</t>
  </si>
  <si>
    <t>คอนกรีตบล๊อกปูพื้นภายนอกหรือทางเท้า รูปคฑา หนา 6 ซม. สีฟ้า ตรา SCG</t>
  </si>
  <si>
    <t>0203010202600000</t>
  </si>
  <si>
    <t>คอนกรีตบล๊อกปูพื้นภายนอกหรือทางเท้า รูปศิลาหกเหลี่ยม หนา 6 ซม. สีเทา ตรา SCG</t>
  </si>
  <si>
    <t>0203010202700000</t>
  </si>
  <si>
    <t>คอนกรีตบล๊อกปูพื้นภายนอกหรือทางเท้า รูปศิลาหกเหลี่ยม หนา 6 ซม. สีส้ม ตรา SCG</t>
  </si>
  <si>
    <t>11.00</t>
  </si>
  <si>
    <t>0203010202800000</t>
  </si>
  <si>
    <t>คอนกรีตบล๊อกปูพื้นภายนอกหรือทางเท้า รูปศิลาหกเหลี่ยม หนา 6 ซม. สีน้ำตาล ตรา SCG</t>
  </si>
  <si>
    <t>0203010202900000</t>
  </si>
  <si>
    <t>คอนกรีตบล๊อกปูพื้นภายนอกหรือทางเท้า รูปศิลาหกเหลี่ยม หนา 6 ซม. สีดำ ตรา SCG</t>
  </si>
  <si>
    <t>0203010203000000</t>
  </si>
  <si>
    <t>คอนกรีตบล๊อกปูพื้นภายนอกหรือทางเท้า รูปศิลาหกเหลี่ยม หนา 6 ซม. สีฟ้า ตรา SCG</t>
  </si>
  <si>
    <t>0203010203100000</t>
  </si>
  <si>
    <t>คอนกรีตบล๊อกปูพื้นภายนอกหรือทางเท้า รูปสี่เหลี่ยม 10x20 หนา 6 ซม. สีเทา ตรา SCG</t>
  </si>
  <si>
    <t>0203010203200000</t>
  </si>
  <si>
    <t>คอนกรีตบล๊อกปูพื้นภายนอกหรือทางเท้า รูปสี่เหลี่ยม 10x20 หนา 6 ซม. สีส้ม ตรา SCG</t>
  </si>
  <si>
    <t>0203010203300000</t>
  </si>
  <si>
    <t>คอนกรีตบล๊อกปูพื้นภายนอกหรือทางเท้า รูปสี่เหลี่ยม 10x20 หนา 6 ซม. สีน้ำตาล ตรา SCG</t>
  </si>
  <si>
    <t>0203010203400000</t>
  </si>
  <si>
    <t>คอนกรีตบล๊อกปูพื้นภายนอกหรือทางเท้า รูปสี่เหลี่ยม 10x20 หนา 6 ซม. สีดำ ตรา SCG</t>
  </si>
  <si>
    <t>0203010203500000</t>
  </si>
  <si>
    <t>คอนกรีตบล๊อกปูพื้นภายนอกหรือทางเท้า รูปสี่เหลี่ยม 10x20 หนา 6 ซม. สีเขียว ตรา SCG</t>
  </si>
  <si>
    <t>0203010203600000</t>
  </si>
  <si>
    <t>คอนกรีตบล๊อกปูพื้นภายนอกหรือทางเท้า รูปสี่เหลี่ยม 30x30 หนา 6 ซม. สีเทา ตรา SCG</t>
  </si>
  <si>
    <t>50.00</t>
  </si>
  <si>
    <t>0203010203700000</t>
  </si>
  <si>
    <t>คอนกรีตบล๊อกปูพื้นภายนอกหรือทางเท้า รูปสี่เหลี่ยม 30x30 หนา 6 ซม. สีส้ม ตรา SCG</t>
  </si>
  <si>
    <t>55.00</t>
  </si>
  <si>
    <t>0203010203800000</t>
  </si>
  <si>
    <t>คอนกรีตบล๊อกปูพื้นภายนอกหรือทางเท้า รูปสี่เหลี่ยม 30x30 หนา 6 ซม. สีน้ำตาล ตรา SCG</t>
  </si>
  <si>
    <t>0203010203900000</t>
  </si>
  <si>
    <t>คอนกรีตบล๊อกปูพื้นภายนอกหรือทางเท้า รูปสี่เหลี่ยม 30x30 หนา 6 ซม. สีดำ ตรา SCG</t>
  </si>
  <si>
    <t>0203010204000000</t>
  </si>
  <si>
    <t>คอนกรีตบล๊อกปูพื้นภายนอกหรือทางเท้า รูปสี่เหลี่ยม 30x30 หนา 6 ซม. สีเขียว ตรา SCG</t>
  </si>
  <si>
    <t>80.00</t>
  </si>
  <si>
    <t>0204010100500000</t>
  </si>
  <si>
    <t>ขอบคันหินคอนกรีตเล็กทรงมน ขนาด 11 x 20 x 50 ซม. ตรา SCG</t>
  </si>
  <si>
    <t>100.00</t>
  </si>
  <si>
    <t>0205010101300000</t>
  </si>
  <si>
    <t>อิฐมอญ  บรรจุ 100 ก้อน/ถุง ขนาด 6 x 14 x 3 ซม. ตรา GIANT KINGKONG รุ่น ตันมือ</t>
  </si>
  <si>
    <t>100 ก้อน/ถุง</t>
  </si>
  <si>
    <t>0208010100400000</t>
  </si>
  <si>
    <t>อิฐทนไฟ   ขนาด 11 x 23 x 7 ซม.   ตรา บปก. (BPK 49 F)</t>
  </si>
  <si>
    <t>0209020100600000</t>
  </si>
  <si>
    <t>อิฐแก้ว (บล็อกแก้ว)   ประกายแก้ว  รุ่น  N-001/01  ขนาด 190 x 190 x 100 มม.    ตราช้างแก้ว</t>
  </si>
  <si>
    <t>41.12</t>
  </si>
  <si>
    <t>0209020100700000</t>
  </si>
  <si>
    <t>อิฐแก้ว (บล็อกแก้ว)   อิฐเพชร  รุ่น  N-019  ขนาด 190 x 190 x 80 มม.    ตราช้างแก้ว</t>
  </si>
  <si>
    <t>46.73</t>
  </si>
  <si>
    <t>0210010100500000</t>
  </si>
  <si>
    <t>อิฐกลวง  (2 ช่อง)  ขนาด  23 x 7 x 8 ซม.  ตรา บปก.  (BPK94-2)</t>
  </si>
  <si>
    <t>0301010100100000</t>
  </si>
  <si>
    <t>เสาเข็มคอนกรีตเสริมเหล็ก  หกเหลี่ยมกลวง   ขนาด  15 ซม. ยาว   2  เมตร</t>
  </si>
  <si>
    <t>193.00</t>
  </si>
  <si>
    <t>0301010100200000</t>
  </si>
  <si>
    <t>เสาเข็มคอนกรีตเสริมเหล็ก  หกเหลี่ยมกลวง   ขนาด  15 ซม. ยาว   3  เมตร</t>
  </si>
  <si>
    <t>290.00</t>
  </si>
  <si>
    <t>0301010100300000</t>
  </si>
  <si>
    <t>เสาเข็มคอนกรีตเสริมเหล็ก  หกเหลี่ยมกลวง   ขนาด  15 ซม. ยาว   4  เมตร</t>
  </si>
  <si>
    <t>0301010100400000</t>
  </si>
  <si>
    <t>เสาเข็มคอนกรีตเสริมเหล็ก  หกเหลี่ยมกลวง   ขนาด  15 ซม. ยาว   5  เมตร</t>
  </si>
  <si>
    <t>0301010100500000</t>
  </si>
  <si>
    <t>เสาเข็มคอนกรีตเสริมเหล็ก  หกเหลี่ยมกลวง   ขนาด  15 ซม. ยาว   6  เมตร</t>
  </si>
  <si>
    <t>0303010100100000</t>
  </si>
  <si>
    <t>เสาเข็มคอนกรีตอัดแรง  รูปสี่เหลี่ยมตัน   ขนาด  0.18 x 0.18   ม.  ยาว  8.00 ม.  ตรา paco</t>
  </si>
  <si>
    <t>1,609.65</t>
  </si>
  <si>
    <t>0303010100200000</t>
  </si>
  <si>
    <t>เสาเข็มคอนกรีตอัดแรง  รูปสี่เหลี่ยมตัน   ขนาด  0.18 x 0.18   ม.   ยาว 9.00 ม.  ตรา paco</t>
  </si>
  <si>
    <t>1,775.55</t>
  </si>
  <si>
    <t>0303010100300000</t>
  </si>
  <si>
    <t>เสาเข็มคอนกรีตอัดแรง  รูปสี่เหลี่ยมตัน   ขนาด  0.18 x 0.18   ม.   ยาว 10.50 ม.  ตรา paco</t>
  </si>
  <si>
    <t>2,084.25</t>
  </si>
  <si>
    <t>0303010100400000</t>
  </si>
  <si>
    <t>เสาเข็มคอนกรีตอัดแรง  รูปสี่เหลี่ยมตัน   ขนาด  0.20 x 0.20   ม.  ยาว 10.00 ม.  ตรา paco</t>
  </si>
  <si>
    <t>2,430.75</t>
  </si>
  <si>
    <t>0303010100500000</t>
  </si>
  <si>
    <t>เสาเข็มคอนกรีตอัดแรง  รูปสี่เหลี่ยมตัน   ขนาด  0.20 x 0.20   ม.   ยาว 12.00 ม.  ตรา paco</t>
  </si>
  <si>
    <t>2,915.85</t>
  </si>
  <si>
    <t>0303010100600000</t>
  </si>
  <si>
    <t>เสาเข็มคอนกรีตอัดแรง  รูปสี่เหลี่ยมตัน   ขนาด  0.22 x 0.22   ม.   ยาว 10.00 ม.  ตรา paco</t>
  </si>
  <si>
    <t>2,988.30</t>
  </si>
  <si>
    <t>0303010100700000</t>
  </si>
  <si>
    <t>เสาเข็มคอนกรีตอัดแรง  รูปสี่เหลี่ยมตัน  ขนาด  0.22 x 0.22   ม.   ยาว 15.00 ม.  ตรา paco</t>
  </si>
  <si>
    <t>4,784.85</t>
  </si>
  <si>
    <t>0303010100800000</t>
  </si>
  <si>
    <t>เสาเข็มคอนกรีตอัดแรง  รูปสี่เหลี่ยมตัน  ขนาด  0.26 x 0.26   ม.   ยาว  21.00 ม.  ตรา paco</t>
  </si>
  <si>
    <t>8,831.55</t>
  </si>
  <si>
    <t>0303010100900000</t>
  </si>
  <si>
    <t>เสาเข็มคอนกรีตอัดแรง  รูปสี่เหลี่ยมตัน  ขนาด  0.30 x 0.30   ม.   ยาว  21.00 ม.  ตรา paco</t>
  </si>
  <si>
    <t>10,638.60</t>
  </si>
  <si>
    <t>0303010101000000</t>
  </si>
  <si>
    <t>เสาเข็มคอนกรีตอัดแรง  รูปสี่เหลี่ยมตัน  ขนาด  0.35 x 0.35   ม.  ยาว  21.00 ม.  ตรา paco</t>
  </si>
  <si>
    <t>14,539.35</t>
  </si>
  <si>
    <t>0303010101100000</t>
  </si>
  <si>
    <t>เสาเข็มคอนกรีตอัดแรง  รูปสี่เหลี่ยมตัน  ขนาด  0.35 x 0.35   ม.   ยาว  24.00 ม.  ตรา paco</t>
  </si>
  <si>
    <t>16,038.75</t>
  </si>
  <si>
    <t>0303010101200000</t>
  </si>
  <si>
    <t>เสาเข็มคอนกรีตอัดแรง  รูปสี่เหลี่ยมตัน  ขนาด  0.40 x 0.40   ม.   ยาว  21.00 ม.  ตรา paco</t>
  </si>
  <si>
    <t>18,914.70</t>
  </si>
  <si>
    <t>0303010101300000</t>
  </si>
  <si>
    <t>เสาเข็มคอนกรีตอัดแรง  รูปสี่เหลี่ยมตัน  ขนาด  0.40 x 0.40   ม.   ยาว  25.00 ม.  ตรา paco</t>
  </si>
  <si>
    <t>21,623.70</t>
  </si>
  <si>
    <t>0303010200100000</t>
  </si>
  <si>
    <t>เสาเข็มคอนกรีตอัดแรง  รูปสี่เหลี่ยมตัน  ขนาด  0.18 x 0.18   ม.   ยาว 16.00 ม.  ตรา paco</t>
  </si>
  <si>
    <t>3,211.95</t>
  </si>
  <si>
    <t>0303010200200000</t>
  </si>
  <si>
    <t>เสาเข็มคอนกรีตอัดแรง  รูปสี่เหลี่ยมตัน  ขนาด  0.22 x 0.22   ม.   ยาว  21.00 ม.  ตรา paco</t>
  </si>
  <si>
    <t>5,792.85</t>
  </si>
  <si>
    <t>0303010300100000</t>
  </si>
  <si>
    <t>เสาเข็มคอนกรีตอัดแรง รูปสี่เหลี่ยมตัน  ขนาด 0.15 x 0.15  ยาว  4 -15  เมตร  ตรา  HTT*</t>
  </si>
  <si>
    <t>120.00</t>
  </si>
  <si>
    <t>0303010300200000</t>
  </si>
  <si>
    <t>เสาเข็มคอนกรีตอัดแรง  รูปสี่เหลี่ยมตัน  ขนาด  0.18 x 0.18  ยาว  4 -18 เมตร  ตรา  HTT*</t>
  </si>
  <si>
    <t>180.00</t>
  </si>
  <si>
    <t>0303010300300000</t>
  </si>
  <si>
    <t>เสาเข็มคอนกรีตอัดแรง  รูปสี่เหลี่ยมตัน  ขนาด  0.22 x 0.22  ยาว  6 - 21  เมตร  ตรา HTT*</t>
  </si>
  <si>
    <t>0303010300400000</t>
  </si>
  <si>
    <t>เสาเข็มคอนกรีตอัดแรง  รูปสี่เหลี่ยมตัน  ขนาด 0.26 x 0.26  ยาว 6 - 22 เมตร  ตรา HTT*</t>
  </si>
  <si>
    <t>265.00</t>
  </si>
  <si>
    <t>0303010300500000</t>
  </si>
  <si>
    <t>เสาเข็มคอนกรีตอัดแรง  รูปสี่เหลี่ยมตัน  ขนาด  0.30  x 0.30  ยาว 6 - 25 ม. ตรา HTT*</t>
  </si>
  <si>
    <t>330.00</t>
  </si>
  <si>
    <t>0303010300600000</t>
  </si>
  <si>
    <t>เสาเข็มคอนกรีตอัดแรง  รูปสี่เหลี่ยมตัน  ขนาด  0.35  x 0.35  ยาว 6 - 26 เมตร ตรา HTT*</t>
  </si>
  <si>
    <t>460.00</t>
  </si>
  <si>
    <t>0303010300700000</t>
  </si>
  <si>
    <t>เสาเข็มคอนกรีตอัแรง  รูปสี่เหลี่ยมตัน  ขนาด  0.40  x 0.40   ยาว 6 - 26  เมตร  ตรา HTT*</t>
  </si>
  <si>
    <t>600.00</t>
  </si>
  <si>
    <t>0303010300800000</t>
  </si>
  <si>
    <t>เสาเข็มคอนกรีตอัดแรง  รูปสี่เหลี่ยมตัน  ขนาด 0.45 x 0.45 ยาว  6 - 28 เมตร  ตรา HTT*</t>
  </si>
  <si>
    <t>750.00</t>
  </si>
  <si>
    <t>0303010300900000</t>
  </si>
  <si>
    <t>เสาเข็มคอนกรีตอัดแรง  รูปสี่เหลี่ยมตัน  ขนาด 0.525 x 0.525 ม. ยาว  6 - 28 เมตร  ตรา HTT*</t>
  </si>
  <si>
    <t>1,150.00</t>
  </si>
  <si>
    <t>0303020100400000</t>
  </si>
  <si>
    <t>เสาเข็มคอนกรีตอัดแรง  รูปตัวไอ  ขนาด  0.26 x 0.26  ม.  ยาว  21.00  ม.</t>
  </si>
  <si>
    <t>5,914.65</t>
  </si>
  <si>
    <t>0303020100500000</t>
  </si>
  <si>
    <t>เสาเข็มคอนกรีตอัดแรง  รูปตัวไอ  ขนาด  0.30 x 0.30  ม.  ยาว  21.00  ม.</t>
  </si>
  <si>
    <t>7,883.40</t>
  </si>
  <si>
    <t>0303020100600000</t>
  </si>
  <si>
    <t>เสาเข็มคอนกรีตอัดแรง  รูปตัวไอ  ขนาด  0.35 x 0.35  ม.  ยาว  21.00  ม.</t>
  </si>
  <si>
    <t>10,505.25</t>
  </si>
  <si>
    <t>0303020100700000</t>
  </si>
  <si>
    <t>เสาเข็มคอนกรีตอัดแรง  รูปตัวไอ  ขนาด  0.35 x 0.35  ม.  ยาว  24.00  ม.</t>
  </si>
  <si>
    <t>12,166.35</t>
  </si>
  <si>
    <t>0303020100800000</t>
  </si>
  <si>
    <t>เสาเข็มคอนกรีตอัดแรง  รูปตัวไอ  ขนาด  0.40 x 0.40  ม.  ยาว  21.00  ม.</t>
  </si>
  <si>
    <t>14,735.70</t>
  </si>
  <si>
    <t>0303020200200000</t>
  </si>
  <si>
    <t>เสาเข็มคอนกรีตอัดแรง  รูปตัวไอ  ขนาด  0.22 x 0.22  ม.  ยาว  14.00  ม.</t>
  </si>
  <si>
    <t>3,252.90</t>
  </si>
  <si>
    <t>0303020200300000</t>
  </si>
  <si>
    <t>เสาเข็มคอนกรีตอัดแรง  รูปตัวไอ  ขนาด  0.22 x 0.22  ม.  ยาว  18.00  ม.</t>
  </si>
  <si>
    <t>4,746.00</t>
  </si>
  <si>
    <t>0303020200400000</t>
  </si>
  <si>
    <t>เสาเข็มคอนกรีตอัดแรง  รูปตัวไอ  ขนาด  0.22 x 0.22  ม.  ยาว  21.00  ม.</t>
  </si>
  <si>
    <t>4,873.05</t>
  </si>
  <si>
    <t>0303020300100000</t>
  </si>
  <si>
    <t>เสาเข็มคอนกรีตอัดแรง  รูปตัวไอ  ขนาด 0.22 x 0.22  ยาว 6 -21  เมตร  ตรา  HTT*</t>
  </si>
  <si>
    <t>178.00</t>
  </si>
  <si>
    <t>0303020300200000</t>
  </si>
  <si>
    <t>เสาเข็มคอนกรีตอัดแรง  รูปตัวไอ  ขนาด  0.26 x 0.26  ยาว 6 - 24 เมตร  ตรา HTT*</t>
  </si>
  <si>
    <t>215.00</t>
  </si>
  <si>
    <t>0303020300300000</t>
  </si>
  <si>
    <t>เสาเข็มคอนกรีตอัดแรง  รูปตัวไอ  ขนาด  0.30 x 0.30  ยาว 6 - 26 เมตร  ตรา HTT*</t>
  </si>
  <si>
    <t>267.00</t>
  </si>
  <si>
    <t>0303020300400000</t>
  </si>
  <si>
    <t>เสาเข็มคอนกรีตอัดแรง  รุปตัวไอ  ขนาด 0.35 x  0.35  ยาว 6 - 28 เมตร  ตรา HTT*</t>
  </si>
  <si>
    <t>0303020300500000</t>
  </si>
  <si>
    <t>เสาเข็มคอนกรีตอัดแรง  รูปตัวไอ  ขนาด  0.40 x 0.40  ยาว 6 - 28 เมตร  ตรา HTT*</t>
  </si>
  <si>
    <t>0303020300600000</t>
  </si>
  <si>
    <t>เสาเข็มคอนกรีตอัดแรง  รูปตัวไอ  ขนาด  0.45 x 0.45  ยาว  6 - 28 เมตร  ตรา  HTT*</t>
  </si>
  <si>
    <t>625.00</t>
  </si>
  <si>
    <t>0303030200100000</t>
  </si>
  <si>
    <t>เสาเข็มคอนกรีตอัดแรง  รูปกลมกลวง    ศก.  0.25 ม.  ยาว  21.00  ม.</t>
  </si>
  <si>
    <t>6,031.20</t>
  </si>
  <si>
    <t>0303030200200000</t>
  </si>
  <si>
    <t>เสาเข็มคอนกรีตอัดแรง  รูปกลมกลวง    ศก.   0.30 ม.   ยาว  21.00  ม.</t>
  </si>
  <si>
    <t>8,172.15</t>
  </si>
  <si>
    <t>0303030200300000</t>
  </si>
  <si>
    <t>เสาเข็มคอนกรีตอัดแรง  รูปกลมกลวง    ศก.   0.35 ม.   ยาว  21.00  ม.</t>
  </si>
  <si>
    <t>10,001.25</t>
  </si>
  <si>
    <t>0303030200400000</t>
  </si>
  <si>
    <t>เสาเข็มคอนกรีตอัดแรง  รูปกลมกลวง    ศก.   0.40 ม.   ยาว  21.00  ม.</t>
  </si>
  <si>
    <t>13,150.20</t>
  </si>
  <si>
    <t>0303030200500000</t>
  </si>
  <si>
    <t>เสาเข็มคอนกรีตอัดแรง  รูปกลมกลวง    ศก.  0.45 ม.   ยาว  21.00  ม.  ชนิดสองท่อนต่อเชื่อม</t>
  </si>
  <si>
    <t>13,242.60</t>
  </si>
  <si>
    <t>0303030200600000</t>
  </si>
  <si>
    <t>เสาเข็มคอนกรีตอัดแรง  รูปกลมกลวง    ศก.  0.50 ม.   ยาว  21.00  ม.  ชนิดสองท่อนต่อเชื่อม</t>
  </si>
  <si>
    <t>19,447.05</t>
  </si>
  <si>
    <t>0303030200700000</t>
  </si>
  <si>
    <t>เสาเข็มคอนกรีตอัดแรง  รูปกลมกลวง    ศก.  0.60 ม.   ยาว  21.00  ม.  ชนิดสองท่อนต่อเชื่อม</t>
  </si>
  <si>
    <t>26,231.10</t>
  </si>
  <si>
    <t>0303030200800000</t>
  </si>
  <si>
    <t>เสาเข็มคอนกรีตอัดแรง  รูปกลมกลวง    ศก.  0.80 ม.   ยาว  21.00  ม.  ชนิดสองท่อนต่อเชื่อม</t>
  </si>
  <si>
    <t>42,437.85</t>
  </si>
  <si>
    <t>0304020100800000</t>
  </si>
  <si>
    <t>เสาเข็มคอนกรีตอัดแรงขนาดเล็ก  หน้าตัดตัวที  ขนาด 10 x 12 ซม. ยาว  2.00  ม. ตราซีแพค</t>
  </si>
  <si>
    <t>0304020100900000</t>
  </si>
  <si>
    <t>เสาเข็มคอนกรีตอัดแรงขนาดเล็ก  หน้าตัดตัวที  ขนาด 10 x 12 ซม. ยาว  3.00  ม. ตราซีแพค</t>
  </si>
  <si>
    <t>0304020101000000</t>
  </si>
  <si>
    <t>เสาเข็มคอนกรีตอัดแรงขนาดเล็ก  หน้าตัดตัวที  ขนาด 10 x 12 ซม. ยาว  4.00  ม. ตราซีแพค</t>
  </si>
  <si>
    <t>0304020101100000</t>
  </si>
  <si>
    <t>เสาเข็มคอนกรีตอัดแรงขนาดเล็ก  หน้าตัดตัวที  ขนาด 10 x 12 ซม. ยาว  5.00  ม. ตราซีแพค</t>
  </si>
  <si>
    <t>0307010100500000</t>
  </si>
  <si>
    <t>พื้นคอนกรีตสำเร็จรูปอัดแรง ชนิดกลวง ลวด 4  เส้น  กว้าง 1.20 เมตร  หนา 15 ซม.  ศก. 3/8"  ตราซีแพค</t>
  </si>
  <si>
    <t>431.48</t>
  </si>
  <si>
    <t>0307010100600000</t>
  </si>
  <si>
    <t>พื้นคอนกรีตสำเร็จรูปอัดแรง  ชนิดกลวง  ลวด 5 เส้น  กว้าง 1.20 เมตร หนา 15 ซม.   ศก. 3/8"   ตราซีแพค</t>
  </si>
  <si>
    <t>443.35</t>
  </si>
  <si>
    <t>0307010100700000</t>
  </si>
  <si>
    <t>พื้นคอนกรีตสำเร็จรูปอัดแรง ชนิดกลวง  ลวด 4 เส้น  กว้าง 1.20 เมตร หนา 20 ซม.   ศก.  3/8"  ตราซีแพค</t>
  </si>
  <si>
    <t>490.85</t>
  </si>
  <si>
    <t>0307010100800000</t>
  </si>
  <si>
    <t>พื้นคอนกรีตสำเร็จรูปอัดแรง  ชนิดกลวง  ลวด 5 เส้น  กว้าง 1.20 เมตร หนา 20 ซม.   ศก. 3/8"   ตราซีแพค</t>
  </si>
  <si>
    <t>498.77</t>
  </si>
  <si>
    <t>0307010100900000</t>
  </si>
  <si>
    <t>พื้นคอนกรีตสำเร็จรูปอัดแรง ชนิดกลวง  ลวด 4 เส้น  กว้าง 1.20 เมตร หนา 25 ซม.   ศก.  3/8"  ตราซีแพค</t>
  </si>
  <si>
    <t>573.98</t>
  </si>
  <si>
    <t>0307010101000000</t>
  </si>
  <si>
    <t>พื้นคอนกรีตสำเร็จรูปอัดแรง ชนิดกลวง ลวด  5  เส้น  กว้าง 1.20 เมตร หนา 25 ซม.  ศก.  3/8"  ตราซีแพค</t>
  </si>
  <si>
    <t>581.90</t>
  </si>
  <si>
    <t>0308010101500000</t>
  </si>
  <si>
    <t>คานคอนกรีตอัดแรง   หน้าตัดรูปตัวที  ขนาด  10 x 12 ซม.  ลวด  4  เส้น   ศก.   4  มม.   ยาว   2.95  เมตร  ตราซีแพค</t>
  </si>
  <si>
    <t>250.75</t>
  </si>
  <si>
    <t>0308010101600000</t>
  </si>
  <si>
    <t>คานคอนกรีตอัดแรง   หน้าตัดรูปตัวที  ขนาด 10 x 12 ซม.  ลวด  4  เส้น   ศก.   4  มม.   ยาว   3.00  เมตร  ตราซีแพค</t>
  </si>
  <si>
    <t>255.00</t>
  </si>
  <si>
    <t>0308010101700000</t>
  </si>
  <si>
    <t>คานคอนกรีตอัดแรง   หน้าตัดรูปตัวที  ขนาด  10 x 12 ซม.  ลวด  4  เส้น   ศก.   4  มม.   ยาว  3.50  เมตร  ตราซีแพค</t>
  </si>
  <si>
    <t>297.50</t>
  </si>
  <si>
    <t>0308010101800000</t>
  </si>
  <si>
    <t>คานคอนกรีตอัดแรง   หน้าตัดรูปตัวที  ขนาด  10 x 12 ซม.  ลวด  4  เส้น   ศก.   5  มม.   ยาว  3.50  เมตร  ตราซีแพค</t>
  </si>
  <si>
    <t>332.50</t>
  </si>
  <si>
    <t>0308010101900000</t>
  </si>
  <si>
    <t>คานคอนกรีตอัดแรง   หน้าตัดรูปตัวที  ขนาด  10 x 12 ซม.  ลวด  4  เส้น   ศก.   5  มม.   ยาว  3.95  เมตร  ตราซีแพค</t>
  </si>
  <si>
    <t>375.25</t>
  </si>
  <si>
    <t>0308010102000000</t>
  </si>
  <si>
    <t>คานคอนกรีตอัดแรง   หน้าตัดรูปตัวที  ขนาด 10 x 12 ซม.  ลวด  4  เส้น   ศก.   5  มม.   ยาว  4.00  เมตร  ตราซีแพค</t>
  </si>
  <si>
    <t>380.00</t>
  </si>
  <si>
    <t>0308010102100000</t>
  </si>
  <si>
    <t>คานคอนกรีตอัดแรง   หน้าตัดรูปตัวที  ขนาด  10 x 12 ซม.  ลวด  5  เส้น   ศก.   4  มม.   ยาว  3.00  เมตร  ตราซีแพค</t>
  </si>
  <si>
    <t>0308010102200000</t>
  </si>
  <si>
    <t>คานคอนกรีตอัดแรง   หน้าตัดรูปตัวที  ขนาด  10 x 12 ซม.  ลวด  5  เส้น   ศก.   4  มม.   ยาว  3.50  เมตร  ตราซีแพค</t>
  </si>
  <si>
    <t>315.00</t>
  </si>
  <si>
    <t>0308010102300000</t>
  </si>
  <si>
    <t>คานคอนกรีตอัดแรง   หน้าตัดรูปตัวที  ขนาด  10 x 12 ซม.  ลวด  5  เส้น   ศก.   4  มม.   ยาว  3.95  เมตร  ตราซีแพค</t>
  </si>
  <si>
    <t>355.50</t>
  </si>
  <si>
    <t>0308010102400000</t>
  </si>
  <si>
    <t>คานคอนกรีตอัดแรง   หน้าตัดรูปตัวที  ขนาด  10 x 12 ซม.  ลวด  5  เส้น   ศก.   4  มม.   ยาว  4.00  เมตร  ตราซีแพค</t>
  </si>
  <si>
    <t>360.00</t>
  </si>
  <si>
    <t>0308010102500000</t>
  </si>
  <si>
    <t>คานคอนกรีตอัดแรง   หน้าตัดรูปตัวที  ขนาด  10 x 12 ซม.  ลวด  5  เส้น   ศก.   5  มม.   ยาว  3.95  เมตร  ตราซีแพค</t>
  </si>
  <si>
    <t>414.75</t>
  </si>
  <si>
    <t>0308010102600000</t>
  </si>
  <si>
    <t>คานคอนกรีตอัดแรง   หน้าตัดรูปตัวที  ขนาด  10 x 12 ซม.  ลวด  5  เส้น   ศก.   5  มม.   ยาว  4.00  เมตร  ตราซีแพค</t>
  </si>
  <si>
    <t>0308010102700000</t>
  </si>
  <si>
    <t>คานคอนกรีตอัดแรง   หน้าตัดรูปตัวที  ขนาด  10 x 12 ซม.  ลวด  5  เส้น   ศก.   5  มม.   ยาว  4.50  เมตร  ตราซีแพค</t>
  </si>
  <si>
    <t>472.50</t>
  </si>
  <si>
    <t>0308010102800000</t>
  </si>
  <si>
    <t>คานคอนกรีตอัดแรง   หน้าตัดรูปตัวที  ขนาด  10 x 12 ซม.  ลวด  5  เส้น   ศก.   5  มม.   ยาว  5.00  เมตร  ตราซีแพค</t>
  </si>
  <si>
    <t>525.00</t>
  </si>
  <si>
    <t>21,050.00</t>
  </si>
  <si>
    <t>0401010100300000</t>
  </si>
  <si>
    <t>เหล็กเส้นกลมผิวเรียบ   SR.24   ยาว 10 เมตร   ศก. 12  มม.</t>
  </si>
  <si>
    <t>0401010100400000</t>
  </si>
  <si>
    <t>เหล็กเส้นกลมผิวเรียบ   SR.24   ยาว 10 เมตร   ศก. 15  มม.</t>
  </si>
  <si>
    <t>0401010100500000</t>
  </si>
  <si>
    <t>เหล็กเส้นกลมผิวเรียบ   SR.24   ยาว 10 เมตร   ศก. 19  มม.</t>
  </si>
  <si>
    <t>0401010100600000</t>
  </si>
  <si>
    <t>เหล็กเส้นกลมผิวเรียบ   SR.24   ยาว 10 เมตร   ศก. 25  มม.</t>
  </si>
  <si>
    <t>0401020200600000</t>
  </si>
  <si>
    <t>เหล็กเส้นกลมผิวข้ออ้อย  SD.40   ยาว 10 เมตร   ศก. 28  มม.</t>
  </si>
  <si>
    <t>0401020200700000</t>
  </si>
  <si>
    <t>เหล็กเส้นกลมผิวข้ออ้อย  SD.40   ยาว 10 เมตร   ศก. 32  มม.</t>
  </si>
  <si>
    <t>0401020202300000</t>
  </si>
  <si>
    <t>เหล็กเส้นกลมผิวข้ออ้อย SD.40 ศก.12 มม. ยาว 10 เมตร (Tempcore)</t>
  </si>
  <si>
    <t>0401020202400000</t>
  </si>
  <si>
    <t>เหล็กเส้นกลมผิวข้ออ้อย SD.40 ศก.16 มม. ยาว 10 เมตร (Tempcore)</t>
  </si>
  <si>
    <t>20,350.00</t>
  </si>
  <si>
    <t>0401020202500000</t>
  </si>
  <si>
    <t>เหล็กเส้นกลมผิวข้ออ้อย SD.40 ศก.20 มม. ยาว 10 เมตร (Tempcore)</t>
  </si>
  <si>
    <t>0401020202600000</t>
  </si>
  <si>
    <t>เหล็กเส้นกลมผิวข้ออ้อย SD.40 ศก.25 มม. ยาว 10 เมตร (Tempcore)</t>
  </si>
  <si>
    <t>0401020202700000</t>
  </si>
  <si>
    <t>เหล็กเส้นกลมผิวข้ออ้อย SD.40 ศก.28 มม. ยาว 10 เมตร (Tempcore)</t>
  </si>
  <si>
    <t>0401020202800000</t>
  </si>
  <si>
    <t>เหล็กเส้นกลมผิวข้ออ้อย SD.40 ศก.32 มม. ยาว 10 เมตร (Tempcore)</t>
  </si>
  <si>
    <t>0401020301600000</t>
  </si>
  <si>
    <t>เหล็กเส้นกลมผิวข้ออ้อย SD.50 ศก.10 มม. ยาว 10 เมตร (Tempcore)</t>
  </si>
  <si>
    <t>0401020301700000</t>
  </si>
  <si>
    <t>เหล็กเส้นกลมผิวข้ออ้อย SD.50 ศก.12 มม. ยาว 10 เมตร (Tempcore)</t>
  </si>
  <si>
    <t>20,900.00</t>
  </si>
  <si>
    <t>0401020301800000</t>
  </si>
  <si>
    <t>เหล็กเส้นกลมผิวข้ออ้อย SD.50 ศก.16 มม. ยาว 10 เมตร (Tempcore)</t>
  </si>
  <si>
    <t>20,700.00</t>
  </si>
  <si>
    <t>0401020301900000</t>
  </si>
  <si>
    <t>เหล็กเส้นกลมผิวข้ออ้อย SD.50 ศก.20 มม. ยาว 10 เมตร (Tempcore)</t>
  </si>
  <si>
    <t>0401020302000000</t>
  </si>
  <si>
    <t>เหล็กเส้นกลมผิวข้ออ้อย SD.50 ศก.25 มม. ยาว 10 เมตร (Tempcore)</t>
  </si>
  <si>
    <t>0401020302100000</t>
  </si>
  <si>
    <t>เหล็กเส้นกลมผิวข้ออ้อย SD.50 ศก.28 มม. ยาว 10 เมตร (Tempcore)</t>
  </si>
  <si>
    <t>0401020302200000</t>
  </si>
  <si>
    <t>เหล็กเส้นกลมผิวข้ออ้อย SD.50 ศก.32 มม. ยาว 10 เมตร (Tempcore)</t>
  </si>
  <si>
    <t>0401030100400000</t>
  </si>
  <si>
    <t>ลวดผูกเหล็ก   ศก.  1.2 มม.  (เบอร์ 18) น้ำหนักต่อขด 2.3 - 2.5 กก.</t>
  </si>
  <si>
    <t>0402010100300000</t>
  </si>
  <si>
    <t>เหล็กฉาก  หนา  4  มม.  ยาว   6  เมตร    ขนาด   50 x 50  มม.  น้ำหนัก  18.4 กก.</t>
  </si>
  <si>
    <t>0402010100400000</t>
  </si>
  <si>
    <t>เหล็กฉาก  หนา  6  มม.  ยาว   6  เมตร    ขนาด   50 x 50  มม.  น้ำหนัก  26.8  กก.</t>
  </si>
  <si>
    <t>0402010100500000</t>
  </si>
  <si>
    <t>เหล็กฉาก  หนา  6  มม.  ยาว   6  เมตร    ขนาด   65 x 65  มม.  น้ำหนัก  35.5  กก.</t>
  </si>
  <si>
    <t>0402010100600000</t>
  </si>
  <si>
    <t>เหล็กฉาก  หนา  6  มม.  ยาว   6  เมตร    ขนาด   75 x 75  มม.  น้ำหนัก  41.1  กก.</t>
  </si>
  <si>
    <t>0402010101000000</t>
  </si>
  <si>
    <t>เหล็กฉาก  หนา  10  มม.  ยาว   6  เมตร   ขนาด 100 x 100  มม.  น้ำหนัก  89.2  กก.</t>
  </si>
  <si>
    <t>0402020100100000</t>
  </si>
  <si>
    <t>เหล็กรางน้ำ   ขนาด   75 มม. x 40 มม.  น้ำหนัก 41.5  กก./ท่อน  ยาว 6 เมตร</t>
  </si>
  <si>
    <t>0402020100200000</t>
  </si>
  <si>
    <t>เหล็กรางน้ำ   ขนาด 100 มม. x 50 มม.  น้ำหนัก 56.2  กก./ท่อน  ยาว 6 เมตร</t>
  </si>
  <si>
    <t>0402040100400000</t>
  </si>
  <si>
    <t>เหล็กตัวซี (Light Channel Steel)  หนา  3.2  มม. ยาว  6  เมตร    ขนาด  100 x 50  มม.  นน. 30 - 32  กก./ท่อน</t>
  </si>
  <si>
    <t>0402040100800000</t>
  </si>
  <si>
    <t>เหล็กตัวซี (Light Channel Steel)  หนา  3.2  มม. ยาว  6  เมตร    ขนาด  150 x 50 มม.  นน.  42 กก./ท่อน</t>
  </si>
  <si>
    <t>0402050100100000</t>
  </si>
  <si>
    <t>เหล็กตัวไอ I-Beam  ขนาด 150x75x5.50x9.50 มม.ยาว 6 เมตร นน.103 กก./ท่อน</t>
  </si>
  <si>
    <t>3,244.50</t>
  </si>
  <si>
    <t>0402050100300000</t>
  </si>
  <si>
    <t>เหล็กตัวไอ I-Beam ขนาด 200x100x7.00x10.00 มม. ยาว 6 เมตร นน. 156 กก./ท่อน</t>
  </si>
  <si>
    <t>4,914.00</t>
  </si>
  <si>
    <t>0402050100500000</t>
  </si>
  <si>
    <t>เหล็กตัวไอ I-Beam ขนาด 250x125x7.50x12.50 มม. ยาว 6 เมตร นน. 230 กก./ท่อน</t>
  </si>
  <si>
    <t>7,245.00</t>
  </si>
  <si>
    <t>0402050100700000</t>
  </si>
  <si>
    <t>เหล็กตัวไอ I-Beam ขนาด 300x150x8x13 มม. ยาว 6 เมตร นน.290 กก./ท่อน</t>
  </si>
  <si>
    <t>9,135.00</t>
  </si>
  <si>
    <t>0402050100800000</t>
  </si>
  <si>
    <t>เหล็กตัวไอ I-Beam ขนาด 300x150x11.50x22 มม. ยาว 6 เมตร  นน.461 กก./ท่อน</t>
  </si>
  <si>
    <t>14,521.50</t>
  </si>
  <si>
    <t>0402050101000000</t>
  </si>
  <si>
    <t>เหล็กตัวไอ I-Beam ขนาด 400x150x10x18 มม. ยาว 6 เมตร นน.432 กก./ท่อน</t>
  </si>
  <si>
    <t>13,824.00</t>
  </si>
  <si>
    <t>0402050101300000</t>
  </si>
  <si>
    <t>เหล็กตัวไอ I-Beam ขนาด 600x190x13x25 มม. ยาว 6 เมตร นน.798 กก./ท่อน</t>
  </si>
  <si>
    <t>25,536.00</t>
  </si>
  <si>
    <t>0402050101400000</t>
  </si>
  <si>
    <t>เหล็กตัวไอ I-Beam ขนาด 350x150x12.00x24 มม. ยาว 6 เมตร นน. 523 กก./ท่อน</t>
  </si>
  <si>
    <t>16,736.00</t>
  </si>
  <si>
    <t>0402060100100000</t>
  </si>
  <si>
    <t>เหล็กตัวเอช H-Beam ขนาด 150x150x7x10 มม.  ยาว 6 เมตร  นน.189 กก./ท่อน</t>
  </si>
  <si>
    <t>0402060100500000</t>
  </si>
  <si>
    <t>เหล็กตัวเอช H-Beam ขนาด 300x300x10x15 มม.  ยาว 6 เมตร  นน.564 กก./ท่อน</t>
  </si>
  <si>
    <t>0402060100600000</t>
  </si>
  <si>
    <t>เหล็กตัวเอช H-Beam ขนาด 350x350x12x19 มม.  ยาว 6 เมตร  นน.822 กก./ท่อน</t>
  </si>
  <si>
    <t>0402060100700000</t>
  </si>
  <si>
    <t>เหล็กตัวเอช H-Beam ขนาด 400x400x13x21 มม.  ยาว 6 เมตร  นน 1032 กก./ท่อน</t>
  </si>
  <si>
    <t>0402060101200000</t>
  </si>
  <si>
    <t>เหล็กตัวเอช H-Beam ขนาด 175x175x7.5 มม.x11 มม.  ยาว 6 เมตร  นน 241.2 กก./ท่อน</t>
  </si>
  <si>
    <t>0402060101300000</t>
  </si>
  <si>
    <t>เหล็กตัวเอช H-Beam ขนาด 200x200x8 มม.x12 มม.  ยาว 6 เมตร  นน 299.4 กก./ท่อน</t>
  </si>
  <si>
    <t>0402060101600000</t>
  </si>
  <si>
    <t>เหล็กตัวเอช H-Beam ขนาด 250x250x9 มม.x14 มม.  ยาว 6 เมตร  นน 434.4 กก./ท่อน</t>
  </si>
  <si>
    <t>0403020100800000</t>
  </si>
  <si>
    <t>โครงคร่าวฝ้าเพดานเหล็กเคลือบสังกะสีฉาบเรียบซีลายน์ (C-Line) ตรา กัปตัน รุ่น เอ็กตร้า ซีลายน์  หนา  0.55 มม. กว้าง 37 มม. สูง 17 มม. ยาว 4  ม.</t>
  </si>
  <si>
    <t>98.00</t>
  </si>
  <si>
    <t>0403020100900000</t>
  </si>
  <si>
    <t>โครงคร่าวฝ้าเพดานเหล็กเคลือบสังกะสีฉาบเรียบซีลายน์ (C-Line) หนา  0.55 มม. กว้าง 37 มม. สูง 17 มม. ยาว 4  ม.  รุ่น XL  ตรา ยิปรอค</t>
  </si>
  <si>
    <t>155.00</t>
  </si>
  <si>
    <t>0403020101000000</t>
  </si>
  <si>
    <t>โครงคร่าวฝ้าเพดานเหล็กเคลือบสังกะสีฉาบเรียบซีลายน์ (C-Line) หนา  0.40 มม. กว้าง 35 มม. สูง 14 มม. ยาว 4  ม.  รุ่น พลัสลายน์  ตรา ช้าง</t>
  </si>
  <si>
    <t>0403020101100000</t>
  </si>
  <si>
    <t>โครงคร่าวฝ้าเพดานเหล็กเคลือบสังกะสีฉาบเรียบซีลายน์ (C-Line) หนา  0.52 มม. กว้าง 37 มม. สูง 15 มม. ยาว 4 ม.  รุ่น โปรลายน์  ตรา ช้าง</t>
  </si>
  <si>
    <t>0403040100800000</t>
  </si>
  <si>
    <t>โครงคร่าวกัลวาไนซ์ (โครงผนังเบา) ตรา ยิปรอค(Gyproc)  C 74 (ตั้ง) ขนาด กว้าง 74 มม. สูง  34 มม. ยาว 3 ม. หนา 0.50  มม.</t>
  </si>
  <si>
    <t>145.00</t>
  </si>
  <si>
    <t>0403040100900000</t>
  </si>
  <si>
    <t>โครงคร่าวกัลวาไนซ์ (โครงผนังเบา) C 74 (ตั้ง) ขนาด กว้าง 74 มม. สูง  34 มม. ยาว 3 ม. หนา 0.55  มม.  รุ่น เอ็กซ์ตร้า ตรา กัปตัน</t>
  </si>
  <si>
    <t>135.00</t>
  </si>
  <si>
    <t>0403040101000000</t>
  </si>
  <si>
    <t>โครงคร่าวกัลวาไนซ์ (โครงผนังเบา) C 62 (ตั้ง) ขนาด กว้าง 62 มม. สูง  34 มม. ยาว 3 ม. หนา 0.55  มม.  รุ่น เอ็กซ์ตร้า ตรา กัปตัน</t>
  </si>
  <si>
    <t>95.00</t>
  </si>
  <si>
    <t>0403040101100000</t>
  </si>
  <si>
    <t>โครงคร่าวกัลวาไนซ์ (โครงผนังเบา) C 49 (ตั้ง) ขนาด กว้าง 49 มม. สูง  34 มม. ยาว 3 ม. หนา 0.55  มม. รุ่น เอ็กซ์ตร้า ตรา กัปตัน</t>
  </si>
  <si>
    <t>85.00</t>
  </si>
  <si>
    <t>0403040101200000</t>
  </si>
  <si>
    <t>โครงคร่าวกัลวาไนซ์ (โครงผนังเบา) C 49 (ตั้ง) ขนาด กว้าง 49 มม. สูง  34 มม. ยาว 3 ม. หนา 0.55  มม.รุ่นยิปเฟรม  ตรา ยิปรอค</t>
  </si>
  <si>
    <t>0403040101300000</t>
  </si>
  <si>
    <t>โครงคร่าวกัลวาไนซ์ (โครงผนังเบา) C 62 (ตั้ง) ขนาด กว้าง 62 มม. สูง  34 มม. ยาว 3 ม. หนา 0.55  มม.รุ่นยิปเฟรม  ตรา ยิปรอค</t>
  </si>
  <si>
    <t>0403040200800000</t>
  </si>
  <si>
    <t>โครงคร่าวกัลวาไนซ์ (โครงผนังเบา)  ตรา ยิปรอค(Gyproc)  U 76 (นอน) ขนาด กว้าง 76 มม. สูง 32 มม. ยาว 3 ม. หนา 0.50 มม.</t>
  </si>
  <si>
    <t>130.00</t>
  </si>
  <si>
    <t>0403040200900000</t>
  </si>
  <si>
    <t>โครงคร่าวกัลวาไนซ์ (โครงผนังเบา)  U 76 (นอน) ขนาด กว้าง 76 มม. สูง 32 มม. ยาว 3 ม. หนา 0.55 มม.  รุ่น เอ็กซ์ตร้า ตรา กัปตัน</t>
  </si>
  <si>
    <t>125.00</t>
  </si>
  <si>
    <t>0403040201200000</t>
  </si>
  <si>
    <t>โครงคร่าวกัลวาไนซ์ (โครงผนังเบา)  U 51 (นอน) ขนาด กว้าง 51 มม. สูง 32 มม. ยาว 3 ม. หนา 0.55 มม. รุ่นยิปเฟรม ตรา  Gyproc</t>
  </si>
  <si>
    <t>105.00</t>
  </si>
  <si>
    <t>0403040201300000</t>
  </si>
  <si>
    <t>โครงคร่าวกัลวาไนซ์ (โครงผนังเบา)  U 64 (นอน) ขนาด กว้าง 64 มม. สูง 32 มม. ยาว 3 ม. หนา 0.55 มม. รุ่นยิปเฟรม ตรา  Gyproc</t>
  </si>
  <si>
    <t>0403040201400000</t>
  </si>
  <si>
    <t>โครงคร่าวกัลวาไนซ์ (โครงผนังเบา) U 65 (นอน) ขนาด กว้าง 65 มม. สูง 32 มม. ยาว 3 ม. หนา 0.55 มม. รุ่น เอ็กซ์ตร้า ตรา กัปตัน</t>
  </si>
  <si>
    <t>0403040201500000</t>
  </si>
  <si>
    <t>โครงคร่าวกัลวาไนซ์ (โครงผนังเบา) U 51 (นอน) ขนาด กว้าง 51 มม. สูง 32 มม. ยาว 3 ม. หนา 0.55 มม. รุ่นเอ็กซ์ตร้า ตรา กัปตัน</t>
  </si>
  <si>
    <t>75.00</t>
  </si>
  <si>
    <t>0404010100600000</t>
  </si>
  <si>
    <t>ลวดเหล็กเสริมคอนกรีตอัดแรง ชนิดเส้นเดี่ยว (PC WIRE) ประเภท  1770N ขนาดเส้นผ่านศูนย์กลาง 4 มม.</t>
  </si>
  <si>
    <t>59,750.00</t>
  </si>
  <si>
    <t>0404010100700000</t>
  </si>
  <si>
    <t>ลวดเหล็กเสริมคอนกรีตอัดแรง ชนิดเส้นเดี่ยว (PC WIRE) ประเภท 1770N ขนาดเส้นผ่านศูนย์กลาง 5 มม.</t>
  </si>
  <si>
    <t>0404010100800000</t>
  </si>
  <si>
    <t>ลวดเหล็กเสริมคอนกรีตอัดแรง ชนิดเส้นเดี่ยว (PC WIRE) ประเภท 1670N ขนาดเส้นผ่านศูนย์กลาง 7 มม.</t>
  </si>
  <si>
    <t>0404010100900000</t>
  </si>
  <si>
    <t>ลวดเหล็กเสริมคอนกรีตอัดแรง ชนิดเส้นเดี่ยว (PC WIRE) ประเภท 1470N ขนาดเส้นผ่านศูนย์กลาง 9 มม.</t>
  </si>
  <si>
    <t>0404010101000000</t>
  </si>
  <si>
    <t>ลวดเหล็กเสริมคอนกรีตอัดแรง (PC STRAND) ชนิดตีเกลียว 7 เส้น ประเภท 1720 ขนาดเส้นผ่านศูนย์กลาง 9.3 มม.</t>
  </si>
  <si>
    <t>62,750.00</t>
  </si>
  <si>
    <t>0404010101100000</t>
  </si>
  <si>
    <t>ลวดเหล็กเสริมคอนกรีตอัดแรง (PC STRAND) ชนิดตีเกลียว 7 เส้น ประเภท 1860 ขนาดเส้นผ่านศูนย์กลาง 9.5 มม.</t>
  </si>
  <si>
    <t>0404010101200000</t>
  </si>
  <si>
    <t>ลวดเหล็กเสริมคอนกรีตอัดแรง (PC STRAND) ชนิดตีเกลียว 7 เส้น ประเภท 1720 ขนาดเส้นผ่านศูนย์กลาง 12.4 มม.</t>
  </si>
  <si>
    <t>0404010101300000</t>
  </si>
  <si>
    <t>ลวดเหล็กเสริมคอนกรีตอัดแรง (PC STRAND) ชนิดตีเกลียว 7 เส้น ประเภท 1860 ขนาดเส้นผ่านศูนย์กลาง 12.7 มม.</t>
  </si>
  <si>
    <t>0404010101400000</t>
  </si>
  <si>
    <t>ลวดเหล็กเสริมคอนกรีตอัดแรง (PC STRAND) ชนิดตีเกลียว 7 เส้น ประเภท 1860 ขนาดเส้นผ่านศูนย์กลาง 15.2 มม.</t>
  </si>
  <si>
    <t>0405010100100000</t>
  </si>
  <si>
    <t>ตะแกรงเหล็กเส้นกลมผิวเรียบ  สี่เหลี่ยมจัตุรัส   ศก. 4.0 มม. ขนาดตาราง  0.25  x  0.25  ม.  ตรา TM</t>
  </si>
  <si>
    <t>26.00</t>
  </si>
  <si>
    <t>0405010100200000</t>
  </si>
  <si>
    <t>ตะแกรงเหล็กเส้นกลมผิวเรียบ  สี่เหลี่ยมจัตุรัส   ศก. 4.0 มม. ขนาดตาราง  0.20  x  0.20  ม.  ตรา TM</t>
  </si>
  <si>
    <t>0405010100300000</t>
  </si>
  <si>
    <t>ตะแกรงเหล็กเส้นกลมผิวเรียบ  สี่เหลี่ยมจัตุรัส   ศก. 4.0 มม. ขนาดตาราง  0.15  x  0.15  ม.  ตรา TM</t>
  </si>
  <si>
    <t>42.50</t>
  </si>
  <si>
    <t>0405010100400000</t>
  </si>
  <si>
    <t>ตะแกรงเหล็กเส้นกลมผิวเรียบ  สี่เหลี่ยมจัตุรัส   ศก. 4.6 มม. ขนาดตาราง  0.20  x  0.20  ม.  ตรา TM</t>
  </si>
  <si>
    <t>41.50</t>
  </si>
  <si>
    <t>0405010100500000</t>
  </si>
  <si>
    <t>ตะแกรงเหล็กเส้นกลมผิวเรียบ  สี่เหลี่ยมจัตุรัส   ศก. 4.6 มม. ขนาดตาราง   0.15  x  0.15  ม.  ตรา TM</t>
  </si>
  <si>
    <t>55.50</t>
  </si>
  <si>
    <t>0405010100600000</t>
  </si>
  <si>
    <t>ตะแกรงเหล็กเส้นกลมผิวเรียบ  สี่เหลี่ยมจัตุรัส   ศก. 5.0 มม. ขนาดตาราง   0.20  x  0.20  ม.  ตรา TM</t>
  </si>
  <si>
    <t>48.50</t>
  </si>
  <si>
    <t>0405010100700000</t>
  </si>
  <si>
    <t>ตะแกรงเหล็กเส้นกลมผิวเรียบ  สี่เหลี่ยมจัตุรัส   ศก. 5.0 มม. ขนาดตาราง  0.15  x  0.15  ม.  ตรา TM</t>
  </si>
  <si>
    <t>66.00</t>
  </si>
  <si>
    <t>0405010100800000</t>
  </si>
  <si>
    <t>ตะแกรงเหล็กเส้นกลมผิวเรียบ  สี่เหลี่ยมจัตุรัส   ศก. 5.6 มม. ขนาดตาราง   0.15  x  0.15  ม.  ตรา TM</t>
  </si>
  <si>
    <t>82.00</t>
  </si>
  <si>
    <t>0405010100900000</t>
  </si>
  <si>
    <t>ตะแกรงเหล็กเส้นกลมผิวเรียบ  สี่เหลี่ยมจัตุรัส   ศก. 5.6 มม. ขนาดตาราง 0.20  x  0.20  ม.  ตรา TM</t>
  </si>
  <si>
    <t>61.00</t>
  </si>
  <si>
    <t>0405010101000000</t>
  </si>
  <si>
    <t>ตะแกรงเหล็กเส้นกลมผิวเรียบ  สี่เหลี่ยมจัตุรัส   ศก. 6.0 มม. ขนาดตาราง   0.30  x  0.30  ม.  ตรา TM</t>
  </si>
  <si>
    <t>48.00</t>
  </si>
  <si>
    <t>0405010101100000</t>
  </si>
  <si>
    <t>ตะแกรงเหล็กเส้นกลมผิวเรียบ  สี่เหลี่ยมจัตุรัส   ศก. 6.0 มม. ขนาดตาราง   0.25  x  0.25  ม.  ตรา TM</t>
  </si>
  <si>
    <t>57.00</t>
  </si>
  <si>
    <t>0405010101200000</t>
  </si>
  <si>
    <t>ตะแกรงเหล็กเส้นกลมผิวเรียบ  สี่เหลี่ยมจัตุรัส   ศก. 6.0 มม. ขนาดตาราง   0.20  x  0.20  ม.  ตรา TM</t>
  </si>
  <si>
    <t>70.00</t>
  </si>
  <si>
    <t>0405010101300000</t>
  </si>
  <si>
    <t>ตะแกรงเหล็กเส้นกลมผิวเรียบ  สี่เหลี่ยมจัตุรัส   ศก. 6.0 มม. ขนาดตาราง    0.15  x  0.15  ม.  ตรา TM</t>
  </si>
  <si>
    <t>94.00</t>
  </si>
  <si>
    <t>0405010101400000</t>
  </si>
  <si>
    <t>ตะแกรงเหล็กเส้นกลมผิวเรียบ  สี่เหลี่ยมจัตุรัส   ศก. 7.0 มม. ขนาดตาราง    0.20  x  0.20  ม.  ตรา TM</t>
  </si>
  <si>
    <t>96.00</t>
  </si>
  <si>
    <t>0405010101500000</t>
  </si>
  <si>
    <t>ตะแกรงเหล็กเส้นกลมผิวเรียบ  สี่เหลี่ยมจัตุรัส   ศก. 7.0 มม. ขนาดตาราง   0.15  x  0.15  ม.  ตรา TM</t>
  </si>
  <si>
    <t>127.00</t>
  </si>
  <si>
    <t>0405010101600000</t>
  </si>
  <si>
    <t>ตะแกรงเหล็กเส้นกลมผิวเรียบ  สี่เหลี่ยมจัตุรัส   ศก. 8.0 มม. ขนาดตาราง   0.25  x  0.25  ม.  ตรา TM</t>
  </si>
  <si>
    <t>0405010101700000</t>
  </si>
  <si>
    <t>ตะแกรงเหล็กเส้นกลมผิวเรียบ  สี่เหลี่ยมจัตุรัส   ศก. 8.0 มม. ขนาดตาราง   0.20  x  0.20  ม.  ตรา TM</t>
  </si>
  <si>
    <t>126.00</t>
  </si>
  <si>
    <t>0405010101800000</t>
  </si>
  <si>
    <t>ตะแกรงเหล็กเส้นกลมผิวเรียบ  สี่เหลี่ยมจัตุรัส   ศก. 8.0 มม. ขนาดตาราง   0.15  x  0.15  ม.  ตรา TM</t>
  </si>
  <si>
    <t>169.00</t>
  </si>
  <si>
    <t>0405010102000000</t>
  </si>
  <si>
    <t>ตะแกรงเหล็กเส้นกลมผิวเรียบ  สี่เหลี่ยมจัตุรัส   ศก. 10.0 มม. ขนาดตาราง 0.15  x  0.15  ม.  ตรา TM</t>
  </si>
  <si>
    <t>260.00</t>
  </si>
  <si>
    <t>0405010102800000</t>
  </si>
  <si>
    <t>ตะแกรงเหล็กเส้นกลมผิวเรียบ  สี่เหลี่ยมจัตุรัส   ศก. 9.0 มม. ขนาดตาราง 0.15  x  0.15  ม.  ตรา TM</t>
  </si>
  <si>
    <t>209.00</t>
  </si>
  <si>
    <t>0405020100100000</t>
  </si>
  <si>
    <t>ตะแกรงเหล็กเส้นกลมผิวข้ออ้อย  สี่เหลี่ยมจัตุรัส ศก.4.0 มม. ขนาดตาราง 0.25 x 0.25 ม.</t>
  </si>
  <si>
    <t>44.00</t>
  </si>
  <si>
    <t>0405020100200000</t>
  </si>
  <si>
    <t>ตะแกรงเหล็กเส้นกลมผิวข้ออ้อย  สี่เหลี่ยมจัตุรัส ศก.4.0 มม. ขนาดตาราง 0.20 x 0.20  ม.</t>
  </si>
  <si>
    <t>52.00</t>
  </si>
  <si>
    <t>0405020100300000</t>
  </si>
  <si>
    <t>ตะแกรงเหล็กเส้นกลมผิวข้ออ้อย  สี่เหลี่ยมจัตุรัส ศก.10 มม. ขนาดตาราง 0.50x0.50 ม.</t>
  </si>
  <si>
    <t>111.50</t>
  </si>
  <si>
    <t>0405020100400000</t>
  </si>
  <si>
    <t>ตะแกรงเหล็กเส้นกลมผิวข้ออ้อย  สี่เหลี่ยมจัตุรัส ศก.10 มม. ขนาดตาราง 0.45x0.45ม.</t>
  </si>
  <si>
    <t>121.75</t>
  </si>
  <si>
    <t>0405020100500000</t>
  </si>
  <si>
    <t>ตะแกรงเหล็กเส้นกลมผิวข้ออ้อย  สี่เหลี่ยมจัตุรัส ศก.10 มม. ขนาดตาราง 0.40x0.40ม.</t>
  </si>
  <si>
    <t>135.50</t>
  </si>
  <si>
    <t>0405020100600000</t>
  </si>
  <si>
    <t>ตะแกรงเหล็กเส้นกลมผิวข้ออ้อย  สี่เหลี่ยมจัตุรัส ศก.10 มม. ขนาดตาราง 0.35x0.35ม.</t>
  </si>
  <si>
    <t>153.25</t>
  </si>
  <si>
    <t>0405020100700000</t>
  </si>
  <si>
    <t>ตะแกรงเหล็กเส้นกลมผิวข้ออ้อย  สี่เหลี่ยมจัตุรัส ศก.10 มม. ขนาดตาราง 0.30x0.30ม.</t>
  </si>
  <si>
    <t>176.75</t>
  </si>
  <si>
    <t>0405020100800000</t>
  </si>
  <si>
    <t>ตะแกรงเหล็กเส้นกลมผิวข้ออ้อย  สี่เหลี่ยมจัตุรัส ศก.10 มม. ขนาดตาราง 0.25x0.25 ม.</t>
  </si>
  <si>
    <t>0405020100900000</t>
  </si>
  <si>
    <t>ตะแกรงเหล็กเส้นกลมผิวข้ออ้อย  สี่เหลี่ยมจัตุรัส ศก.10 มม. ขนาดตาราง 0.20x0.20 ม.</t>
  </si>
  <si>
    <t>259.00</t>
  </si>
  <si>
    <t>0405020101000000</t>
  </si>
  <si>
    <t>ตะแกรงเหล็กเส้นกลมผิวข้ออ้อย  สี่เหลี่ยมจัตุรัส ศก.10 มม. ขนาดตาราง  0.15x0.15 ม.</t>
  </si>
  <si>
    <t>341.50</t>
  </si>
  <si>
    <t>0405020101100000</t>
  </si>
  <si>
    <t>ตะแกรงเหล็กเส้นกลมผิวข้ออ้อย  สี่เหลี่ยมจัตุรัส ศก.12 มม. ขนาดตาราง 0.50x0.50 ม.</t>
  </si>
  <si>
    <t>154.25</t>
  </si>
  <si>
    <t>0405020101200000</t>
  </si>
  <si>
    <t>ตะแกรงเหล็กเส้นกลมผิวข้ออ้อย  สี่เหลี่ยมจัตุรัส ศก.12 มม. ขนาดตาราง 0.45x0.45 ม.</t>
  </si>
  <si>
    <t>170.00</t>
  </si>
  <si>
    <t>0405020101300000</t>
  </si>
  <si>
    <t>ตะแกรงเหล็กเส้นกลมผิวข้ออ้อย  สี่เหลี่ยมจัตุรัส ศก.12 มม. ขนาดตาราง 0.40x0.40 ม.</t>
  </si>
  <si>
    <t>189.80</t>
  </si>
  <si>
    <t>0405020101400000</t>
  </si>
  <si>
    <t>ตะแกรงเหล็กเส้นกลมผิวข้ออ้อย  สี่เหลี่ยมจัตุรัส ศก.12 มม. ขนาดตาราง 0.35x0.35 ม.</t>
  </si>
  <si>
    <t>215.15</t>
  </si>
  <si>
    <t>0405020101500000</t>
  </si>
  <si>
    <t>ตะแกรงเหล็กเส้นกลมผิวข้ออ้อย  สี่เหลี่ยมจัตุรัส ศก.12 มม. ขนาดตาราง 0.30x0.30 ม.</t>
  </si>
  <si>
    <t>249.50</t>
  </si>
  <si>
    <t>0405020101600000</t>
  </si>
  <si>
    <t>ตะแกรงเหล็กเส้นกลมผิวข้ออ้อย  สี่เหลี่ยมจัตุรัส ศก.12 มม. ขนาดตาราง 0.25x0.25 ม.</t>
  </si>
  <si>
    <t>296.50</t>
  </si>
  <si>
    <t>0405020101700000</t>
  </si>
  <si>
    <t>ตะแกรงเหล็กเส้นกลมผิวข้ออ้อย  สี่เหลี่ยมจัตุรัส ศก.12 มม. ขนาดตาราง 0.20x0.20 ม.</t>
  </si>
  <si>
    <t>368.00</t>
  </si>
  <si>
    <t>0405020101800000</t>
  </si>
  <si>
    <t>ตะแกรงเหล็กเส้นกลมผิวข้ออ้อย  สี่เหลี่ยมจัตุรัส ศก.12 มม. ขนาดตาราง 0.15x0.15 ม.</t>
  </si>
  <si>
    <t>486.50</t>
  </si>
  <si>
    <t>0502040100100000</t>
  </si>
  <si>
    <t>ท่อเหล็กกลม ผิวดำ หนา  2.3 มม.  ยาว 6  เมตร  ศก. 1 นิ้ว</t>
  </si>
  <si>
    <t>0502040100200000</t>
  </si>
  <si>
    <t>ท่อเหล็กกลม ผิวดำ หนา  2.3 มม.  ยาว 6  เมตร  ศก. 1  1/2 นิ้ว</t>
  </si>
  <si>
    <t>0502040100600000</t>
  </si>
  <si>
    <t>ท่อเหล็กกลม ผิวดำ หนา  3.2 มม.  ยาว 6  เมตร  ศก. 1  1/2 นิ้ว</t>
  </si>
  <si>
    <t>0502040100700000</t>
  </si>
  <si>
    <t>ท่อเหล็กกลม ผิวดำ หนา  2.3 มม.  ยาว 6  เมตร  ศก. 2 นิ้ว</t>
  </si>
  <si>
    <t>0502040100800000</t>
  </si>
  <si>
    <t>ท่อเหล็กกลม ผิวดำ หนา  3.2 มม.  ยาว 6  เมตร  ศก. 2 นิ้ว</t>
  </si>
  <si>
    <t>0502040100900000</t>
  </si>
  <si>
    <t>ท่อเหล็กกลม ผิวดำ หนา  4.0 มม.  ยาว 6  เมตร  ศก. 2 นิ้ว</t>
  </si>
  <si>
    <t>0502040101000000</t>
  </si>
  <si>
    <t>ท่อเหล็กกลม ผิวดำ หนา  2.3 มม.  ยาว 6  เมตร  ศก. 2  1/2 นิ้ว</t>
  </si>
  <si>
    <t>0502040101200000</t>
  </si>
  <si>
    <t>ท่อเหล็กกลม ผิวดำ หนา  3.2 มม.  ยาว 6  เมตร  ศก. 2  1/2 นิ้ว</t>
  </si>
  <si>
    <t>0502040101300000</t>
  </si>
  <si>
    <t>ท่อเหล็กกลม ผิวดำ หนา  4.0 มม.  ยาว 6  เมตร  ศก. 2  1/2 นิ้ว</t>
  </si>
  <si>
    <t>0502040101500000</t>
  </si>
  <si>
    <t>ท่อเหล็กกลม ผิวดำ หนา  3.2 มม.  ยาว 6  เมตร  ศก. 3 นิ้ว</t>
  </si>
  <si>
    <t>0502040101600000</t>
  </si>
  <si>
    <t>ท่อเหล็กกลม ผิวดำ หนา  4.0 มม.  ยาว 6  เมตร  ศก. 3 นิ้ว</t>
  </si>
  <si>
    <t>0502040101700000</t>
  </si>
  <si>
    <t>ท่อเหล็กกลม ผิวดำ หนา  3.2 มม.  ยาว 6  เมตร  ศก. 3  1/2 นิ้ว</t>
  </si>
  <si>
    <t>0502040101800000</t>
  </si>
  <si>
    <t>ท่อเหล็กกลม ผิวดำ หนา  4.0 มม.  ยาว 6  เมตร  ศก. 3  1/2 นิ้ว</t>
  </si>
  <si>
    <t>0503010101200000</t>
  </si>
  <si>
    <t>ท่อเหล็กเคลือบสังกะสี   ประเภท BS-M   (ไม่รวมข้อต่อ) ขนาด ศก. 1/2 นิ้ว   ยาว 6  เมตร</t>
  </si>
  <si>
    <t>263.58</t>
  </si>
  <si>
    <t>0503010101300000</t>
  </si>
  <si>
    <t>ท่อเหล็กเคลือบสังกะสี   ประเภท BS-M  (ไม่รวมข้อต่อ) ขนาด ศก. 3/4 นิ้ว   ยาว  6  เมตร</t>
  </si>
  <si>
    <t>339.02</t>
  </si>
  <si>
    <t>0503010101400000</t>
  </si>
  <si>
    <t>ท่อเหล็กเคลือบสังกะสี   ประเภท BS-M  (ไม่รวมข้อต่อ) ขนาด ศก. 1 นิ้ว   ยาว  6  เมตร</t>
  </si>
  <si>
    <t>504.62</t>
  </si>
  <si>
    <t>0503010101500000</t>
  </si>
  <si>
    <t>ท่อเหล็กเคลือบสังกะสี   ประเภท BS-M  (ไม่รวมข้อต่อ)  ขนาด ศก. 1 1/4 นิ้ว   ยาว  6  เมตร</t>
  </si>
  <si>
    <t>648.60</t>
  </si>
  <si>
    <t>0503010101600000</t>
  </si>
  <si>
    <t>ท่อเหล็กเคลือบสังกะสี   ประเภท BS-M  (ไม่รวมข้อต่อ)  ขนาด ศก. 1 1/2 นิ้ว   ยาว  6  เมตร</t>
  </si>
  <si>
    <t>747.04</t>
  </si>
  <si>
    <t>0503010101700000</t>
  </si>
  <si>
    <t>ท่อเหล็กเคลือบสังกะสี   ประเภท BS-M  (ไม่รวมข้อต่อ)  ขนาด ศก. 2 นิ้ว   ยาว  6  เมตร</t>
  </si>
  <si>
    <t>1,051.56</t>
  </si>
  <si>
    <t>0503010101800000</t>
  </si>
  <si>
    <t>ท่อเหล็กเคลือบสังกะสี   ประเภท BS-M  (ไม่รวมข้อต่อ)  ขนาด ศก. 2 1/2 นิ้ว   ยาว  6  เมตร</t>
  </si>
  <si>
    <t>1,295.82</t>
  </si>
  <si>
    <t>0503010101900000</t>
  </si>
  <si>
    <t>ท่อเหล็กเคลือบสังกะสี   ประเภท BS-M  (ไม่รวมข้อต่อ)  ขนาด ศก. 3 นิ้ว   ยาว  6  เมตร</t>
  </si>
  <si>
    <t>1,685.90</t>
  </si>
  <si>
    <t>0503010102000000</t>
  </si>
  <si>
    <t>ท่อเหล็กเคลือบสังกะสี   ประเภท BS-M  (ไม่รวมข้อต่อ)  ขนาด ศก. 4 นิ้ว   ยาว  6  เมตร</t>
  </si>
  <si>
    <t>2,456.40</t>
  </si>
  <si>
    <t>0503010102100000</t>
  </si>
  <si>
    <t>ท่อเหล็กเคลือบสังกะสี   ประเภท BS-M  (ไม่รวมข้อต่อ)  ขนาด ศก. 5 นิ้ว   ยาว  6  เมตร</t>
  </si>
  <si>
    <t>0503010102200000</t>
  </si>
  <si>
    <t>ท่อเหล็กเคลือบสังกะสี   ประเภท BS-M  (ไม่รวมข้อต่อ)  ขนาด ศก. 6 นิ้ว   ยาว  6  เมตร</t>
  </si>
  <si>
    <t>3,965.66</t>
  </si>
  <si>
    <t>0503020101200000</t>
  </si>
  <si>
    <t>ท่อเหล็กเคลือบสังกะสี   ประเภท มอก.276-2562  ขนาด ศก. 1/2 นิ้ว หนา 2.6 มม.  ยาว  6  เมตร</t>
  </si>
  <si>
    <t>0503020101300000</t>
  </si>
  <si>
    <t>ท่อเหล็กเคลือบสังกะสี   ประเภท มอก.276-2562  ขนาด ศก. 3/4 นิ้ว หนา 2.6 มม.  ยาว  6  เมตร</t>
  </si>
  <si>
    <t>0503020101400000</t>
  </si>
  <si>
    <t>ท่อเหล็กเคลือบสังกะสี   ประเภท มอก.276-2562  ขนาด ศก. 1 นิ้ว หนา 3.2 มม.  ยาว  6  เมตร</t>
  </si>
  <si>
    <t>0503020101500000</t>
  </si>
  <si>
    <t>ท่อเหล็กเคลือบสังกะสี   ประเภท มอก.276-2562  ขนาด ศก. 1 1/4 นิ้ว หนา 3.2 มม.  ยาว  6  เมตร</t>
  </si>
  <si>
    <t>0503020101600000</t>
  </si>
  <si>
    <t>ท่อเหล็กเคลือบสังกะสี   ประเภท มอก.276-2562  ขนาด ศก. 1 1/2 นิ้ว หนา 3.2 มม.  ยาว  6  เมตร</t>
  </si>
  <si>
    <t>0503020101700000</t>
  </si>
  <si>
    <t>ท่อเหล็กเคลือบสังกะสี   ประเภท มอก.276-2562  ขนาด ศก. 2 นิ้ว หนา 3.6 มม.  ยาว  6  เมตร</t>
  </si>
  <si>
    <t>0503020101800000</t>
  </si>
  <si>
    <t>ท่อเหล็กเคลือบสังกะสี   ประเภท มอก.276-2562  ขนาด ศก. 2 1/2 นิ้ว หนา 3.6 มม.  ยาว  6  เมตร</t>
  </si>
  <si>
    <t>0503020101900000</t>
  </si>
  <si>
    <t>ท่อเหล็กเคลือบสังกะสี   ประเภท มอก.276-2562  ขนาด ศก. 3 นิ้ว หนา 4 มม.  ยาว  6  เมตร</t>
  </si>
  <si>
    <t>0503020102000000</t>
  </si>
  <si>
    <t>ท่อเหล็กเคลือบสังกะสี   ประเภท มอก.276-2562  ขนาด ศก. 4 นิ้ว หนา 4.5 มม.  ยาว  6  เมตร</t>
  </si>
  <si>
    <t>0503020102100000</t>
  </si>
  <si>
    <t>ท่อเหล็กเคลือบสังกะสี   ประเภท มอก.276-2562  ขนาด ศก. 5 นิ้ว หนา 5 มม.  ยาว  6  เมตร</t>
  </si>
  <si>
    <t>0503020102300000</t>
  </si>
  <si>
    <t>ท่อเหล็กเคลือบสังกะสี   ประเภท มอก.276-2562  ขนาด ศก. 6 นิ้ว หนา 5 มม.  ยาว  6  เมตร</t>
  </si>
  <si>
    <t>0503030100100000</t>
  </si>
  <si>
    <t>ท่อเหล็กบุพีอี แบบไส้ขาว ประเภท BS-M สำหรับน้ำดี อุณหภูมิไม่เกิน 60 องศา  ขนาด ศก.1/2 นิ้ว  ยาว 6 เมตร (ตรา SYLER)</t>
  </si>
  <si>
    <t>1,109.70</t>
  </si>
  <si>
    <t>0503030100200000</t>
  </si>
  <si>
    <t>ท่อเหล็กบุพีอี แบบไส้ขาว ประเภท BS-M สำหรับน้ำดี อุณหภูมิไม่เกิน 60 องศา  ขนาด ศก.3/4 นิ้ว  ยาว 6 เมตร (ตรา SYLER)</t>
  </si>
  <si>
    <t>1,264.52</t>
  </si>
  <si>
    <t>0503030100300000</t>
  </si>
  <si>
    <t>ท่อเหล็กบุพีอี แบบไส้ขาว ประเภท BS-M สำหรับน้ำดี อุณหภูมิไม่เกิน 60 องศา  ขนาด ศก. 1 นิ้ว  ยาว 6 เมตร (ตรา SYLER)</t>
  </si>
  <si>
    <t>1,836.00</t>
  </si>
  <si>
    <t>0503030100400000</t>
  </si>
  <si>
    <t>ท่อเหล็กบุพีอี แบบไส้ขาว ประเภท BS-M สำหรับน้ำดี อุณหภูมิไม่เกิน 60 องศา  ขนาด ศก. 1- 1 1/4 นิ้ว  ยาว 6 เมตร (ตรา SYLER)</t>
  </si>
  <si>
    <t>2,380.50</t>
  </si>
  <si>
    <t>0503030100500000</t>
  </si>
  <si>
    <t>ท่อเหล็กบุพีอี แบบไส้ขาว ประเภท BS-M สำหรับน้ำดี อุณหภูมิไม่เกิน 60 องศา  ขนาด ศก. 1- 1 1/2 นิ้ว  ยาว 6 เมตร (ตรา SYLER)</t>
  </si>
  <si>
    <t>2,916.00</t>
  </si>
  <si>
    <t>0503030100600000</t>
  </si>
  <si>
    <t>ท่อเหล็กบุพีอี แบบไส้ขาว ประเภท BS-M สำหรับน้ำดี อุณหภูมิไม่เกิน 60 องศา  ขนาด ศก. 2 นิ้ว  ยาว 6 เมตร (ตรา SYLER)</t>
  </si>
  <si>
    <t>3,708.00</t>
  </si>
  <si>
    <t>0503030100700000</t>
  </si>
  <si>
    <t>ท่อเหล็กบุพีอี แบบไส้ขาว ประเภท BS-M สำหรับน้ำดี อุณหภูมิไม่เกิน 60 องศา  ขนาด ศก. 2- 2 1/2 นิ้ว  ยาว 6 เมตร (ตรา SYLER)</t>
  </si>
  <si>
    <t>5,035.50</t>
  </si>
  <si>
    <t>0503030100800000</t>
  </si>
  <si>
    <t>ท่อเหล็กบุพีอี แบบไส้ขาว ประเภท BS-M สำหรับน้ำดี อุณหภูมิไม่เกิน 60 องศา  ขนาด ศก. 3 นิ้ว  ยาว 6 เมตร (ตรา SYLER)</t>
  </si>
  <si>
    <t>6,391.80</t>
  </si>
  <si>
    <t>0503030100900000</t>
  </si>
  <si>
    <t>ท่อเหล็กบุพีอี แบบไส้ขาว ประเภท BS-M สำหรับน้ำดี อุณหภูมิไม่เกิน 60 องศา  ขนาด ศก. 4 นิ้ว  ยาว 6 เมตร (ตรา SYLER)</t>
  </si>
  <si>
    <t>8,321.40</t>
  </si>
  <si>
    <t>0503030101000000</t>
  </si>
  <si>
    <t>ท่อเหล็กบุพีอี แบบไส้ขาว ประเภท BS-M สำหรับน้ำดี อุณหภูมิไม่เกิน 60 องศา  ขนาด ศก. 6 นิ้ว  ยาว 6 เมตร (ตรา SYLER)</t>
  </si>
  <si>
    <t>13,716.90</t>
  </si>
  <si>
    <t>0503030200100000</t>
  </si>
  <si>
    <t>ท่อเหล็กบุพีอี แบบไส้แดง ประเภท BS-M สำหรับน้ำร้อน อุณหภูมิไม่เกิน 90 องศา  ขนาด ศก.1/2 นิ้ว  ยาว 6 เมตร (ตรา SYLER)</t>
  </si>
  <si>
    <t>1,177.20</t>
  </si>
  <si>
    <t>0503030200200000</t>
  </si>
  <si>
    <t>ท่อเหล็กบุพีอี แบบไส้แดง ประเภท BS-M สำหรับน้ำร้อน อุณหภูมิไม่เกิน 90 องศา  ขนาด ศก.3/4 นิ้ว  ยาว 6 เมตร (ตรา SYLER)</t>
  </si>
  <si>
    <t>1,334.70</t>
  </si>
  <si>
    <t>0503030200300000</t>
  </si>
  <si>
    <t>ท่อเหล็กบุพีอี แบบไส้แดง ประเภท BS-M สำหรับน้ำร้อน อุณหภูมิไม่เกิน 90 องศา  ขนาด ศก.1 นิ้ว  ยาว 6 เมตร (ตรา SYLER)</t>
  </si>
  <si>
    <t>2,025.00</t>
  </si>
  <si>
    <t>0503030200400000</t>
  </si>
  <si>
    <t>ท่อเหล็กบุพีอี แบบไส้แดง ประเภท BS-M สำหรับน้ำร้อน อุณหภูมิไม่เกิน 90 องศา  ขนาด ศก.1- 1 1/4 นิ้ว  ยาว 6 เมตร (ตรา SYLER)</t>
  </si>
  <si>
    <t>2,627.10</t>
  </si>
  <si>
    <t>0503030200500000</t>
  </si>
  <si>
    <t>ท่อเหล็กบุพีอี แบบไส้แดง ประเภท BS-M สำหรับน้ำร้อน อุณหภูมิไม่เกิน 90 องศา  ขนาด ศก.1- 1 1/2 นิ้ว  ยาว 6 เมตร (ตรา SYLER)</t>
  </si>
  <si>
    <t>3,218.40</t>
  </si>
  <si>
    <t>0503030200600000</t>
  </si>
  <si>
    <t>ท่อเหล็กบุพีอี แบบไส้แดง ประเภท BS-M สำหรับน้ำร้อน อุณหภูมิไม่เกิน 90 องศา  ขนาด ศก.2 นิ้ว  ยาว 6 เมตร (ตรา SYLER)</t>
  </si>
  <si>
    <t>4,089.60</t>
  </si>
  <si>
    <t>0503030200700000</t>
  </si>
  <si>
    <t>ท่อเหล็กบุพีอี แบบไส้แดง ประเภท BS-M สำหรับน้ำร้อน อุณหภูมิไม่เกิน 90 องศา  ขนาด ศก.2- 2 1/2 นิ้ว  ยาว 6 เมตร (ตรา SYLER)</t>
  </si>
  <si>
    <t>5,553.90</t>
  </si>
  <si>
    <t>0503030200800000</t>
  </si>
  <si>
    <t>ท่อเหล็กบุพีอี แบบไส้แดง ประเภท BS-M สำหรับน้ำร้อน อุณหภูมิไม่เกิน 90 องศา  ขนาด ศก.3 นิ้ว  ยาว 6 เมตร (ตรา SYLER)</t>
  </si>
  <si>
    <t>7,049.70</t>
  </si>
  <si>
    <t>0503030200900000</t>
  </si>
  <si>
    <t>ท่อเหล็กบุพีอี แบบไส้แดง ประเภท BS-M สำหรับน้ำร้อน อุณหภูมิไม่เกิน 90 องศา  ขนาด ศก.4 นิ้ว  ยาว 6 เมตร (ตรา SYLER)</t>
  </si>
  <si>
    <t>9,179.10</t>
  </si>
  <si>
    <t>0503030201000000</t>
  </si>
  <si>
    <t>ท่อเหล็กบุพีอี แบบไส้แดง ประเภท BS-M สำหรับน้ำร้อน อุณหภูมิไม่เกิน 90 องศา  ขนาด ศก.6 นิ้ว  ยาว 6 เมตร (ตรา SYLER)</t>
  </si>
  <si>
    <t>15,416.10</t>
  </si>
  <si>
    <t>0503030300100000</t>
  </si>
  <si>
    <t>ท่อเหล็กบุพีอี แบบไส้ขาว ประเภท BS EN 10217:2009 สำหรับน้ำดี อุณหภูมิไม่เกิน 60 องศา  ขนาด ศก.8 นิ้ว  ยาว 6 เมตร (ตรา SYLER)</t>
  </si>
  <si>
    <t>22,575.60</t>
  </si>
  <si>
    <t>0503030400100000</t>
  </si>
  <si>
    <t>ท่อเหล็กบุพีอี แบบไส้แดง ประเภท BS EN 10217:2009 สำหรับน้ำร้อน อุณหภูมิไม่เกิน 90 องศา  ขนาด ศก.8 นิ้ว  ยาว 6 เมตร (ตรา SYLER)</t>
  </si>
  <si>
    <t>24,510.60</t>
  </si>
  <si>
    <t>9.92</t>
  </si>
  <si>
    <t>13.64</t>
  </si>
  <si>
    <t>23.56</t>
  </si>
  <si>
    <t>0504010100400000</t>
  </si>
  <si>
    <t>ข้อต่อตรงเหล็กเคลือบสังกะสี  ศก.    1 1/4  นิ้ว</t>
  </si>
  <si>
    <t>34.42</t>
  </si>
  <si>
    <t>0504010100500000</t>
  </si>
  <si>
    <t>ข้อต่อตรงเหล็กเคลือบสังกะสี  ศก.    1 1/2 นิ้ว</t>
  </si>
  <si>
    <t>41.85</t>
  </si>
  <si>
    <t>0504010100600000</t>
  </si>
  <si>
    <t>ข้อต่อตรงเหล็กเคลือบสังกะสี  ศก.    2 นิ้ว</t>
  </si>
  <si>
    <t>65.41</t>
  </si>
  <si>
    <t>0504010100700000</t>
  </si>
  <si>
    <t>ข้อต่อตรงเหล็กเคลือบสังกะสี  ศก.    2 1/2 นิ้ว</t>
  </si>
  <si>
    <t>121.52</t>
  </si>
  <si>
    <t>0504010100800000</t>
  </si>
  <si>
    <t>ข้อต่อตรงเหล็กเคลือบสังกะสี  ศก.    3 นิ้ว</t>
  </si>
  <si>
    <t>154.38</t>
  </si>
  <si>
    <t>0504010100900000</t>
  </si>
  <si>
    <t>ข้อต่อตรงเหล็กเคลือบสังกะสี  ศก.    4 นิ้ว</t>
  </si>
  <si>
    <t>253.27</t>
  </si>
  <si>
    <t>0504010101000000</t>
  </si>
  <si>
    <t>ข้อต่อตรงเหล็กเคลือบสังกะสี  ศก.    5 นิ้ว</t>
  </si>
  <si>
    <t>571.33</t>
  </si>
  <si>
    <t>0504010101100000</t>
  </si>
  <si>
    <t>ข้อต่อตรงเหล็กเคลือบสังกะสี  ศก.    6 นิ้ว</t>
  </si>
  <si>
    <t>739.66</t>
  </si>
  <si>
    <t>11.16</t>
  </si>
  <si>
    <t>16.43</t>
  </si>
  <si>
    <t>28.21</t>
  </si>
  <si>
    <t>0504020100400000</t>
  </si>
  <si>
    <t>ข้อต่องอเหล็กเคลือบสังกะสี 90 องศา  ศก.    1 1/4 นิ้ว</t>
  </si>
  <si>
    <t>47.12</t>
  </si>
  <si>
    <t>0504020100500000</t>
  </si>
  <si>
    <t>ข้อต่องอเหล็กเคลือบสังกะสี 90 องศา  ศก.    1 1/2 นิ้ว</t>
  </si>
  <si>
    <t>54.25</t>
  </si>
  <si>
    <t>0504020100600000</t>
  </si>
  <si>
    <t>ข้อต่องอเหล็กเคลือบสังกะสี 90 องศา  ศก.    2 นิ้ว</t>
  </si>
  <si>
    <t>86.79</t>
  </si>
  <si>
    <t>0504020100700000</t>
  </si>
  <si>
    <t>ข้อต่องอเหล็กเคลือบสังกะสี 90 องศา  ศก.    2 1/2 นิ้ว</t>
  </si>
  <si>
    <t>0504020100800000</t>
  </si>
  <si>
    <t>ข้อต่องอเหล็กเคลือบสังกะสี 90 องศา  ศก.    3 นิ้ว</t>
  </si>
  <si>
    <t>231.88</t>
  </si>
  <si>
    <t>0504020100900000</t>
  </si>
  <si>
    <t>ข้อต่องอเหล็กเคลือบสังกะสี 90 องศา  ศก.    4 นิ้ว</t>
  </si>
  <si>
    <t>408.58</t>
  </si>
  <si>
    <t>0504020101000000</t>
  </si>
  <si>
    <t>ข้อต่องอเหล็กเคลือบสังกะสี 90 องศา  ศก.    5 นิ้ว</t>
  </si>
  <si>
    <t>1,055.55</t>
  </si>
  <si>
    <t>0504020101100000</t>
  </si>
  <si>
    <t>ข้อต่องอเหล็กเคลือบสังกะสี 90 องศา  ศก.    6 นิ้ว</t>
  </si>
  <si>
    <t>1,516.21</t>
  </si>
  <si>
    <t>35.96</t>
  </si>
  <si>
    <t>44.64</t>
  </si>
  <si>
    <t>62.93</t>
  </si>
  <si>
    <t>0504030100400000</t>
  </si>
  <si>
    <t>สามทาง 90 องศาเหล็กเคลือบสังกะสี    ศก.  1 1/4 นิ้ว</t>
  </si>
  <si>
    <t>91.76</t>
  </si>
  <si>
    <t>0504030100500000</t>
  </si>
  <si>
    <t>สามทาง 90 องศาเหล็กเคลือบสังกะสี    ศก.  1 1/2 นิ้ว</t>
  </si>
  <si>
    <t>120.28</t>
  </si>
  <si>
    <t>0504030100600000</t>
  </si>
  <si>
    <t>สามทาง 90 องศาเหล็กเคลือบสังกะสี    ศก.  2 นิ้ว</t>
  </si>
  <si>
    <t>0504040100100000</t>
  </si>
  <si>
    <t>สามทางท่อเหล็กเคลือบสังกะสี  ศก. 1/2  นิ้ว</t>
  </si>
  <si>
    <t>0504040100200000</t>
  </si>
  <si>
    <t>สามทางท่อเหล็กเคลือบสังกะสี  ศก. 3/4  นิ้ว</t>
  </si>
  <si>
    <t>0504040100300000</t>
  </si>
  <si>
    <t>สามทางท่อเหล็กเคลือบสังกะสี  ศก. 1  นิ้ว</t>
  </si>
  <si>
    <t>41.23</t>
  </si>
  <si>
    <t>0504040100400000</t>
  </si>
  <si>
    <t>สามทางท่อเหล็กเคลือบสังกะสี  ศก. 1 1/4  นิ้ว</t>
  </si>
  <si>
    <t>67.27</t>
  </si>
  <si>
    <t>0504040100500000</t>
  </si>
  <si>
    <t>สามทางท่อเหล็กเคลือบสังกะสี  ศก. 1 1/2  นิ้ว</t>
  </si>
  <si>
    <t>80.60</t>
  </si>
  <si>
    <t>0504040100600000</t>
  </si>
  <si>
    <t>สามทางท่อเหล็กเคลือบสังกะสี  ศก. 2  นิ้ว</t>
  </si>
  <si>
    <t>123.69</t>
  </si>
  <si>
    <t>0504040100700000</t>
  </si>
  <si>
    <t>สามทางท่อเหล็กเคลือบสังกะสี  ศก. 2 1/2  นิ้ว</t>
  </si>
  <si>
    <t>235.60</t>
  </si>
  <si>
    <t>0504040100800000</t>
  </si>
  <si>
    <t>สามทางท่อเหล็กเคลือบสังกะสี  ศก. 3  นิ้ว</t>
  </si>
  <si>
    <t>323.95</t>
  </si>
  <si>
    <t>0504040100900000</t>
  </si>
  <si>
    <t>สามทางท่อเหล็กเคลือบสังกะสี  ศก. 4  นิ้ว</t>
  </si>
  <si>
    <t>562.96</t>
  </si>
  <si>
    <t>0504040101000000</t>
  </si>
  <si>
    <t>สามทางท่อเหล็กเคลือบสังกะสี  ศก. 5  นิ้ว</t>
  </si>
  <si>
    <t>1,318.12</t>
  </si>
  <si>
    <t>0504040101100000</t>
  </si>
  <si>
    <t>สามทางท่อเหล็กเคลือบสังกะสี  ศก. 6  นิ้ว</t>
  </si>
  <si>
    <t>1,814.12</t>
  </si>
  <si>
    <t>0504050100200000</t>
  </si>
  <si>
    <t>สามทางลดท่อเหล็กเคลือบสังกะสี  ศก. 3/4  นิ้ว</t>
  </si>
  <si>
    <t>26.04</t>
  </si>
  <si>
    <t>0504050100300000</t>
  </si>
  <si>
    <t>สามทางลดท่อเหล็กเคลือบสังกะสี  ศก. 1  นิ้ว</t>
  </si>
  <si>
    <t>42.47</t>
  </si>
  <si>
    <t>0504050100400000</t>
  </si>
  <si>
    <t>สามทางลดท่อเหล็กเคลือบสังกะสี  ศก. 1 1/4  นิ้ว</t>
  </si>
  <si>
    <t>0504050100500000</t>
  </si>
  <si>
    <t>สามทางลดท่อเหล็กเคลือบสังกะสี  ศก. 1 1/2  นิ้ว</t>
  </si>
  <si>
    <t>84.32</t>
  </si>
  <si>
    <t>0504050100600000</t>
  </si>
  <si>
    <t>สามทางลดท่อเหล็กเคลือบสังกะสี  ศก. 2  นิ้ว</t>
  </si>
  <si>
    <t>124.93</t>
  </si>
  <si>
    <t>0504050100700000</t>
  </si>
  <si>
    <t>สามทางลดท่อเหล็กเคลือบสังกะสี  ศก. 2 1/2  นิ้ว</t>
  </si>
  <si>
    <t>236.84</t>
  </si>
  <si>
    <t>0504050100800000</t>
  </si>
  <si>
    <t>สามทางลดท่อเหล็กเคลือบสังกะสี  ศก. 3  นิ้ว</t>
  </si>
  <si>
    <t>338.21</t>
  </si>
  <si>
    <t>0504050100900000</t>
  </si>
  <si>
    <t>สามทางลดท่อเหล็กเคลือบสังกะสี  ศก. 4  นิ้ว</t>
  </si>
  <si>
    <t>604.19</t>
  </si>
  <si>
    <t>0504050101000000</t>
  </si>
  <si>
    <t>สามทางลดท่อเหล็กเคลือบสังกะสี  ศก. 5  นิ้ว</t>
  </si>
  <si>
    <t>1,759.87</t>
  </si>
  <si>
    <t>0504050101100000</t>
  </si>
  <si>
    <t>สามทางลดท่อเหล็กเคลือบสังกะสี  ศก. 6  นิ้ว</t>
  </si>
  <si>
    <t>2,241.61</t>
  </si>
  <si>
    <t>0504060100100000</t>
  </si>
  <si>
    <t>ข้อต่อเกลียวนอก 2 ด้านท่อเหล็กเคลือบสังกะสี   ศก. 1/2  นิ้ว</t>
  </si>
  <si>
    <t>9.30</t>
  </si>
  <si>
    <t>0504060100200000</t>
  </si>
  <si>
    <t>ข้อต่อเกลียวนอก 2 ด้านท่อเหล็กเคลือบสังกะสี   ศก. 3/4  นิ้ว</t>
  </si>
  <si>
    <t>14.26</t>
  </si>
  <si>
    <t>0504060100300000</t>
  </si>
  <si>
    <t>ข้อต่อเกลียวนอก 2 ด้านท่อเหล็กเคลือบสังกะสี   ศก. 1  นิ้ว</t>
  </si>
  <si>
    <t>20.15</t>
  </si>
  <si>
    <t>0504060100400000</t>
  </si>
  <si>
    <t>ข้อต่อเกลียวนอก 2 ด้านท่อเหล็กเคลือบสังกะสี   ศก. 1 1/4  นิ้ว</t>
  </si>
  <si>
    <t>26.97</t>
  </si>
  <si>
    <t>0504060100500000</t>
  </si>
  <si>
    <t>ข้อต่อเกลียวนอก 2 ด้านท่อเหล็กเคลือบสังกะสี   ศก. 1 1/2  นิ้ว</t>
  </si>
  <si>
    <t>39.37</t>
  </si>
  <si>
    <t>0504060100600000</t>
  </si>
  <si>
    <t>ข้อต่อเกลียวนอก 2 ด้านท่อเหล็กเคลือบสังกะสี   ศก. 2  นิ้ว</t>
  </si>
  <si>
    <t>0504060100700000</t>
  </si>
  <si>
    <t>ข้อต่อเกลียวนอก 2 ด้านท่อเหล็กเคลือบสังกะสี   ศก. 2 1/2  นิ้ว</t>
  </si>
  <si>
    <t>107.26</t>
  </si>
  <si>
    <t>0504060100800000</t>
  </si>
  <si>
    <t>ข้อต่อเกลียวนอก 2 ด้านท่อเหล็กเคลือบสังกะสี   ศก. 3  นิ้ว</t>
  </si>
  <si>
    <t>170.81</t>
  </si>
  <si>
    <t>0504060100900000</t>
  </si>
  <si>
    <t>ข้อต่อเกลียวนอก 2 ด้านท่อเหล็กเคลือบสังกะสี   ศก. 4  นิ้ว</t>
  </si>
  <si>
    <t>275.59</t>
  </si>
  <si>
    <t>0504060101000000</t>
  </si>
  <si>
    <t>ข้อต่อเกลียวนอก 2 ด้านท่อเหล็กเคลือบสังกะสี   ศก. 5  นิ้ว</t>
  </si>
  <si>
    <t>626.82</t>
  </si>
  <si>
    <t>0504060101100000</t>
  </si>
  <si>
    <t>ข้อต่อเกลียวนอก 2 ด้านท่อเหล็กเคลือบสังกะสี   ศก. 6  นิ้ว</t>
  </si>
  <si>
    <t>1,161.57</t>
  </si>
  <si>
    <t>0504070100200000</t>
  </si>
  <si>
    <t>ข้องอลดท่อเหล็กเคลือบสังกะสี  3/4  นิ้ว</t>
  </si>
  <si>
    <t>0504070100300000</t>
  </si>
  <si>
    <t>ข้องอลดท่อเหล็กเคลือบสังกะสี  1  นิ้ว</t>
  </si>
  <si>
    <t>29.45</t>
  </si>
  <si>
    <t>0504070100400000</t>
  </si>
  <si>
    <t>ข้องอลดท่อเหล็กเคลือบสังกะสี  1 1/4  นิ้ว</t>
  </si>
  <si>
    <t>48.36</t>
  </si>
  <si>
    <t>0504070100500000</t>
  </si>
  <si>
    <t>ข้องอลดท่อเหล็กเคลือบสังกะสี  1 1/2  นิ้ว</t>
  </si>
  <si>
    <t>62.00</t>
  </si>
  <si>
    <t>0504070100600000</t>
  </si>
  <si>
    <t>ข้องอลดท่อเหล็กเคลือบสังกะสี  2  นิ้ว</t>
  </si>
  <si>
    <t>0504070100700000</t>
  </si>
  <si>
    <t>ข้องอลดท่อเหล็กเคลือบสังกะสี  2 1/2  นิ้ว</t>
  </si>
  <si>
    <t>181.35</t>
  </si>
  <si>
    <t>0504070100800000</t>
  </si>
  <si>
    <t>ข้องอลดท่อเหล็กเคลือบสังกะสี  3  นิ้ว</t>
  </si>
  <si>
    <t>295.74</t>
  </si>
  <si>
    <t>0504070100900000</t>
  </si>
  <si>
    <t>ข้องอลดท่อเหล็กเคลือบสังกะสี  4  นิ้ว</t>
  </si>
  <si>
    <t>504.06</t>
  </si>
  <si>
    <t>0504080100100000</t>
  </si>
  <si>
    <t>ข้อลดกลมท่อเหล็กเคลือบสังกะสี  ศก.  1/2  นิ้ว</t>
  </si>
  <si>
    <t>12.40</t>
  </si>
  <si>
    <t>0504080100200000</t>
  </si>
  <si>
    <t>ข้อลดกลมท่อเหล็กเคลือบสังกะสี  ศก.  3/4  นิ้ว</t>
  </si>
  <si>
    <t>0504080100300000</t>
  </si>
  <si>
    <t>ข้อลดกลมท่อเหล็กเคลือบสังกะสี  1  นิ้ว</t>
  </si>
  <si>
    <t>0504080100400000</t>
  </si>
  <si>
    <t>ข้อลดกลมท่อเหล็กเคลือบสังกะสี  1 1/4  นิ้ว</t>
  </si>
  <si>
    <t>34.72</t>
  </si>
  <si>
    <t>0504080100500000</t>
  </si>
  <si>
    <t>ข้อลดกลมท่อเหล็กเคลือบสังกะสี  1 1/2  นิ้ว</t>
  </si>
  <si>
    <t>0504080100600000</t>
  </si>
  <si>
    <t>ข้อลดกลมท่อเหล็กเคลือบสังกะสี  2  นิ้ว</t>
  </si>
  <si>
    <t>66.03</t>
  </si>
  <si>
    <t>0504080100700000</t>
  </si>
  <si>
    <t>ข้อลดกลมท่อเหล็กเคลือบสังกะสี  2 1/2  นิ้ว</t>
  </si>
  <si>
    <t>121.21</t>
  </si>
  <si>
    <t>0504080100800000</t>
  </si>
  <si>
    <t>ข้อลดกลมท่อเหล็กเคลือบสังกะสี  3  นิ้ว</t>
  </si>
  <si>
    <t>168.33</t>
  </si>
  <si>
    <t>0504080100900000</t>
  </si>
  <si>
    <t>ข้อลดกลมท่อเหล็กเคลือบสังกะสี  4  นิ้ว</t>
  </si>
  <si>
    <t>310.00</t>
  </si>
  <si>
    <t>0504080101000000</t>
  </si>
  <si>
    <t>ข้อลดกลมท่อเหล็กเคลือบสังกะสี  5  นิ้ว</t>
  </si>
  <si>
    <t>593.65</t>
  </si>
  <si>
    <t>0504080101100000</t>
  </si>
  <si>
    <t>ข้อลดกลมท่อเหล็กเคลือบสังกะสี  6  นิ้ว</t>
  </si>
  <si>
    <t>791.74</t>
  </si>
  <si>
    <t>0504090100100000</t>
  </si>
  <si>
    <t>ข้องอ 90 องศา  เหล็กบุพีพี แบบเกลียว (สำหรับงานประปา)  ขนาด  1/2  นิ้ว   ตรา  SYLER</t>
  </si>
  <si>
    <t>49.50</t>
  </si>
  <si>
    <t>0504090100200000</t>
  </si>
  <si>
    <t>ข้องอ 90 องศา  เหล็กบุพีพี แบบเกลียว (สำหรับงานประปา)  ขนาด  3  นิ้ว   ตรา  SYLER</t>
  </si>
  <si>
    <t>711.90</t>
  </si>
  <si>
    <t>0504090200100000</t>
  </si>
  <si>
    <t>ข้อต่อสามทาง เหล็กบุพีพี  แบบเกลียว (สำหรับงานประปา)  ขนาด  1/2  นิ้ว   ตรา  SYLER</t>
  </si>
  <si>
    <t>69.30</t>
  </si>
  <si>
    <t>0504090200200000</t>
  </si>
  <si>
    <t>ข้อต่อสามทาง เหล็กบุพีพี  แบบเกลียว (สำหรับงานประปา)  ขนาด  3  นิ้ว   ตรา  SYLER</t>
  </si>
  <si>
    <t>972.90</t>
  </si>
  <si>
    <t>0504090300100000</t>
  </si>
  <si>
    <t>ข้อลดกลมเหล็กบุพีพี  แบบเกลียว  (สำหรับงานประปา)  ขนาด  3 นิ้ว  ลง 2 นิ้ว   ตรา  SYLER</t>
  </si>
  <si>
    <t>563.40</t>
  </si>
  <si>
    <t>0504090400100000</t>
  </si>
  <si>
    <t>ข้องอ 90 องศา  เหล็กกรู๊ฟ  เคลือบพีอี  (สำหรับงานประปา)   ขนาด  1  นิ้ว   ตรา  SYLER</t>
  </si>
  <si>
    <t>293.40</t>
  </si>
  <si>
    <t>0504090400200000</t>
  </si>
  <si>
    <t>ข้องอ 90 องศา  เหล็กกรู๊ฟ  เคลือบพีอี  (สำหรับงานประปา)   ขนาด  6  นิ้ว   ตรา  SYLER</t>
  </si>
  <si>
    <t>3,069.00</t>
  </si>
  <si>
    <t>0504090500100000</t>
  </si>
  <si>
    <t>ข้อต่อสามทางเหล็กกรู๊ฟ  เคลือบพีอี  (สำหรับงานประปา)   ขนาด  1  นิ้ว   ตรา  SYLER</t>
  </si>
  <si>
    <t>486.90</t>
  </si>
  <si>
    <t>0504090500200000</t>
  </si>
  <si>
    <t>ข้อต่อสามทางเหล็กกรู๊ฟ  เคลือบพีอี  (สำหรับงานประปา)   ขนาด  6  นิ้ว  ตรา  SYLER</t>
  </si>
  <si>
    <t>5,409.90</t>
  </si>
  <si>
    <t>0504090600100000</t>
  </si>
  <si>
    <t>ข้อลดเบี้ยวเหล็กกรู๊ฟ  เคลือบพีอี  (สำหรับงานประปา)  ขนาด  6  นิ้ว  ลง 4  นิ้ว   ตรา  SYLER</t>
  </si>
  <si>
    <t>4,617.00</t>
  </si>
  <si>
    <t>0504090700100000</t>
  </si>
  <si>
    <t>คับปลิ้ง (Rigid Coupling)  (สำหรับงานประปา) แบบพ่นสี  ขนาด  1 นิ้ว   ตรา  SYLER</t>
  </si>
  <si>
    <t>160.00</t>
  </si>
  <si>
    <t>0504090700200000</t>
  </si>
  <si>
    <t>คับปลิ้ง (Rigid Coupling)  (สำหรับงานประปา) แบบพ่นสี  ขนาด  6  นิ้ว   ตรา  SYLER</t>
  </si>
  <si>
    <t>620.00</t>
  </si>
  <si>
    <t>0504090700300000</t>
  </si>
  <si>
    <t>คับปลิ้ง (Rigid Coupling)  (สำหรับงานประปา) แบบชุบสังกะสี  ขนาด  1  นิ้ว   ตรา  SYLER</t>
  </si>
  <si>
    <t>185.00</t>
  </si>
  <si>
    <t>0504090700400000</t>
  </si>
  <si>
    <t>คับปลิ้ง (Rigid Coupling)  (สำหรับงานประปา) แบบชุบสังกะสี  ขนาด  6  นิ้ว  ตรา  SYLER</t>
  </si>
  <si>
    <t>718.00</t>
  </si>
  <si>
    <t>0504100100100000</t>
  </si>
  <si>
    <t>ข้อต่อข้องอ  90 องศา เหล็กกรู๊ฟ แบบพ่นสี   (สำหรับงานดับเพลิง)  ขนาด  1  นิ้ว   ตรา  SYLER</t>
  </si>
  <si>
    <t>0504100100200000</t>
  </si>
  <si>
    <t>ข้อต่อข้องอ  90 องศา เหล็กกรู๊ฟ  แบบพ่นสี   (สำหรับงานดับเพลิง)  ขนาด  6  นิ้ว   ตรา  SYLER</t>
  </si>
  <si>
    <t>952.00</t>
  </si>
  <si>
    <t>0504100200100000</t>
  </si>
  <si>
    <t>ข้อต่อสามทางเหล็กกรู๊ฟ  (สำหรับงานดับเพลิง)  แบบพ่นสี   ขนาด  1 นิ้ว   ตรา  SYLER</t>
  </si>
  <si>
    <t>0504100200200000</t>
  </si>
  <si>
    <t>ข้อต่อสามทางเหล็กกรู๊ฟ  (สำหรับงานดับเพลิง)  แบบพ่นสี   ขนาด  6 นิ้ว   ตรา  SYLER</t>
  </si>
  <si>
    <t>1,491.00</t>
  </si>
  <si>
    <t>0504100300100000</t>
  </si>
  <si>
    <t>ข้อลดเบี้ยวเหล็กกรู๊ฟ  (สำหรับงานดับเพลิง)  แบบพ่นสี  ขนาด  6  นิ้ว ลง  4 นิ้ว   ตรา  SYLER</t>
  </si>
  <si>
    <t>1,226.00</t>
  </si>
  <si>
    <t>0504100400100000</t>
  </si>
  <si>
    <t>ข้อต่อสามทางลดเหล็กกรู๊ฟ  (สำหรับงานดับเพลิง)  แบบพ่นสี   ขนาด  6  นิ้ว  ลง  4  นิ้ว   ตรา  SYLER</t>
  </si>
  <si>
    <t>1,692.00</t>
  </si>
  <si>
    <t>0505010100800000</t>
  </si>
  <si>
    <t>ท่ออลูมีเนียม  หนา  1.0  มม.  ยาว  6  เมตร  เส้นผ่านศูนย์กลาง  1"</t>
  </si>
  <si>
    <t>0505010100900000</t>
  </si>
  <si>
    <t>ท่ออลูมิเนียม  หนา  1.0  มม.  ยาว  6  เมตร  เส้นผ่านศูนย์กลาง  3/4"</t>
  </si>
  <si>
    <t>0505010101500000</t>
  </si>
  <si>
    <t>ท่ออลูมิเนียม  หนา  0.8  มม.  ยาว  6  เมตร  เส้นผ่านศูนย์กลาง  3/4"</t>
  </si>
  <si>
    <t>147.66</t>
  </si>
  <si>
    <t>0505010101600000</t>
  </si>
  <si>
    <t>ท่ออลูมิเนียม  หนา  0.8  มม.  ยาว  6  เมตร  เส้นผ่านศูนย์กลาง  1"</t>
  </si>
  <si>
    <t>0506010100100000</t>
  </si>
  <si>
    <t>ท่อ พีวีซี  แข็ง ท่อประปา   ชนิดปลายธรรมดา  ชั้น 5  ยาว 4  เมตร   เส้นผ่านศูนย์กลาง  1 1/4"  ตราท่อน้ำไทย</t>
  </si>
  <si>
    <t>55.72</t>
  </si>
  <si>
    <t>0506010100200000</t>
  </si>
  <si>
    <t>ท่อ พีวีซี  แข็ง ท่อประปา   ชนิดปลายธรรมดา  ชั้น 5  ยาว 4  เมตร   เส้นผ่านศูนย์กลาง  1 1/2"  ตราท่อน้ำไทย</t>
  </si>
  <si>
    <t>67.29</t>
  </si>
  <si>
    <t>0506010100300000</t>
  </si>
  <si>
    <t>ท่อ พีวีซี  แข็ง ท่อประปา   ชนิดปลายธรรมดา  ชั้น 5  ยาว 4  เมตร   เส้นผ่านศูนย์กลาง  2"      ตราท่อน้ำไทย</t>
  </si>
  <si>
    <t>0506010100400000</t>
  </si>
  <si>
    <t>ท่อ พีวีซี  แข็ง ท่อประปา   ชนิดปลายธรรมดา  ชั้น 5  ยาว 4  เมตร   เส้นผ่านศูนย์กลาง  2 1/2"  ตราท่อน้ำไทย</t>
  </si>
  <si>
    <t>164.02</t>
  </si>
  <si>
    <t>0506010100500000</t>
  </si>
  <si>
    <t>ท่อ พีวีซี  แข็ง ท่อประปา   ชนิดปลายธรรมดา  ชั้น 5  ยาว  4  เมตร   เส้นผ่านศูนย์กลาง  3"  ตราท่อน้ำไทย</t>
  </si>
  <si>
    <t>222.90</t>
  </si>
  <si>
    <t>0506010100600000</t>
  </si>
  <si>
    <t>ท่อ พีวีซี  แข็ง ท่อประปา   ชนิดปลายธรรมดา  ชั้น 5  ยาว  4  เมตร   เส้นผ่านศูนย์กลาง  4"  ตราท่อน้ำไทย</t>
  </si>
  <si>
    <t>357.48</t>
  </si>
  <si>
    <t>0506010100700000</t>
  </si>
  <si>
    <t>ท่อ พีวีซี  แข็ง ท่อประปา   ชนิดปลายธรรมดา  ชั้น 5  ยาว  4  เมตร   เส้นผ่านศูนย์กลาง  5"  ตราท่อน้ำไทย</t>
  </si>
  <si>
    <t>546.73</t>
  </si>
  <si>
    <t>0506010100800000</t>
  </si>
  <si>
    <t>ท่อ พีวีซี  แข็ง ท่อประปา   ชนิดปลายธรรมดา  ชั้น 5  ยาว  4  เมตร   เส้นผ่านศูนย์กลาง   6"  ตราท่อน้ำไทย</t>
  </si>
  <si>
    <t>764.02</t>
  </si>
  <si>
    <t>0506010100900000</t>
  </si>
  <si>
    <t>ท่อ พีวีซี  แข็งท่อประปา    ชนิดปลายธรรมดา  ชั้น 5  ยาว  4  เมตร   เส้นผ่านศูนย์กลาง  8"  ตราท่อน้ำไทย</t>
  </si>
  <si>
    <t>1,142.52</t>
  </si>
  <si>
    <t>0506010101000000</t>
  </si>
  <si>
    <t>ท่อ พีวีซี  แข็ง ท่อประปา   ชนิดปลายธรรมดา  ชั้น 5  ยาว  4  เมตร   เส้นผ่านศูนย์กลาง  10"  ตราท่อน้ำไทย</t>
  </si>
  <si>
    <t>1,640.19</t>
  </si>
  <si>
    <t>0506010101100000</t>
  </si>
  <si>
    <t>ท่อ พีวีซี  แข็ง ท่อประปา   ชนิดปลายธรรมดา  ชั้น 5  ยาว  4  เมตร   เส้นผ่านศูนย์กลาง  12"  ตราท่อน้ำไทย</t>
  </si>
  <si>
    <t>2,306.07</t>
  </si>
  <si>
    <t>0506010101200000</t>
  </si>
  <si>
    <t>ท่อ พีวีซี  แข็ง ท่อประปา   ชนิดปลายธรรมดา  ชั้น 5  ยาว  4  เมตร   เส้นผ่านศูนย์กลาง  14"  ตราท่อน้ำไทย</t>
  </si>
  <si>
    <t>3,364.49</t>
  </si>
  <si>
    <t>0506010101300000</t>
  </si>
  <si>
    <t>ท่อ พีวีซี  แข็ง ท่อประปา   ชนิดปลายธรรมดา  ชั้น 5  ยาว  4  เมตร   เส้นผ่านศูนย์กลาง  16"  ตราท่อน้ำไทย</t>
  </si>
  <si>
    <t>4,282.71</t>
  </si>
  <si>
    <t>0506010101400000</t>
  </si>
  <si>
    <t>ท่อ พีวีซี  แข็ง ท่อประปา   ชนิดปลายธรรมดา  ชั้น 5  ยาว  4  เมตร   เส้นผ่านศูนย์กลาง  18"  ตราท่อน้ำไทย</t>
  </si>
  <si>
    <t>6,098.13</t>
  </si>
  <si>
    <t>0506010101500000</t>
  </si>
  <si>
    <t>ท่อ พีวีซี  แข็ง ท่อประปา   ชนิดปลายธรรมดา  ชั้น 5  ยาว  4  เมตร   เส้นผ่านศูนย์กลาง  20"  ตราท่อน้ำไทย</t>
  </si>
  <si>
    <t>7,710.28</t>
  </si>
  <si>
    <t>0506010101600000</t>
  </si>
  <si>
    <t>ท่อ พีวีซี  แข็ง ท่อประปา   ชนิดปลายธรรมดา  ชั้น 5  ยาว  4  เมตร   เส้นผ่านศูนย์กลาง  24"  ตราท่อน้ำไทย</t>
  </si>
  <si>
    <t>11,214.95</t>
  </si>
  <si>
    <t>0506010102200000</t>
  </si>
  <si>
    <t>ท่อ พีวีซี  แข็ง ท่อประปา   ชนิดปลายธรรมดา  ชั้น 5  ยาว  4  เมตร   เส้นผ่านศูนย์กลาง  1  1/4 นิ้ว  ตรา PPP</t>
  </si>
  <si>
    <t>74.30</t>
  </si>
  <si>
    <t>0506010102300000</t>
  </si>
  <si>
    <t>ท่อ พีวีซี  แข็ง ท่อประปา   ชนิดปลายธรรมดา  ชั้น 5  ยาว  4  เมตร   เส้นผ่านศูนย์กลาง  1  1/2 นิ้ว  ตรา PPP</t>
  </si>
  <si>
    <t>0506010102400000</t>
  </si>
  <si>
    <t>ท่อ พีวีซี  แข็ง ท่อประปา   ชนิดปลายธรรมดา  ชั้น 5  ยาว  4  เมตร   เส้นผ่านศูนย์กลาง  2 นิ้ว  ตรา PPP</t>
  </si>
  <si>
    <t>134.58</t>
  </si>
  <si>
    <t>0506010102500000</t>
  </si>
  <si>
    <t>ท่อ พีวีซี  แข็ง ท่อประปา   ชนิดปลายธรรมดา  ชั้น 5  ยาว  4  เมตร   เส้นผ่านศูนย์กลาง  2  1/2 นิ้ว  ตรา PPP</t>
  </si>
  <si>
    <t>218.69</t>
  </si>
  <si>
    <t>0506010102600000</t>
  </si>
  <si>
    <t>ท่อ พีวีซี  แข็ง ท่อประปา   ชนิดปลายธรรมดา  ชั้น 5  ยาว  4  เมตร   เส้นผ่านศูนย์กลาง  3  นิ้ว  ตรา PPP</t>
  </si>
  <si>
    <t>297.20</t>
  </si>
  <si>
    <t>0506010102700000</t>
  </si>
  <si>
    <t>ท่อ พีวีซี  แข็ง ท่อประปา   ชนิดปลายธรรมดา  ชั้น 5  ยาว  4  เมตร   เส้นผ่านศูนย์กลาง  4  นิ้ว  ตรา PPP</t>
  </si>
  <si>
    <t>476.64</t>
  </si>
  <si>
    <t>0506010102800000</t>
  </si>
  <si>
    <t>ท่อ พีวีซี  แข็ง ท่อประปา   ชนิดปลายธรรมดา  ชั้น 5  ยาว  4  เมตร   เส้นผ่านศูนย์กลาง  5 นิ้ว  ตรา PPP</t>
  </si>
  <si>
    <t>728.97</t>
  </si>
  <si>
    <t>0506010102900000</t>
  </si>
  <si>
    <t>ท่อ พีวีซี  แข็ง ท่อประปา   ชนิดปลายธรรมดา  ชั้น 5  ยาว  4  เมตร   เส้นผ่านศูนย์กลาง  6 นิ้ว  ตรา PPP</t>
  </si>
  <si>
    <t>1,018.69</t>
  </si>
  <si>
    <t>0506010103000000</t>
  </si>
  <si>
    <t>ท่อ พีวีซี  แข็ง ท่อประปา   ชนิดปลายธรรมดา  ชั้น 5  ยาว  4  เมตร   เส้นผ่านศูนย์กลาง  8 นิ้ว  ตรา PPP</t>
  </si>
  <si>
    <t>1,523.36</t>
  </si>
  <si>
    <t>0506010103100000</t>
  </si>
  <si>
    <t>ท่อ พีวีซี  แข็ง ท่อประปา   ชนิดปลายธรรมดา  ชั้น 5  ยาว  4  เมตร   เส้นผ่านศูนย์กลาง  10 นิ้ว  ตรา PPP</t>
  </si>
  <si>
    <t>2,186.92</t>
  </si>
  <si>
    <t>0506010103200000</t>
  </si>
  <si>
    <t>ท่อ พีวีซี  แข็ง ท่อประปา   ชนิดปลายธรรมดา  ชั้น 5  ยาว  4  เมตร   เส้นผ่านศูนย์กลาง  12 นิ้ว  ตรา PPP</t>
  </si>
  <si>
    <t>3,074.77</t>
  </si>
  <si>
    <t>0506010103300000</t>
  </si>
  <si>
    <t>ท่อ พีวีซี  แข็ง ท่อประปา   ชนิดปลายธรรมดา  ชั้น 5  ยาว  4  เมตร   เส้นผ่านศูนย์กลาง  14 นิ้ว  ตรา PPP</t>
  </si>
  <si>
    <t>4,485.98</t>
  </si>
  <si>
    <t>0506010103400000</t>
  </si>
  <si>
    <t>ท่อ พีวีซี  แข็ง ท่อประปา   ชนิดปลายธรรมดา  ชั้น 5  ยาว  4  เมตร   เส้นผ่านศูนย์กลาง  16 นิ้ว  ตรา PPP</t>
  </si>
  <si>
    <t>5,710.28</t>
  </si>
  <si>
    <t>0506010103500000</t>
  </si>
  <si>
    <t>ท่อ พีวีซี  แข็ง ท่อประปา   ชนิดปลายธรรมดา  ชั้น 5  ยาว  4  เมตร   เส้นผ่านศูนย์กลาง  18 นิ้ว  ตรา PPP</t>
  </si>
  <si>
    <t>9,757.01</t>
  </si>
  <si>
    <t>0506010103600000</t>
  </si>
  <si>
    <t>ท่อ พีวีซี  แข็ง ท่อประปา   ชนิดปลายธรรมดา  ชั้น 5  ยาว  4  เมตร   เส้นผ่านศูนย์กลาง  20 นิ้ว  ตรา PPP</t>
  </si>
  <si>
    <t>0506010103700000</t>
  </si>
  <si>
    <t>ท่อ พีวีซี  แข็ง ท่อประปา   ชนิดปลายธรรมดา  ชั้น 5  ยาว  4  เมตร   เส้นผ่านศูนย์กลาง  24 นิ้ว  ตรา PPP</t>
  </si>
  <si>
    <t>19,439.25</t>
  </si>
  <si>
    <t>0506010105700000</t>
  </si>
  <si>
    <t>ท่อพีวีซี  แข็ง ท่อประปา ปลายเรียบต่อด้วยน้ำยา ชั้น 5 ยาว 4 เมตร ศก.  35 มม.  ตรา PPP</t>
  </si>
  <si>
    <t>79.50</t>
  </si>
  <si>
    <t>0506010105800000</t>
  </si>
  <si>
    <t>ท่อพีวีซี  แข็ง ท่อประปา ปลายเรียบต่อด้วยน้ำยา ชั้น 5 ยาว 4 เมตร ศก. 40 มม. ตรา PPP</t>
  </si>
  <si>
    <t>0506010105900000</t>
  </si>
  <si>
    <t>ท่อพีวีซี  แข็ง ท่อประปา ปลายเรียบต่อด้วยน้ำยา ชั้น 5 ยาว 4 เมตร ศก. 55 มม. ตรา PPP</t>
  </si>
  <si>
    <t>144.00</t>
  </si>
  <si>
    <t>0506010106000000</t>
  </si>
  <si>
    <t>ท่อพีวีซี  แข็ง ท่อประปา ปลายเรียบต่อด้วยน้ำยา ชั้น 5 ยาว 4 เมตร ศก. 65 มม. ตรา PPP</t>
  </si>
  <si>
    <t>234.00</t>
  </si>
  <si>
    <t>0506010106100000</t>
  </si>
  <si>
    <t>ท่อพีวีซี  แข็ง ท่อประปา ปลายเรียบต่อด้วยน้ำยา ชั้น 5 ยาว 4 เมตร ศก. 80 มม. ตรา PPP</t>
  </si>
  <si>
    <t>318.00</t>
  </si>
  <si>
    <t>0506010106200000</t>
  </si>
  <si>
    <t>ท่อพีวีซี  แข็ง ท่อประปา ปลายเรียบต่อด้วยน้ำยา ชั้น 5 ยาว 4 เมตร ศก. 100 มม. ตรา PPP</t>
  </si>
  <si>
    <t>510.00</t>
  </si>
  <si>
    <t>0506010106300000</t>
  </si>
  <si>
    <t>ท่อพีวีซี  แข็ง ท่อประปา ปลายเรียบต่อด้วยน้ำยา ชั้น 5 ยาว 4 เมตร ศก. 125 มม. ตรา PPP</t>
  </si>
  <si>
    <t>780.00</t>
  </si>
  <si>
    <t>0506010106400000</t>
  </si>
  <si>
    <t>ท่อพีวีซี  แข็ง ท่อประปา ปลายเรียบต่อด้วยน้ำยา ชั้น 5 ยาว 4 เมตร ศก. 150 มม. ตรา PPP</t>
  </si>
  <si>
    <t>1,090.00</t>
  </si>
  <si>
    <t>0506010106500000</t>
  </si>
  <si>
    <t>ท่อพีวีซี  แข็ง ท่อประปา ปลายเรียบต่อด้วยน้ำยา ชั้น 5 ยาว 4 เมตร ศก. 200 มม. ตรา PPP</t>
  </si>
  <si>
    <t>1,630.00</t>
  </si>
  <si>
    <t>0506010106600000</t>
  </si>
  <si>
    <t>ท่อพีวีซี  แข็ง ท่อประปา ปลายเรียบต่อด้วยน้ำยา ชั้น 5 ยาว 4 เมตร ศก. 250 มม. ตรา PPP</t>
  </si>
  <si>
    <t>2,340.00</t>
  </si>
  <si>
    <t>0506010106700000</t>
  </si>
  <si>
    <t>ท่อพีวีซี  แข็ง ท่อประปา ปลายเรียบต่อด้วยน้ำยา ชั้น 5 ยาว 4 เมตร ศก. 300 มม. ตรา PPP</t>
  </si>
  <si>
    <t>3,290.00</t>
  </si>
  <si>
    <t>0506010106800000</t>
  </si>
  <si>
    <t>ท่อพีวีซี  แข็ง ท่อประปา ปลายเรียบต่อด้วยน้ำยา ชั้น 5 ยาว 4 เมตร ศก. 350 มม. ตรา PPP</t>
  </si>
  <si>
    <t>4,800.00</t>
  </si>
  <si>
    <t>0506010106900000</t>
  </si>
  <si>
    <t>ท่อพีวีซี  แข็ง ท่อประปา ปลายเรียบต่อด้วยน้ำยา ชั้น 5 ยาว 4 เมตร ศก. 400 มม. ตรา PPP</t>
  </si>
  <si>
    <t>6,110.00</t>
  </si>
  <si>
    <t>0506010107000000</t>
  </si>
  <si>
    <t>ท่อพีวีซี  แข็ง ท่อประปา ปลายเรียบต่อด้วยน้ำยา ชั้น 5 ยาว 4 เมตร ศก. 450 มม. ตรา PPP</t>
  </si>
  <si>
    <t>10,440.00</t>
  </si>
  <si>
    <t>0506010107100000</t>
  </si>
  <si>
    <t>ท่อพีวีซี  แข็ง ท่อประปา ปลายเรียบต่อด้วยน้ำยา ชั้น 5 ยาว 4 เมตร ศก. 500 มม. ตรา PPP</t>
  </si>
  <si>
    <t>14,300.00</t>
  </si>
  <si>
    <t>0506010107200000</t>
  </si>
  <si>
    <t>ท่อพีวีซี  แข็ง ท่อประปา ปลายเรียบต่อด้วยน้ำยา ชั้น 5 ยาว 4 เมตร ศก. 600 มม. ตรา PPP</t>
  </si>
  <si>
    <t>20,800.00</t>
  </si>
  <si>
    <t>0506020100100000</t>
  </si>
  <si>
    <t>ท่อ พีวีซี  แข็ง ท่อประปา   ชนิดปลายธรรมดา  ชั้น 8.5   ยาว  4  เมตร   เส้นผ่านศูนย์กลาง  1/2"   ตราท่อน้ำไทย</t>
  </si>
  <si>
    <t>35.40</t>
  </si>
  <si>
    <t>0506020100200000</t>
  </si>
  <si>
    <t>ท่อ พีวีซี  แข็ง ท่อประปา   ชนิดปลายธรรมดา  ชั้น 8.5   ยาว  4  เมตร   เส้นผ่านศูนย์กลาง  3/4"   ตราท่อน้ำไทย</t>
  </si>
  <si>
    <t>44.51</t>
  </si>
  <si>
    <t>0506020100300000</t>
  </si>
  <si>
    <t>ท่อ พีวีซี  แข็ง ท่อประปา   ชนิดปลายธรรมดา  ชั้น 8.5   ยาว  4  เมตร   เส้นผ่านศูนย์กลาง  1"   ตราท่อน้ำไทย</t>
  </si>
  <si>
    <t>58.88</t>
  </si>
  <si>
    <t>0506020100400000</t>
  </si>
  <si>
    <t>ท่อ พีวีซี  แข็ง ท่อประปา   ชนิดปลายธรรมดา  ชั้น 8.5   ยาว  4  เมตร   เส้นผ่านศูนย์กลาง  1 1/4"  ตราท่อน้ำไทย</t>
  </si>
  <si>
    <t>73.25</t>
  </si>
  <si>
    <t>0506020100500000</t>
  </si>
  <si>
    <t>ท่อ พีวีซี  แข็ง ท่อประปา   ชนิดปลายธรรมดา  ชั้น 8.5   ยาว  4  เมตร   เส้นผ่านศูนย์กลาง  1 1/2"  ตราท่อน้ำไทย</t>
  </si>
  <si>
    <t>96.03</t>
  </si>
  <si>
    <t>0506020100600000</t>
  </si>
  <si>
    <t>ท่อ พีวีซี  แข็ง ท่อประปา   ชนิดปลายธรรมดา  ชั้น 8.5   ยาว  4  เมตร   เส้นผ่านศูนย์กลาง  2"   ตราท่อน้ำไทย</t>
  </si>
  <si>
    <t>151.40</t>
  </si>
  <si>
    <t>0506020100700000</t>
  </si>
  <si>
    <t>ท่อ พีวีซี  แข็ง ท่อประปา   ชนิดปลายธรรมดา  ชั้น 8.5   ยาว  4  เมตร   เส้นผ่านศูนย์กลาง  2 1/2"  ตราท่อน้ำไทย</t>
  </si>
  <si>
    <t>239.72</t>
  </si>
  <si>
    <t>0506020100800000</t>
  </si>
  <si>
    <t>ท่อ พีวีซี  แข็ง ท่อประปา   ชนิดปลายธรรมดา  ชั้น 8.5   ยาว  4  เมตร   เส้นผ่านศูนย์กลาง  3"   ตราท่อน้ำไทย</t>
  </si>
  <si>
    <t>332.24</t>
  </si>
  <si>
    <t>0506020100900000</t>
  </si>
  <si>
    <t>ท่อ พีวีซี  แข็ง ท่อประปา   ชนิดปลายธรรมดา  ชั้น 8.5   ยาว  4  เมตร   เส้นผ่านศูนย์กลาง  4"   ตราท่อน้ำไทย</t>
  </si>
  <si>
    <t>538.32</t>
  </si>
  <si>
    <t>0506020101000000</t>
  </si>
  <si>
    <t>ท่อ พีวีซี  แข็ง ท่อประปา   ชนิดปลายธรรมดา  ชั้น 8.5   ยาว  4  เมตร   เส้นผ่านศูนย์กลาง  5"   ตราท่อน้ำไทย</t>
  </si>
  <si>
    <t>813.08</t>
  </si>
  <si>
    <t>0506020101100000</t>
  </si>
  <si>
    <t>ท่อ พีวีซี  แข็ง ท่อประปา  ชนิดปลายธรรมดา  ชั้น 8.5   ยาว  4  เมตร   เส้นผ่านศูนย์กลาง  6"   ตราท่อน้ำไทย</t>
  </si>
  <si>
    <t>0506020101200000</t>
  </si>
  <si>
    <t>ท่อ พีวีซี  แข็ง ท่อประปา  ชนิดปลายธรรมดา  ชั้น 8.5   ยาว  4  เมตร   เส้นผ่านศูนย์กลาง  8"   ตราท่อน้ำไทย</t>
  </si>
  <si>
    <t>1,836.45</t>
  </si>
  <si>
    <t>0506020101300000</t>
  </si>
  <si>
    <t>ท่อ พีวีซี  แข็ง ท่อประปา  ชนิดปลายธรรมดา  ชั้น 8.5   ยาว  4  เมตร   เส้นผ่านศูนย์กลาง  10"   ตราท่อน้ำไทย</t>
  </si>
  <si>
    <t>2,656.54</t>
  </si>
  <si>
    <t>0506020101400000</t>
  </si>
  <si>
    <t>ท่อ พีวีซี  แข็ง ท่อประปา  ชนิดปลายธรรมดา  ชั้น 8.5   ยาว  4  เมตร   เส้นผ่านศูนย์กลาง  12"   ตราท่อน้ำไทย</t>
  </si>
  <si>
    <t>3,742.99</t>
  </si>
  <si>
    <t>0506020101500000</t>
  </si>
  <si>
    <t>ท่อ พีวีซี  แข็ง ท่อประปา  ชนิดปลายธรรมดา  ชั้น 8.5   ยาว  4  เมตร   เส้นผ่านศูนย์กลาง  14"   ตราท่อน้ำไทย</t>
  </si>
  <si>
    <t>5,397.20</t>
  </si>
  <si>
    <t>0506020101600000</t>
  </si>
  <si>
    <t>ท่อ พีวีซี  แข็ง ท่อประปา  ชนิดปลายธรรมดา  ชั้น 8.5   ยาว  4  เมตร   เส้นผ่านศูนย์กลาง  16"  ตราท่อน้ำไทย</t>
  </si>
  <si>
    <t>6,939.25</t>
  </si>
  <si>
    <t>0506020101700000</t>
  </si>
  <si>
    <t>ท่อ พีวีซี  แข็ง ท่อประปา  ชนิดปลายธรรมดา  ชั้น 8.5   ยาว  4  เมตร   เส้นผ่านศูนย์กลาง  18"  ตราท่อน้ำไทย</t>
  </si>
  <si>
    <t>9,813.08</t>
  </si>
  <si>
    <t>0506020101800000</t>
  </si>
  <si>
    <t>ท่อ พีวีซี  แข็ง ท่อประปา  ชนิดปลายธรรมดา  ชั้น 8.5   ยาว  4  เมตร   เส้นผ่านศูนย์กลาง  20"   ตราท่อน้ำไทย</t>
  </si>
  <si>
    <t>12,616.82</t>
  </si>
  <si>
    <t>0506020101900000</t>
  </si>
  <si>
    <t>ท่อ พีวีซี  แข็ง ท่อประปา  ชนิดปลายธรรมดา  ชั้น 8.5   ยาว  4  เมตร   เส้นผ่านศูนย์กลาง  24"   ตราท่อน้ำไทย</t>
  </si>
  <si>
    <t>18,224.30</t>
  </si>
  <si>
    <t>0506020110400000</t>
  </si>
  <si>
    <t>ท่อ พีวีซี  แข็ง ท่อประปา  ชนิดปลายธรรมดา  ชั้น 8.5   ยาว  4  เมตร   เส้นผ่านศูนย์กลาง   1/2  นิ้ว  ตรา  PPP</t>
  </si>
  <si>
    <t>47.20</t>
  </si>
  <si>
    <t>0506020110500000</t>
  </si>
  <si>
    <t>ท่อ พีวีซี  แข็ง ท่อประปา  ชนิดปลายธรรมดา  ชั้น 8.5   ยาว  4  เมตร   เส้นผ่านศูนย์กลาง   3/4  นิ้ว  ตรา  PPP</t>
  </si>
  <si>
    <t>59.35</t>
  </si>
  <si>
    <t>0506020110600000</t>
  </si>
  <si>
    <t>ท่อ พีวีซี  แข็ง ท่อประปา  ชนิดปลายธรรมดา  ชั้น 8.5   ยาว  4  เมตร   เส้นผ่านศูนย์กลาง   1  นิ้ว  ตรา  PPP</t>
  </si>
  <si>
    <t>0506020110700000</t>
  </si>
  <si>
    <t>ท่อ พีวีซี  แข็ง ท่อประปา  ชนิดปลายธรรมดา  ชั้น 8.5   ยาว  4  เมตร   เส้นผ่านศูนย์กลาง   1  1/4  นิ้ว  ตรา  PPP</t>
  </si>
  <si>
    <t>97.66</t>
  </si>
  <si>
    <t>0506020110800000</t>
  </si>
  <si>
    <t>ท่อ พีวีซี  แข็ง ท่อประปา  ชนิดปลายธรรมดา  ชั้น 8.5   ยาว  4  เมตร   เส้นผ่านศูนย์กลาง   1  1/2  นิ้ว  ตรา  PPP</t>
  </si>
  <si>
    <t>128.04</t>
  </si>
  <si>
    <t>0506020110900000</t>
  </si>
  <si>
    <t>ท่อ พีวีซี  แข็ง ท่อประปา  ชนิดปลายธรรมดา  ชั้น 8.5   ยาว  4  เมตร   เส้นผ่านศูนย์กลาง   2  นิ้ว  ตรา  PPP</t>
  </si>
  <si>
    <t>201.87</t>
  </si>
  <si>
    <t>0506020111000000</t>
  </si>
  <si>
    <t>ท่อ พีวีซี  แข็ง ท่อประปา  ชนิดปลายธรรมดา  ชั้น 8.5   ยาว  4  เมตร   เส้นผ่านศูนย์กลาง   2   1/2 นิ้ว  ตรา  PPP</t>
  </si>
  <si>
    <t>319.63</t>
  </si>
  <si>
    <t>0506020111100000</t>
  </si>
  <si>
    <t>ท่อ พีวีซี  แข็ง ท่อประปา  ชนิดปลายธรรมดา  ชั้น 8.5   ยาว  4  เมตร   เส้นผ่านศูนย์กลาง    3   นิ้ว  ตรา  PPP</t>
  </si>
  <si>
    <t>442.99</t>
  </si>
  <si>
    <t>0506020111200000</t>
  </si>
  <si>
    <t>ท่อ พีวีซี  แข็ง ท่อประปา  ชนิดปลายธรรมดา  ชั้น 8.5   ยาว  4  เมตร   เส้นผ่านศูนย์กลาง    4   นิ้ว  ตรา  PPP</t>
  </si>
  <si>
    <t>717.76</t>
  </si>
  <si>
    <t>0506020111300000</t>
  </si>
  <si>
    <t>ท่อ พีวีซี  แข็ง ท่อประปา  ชนิดปลายธรรมดา  ชั้น 8.5   ยาว  4  เมตร   เส้นผ่านศูนย์กลาง    5   นิ้ว  ตรา  PPP</t>
  </si>
  <si>
    <t>1,084.11</t>
  </si>
  <si>
    <t>0506020111400000</t>
  </si>
  <si>
    <t>ท่อ พีวีซี  แข็ง ท่อประปา  ชนิดปลายธรรมดา  ชั้น 8.5   ยาว  4  เมตร   เส้นผ่านศูนย์กลาง    6   นิ้ว  ตรา  PPP</t>
  </si>
  <si>
    <t>0506020111500000</t>
  </si>
  <si>
    <t>ท่อ พีวีซี  แข็ง ท่อประปา  ชนิดปลายธรรมดา  ชั้น 8.5   ยาว  4  เมตร   เส้นผ่านศูนย์กลาง    8   นิ้ว  ตรา  PPP</t>
  </si>
  <si>
    <t>2,448.60</t>
  </si>
  <si>
    <t>0506020111600000</t>
  </si>
  <si>
    <t>ท่อ พีวีซี  แข็ง ท่อประปา  ชนิดปลายธรรมดา  ชั้น 8.5   ยาว  4  เมตร   เส้นผ่านศูนย์กลาง    10   นิ้ว  ตรา  PPP</t>
  </si>
  <si>
    <t>3,542.06</t>
  </si>
  <si>
    <t>0506020111700000</t>
  </si>
  <si>
    <t>ท่อ พีวีซี  แข็ง ท่อประปา  ชนิดปลายธรรมดา  ชั้น 8.5   ยาว  4  เมตร   เส้นผ่านศูนย์กลาง    12   นิ้ว  ตรา  PPP</t>
  </si>
  <si>
    <t>4,990.65</t>
  </si>
  <si>
    <t>0506020111800000</t>
  </si>
  <si>
    <t>ท่อ พีวีซี  แข็ง ท่อประปา  ชนิดปลายธรรมดา  ชั้น 8.5   ยาว  4  เมตร   เส้นผ่านศูนย์กลาง    14   นิ้ว  ตรา  PPP</t>
  </si>
  <si>
    <t>7,196.26</t>
  </si>
  <si>
    <t>0506020111900000</t>
  </si>
  <si>
    <t>ท่อ พีวีซี  แข็ง ท่อประปา  ชนิดปลายธรรมดา  ชั้น 8.5   ยาว  4  เมตร   เส้นผ่านศูนย์กลาง    16   นิ้ว  ตรา  PPP</t>
  </si>
  <si>
    <t>9,252.34</t>
  </si>
  <si>
    <t>0506020112000000</t>
  </si>
  <si>
    <t>ท่อ พีวีซี  แข็ง ท่อประปา  ชนิดปลายธรรมดา  ชั้น 8.5   ยาว  4  เมตร   เส้นผ่านศูนย์กลาง    18   นิ้ว  ตรา  PPP</t>
  </si>
  <si>
    <t>15,700.93</t>
  </si>
  <si>
    <t>0506020112100000</t>
  </si>
  <si>
    <t>ท่อ พีวีซี  แข็ง ท่อประปา  ชนิดปลายธรรมดา  ชั้น 8.5   ยาว  4  เมตร   เส้นผ่านศูนย์กลาง    20   นิ้ว  ตรา  PPP</t>
  </si>
  <si>
    <t>21,869.16</t>
  </si>
  <si>
    <t>0506020112200000</t>
  </si>
  <si>
    <t>ท่อ พีวีซี  แข็ง ท่อประปา  ชนิดปลายธรรมดา  ชั้น 8.5   ยาว  4  เมตร   เส้นผ่านศูนย์กลาง    24   นิ้ว  ตรา  PPP</t>
  </si>
  <si>
    <t>31,588.79</t>
  </si>
  <si>
    <t>0506020112300000</t>
  </si>
  <si>
    <t>ท่อ พีวีซี  แข็ง ท่อประปา  ชนิดปลายธรรมดา  ชั้น 8.5   ยาว  4  เมตร   เส้นผ่านศูนย์กลาง   1/2  นิ้ว  ตรา  SCG</t>
  </si>
  <si>
    <t>38.32</t>
  </si>
  <si>
    <t>0506020112400000</t>
  </si>
  <si>
    <t>ท่อ พีวีซี  แข็ง ท่อประปา  ชนิดปลายธรรมดา  ชั้น 8.5   ยาว  4  เมตร   เส้นผ่านศูนย์กลาง   3/4  นิ้ว  ตรา  SCG</t>
  </si>
  <si>
    <t>0506020112500000</t>
  </si>
  <si>
    <t>ท่อ พีวีซี  แข็ง ท่อประปา  ชนิดปลายธรรมดา  ชั้น 8.5   ยาว  4  เมตร   เส้นผ่านศูนย์กลาง   1  นิ้ว  ตรา  SCG</t>
  </si>
  <si>
    <t>62.62</t>
  </si>
  <si>
    <t>0506020112600000</t>
  </si>
  <si>
    <t>ท่อ พีวีซี  แข็ง ท่อประปา  ชนิดปลายธรรมดา  ชั้น 8.5   ยาว  4  เมตร   เส้นผ่านศูนย์กลาง   1   1/4  นิ้ว  ตรา  SCG</t>
  </si>
  <si>
    <t>111.21</t>
  </si>
  <si>
    <t>0506020112700000</t>
  </si>
  <si>
    <t>ท่อ พีวีซี  แข็ง ท่อประปา  ชนิดปลายธรรมดา  ชั้น 8.5   ยาว  4  เมตร   เส้นผ่านศูนย์กลาง   1   1/2  นิ้ว  ตรา  SCG</t>
  </si>
  <si>
    <t>0506020112800000</t>
  </si>
  <si>
    <t>ท่อ พีวีซี  แข็ง ท่อประปา  ชนิดปลายธรรมดา  ชั้น 8.5   ยาว  4  เมตร   เส้นผ่านศูนย์กลาง   2  นิ้ว  ตรา  SCG</t>
  </si>
  <si>
    <t>0506020112900000</t>
  </si>
  <si>
    <t>ท่อ พีวีซี  แข็ง ท่อประปา  ชนิดปลายธรรมดา  ชั้น 8.5   ยาว  4  เมตร   เส้นผ่านศูนย์กลาง   2  1/2 นิ้ว  ตรา  SCG</t>
  </si>
  <si>
    <t>327.10</t>
  </si>
  <si>
    <t>0506020113000000</t>
  </si>
  <si>
    <t>ท่อ พีวีซี  แข็ง ท่อประปา  ชนิดปลายธรรมดา  ชั้น 8.5   ยาว  4  เมตร   เส้นผ่านศูนย์กลาง   3  นิ้ว  ตรา  SCG</t>
  </si>
  <si>
    <t>462.62</t>
  </si>
  <si>
    <t>0506020113100000</t>
  </si>
  <si>
    <t>ท่อ พีวีซี  แข็ง ท่อประปา  ชนิดปลายธรรมดา  ชั้น 8.5   ยาว  4  เมตร   เส้นผ่านศูนย์กลาง   4  นิ้ว  ตรา  SCG</t>
  </si>
  <si>
    <t>746.73</t>
  </si>
  <si>
    <t>0506020113300000</t>
  </si>
  <si>
    <t>ท่อ พีวีซี  แข็ง ท่อประปา  ชนิดปลายธรรมดา  ชั้น 8.5   ยาว  4  เมตร   เส้นผ่านศูนย์กลาง   6  นิ้ว  ตรา  SCG</t>
  </si>
  <si>
    <t>2,056.07</t>
  </si>
  <si>
    <t>0506020114200000</t>
  </si>
  <si>
    <t>ท่อพีวีซี  แข็ง ท่อประปา ปลายเรียบต่อด้วยน้ำยา ชั้น 8.5 ยาว 4 เมตร ศก. 18 มม. ตรา PPP</t>
  </si>
  <si>
    <t>50.50</t>
  </si>
  <si>
    <t>0506020114300000</t>
  </si>
  <si>
    <t>ท่อพีวีซี  แข็ง ท่อประปา ปลายเรียบต่อด้วยน้ำยา ชั้น 8.5 ยาว 4 เมตร ศก. 20 มม. ตรา PPP</t>
  </si>
  <si>
    <t>63.50</t>
  </si>
  <si>
    <t>0506020114400000</t>
  </si>
  <si>
    <t>ท่อพีวีซี  แข็ง ท่อประปา ปลายเรียบต่อด้วยน้ำยา ชั้น 8.5 ยาว 4 เมตร ศก. 25 มม. ตรา PPP</t>
  </si>
  <si>
    <t>84.00</t>
  </si>
  <si>
    <t>0506020114500000</t>
  </si>
  <si>
    <t>ท่อพีวีซี  แข็ง ท่อประปา ปลายเรียบต่อด้วยน้ำยา ชั้น 8.5 ยาว 4 เมตร ศก. 35 มม. ตรา PPP</t>
  </si>
  <si>
    <t>104.50</t>
  </si>
  <si>
    <t>0506020114600000</t>
  </si>
  <si>
    <t>ท่อพีวีซี  แข็ง ท่อประปา ปลายเรียบต่อด้วยน้ำยา ชั้น 8.5 ยาว 4 เมตร ศก. 40 มม. ตรา PPP</t>
  </si>
  <si>
    <t>137.00</t>
  </si>
  <si>
    <t>0506020114700000</t>
  </si>
  <si>
    <t>ท่อพีวีซี  แข็ง ท่อประปา ปลายเรียบต่อด้วยน้ำยา ชั้น 8.5 ยาว 4 เมตร ศก. 55 มม. ตรา PPP</t>
  </si>
  <si>
    <t>216.00</t>
  </si>
  <si>
    <t>0506020114800000</t>
  </si>
  <si>
    <t>ท่อพีวีซี  แข็ง ท่อประปา ปลายเรียบต่อด้วยน้ำยา ชั้น 8.5 ยาว 4 เมตร ศก. 65 มม. ตรา PPP</t>
  </si>
  <si>
    <t>342.00</t>
  </si>
  <si>
    <t>0506020114900000</t>
  </si>
  <si>
    <t>ท่อพีวีซี  แข็ง ท่อประปา ปลายเรียบต่อด้วยน้ำยา ชั้น 8.5 ยาว 4 เมตร ศก. 80 มม. ตรา PPP</t>
  </si>
  <si>
    <t>474.00</t>
  </si>
  <si>
    <t>0506020115000000</t>
  </si>
  <si>
    <t>ท่อพีวีซี  แข็ง ท่อประปา ปลายเรียบต่อด้วยน้ำยา ชั้น 8.5 ยาว 4 เมตร ศก. 100 มม. ตรา PPP</t>
  </si>
  <si>
    <t>768.00</t>
  </si>
  <si>
    <t>0506020115100000</t>
  </si>
  <si>
    <t>ท่อพีวีซี  แข็ง ท่อประปา ปลายเรียบต่อด้วยน้ำยา ชั้น 8.5 ยาว 4 เมตร ศก. 125 มม. ตรา PPP</t>
  </si>
  <si>
    <t>1,160.00</t>
  </si>
  <si>
    <t>0506020115200000</t>
  </si>
  <si>
    <t>ท่อพีวีซี  แข็ง ท่อประปา ปลายเรียบต่อด้วยน้ำยา ชั้น 8.5 ยาว 4 เมตร ศก. 150 มม. ตรา PPP</t>
  </si>
  <si>
    <t>0506020115300000</t>
  </si>
  <si>
    <t>ท่อพีวีซี  แข็ง ท่อประปา ปลายเรียบต่อด้วยน้ำยา ชั้น 8.5 ยาว 4 เมตร ศก. 200 มม. ตรา PPP</t>
  </si>
  <si>
    <t>2,620.00</t>
  </si>
  <si>
    <t>0506020115400000</t>
  </si>
  <si>
    <t>ท่อพีวีซี  แข็ง ท่อประปา ปลายเรียบต่อด้วยน้ำยา ชั้น 8.5 ยาว 4 เมตร ศก. 250 มม. ตรา PPP</t>
  </si>
  <si>
    <t>3,790.00</t>
  </si>
  <si>
    <t>0506020115500000</t>
  </si>
  <si>
    <t>ท่อพีวีซี  แข็ง ท่อประปา ปลายเรียบต่อด้วยน้ำยา ชั้น 8.5 ยาว 4 เมตร ศก. 300 มม. ตรา PPP</t>
  </si>
  <si>
    <t>5,340.00</t>
  </si>
  <si>
    <t>0506020115600000</t>
  </si>
  <si>
    <t>ท่อพีวีซี  แข็ง ท่อประปา ปลายเรียบต่อด้วยน้ำยา ชั้น 8.5 ยาว 4 เมตร ศก. 350 มม. ตรา PPP</t>
  </si>
  <si>
    <t>7,700.00</t>
  </si>
  <si>
    <t>0506020115700000</t>
  </si>
  <si>
    <t>ท่อพีวีซี  แข็ง ท่อประปา ปลายเรียบต่อด้วยน้ำยา ชั้น 8.5 ยาว 4 เมตร ศก. 400 มม. ตรา PPP</t>
  </si>
  <si>
    <t>9,900.00</t>
  </si>
  <si>
    <t>0506020115800000</t>
  </si>
  <si>
    <t>ท่อพีวีซี  แข็ง ท่อประปา ปลายเรียบต่อด้วยน้ำยา ชั้น 8.5 ยาว 4 เมตร ศก. 450 มม. ตรา PPP</t>
  </si>
  <si>
    <t>16,800.00</t>
  </si>
  <si>
    <t>0506020115900000</t>
  </si>
  <si>
    <t>ท่อพีวีซี  แข็ง ท่อประปา ปลายเรียบต่อด้วยน้ำยา ชั้น 8.5 ยาว 4 เมตร ศก. 500 มม. ตรา PPP</t>
  </si>
  <si>
    <t>23,400.00</t>
  </si>
  <si>
    <t>0506020116000000</t>
  </si>
  <si>
    <t>ท่อพีวีซี  แข็ง ท่อประปา ปลายเรียบต่อด้วยน้ำยา ชั้น 8.5 ยาว 4 เมตร ศก. 600 มม. ตรา PPP</t>
  </si>
  <si>
    <t>33,800.00</t>
  </si>
  <si>
    <t>53.97</t>
  </si>
  <si>
    <t>84.81</t>
  </si>
  <si>
    <t>111.10</t>
  </si>
  <si>
    <t>142.99</t>
  </si>
  <si>
    <t>361.69</t>
  </si>
  <si>
    <t>0506030101000000</t>
  </si>
  <si>
    <t>ท่อ พีวีซี  แข็ง ท่อประปา   ชนิดปลายธรรมดา  ชั้น 13.5   ยาว  4  เมตร   เส้นผ่านศูนย์กลาง  5"   ตราท่อน้ำไทย</t>
  </si>
  <si>
    <t>1,226.64</t>
  </si>
  <si>
    <t>0506030101100000</t>
  </si>
  <si>
    <t>ท่อ พีวีซี  แข็ง ท่อประปา   ชนิดปลายธรรมดา  ชั้น 13.5   ยาว  4  เมตร   เส้นผ่านศูนย์กลาง  6"   ตราท่อน้ำไทย</t>
  </si>
  <si>
    <t>1,724.30</t>
  </si>
  <si>
    <t>0506030101200000</t>
  </si>
  <si>
    <t>ท่อ พีวีซี  แข็ง ท่อประปา   ชนิดปลายธรรมดา  ชั้น 13.5   ยาว  4  เมตร   เส้นผ่านศูนย์กลาง  8"   ตราท่อน้ำไทย</t>
  </si>
  <si>
    <t>2,936.92</t>
  </si>
  <si>
    <t>0506030101300000</t>
  </si>
  <si>
    <t>ท่อ พีวีซี  แข็ง ท่อประปา   ชนิดปลายธรรมดา  ชั้น 13.5   ยาว  4  เมตร   เส้นผ่านศูนย์กลาง  10"   ตราท่อน้ำไทย</t>
  </si>
  <si>
    <t>4,415.89</t>
  </si>
  <si>
    <t>0506030101400000</t>
  </si>
  <si>
    <t>ท่อ พีวีซี  แข็ง ท่อประปา   ชนิดปลายธรรมดา  ชั้น 13.5   ยาว  4  เมตร   เส้นผ่านศูนย์กลาง  12"   ตราท่อน้ำไทย</t>
  </si>
  <si>
    <t>6,259.35</t>
  </si>
  <si>
    <t>0506030101500000</t>
  </si>
  <si>
    <t>ท่อ พีวีซี  แข็ง ท่อประปา   ชนิดปลายธรรมดา  ชั้น 13.5   ยาว  4  เมตร   เส้นผ่านศูนย์กลาง  14"   ตราท่อน้ำไทย</t>
  </si>
  <si>
    <t>8,411.21</t>
  </si>
  <si>
    <t>0506030101600000</t>
  </si>
  <si>
    <t>ท่อ พีวีซี  แข็ง ท่อประปา   ชนิดปลายธรรมดา  ชั้น 13.5   ยาว  4  เมตร   เส้นผ่านศูนย์กลาง  16"   ตราท่อน้ำไทย</t>
  </si>
  <si>
    <t>10,570.09</t>
  </si>
  <si>
    <t>0506030101700000</t>
  </si>
  <si>
    <t>ท่อ พีวีซี  แข็ง ท่อประปา   ชนิดปลายธรรมดา  ชั้น 13.5   ยาว  4  เมตร   เส้นผ่านศูนย์กลาง  18"   ตราท่อน้ำไทย</t>
  </si>
  <si>
    <t>15,420.56</t>
  </si>
  <si>
    <t>0506030101800000</t>
  </si>
  <si>
    <t>ท่อ พีวีซี  แข็ง ท่อประปา   ชนิดปลายธรรมดา  ชั้น 13.5   ยาว  4  เมตร   เส้นผ่านศูนย์กลาง  20"   ตราท่อน้ำไทย</t>
  </si>
  <si>
    <t>18,925.23</t>
  </si>
  <si>
    <t>0506030101900000</t>
  </si>
  <si>
    <t>ท่อ พีวีซี  แข็ง ท่อประปา   ชนิดปลายธรรมดา  ชั้น 13.5   ยาว  4  เมตร   เส้นผ่านศูนย์กลาง  24"   ตราท่อน้ำไทย</t>
  </si>
  <si>
    <t>27,336.45</t>
  </si>
  <si>
    <t>0506030109700000</t>
  </si>
  <si>
    <t>ท่อ พีวีซี  แข็ง ท่อประปา  ชนิดปลายธรรมดา  ชั้น 13.5   ยาว  4  เมตร   เส้นผ่านศูนย์กลาง   1/2  นิ้ว  ตรา  PPP</t>
  </si>
  <si>
    <t>0506030109800000</t>
  </si>
  <si>
    <t>ท่อ พีวีซี  แข็ง ท่อประปา  ชนิดปลายธรรมดา  ชั้น 13.5   ยาว  4  เมตร   เส้นผ่านศูนย์กลาง   3/4  นิ้ว  ตรา  PPP</t>
  </si>
  <si>
    <t>0506030109900000</t>
  </si>
  <si>
    <t>ท่อ พีวีซี  แข็ง ท่อประปา  ชนิดปลายธรรมดา  ชั้น 13.5   ยาว  4  เมตร   เส้นผ่านศูนย์กลาง   1  นิ้ว  ตรา  PPP</t>
  </si>
  <si>
    <t>113.08</t>
  </si>
  <si>
    <t>0506030110000000</t>
  </si>
  <si>
    <t>ท่อ พีวีซี  แข็ง ท่อประปา  ชนิดปลายธรรมดา  ชั้น 13.5   ยาว  4  เมตร   เส้นผ่านศูนย์กลาง   1  1/4  นิ้ว  ตรา  PPP</t>
  </si>
  <si>
    <t>148.13</t>
  </si>
  <si>
    <t>0506030110100000</t>
  </si>
  <si>
    <t>ท่อ พีวีซี  แข็ง ท่อประปา  ชนิดปลายธรรมดา  ชั้น 13.5   ยาว  4  เมตร   เส้นผ่านศูนย์กลาง   1  1/2  นิ้ว  ตรา  PPP</t>
  </si>
  <si>
    <t>190.65</t>
  </si>
  <si>
    <t>0506030110200000</t>
  </si>
  <si>
    <t>ท่อ พีวีซี  แข็ง ท่อประปา  ชนิดปลายธรรมดา  ชั้น 13.5   ยาว  4  เมตร   เส้นผ่านศูนย์กลาง   2  นิ้ว  ตรา  PPP</t>
  </si>
  <si>
    <t>291.59</t>
  </si>
  <si>
    <t>0506030110300000</t>
  </si>
  <si>
    <t>ท่อ พีวีซี  แข็ง ท่อประปา  ชนิดปลายธรรมดา  ชั้น 13.5   ยาว  4  เมตร   เส้นผ่านศูนย์กลาง   2  1/2  นิ้ว  ตรา  PPP</t>
  </si>
  <si>
    <t>482.24</t>
  </si>
  <si>
    <t>0506030110400000</t>
  </si>
  <si>
    <t>ท่อ พีวีซี  แข็ง ท่อประปา  ชนิดปลายธรรมดา  ชั้น 13.5   ยาว  4  เมตร   เส้นผ่านศูนย์กลาง   3  นิ้ว  ตรา  PPP</t>
  </si>
  <si>
    <t>0506030110500000</t>
  </si>
  <si>
    <t>ท่อ พีวีซี  แข็ง ท่อประปา  ชนิดปลายธรรมดา  ชั้น 13.5   ยาว  4  เมตร   เส้นผ่านศูนย์กลาง   4  นิ้ว  ตรา  PPP</t>
  </si>
  <si>
    <t>0506030110600000</t>
  </si>
  <si>
    <t>ท่อ พีวีซี  แข็ง ท่อประปา  ชนิดปลายธรรมดา  ชั้น 13.5   ยาว  4  เมตร   เส้นผ่านศูนย์กลาง   5  นิ้ว  ตรา  PPP</t>
  </si>
  <si>
    <t>1,635.51</t>
  </si>
  <si>
    <t>0506030110700000</t>
  </si>
  <si>
    <t>ท่อ พีวีซี  แข็ง ท่อประปา  ชนิดปลายธรรมดา  ชั้น 13.5   ยาว  4  เมตร   เส้นผ่านศูนย์กลาง   6  นิ้ว  ตรา  PPP</t>
  </si>
  <si>
    <t>2,299.07</t>
  </si>
  <si>
    <t>0506030110800000</t>
  </si>
  <si>
    <t>ท่อ พีวีซี  แข็ง ท่อประปา  ชนิดปลายธรรมดา  ชั้น 13.5   ยาว  4  เมตร   เส้นผ่านศูนย์กลาง   8  นิ้ว  ตรา  PPP</t>
  </si>
  <si>
    <t>3,915.89</t>
  </si>
  <si>
    <t>0506030110900000</t>
  </si>
  <si>
    <t>ท่อ พีวีซี  แข็ง ท่อประปา  ชนิดปลายธรรมดา  ชั้น 13.5   ยาว  4  เมตร   เส้นผ่านศูนย์กลาง   10  นิ้ว  ตรา  PPP</t>
  </si>
  <si>
    <t>5,887.85</t>
  </si>
  <si>
    <t>0506030111000000</t>
  </si>
  <si>
    <t>ท่อ พีวีซี  แข็ง ท่อประปา  ชนิดปลายธรรมดา  ชั้น 13.5   ยาว  4  เมตร   เส้นผ่านศูนย์กลาง   12  นิ้ว  ตรา  PPP</t>
  </si>
  <si>
    <t>8,345.79</t>
  </si>
  <si>
    <t>0506030111100000</t>
  </si>
  <si>
    <t>ท่อ พีวีซี  แข็ง ท่อประปา  ชนิดปลายธรรมดา  ชั้น 13.5   ยาว  4  เมตร   เส้นผ่านศูนย์กลาง   14  นิ้ว  ตรา  PPP</t>
  </si>
  <si>
    <t>0506030111200000</t>
  </si>
  <si>
    <t>ท่อ พีวีซี  แข็ง ท่อประปา  ชนิดปลายธรรมดา  ชั้น 13.5   ยาว  4  เมตร   เส้นผ่านศูนย์กลาง   16  นิ้ว  ตรา  PPP</t>
  </si>
  <si>
    <t>14,093.46</t>
  </si>
  <si>
    <t>0506030111300000</t>
  </si>
  <si>
    <t>ท่อ พีวีซี  แข็ง ท่อประปา  ชนิดปลายธรรมดา  ชั้น 13.5   ยาว  4  เมตร   เส้นผ่านศูนย์กลาง   18  นิ้ว  ตรา  PPP</t>
  </si>
  <si>
    <t>24,672.90</t>
  </si>
  <si>
    <t>0506030111400000</t>
  </si>
  <si>
    <t>ท่อ พีวีซี  แข็ง ท่อประปา  ชนิดปลายธรรมดา  ชั้น 13.5   ยาว  4  เมตร   เส้นผ่านศูนย์กลาง   20  นิ้ว  ตรา  PPP</t>
  </si>
  <si>
    <t>32,803.74</t>
  </si>
  <si>
    <t>0506030111500000</t>
  </si>
  <si>
    <t>ท่อ พีวีซี  แข็ง ท่อประปา  ชนิดปลายธรรมดา  ชั้น 13.5   ยาว  4  เมตร   เส้นผ่านศูนย์กลาง   24  นิ้ว  ตรา  PPP</t>
  </si>
  <si>
    <t>47,383.18</t>
  </si>
  <si>
    <t>0506030111700000</t>
  </si>
  <si>
    <t>ท่อ พีวีซี  แข็ง ท่อประปา  ชนิดปลายธรรมดา  ชั้น 13.5   ยาว  4  เมตร   เส้นผ่านศูนย์กลาง   1/2  นิ้ว  ตรา  SCG</t>
  </si>
  <si>
    <t>48.13</t>
  </si>
  <si>
    <t>0506030111800000</t>
  </si>
  <si>
    <t>ท่อ พีวีซี  แข็ง ท่อประปา  ชนิดปลายธรรมดา  ชั้น 13.5   ยาว  4  เมตร   เส้นผ่านศูนย์กลาง   3/4  นิ้ว  ตรา  SCG</t>
  </si>
  <si>
    <t>0506030111900000</t>
  </si>
  <si>
    <t>ท่อ พีวีซี  แข็ง ท่อประปา  ชนิดปลายธรรมดา  ชั้น 13.5   ยาว  4  เมตร   เส้นผ่านศูนย์กลาง   1  นิ้ว  ตรา  SCG</t>
  </si>
  <si>
    <t>120.56</t>
  </si>
  <si>
    <t>0506030112000000</t>
  </si>
  <si>
    <t>ท่อ พีวีซี  แข็ง ท่อประปา  ชนิดปลายธรรมดา  ชั้น 13.5   ยาว  4  เมตร   เส้นผ่านศูนย์กลาง   1  1/4  นิ้ว  ตรา  SCG</t>
  </si>
  <si>
    <t>163.55</t>
  </si>
  <si>
    <t>0506030112100000</t>
  </si>
  <si>
    <t>ท่อ พีวีซี  แข็ง ท่อประปา  ชนิดปลายธรรมดา  ชั้น 13.5   ยาว  4  เมตร   เส้นผ่านศูนย์กลาง   1  1/2  นิ้ว  ตรา  SCG</t>
  </si>
  <si>
    <t>0506030112200000</t>
  </si>
  <si>
    <t>ท่อ พีวีซี  แข็ง ท่อประปา  ชนิดปลายธรรมดา  ชั้น 13.5   ยาว  4  เมตร   เส้นผ่านศูนย์กลาง   2  นิ้ว  ตรา  SCG</t>
  </si>
  <si>
    <t>307.48</t>
  </si>
  <si>
    <t>0506030112300000</t>
  </si>
  <si>
    <t>ท่อ พีวีซี  แข็ง ท่อประปา  ชนิดปลายธรรมดา  ชั้น 13.5   ยาว  4  เมตร   เส้นผ่านศูนย์กลาง   2  1/2  นิ้ว  ตรา  SCG</t>
  </si>
  <si>
    <t>0506030112400000</t>
  </si>
  <si>
    <t>ท่อ พีวีซี  แข็ง ท่อประปา  ชนิดปลายธรรมดา  ชั้น 13.5   ยาว  4  เมตร   เส้นผ่านศูนย์กลาง   3  นิ้ว  ตรา  SCG</t>
  </si>
  <si>
    <t>0506030112500000</t>
  </si>
  <si>
    <t>ท่อ พีวีซี  แข็ง ท่อประปา  ชนิดปลายธรรมดา  ชั้น 13.5   ยาว  4  เมตร   เส้นผ่านศูนย์กลาง   4  นิ้ว  ตรา  SCG</t>
  </si>
  <si>
    <t>0506030113600000</t>
  </si>
  <si>
    <t>ท่อพีวีซี  แข็ง ท่อประปา ปลายเรียบต่อด้วยน้ำยา ชั้น 13.5 ยาว 4 เมตร ศก. 18 มม. ตรา PPP</t>
  </si>
  <si>
    <t>0506030113700000</t>
  </si>
  <si>
    <t>ท่อพีวีซี  แข็ง ท่อประปา ปลายเรียบต่อด้วยน้ำยา ชั้น 13.5 ยาว 4 เมตร ศก. 20 มม. ตรา PPP</t>
  </si>
  <si>
    <t>77.00</t>
  </si>
  <si>
    <t>0506030113800000</t>
  </si>
  <si>
    <t>ท่อพีวีซี  แข็ง ท่อประปา ปลายเรียบต่อด้วยน้ำยา ชั้น 13.5 ยาว 4 เมตร ศก. 25 มม. ตรา PPP</t>
  </si>
  <si>
    <t>121.00</t>
  </si>
  <si>
    <t>0506030113900000</t>
  </si>
  <si>
    <t>ท่อพีวีซี  แข็ง ท่อประปา ปลายเรียบต่อด้วยน้ำยา ชั้น 13.5 ยาว 4 เมตร ศก. 35 มม. ตรา PPP</t>
  </si>
  <si>
    <t>158.50</t>
  </si>
  <si>
    <t>0506030114000000</t>
  </si>
  <si>
    <t>ท่อพีวีซี  แข็ง ท่อประปา ปลายเรียบต่อด้วยน้ำยา ชั้น 13.5 ยาว 4 เมตร ศก. 40 มม. ตรา PPP</t>
  </si>
  <si>
    <t>204.00</t>
  </si>
  <si>
    <t>0506030114100000</t>
  </si>
  <si>
    <t>ท่อพีวีซี  แข็ง ท่อประปา ปลายเรียบต่อด้วยน้ำยา ชั้น 13.5 ยาว 4 เมตร ศก. 55 มม. ตรา PPP</t>
  </si>
  <si>
    <t>312.00</t>
  </si>
  <si>
    <t>0506030114200000</t>
  </si>
  <si>
    <t>ท่อพีวีซี  แข็ง ท่อประปา ปลายเรียบต่อด้วยน้ำยา ชั้น 13.5 ยาว 4 เมตร ศก. 65 มม. ตรา PPP</t>
  </si>
  <si>
    <t>516.00</t>
  </si>
  <si>
    <t>0506030114300000</t>
  </si>
  <si>
    <t>ท่อพีวีซี  แข็ง ท่อประปา ปลายเรียบต่อด้วยน้ำยา ชั้น 13.5 ยาว 4 เมตร ศก. 80 มม. ตรา PPP</t>
  </si>
  <si>
    <t>720.00</t>
  </si>
  <si>
    <t>0506030114400000</t>
  </si>
  <si>
    <t>ท่อพีวีซี  แข็ง ท่อประปา ปลายเรียบต่อด้วยน้ำยา ชั้น 13.5 ยาว 4 เมตร ศก. 100 มม. ตรา PPP</t>
  </si>
  <si>
    <t>0506030114500000</t>
  </si>
  <si>
    <t>ท่อพีวีซี  แข็ง ท่อประปา ปลายเรียบต่อด้วยน้ำยา ชั้น 13.5 ยาว 4 เมตร ศก. 125 มม. ตรา PPP</t>
  </si>
  <si>
    <t>1,750.00</t>
  </si>
  <si>
    <t>0506030114600000</t>
  </si>
  <si>
    <t>ท่อพีวีซี  แข็ง ท่อประปา ปลายเรียบต่อด้วยน้ำยา ชั้น 13.5 ยาว 4 เมตร ศก. 150 มม. ตรา PPP</t>
  </si>
  <si>
    <t>0506030114700000</t>
  </si>
  <si>
    <t>ท่อพีวีซี  แข็ง ท่อประปา ปลายเรียบต่อด้วยน้ำยา ชั้น 13.5 ยาว 4 เมตร ศก. 200 มม. ตรา PPP</t>
  </si>
  <si>
    <t>4,190.00</t>
  </si>
  <si>
    <t>0506030114800000</t>
  </si>
  <si>
    <t>ท่อพีวีซี  แข็ง ท่อประปา ปลายเรียบต่อด้วยน้ำยา ชั้น 13.5 ยาว 4 เมตร ศก. 250 มม. ตรา PPP</t>
  </si>
  <si>
    <t>6,300.00</t>
  </si>
  <si>
    <t>0506030114900000</t>
  </si>
  <si>
    <t>ท่อพีวีซี  แข็ง ท่อประปา ปลายเรียบต่อด้วยน้ำยา ชั้น 13.5 ยาว 4 เมตร ศก. 300 มม. ตรา PPP</t>
  </si>
  <si>
    <t>8,930.00</t>
  </si>
  <si>
    <t>0506030115000000</t>
  </si>
  <si>
    <t>ท่อพีวีซี  แข็ง ท่อประปา ปลายเรียบต่อด้วยน้ำยา ชั้น 13.5 ยาว 4 เมตร ศก. 350 มม. ตรา PPP</t>
  </si>
  <si>
    <t>12,000.00</t>
  </si>
  <si>
    <t>0506030115100000</t>
  </si>
  <si>
    <t>ท่อพีวีซี  แข็ง ท่อประปา ปลายเรียบต่อด้วยน้ำยา ชั้น 13.5 ยาว 4 เมตร ศก. 400 มม. ตรา PPP</t>
  </si>
  <si>
    <t>15,080.00</t>
  </si>
  <si>
    <t>0506030115200000</t>
  </si>
  <si>
    <t>ท่อพีวีซี  แข็ง ท่อประปา ปลายเรียบต่อด้วยน้ำยา ชั้น 13.5 ยาว 4 เมตร ศก. 450 มม. ตรา PPP</t>
  </si>
  <si>
    <t>26,400.00</t>
  </si>
  <si>
    <t>0506030115300000</t>
  </si>
  <si>
    <t>ท่อพีวีซี  แข็ง ท่อประปา ปลายเรียบต่อด้วยน้ำยา ชั้น 13.5 ยาว 4 เมตร ศก. 500 มม. ตรา PPP</t>
  </si>
  <si>
    <t>35,100.00</t>
  </si>
  <si>
    <t>0506030115400000</t>
  </si>
  <si>
    <t>ท่อพีวีซี  แข็ง ท่อประปา ปลายเรียบต่อด้วยน้ำยา ชั้น 13.5 ยาว 4 เมตร ศก. 600 มม. ตรา PPP</t>
  </si>
  <si>
    <t>50,700.00</t>
  </si>
  <si>
    <t>0506040100100000</t>
  </si>
  <si>
    <t>ท่อพีวีซี แข็ง แบบท่อปลายบาน ชนิดต่อด้วยแหวนยาง  ชั้น  5   ยาว  6  เมตร   เส้นผ่านศูนย์กลาง   2  นิ้ว  ตรา  PPP</t>
  </si>
  <si>
    <t>285.98</t>
  </si>
  <si>
    <t>0506040100200000</t>
  </si>
  <si>
    <t>ท่อพีวีซี แข็ง แบบท่อปลายบาน ชนิดต่อด้วยแหวนยาง  ชั้น  5   ยาว  6  เมตร   เส้นผ่านศูนย์กลาง   2  1/2  นิ้ว  ตรา  PPP</t>
  </si>
  <si>
    <t>0506040100300000</t>
  </si>
  <si>
    <t>ท่อพีวีซี แข็ง แบบท่อปลายบาน ชนิดต่อด้วยแหวนยาง  ชั้น  5   ยาว  6  เมตร   เส้นผ่านศูนย์กลาง   3  นิ้ว  ตรา  PPP</t>
  </si>
  <si>
    <t>614.02</t>
  </si>
  <si>
    <t>0506040100400000</t>
  </si>
  <si>
    <t>ท่อพีวีซี แข็ง แบบท่อปลายบาน ชนิดต่อด้วยแหวนยาง  ชั้น  5   ยาว  6  เมตร   เส้นผ่านศูนย์กลาง   4  นิ้ว  ตรา  PPP</t>
  </si>
  <si>
    <t>967.29</t>
  </si>
  <si>
    <t>0506040100500000</t>
  </si>
  <si>
    <t>ท่อพีวีซี แข็ง แบบท่อปลายบาน ชนิดต่อด้วยแหวนยาง  ชั้น  5   ยาว  6  เมตร   เส้นผ่านศูนย์กลาง   5  นิ้ว  ตรา  PPP</t>
  </si>
  <si>
    <t>1,448.60</t>
  </si>
  <si>
    <t>0506040100600000</t>
  </si>
  <si>
    <t>ท่อพีวีซี แข็ง แบบท่อปลายบาน ชนิดต่อด้วยแหวนยาง  ชั้น  5   ยาว  6  เมตร   เส้นผ่านศูนย์กลาง   6  นิ้ว  ตรา  PPP</t>
  </si>
  <si>
    <t>2,018.69</t>
  </si>
  <si>
    <t>0506040100700000</t>
  </si>
  <si>
    <t>ท่อพีวีซี แข็ง แบบท่อปลายบาน ชนิดต่อด้วยแหวนยาง  ชั้น  5   ยาว  6  เมตร   เส้นผ่านศูนย์กลาง   8  นิ้ว  ตรา  PPP</t>
  </si>
  <si>
    <t>3,088.79</t>
  </si>
  <si>
    <t>0506040100800000</t>
  </si>
  <si>
    <t>ท่อพีวีซี แข็ง แบบท่อปลายบาน ชนิดต่อด้วยแหวนยาง  ชั้น  5   ยาว  6  เมตร   เส้นผ่านศูนย์กลาง   10  นิ้ว  ตรา  PPP</t>
  </si>
  <si>
    <t>4,761.68</t>
  </si>
  <si>
    <t>0506040100900000</t>
  </si>
  <si>
    <t>ท่อพีวีซี แข็ง แบบท่อปลายบาน ชนิดต่อด้วยแหวนยาง  ชั้น  5   ยาว  6  เมตร   เส้นผ่านศูนย์กลาง   12  นิ้ว  ตรา  PPP</t>
  </si>
  <si>
    <t>6,733.65</t>
  </si>
  <si>
    <t>0506040101000000</t>
  </si>
  <si>
    <t>ท่อพีวีซี แข็ง แบบท่อปลายบาน ชนิดต่อด้วยแหวนยาง  ชั้น  5   ยาว  6  เมตร   เส้นผ่านศูนย์กลาง   14  นิ้ว  ตรา  PPP</t>
  </si>
  <si>
    <t>8,971.96</t>
  </si>
  <si>
    <t>0506040101100000</t>
  </si>
  <si>
    <t>ท่อพีวีซี แข็ง แบบท่อปลายบาน ชนิดต่อด้วยแหวนยาง  ชั้น  5   ยาว  6  เมตร   เส้นผ่านศูนย์กลาง   16  นิ้ว  ตรา  PPP</t>
  </si>
  <si>
    <t>11,588.79</t>
  </si>
  <si>
    <t>0506040101200000</t>
  </si>
  <si>
    <t>ท่อพีวีซี แข็ง แบบท่อปลายบาน ชนิดต่อด้วยแหวนยาง  ชั้น  5   ยาว  6  เมตร   เส้นผ่านศูนย์กลาง   18  นิ้ว  ตรา  PPP</t>
  </si>
  <si>
    <t>18,863.55</t>
  </si>
  <si>
    <t>0506040101300000</t>
  </si>
  <si>
    <t>ท่อพีวีซี แข็ง แบบท่อปลายบาน ชนิดต่อด้วยแหวนยาง  ชั้น  5   ยาว  6  เมตร   เส้นผ่านศูนย์กลาง   20  นิ้ว  ตรา  PPP</t>
  </si>
  <si>
    <t>25,392.52</t>
  </si>
  <si>
    <t>0506040101400000</t>
  </si>
  <si>
    <t>ท่อพีวีซี แข็ง แบบท่อปลายบาน ชนิดต่อด้วยแหวนยาง  ชั้น  5   ยาว  6  เมตร   เส้นผ่านศูนย์กลาง   24  นิ้ว  ตรา  PPP</t>
  </si>
  <si>
    <t>37,299.07</t>
  </si>
  <si>
    <t>0506040101500000</t>
  </si>
  <si>
    <t>ท่อพีวีซี  แข็ง ปลายบานต่อด้วยน้ำยา ชั้น 5 ยาว 4 เมตร ศก.  35 มม.  ตรา PPP</t>
  </si>
  <si>
    <t>0506040101600000</t>
  </si>
  <si>
    <t>ท่อพีวีซี  แข็ง ปลายบานต่อด้วยน้ำยา ชั้น 5 ยาว 4 เมตร ศก. 40 มม. ตรา PPP</t>
  </si>
  <si>
    <t>0506040101700000</t>
  </si>
  <si>
    <t>ท่อพีวีซี  แข็ง ปลายบานต่อด้วยน้ำยา ชั้น 5 ยาว 4 เมตร ศก. 55 มม. ตรา PPP</t>
  </si>
  <si>
    <t>0506040101800000</t>
  </si>
  <si>
    <t>ท่อพีวีซี  แข็ง ปลายบานต่อด้วยน้ำยา ชั้น 5 ยาว 4 เมตร ศก. 65 มม. ตรา PPP</t>
  </si>
  <si>
    <t>0506040101900000</t>
  </si>
  <si>
    <t>ท่อพีวีซี  แข็ง ปลายบานต่อด้วยน้ำยา ชั้น 5 ยาว 4 เมตร ศก. 80 มม. ตรา PPP</t>
  </si>
  <si>
    <t>0506040102000000</t>
  </si>
  <si>
    <t>ท่อพีวีซี  แข็ง ปลายบานต่อด้วยน้ำยา ชั้น 5 ยาว 4 เมตร ศก. 100 มม. ตรา PPP</t>
  </si>
  <si>
    <t>0506040102100000</t>
  </si>
  <si>
    <t>ท่อพีวีซี  แข็ง ปลายบานต่อด้วยน้ำยา ชั้น 5 ยาว 4 เมตร ศก. 125 มม. ตรา PPP</t>
  </si>
  <si>
    <t>0506040102200000</t>
  </si>
  <si>
    <t>ท่อพีวีซี  แข็ง ปลายบานต่อด้วยน้ำยา ชั้น 5 ยาว 4 เมตร ศก. 150 มม. ตรา PPP</t>
  </si>
  <si>
    <t>0506040102300000</t>
  </si>
  <si>
    <t>ท่อพีวีซี  แข็ง ปลายบานต่อด้วยน้ำยา ชั้น 5 ยาว 4 เมตร ศก. 200 มม. ตรา PPP</t>
  </si>
  <si>
    <t>0506040102400000</t>
  </si>
  <si>
    <t>ท่อพีวีซี  แข็ง ปลายบานต่อด้วยน้ำยา ชั้น 5 ยาว 4 เมตร ศก. 250 มม. ตรา PPP</t>
  </si>
  <si>
    <t>0506040102500000</t>
  </si>
  <si>
    <t>ท่อพีวีซี  แข็ง ปลายบานต่อด้วยน้ำยา ชั้น 5 ยาว 4 เมตร ศก. 300 มม. ตรา PPP</t>
  </si>
  <si>
    <t>0506040102600000</t>
  </si>
  <si>
    <t>ท่อพีวีซี  แข็ง ปลายบานต่อด้วยน้ำยา ชั้น 5 ยาว 4 เมตร ศก. 350 มม. ตรา PPP</t>
  </si>
  <si>
    <t>0506040102700000</t>
  </si>
  <si>
    <t>ท่อพีวีซี  แข็ง ปลายบานต่อด้วยน้ำยา ชั้น 5 ยาว 4 เมตร ศก. 400 มม. ตรา PPP</t>
  </si>
  <si>
    <t>0506040102800000</t>
  </si>
  <si>
    <t>ท่อพีวีซี  แข็ง ปลายบานต่อด้วยน้ำยา ชั้น 5 ยาว 4 เมตร ศก. 450 มม. ตรา PPP</t>
  </si>
  <si>
    <t>0506040102900000</t>
  </si>
  <si>
    <t>ท่อพีวีซี  แข็ง ปลายบานต่อด้วยน้ำยา ชั้น 5 ยาว 4 เมตร ศก. 500 มม. ตรา PPP</t>
  </si>
  <si>
    <t>0506040103000000</t>
  </si>
  <si>
    <t>ท่อพีวีซี  แข็ง ปลายบานต่อด้วยน้ำยา ชั้น 5 ยาว 4 เมตร ศก. 600 มม. ตรา PPP</t>
  </si>
  <si>
    <t>0506040103100000</t>
  </si>
  <si>
    <t>ท่อพีวีซี แข็ง แบบท่อปลายบาน ชนิด ต่อด้วยแหวนยาง ชั้น 5 ยาว 6 เมตร ศก. 55 มม. ตรา PPP</t>
  </si>
  <si>
    <t>306.00</t>
  </si>
  <si>
    <t>0506040103200000</t>
  </si>
  <si>
    <t>ท่อพีวีซี แข็ง แบบท่อปลายบาน ชนิด ต่อด้วยแหวนยาง ชั้น 5 ยาว 6 เมตร ศก. 65 มม. ตรา PPP</t>
  </si>
  <si>
    <t>0506040103300000</t>
  </si>
  <si>
    <t>ท่อพีวีซี แข็ง แบบท่อปลายบาน ชนิด ต่อด้วยแหวนยาง ชั้น 5 ยาว 6 เมตร ศก. 80 มม. ตรา PPP</t>
  </si>
  <si>
    <t>657.00</t>
  </si>
  <si>
    <t>0506040103400000</t>
  </si>
  <si>
    <t>ท่อพีวีซี แข็ง แบบท่อปลายบาน ชนิด ต่อด้วยแหวนยาง ชั้น 5 ยาว 6 เมตร ศก. 100 มม. ตรา PPP</t>
  </si>
  <si>
    <t>1,035.00</t>
  </si>
  <si>
    <t>0506040103500000</t>
  </si>
  <si>
    <t>ท่อพีวีซี แข็ง แบบท่อปลายบาน ชนิด ต่อด้วยแหวนยาง ชั้น 5 ยาว 6 เมตร ศก. 125 มม. ตรา PPP</t>
  </si>
  <si>
    <t>1,550.00</t>
  </si>
  <si>
    <t>0506040103600000</t>
  </si>
  <si>
    <t>ท่อพีวีซี แข็ง แบบท่อปลายบาน ชนิด ต่อด้วยแหวนยาง ชั้น 5 ยาว 6 เมตร ศก. 150 มม. ตรา PPP</t>
  </si>
  <si>
    <t>2,160.00</t>
  </si>
  <si>
    <t>0506040103700000</t>
  </si>
  <si>
    <t>ท่อพีวีซี แข็ง แบบท่อปลายบาน ชนิด ต่อด้วยแหวนยาง ชั้น 5 ยาว 6 เมตร ศก. 200 มม. ตรา PPP</t>
  </si>
  <si>
    <t>3,305.00</t>
  </si>
  <si>
    <t>0506040103800000</t>
  </si>
  <si>
    <t>ท่อพีวีซี แข็ง แบบท่อปลายบาน ชนิด ต่อด้วยแหวนยาง ชั้น 5 ยาว 6 เมตร ศก. 250 มม. ตรา PPP</t>
  </si>
  <si>
    <t>5,095.00</t>
  </si>
  <si>
    <t>0506040103900000</t>
  </si>
  <si>
    <t>ท่อพีวีซี แข็ง แบบท่อปลายบาน ชนิด ต่อด้วยแหวนยาง ชั้น 5 ยาว 6 เมตร ศก. 300 มม. ตรา PPP</t>
  </si>
  <si>
    <t>7,205.00</t>
  </si>
  <si>
    <t>0506040104000000</t>
  </si>
  <si>
    <t>ท่อพีวีซี แข็ง แบบท่อปลายบาน ชนิด ต่อด้วยแหวนยาง ชั้น 5 ยาว 6 เมตร ศก. 350 มม. ตรา PPP</t>
  </si>
  <si>
    <t>9,600.00</t>
  </si>
  <si>
    <t>0506040104100000</t>
  </si>
  <si>
    <t>ท่อพีวีซี แข็ง แบบท่อปลายบาน ชนิด ต่อด้วยแหวนยาง ชั้น 5 ยาว 6 เมตร ศก. 400 มม. ตรา PPP</t>
  </si>
  <si>
    <t>12,400.00</t>
  </si>
  <si>
    <t>0506040104200000</t>
  </si>
  <si>
    <t>ท่อพีวีซี แข็ง แบบท่อปลายบาน ชนิด ต่อด้วยแหวนยาง ชั้น 5 ยาว 6 เมตร ศก. 450 มม. ตรา PPP</t>
  </si>
  <si>
    <t>20,184.00</t>
  </si>
  <si>
    <t>0506040104300000</t>
  </si>
  <si>
    <t>ท่อพีวีซี แข็ง แบบท่อปลายบาน ชนิด ต่อด้วยแหวนยาง ชั้น 5 ยาว 6 เมตร ศก. 500 มม. ตรา PPP</t>
  </si>
  <si>
    <t>27,170.00</t>
  </si>
  <si>
    <t>0506040104400000</t>
  </si>
  <si>
    <t>ท่อพีวีซี แข็ง แบบท่อปลายบาน ชนิด ต่อด้วยแหวนยาง ชั้น 5 ยาว 6 เมตร ศก. 600 มม. ตรา PPP</t>
  </si>
  <si>
    <t>39,910.00</t>
  </si>
  <si>
    <t>0506060100100000</t>
  </si>
  <si>
    <t>ท่อพีวีซี แข็ง แบบท่อปลายบาน ชนิดต่อด้วยแหวนยาง  ชั้น  8.5   ยาว  6  เมตร   เส้นผ่านศูนย์กลาง   2  นิ้ว  ตรา  PPP</t>
  </si>
  <si>
    <t>426.17</t>
  </si>
  <si>
    <t>0506060100200000</t>
  </si>
  <si>
    <t>ท่อพีวีซี แข็ง แบบท่อปลายบาน ชนิดต่อด้วยแหวนยาง  ชั้น  8.5   ยาว  6  เมตร   เส้นผ่านศูนย์กลาง   2  1/2  นิ้ว  ตรา  PPP</t>
  </si>
  <si>
    <t>653.27</t>
  </si>
  <si>
    <t>0506060100300000</t>
  </si>
  <si>
    <t>ท่อพีวีซี แข็ง แบบท่อปลายบาน ชนิดต่อด้วยแหวนยาง  ชั้น  8.5   ยาว  6  เมตร   เส้นผ่านศูนย์กลาง   3  นิ้ว  ตรา  PPP</t>
  </si>
  <si>
    <t>898.13</t>
  </si>
  <si>
    <t>0506060100400000</t>
  </si>
  <si>
    <t>ท่อพีวีซี แข็ง แบบท่อปลายบาน ชนิดต่อด้วยแหวนยาง  ชั้น  8.5   ยาว  6  เมตร   เส้นผ่านศูนย์กลาง   4  นิ้ว  ตรา  PPP</t>
  </si>
  <si>
    <t>1,425.23</t>
  </si>
  <si>
    <t>0506060100500000</t>
  </si>
  <si>
    <t>ท่อพีวีซี แข็ง แบบท่อปลายบาน ชนิดต่อด้วยแหวนยาง  ชั้น  8.5   ยาว  6  เมตร   เส้นผ่านศูนย์กลาง   5  นิ้ว  ตรา  PPP</t>
  </si>
  <si>
    <t>2,154.21</t>
  </si>
  <si>
    <t>0506060100600000</t>
  </si>
  <si>
    <t>ท่อพีวีซี แข็ง แบบท่อปลายบาน ชนิดต่อด้วยแหวนยาง  ชั้น  8.5   ยาว  6  เมตร   เส้นผ่านศูนย์กลาง   6  นิ้ว  ตรา  PPP</t>
  </si>
  <si>
    <t>2,985.98</t>
  </si>
  <si>
    <t>0506060100700000</t>
  </si>
  <si>
    <t>ท่อพีวีซี แข็ง แบบท่อปลายบาน ชนิดต่อด้วยแหวนยาง  ชั้น  8.5   ยาว  6  เมตร   เส้นผ่านศูนย์กลาง   8  นิ้ว  ตรา  PPP</t>
  </si>
  <si>
    <t>4,626.17</t>
  </si>
  <si>
    <t>0506060100800000</t>
  </si>
  <si>
    <t>ท่อพีวีซี แข็ง แบบท่อปลายบาน ชนิดต่อด้วยแหวนยาง  ชั้น  8.5   ยาว  6  เมตร   เส้นผ่านศูนย์กลาง   10  นิ้ว  ตรา  PPP</t>
  </si>
  <si>
    <t>7,121.50</t>
  </si>
  <si>
    <t>0506060100900000</t>
  </si>
  <si>
    <t>ท่อพีวีซี แข็ง แบบท่อปลายบาน ชนิดต่อด้วยแหวนยาง  ชั้น  8.5   ยาว  6  เมตร   เส้นผ่านศูนย์กลาง   12  นิ้ว  ตรา  PPP</t>
  </si>
  <si>
    <t>10,102.80</t>
  </si>
  <si>
    <t>0506060101000000</t>
  </si>
  <si>
    <t>ท่อพีวีซี แข็ง แบบท่อปลายบาน ชนิดต่อด้วยแหวนยาง  ชั้น  8.5   ยาว  6  เมตร   เส้นผ่านศูนย์กลาง   14  นิ้ว  ตรา  PPP</t>
  </si>
  <si>
    <t>14,130.84</t>
  </si>
  <si>
    <t>0506060101100000</t>
  </si>
  <si>
    <t>ท่อพีวีซี แข็ง แบบท่อปลายบาน ชนิดต่อด้วยแหวนยาง  ชั้น  8.5   ยาว  6  เมตร   เส้นผ่านศูนย์กลาง   16  นิ้ว  ตรา  PPP</t>
  </si>
  <si>
    <t>18,299.07</t>
  </si>
  <si>
    <t>0506060101200000</t>
  </si>
  <si>
    <t>ท่อพีวีซี แข็ง แบบท่อปลายบาน ชนิดต่อด้วยแหวนยาง  ชั้น  8.5   ยาว  6  เมตร   เส้นผ่านศูนย์กลาง   18  นิ้ว  ตรา  PPP</t>
  </si>
  <si>
    <t>30,437.38</t>
  </si>
  <si>
    <t>0506060101300000</t>
  </si>
  <si>
    <t>ท่อพีวีซี แข็ง แบบท่อปลายบาน ชนิดต่อด้วยแหวนยาง  ชั้น  8.5   ยาว  6  เมตร   เส้นผ่านศูนย์กลาง   20  นิ้ว  ตรา  PPP</t>
  </si>
  <si>
    <t>40,700.93</t>
  </si>
  <si>
    <t>0506060101400000</t>
  </si>
  <si>
    <t>ท่อพีวีซี แข็ง แบบท่อปลายบาน ชนิดต่อด้วยแหวนยาง  ชั้น  8.5   ยาว  6  เมตร   เส้นผ่านศูนย์กลาง   24  นิ้ว  ตรา  PPP</t>
  </si>
  <si>
    <t>60,140.19</t>
  </si>
  <si>
    <t>0506060101500000</t>
  </si>
  <si>
    <t>ท่อพีวีซี  แข็ง ปลายบานต่อด้วยน้ำยา ชั้น 8.5 ยาว 4 เมตร ศก. 18 มม. ตรา PPP</t>
  </si>
  <si>
    <t>0506060101600000</t>
  </si>
  <si>
    <t>ท่อพีวีซี  แข็ง ปลายบานต่อด้วยน้ำยา ชั้น 8.5 ยาว 4 เมตร ศก. 20 มม. ตรา PPP</t>
  </si>
  <si>
    <t>0506060101700000</t>
  </si>
  <si>
    <t>ท่อพีวีซี  แข็ง ปลายบานต่อด้วยน้ำยา ชั้น 8.5 ยาว 4 เมตร ศก. 25 มม. ตรา PPP</t>
  </si>
  <si>
    <t>0506060101800000</t>
  </si>
  <si>
    <t>ท่อพีวีซี  แข็ง ปลายบานต่อด้วยน้ำยา ชั้น 8.5 ยาว 4 เมตร ศก. 35 มม. ตรา PPP</t>
  </si>
  <si>
    <t>0506060101900000</t>
  </si>
  <si>
    <t>ท่อพีวีซี  แข็ง ปลายบานต่อด้วยน้ำยา ชั้น 8.5 ยาว 4 เมตร ศก. 40 มม. ตรา PPP</t>
  </si>
  <si>
    <t>0506060102000000</t>
  </si>
  <si>
    <t>ท่อพีวีซี  แข็ง ปลายบานต่อด้วยน้ำยา ชั้น 8.5 ยาว 4 เมตร ศก. 55 มม. ตรา PPP</t>
  </si>
  <si>
    <t>0506060102100000</t>
  </si>
  <si>
    <t>ท่อพีวีซี  แข็ง ปลายบานต่อด้วยน้ำยา ชั้น 8.5 ยาว 4 เมตร ศก. 65 มม. ตรา PPP</t>
  </si>
  <si>
    <t>0506060102200000</t>
  </si>
  <si>
    <t>ท่อพีวีซี  แข็ง ปลายบานต่อด้วยน้ำยา ชั้น 8.5 ยาว 4 เมตร ศก. 80 มม. ตรา PPP</t>
  </si>
  <si>
    <t>0506060102300000</t>
  </si>
  <si>
    <t>ท่อพีวีซี  แข็ง ปลายบานต่อด้วยน้ำยา ชั้น 8.5 ยาว 4 เมตร ศก. 100 มม. ตรา PPP</t>
  </si>
  <si>
    <t>0506060102400000</t>
  </si>
  <si>
    <t>ท่อพีวีซี  แข็ง ปลายบานต่อด้วยน้ำยา ชั้น 8.5 ยาว 4 เมตร ศก. 125 มม. ตรา PPP</t>
  </si>
  <si>
    <t>0506060102500000</t>
  </si>
  <si>
    <t>ท่อพีวีซี  แข็ง ปลายบานต่อด้วยน้ำยา ชั้น 8.5 ยาว 4 เมตร ศก. 150 มม. ตรา PPP</t>
  </si>
  <si>
    <t>0506060102600000</t>
  </si>
  <si>
    <t>ท่อพีวีซี  แข็ง ปลายบานต่อด้วยน้ำยา ชั้น 8.5 ยาว 4 เมตร ศก. 200 มม. ตรา PPP</t>
  </si>
  <si>
    <t>0506060102700000</t>
  </si>
  <si>
    <t>ท่อพีวีซี  แข็ง ปลายบานต่อด้วยน้ำยา ชั้น 8.5 ยาว 4 เมตร ศก. 250 มม. ตรา PPP</t>
  </si>
  <si>
    <t>0506060102800000</t>
  </si>
  <si>
    <t>ท่อพีวีซี  แข็ง ปลายบานต่อด้วยน้ำยา ชั้น 8.5 ยาว 4 เมตร ศก. 300 มม. ตรา PPP</t>
  </si>
  <si>
    <t>0506060102900000</t>
  </si>
  <si>
    <t>ท่อพีวีซี  แข็ง ปลายบานต่อด้วยน้ำยา ชั้น 8.5 ยาว 4 เมตร ศก. 350 มม. ตรา PPP</t>
  </si>
  <si>
    <t>0506060103000000</t>
  </si>
  <si>
    <t>ท่อพีวีซี  แข็ง ปลายบานต่อด้วยน้ำยา ชั้น 8.5 ยาว 4 เมตร ศก. 400 มม. ตรา PPP</t>
  </si>
  <si>
    <t>0506060103100000</t>
  </si>
  <si>
    <t>ท่อพีวีซี  แข็ง ปลายบานต่อด้วยน้ำยา ชั้น 8.5 ยาว 4 เมตร ศก. 450 มม. ตรา PPP</t>
  </si>
  <si>
    <t>0506060103200000</t>
  </si>
  <si>
    <t>ท่อพีวีซี  แข็ง ปลายบานต่อด้วยน้ำยา ชั้น 8.5 ยาว 4 เมตร ศก. 500 มม. ตรา PPP</t>
  </si>
  <si>
    <t>0506060103300000</t>
  </si>
  <si>
    <t>ท่อพีวีซี  แข็ง ปลายบานต่อด้วยน้ำยา ชั้น 8.5 ยาว 4 เมตร ศก. 600 มม. ตรา PPP</t>
  </si>
  <si>
    <t>0506060103600000</t>
  </si>
  <si>
    <t>ท่อพีวีซี แข็ง แบบท่อปลายบาน ชนิด ต่อด้วยแหวนยาง ชั้น 8.5 ยาว 6 เมตร ศก. 55 มม. ตรา PPP</t>
  </si>
  <si>
    <t>456.00</t>
  </si>
  <si>
    <t>0506060103700000</t>
  </si>
  <si>
    <t>ท่อพีวีซี แข็ง แบบท่อปลายบาน ชนิด ต่อด้วยแหวนยาง ชั้น 8.5 ยาว 6 เมตร ศก. 65 มม. ตรา PPP</t>
  </si>
  <si>
    <t>699.00</t>
  </si>
  <si>
    <t>0506060103800000</t>
  </si>
  <si>
    <t>ท่อพีวีซี แข็ง แบบท่อปลายบาน ชนิด ต่อด้วยแหวนยาง ชั้น 8.5 ยาว 6 เมตร ศก. 80 มม. ตรา PPP</t>
  </si>
  <si>
    <t>961.00</t>
  </si>
  <si>
    <t>0506060103900000</t>
  </si>
  <si>
    <t>ท่อพีวีซี แข็ง แบบท่อปลายบาน ชนิด ต่อด้วยแหวนยาง ชั้น 8.5 ยาว 6 เมตร ศก. 100 มม. ตรา PPP</t>
  </si>
  <si>
    <t>1,525.00</t>
  </si>
  <si>
    <t>0506060104000000</t>
  </si>
  <si>
    <t>ท่อพีวีซี แข็ง แบบท่อปลายบาน ชนิด ต่อด้วยแหวนยาง ชั้น 8.5 ยาว 6 เมตร ศก. 125 มม. ตรา PPP</t>
  </si>
  <si>
    <t>2,305.00</t>
  </si>
  <si>
    <t>0506060104100000</t>
  </si>
  <si>
    <t>ท่อพีวีซี แข็ง แบบท่อปลายบาน ชนิด ต่อด้วยแหวนยาง ชั้น 8.5 ยาว 6 เมตร ศก. 150 มม. ตรา PPP</t>
  </si>
  <si>
    <t>3,195.00</t>
  </si>
  <si>
    <t>0506060104200000</t>
  </si>
  <si>
    <t>ท่อพีวีซี แข็ง แบบท่อปลายบาน ชนิด ต่อด้วยแหวนยาง ชั้น 8.5 ยาว 6 เมตร ศก. 200 มม. ตรา PPP</t>
  </si>
  <si>
    <t>4,950.00</t>
  </si>
  <si>
    <t>0506060104300000</t>
  </si>
  <si>
    <t>ท่อพีวีซี แข็ง แบบท่อปลายบาน ชนิด ต่อด้วยแหวนยาง ชั้น 8.5 ยาว 6 เมตร ศก. 250 มม. ตรา PPP</t>
  </si>
  <si>
    <t>7,620.00</t>
  </si>
  <si>
    <t>0506060104400000</t>
  </si>
  <si>
    <t>ท่อพีวีซี แข็ง แบบท่อปลายบาน ชนิด ต่อด้วยแหวนยาง ชั้น 8.5 ยาว 6 เมตร ศก. 300 มม. ตรา PPP</t>
  </si>
  <si>
    <t>10,810.00</t>
  </si>
  <si>
    <t>0506060104500000</t>
  </si>
  <si>
    <t>ท่อพีวีซี แข็ง แบบท่อปลายบาน ชนิด ต่อด้วยแหวนยาง ชั้น 8.5 ยาว 6 เมตร ศก. 350 มม. ตรา PPP</t>
  </si>
  <si>
    <t>15,120.00</t>
  </si>
  <si>
    <t>0506060104600000</t>
  </si>
  <si>
    <t>ท่อพีวีซี แข็ง แบบท่อปลายบาน ชนิด ต่อด้วยแหวนยาง ชั้น 8.5 ยาว 6 เมตร ศก. 400 มม. ตรา PPP</t>
  </si>
  <si>
    <t>19,580.00</t>
  </si>
  <si>
    <t>0506060104700000</t>
  </si>
  <si>
    <t>ท่อพีวีซี แข็ง แบบท่อปลายบาน ชนิด ต่อด้วยแหวนยาง ชั้น 8.5 ยาว 6 เมตร ศก. 450 มม. ตรา PPP</t>
  </si>
  <si>
    <t>32,568.00</t>
  </si>
  <si>
    <t>0506060104800000</t>
  </si>
  <si>
    <t>ท่อพีวีซี แข็ง แบบท่อปลายบาน ชนิด ต่อด้วยแหวนยาง ชั้น 8.5 ยาว 6 เมตร ศก. 500 มม. ตรา PPP</t>
  </si>
  <si>
    <t>43,550.00</t>
  </si>
  <si>
    <t>0506060104900000</t>
  </si>
  <si>
    <t>ท่อพีวีซี แข็ง แบบท่อปลายบาน ชนิด ต่อด้วยแหวนยาง ชั้น 8.5 ยาว 6 เมตร ศก. 600 มม. ตรา PPP</t>
  </si>
  <si>
    <t>64,350.00</t>
  </si>
  <si>
    <t>0506080100100000</t>
  </si>
  <si>
    <t>ท่อพีวีซี แข็ง แบบท่อปลายบาน ชนิดต่อด้วยแหวนยาง  ชั้น  13.5   ยาว  6  เมตร   เส้นผ่านศูนย์กลาง   2  นิ้ว  ตรา  PPP</t>
  </si>
  <si>
    <t>616.82</t>
  </si>
  <si>
    <t>0506080100200000</t>
  </si>
  <si>
    <t>ท่อพีวีซี แข็ง แบบท่อปลายบาน ชนิดต่อด้วยแหวนยาง  ชั้น  13.5   ยาว  6  เมตร   เส้นผ่านศูนย์กลาง   2  1/2  นิ้ว  ตรา  PPP</t>
  </si>
  <si>
    <t>982.24</t>
  </si>
  <si>
    <t>0506080100300000</t>
  </si>
  <si>
    <t>ท่อพีวีซี แข็ง แบบท่อปลายบาน ชนิดต่อด้วยแหวนยาง  ชั้น  13.5   ยาว  6  เมตร   เส้นผ่านศูนย์กลาง   3  นิ้ว  ตรา  PPP</t>
  </si>
  <si>
    <t>1,365.42</t>
  </si>
  <si>
    <t>0506080100400000</t>
  </si>
  <si>
    <t>ท่อพีวีซี แข็ง แบบท่อปลายบาน ชนิดต่อด้วยแหวนยาง  ชั้น  13.5   ยาว  6  เมตร   เส้นผ่านศูนย์กลาง   4  นิ้ว  ตรา  PPP</t>
  </si>
  <si>
    <t>0506080100500000</t>
  </si>
  <si>
    <t>ท่อพีวีซี แข็ง แบบท่อปลายบาน ชนิดต่อด้วยแหวนยาง  ชั้น  13.5   ยาว  6  เมตร   เส้นผ่านศูนย์กลาง   5  นิ้ว  ตรา  PPP</t>
  </si>
  <si>
    <t>3,350.47</t>
  </si>
  <si>
    <t>0506080100600000</t>
  </si>
  <si>
    <t>ท่อพีวีซี แข็ง แบบท่อปลายบาน ชนิดต่อด้วยแหวนยาง  ชั้น  13.5   ยาว  6  เมตร   เส้นผ่านศูนย์กลาง   6  นิ้ว  ตรา  PPP</t>
  </si>
  <si>
    <t>4,691.59</t>
  </si>
  <si>
    <t>0506080100700000</t>
  </si>
  <si>
    <t>ท่อพีวีซี แข็ง แบบท่อปลายบาน ชนิดต่อด้วยแหวนยาง  ชั้น  13.5   ยาว  6  เมตร   เส้นผ่านศูนย์กลาง   8  นิ้ว  ตรา  PPP</t>
  </si>
  <si>
    <t>7,420.56</t>
  </si>
  <si>
    <t>0506080100800000</t>
  </si>
  <si>
    <t>ท่อพีวีซี แข็ง แบบท่อปลายบาน ชนิดต่อด้วยแหวนยาง  ชั้น  13.5   ยาว  6  เมตร   เส้นผ่านศูนย์กลาง   10  นิ้ว  ตรา  PPP</t>
  </si>
  <si>
    <t>11,411.22</t>
  </si>
  <si>
    <t>0506080100900000</t>
  </si>
  <si>
    <t>ท่อพีวีซี แข็ง แบบท่อปลายบาน ชนิดต่อด้วยแหวนยาง  ชั้น  13.5   ยาว  6  เมตร   เส้นผ่านศูนย์กลาง   12  นิ้ว  ตรา  PPP</t>
  </si>
  <si>
    <t>16,261.68</t>
  </si>
  <si>
    <t>0506080101000000</t>
  </si>
  <si>
    <t>ท่อพีวีซี แข็ง แบบท่อปลายบาน ชนิดต่อด้วยแหวนยาง  ชั้น  13.5   ยาว  6  เมตร   เส้นผ่านศูนย์กลาง   14  นิ้ว  ตรา  PPP</t>
  </si>
  <si>
    <t>22,093.46</t>
  </si>
  <si>
    <t>0506080101100000</t>
  </si>
  <si>
    <t>ท่อพีวีซี แข็ง แบบท่อปลายบาน ชนิดต่อด้วยแหวนยาง  ชั้น  13.5   ยาว  6  เมตร   เส้นผ่านศูนย์กลาง   16  นิ้ว  ตรา  PPP</t>
  </si>
  <si>
    <t>28,588.79</t>
  </si>
  <si>
    <t>0506080101200000</t>
  </si>
  <si>
    <t>ท่อพีวีซี แข็ง แบบท่อปลายบาน ชนิดต่อด้วยแหวนยาง  ชั้น  13.5   ยาว  6  เมตร   เส้นผ่านศูนย์กลาง   18  นิ้ว  ตรา  PPP</t>
  </si>
  <si>
    <t>46,788.79</t>
  </si>
  <si>
    <t>0506080101300000</t>
  </si>
  <si>
    <t>ท่อพีวีซี แข็ง แบบท่อปลายบาน ชนิดต่อด้วยแหวนยาง  ชั้น  13.5   ยาว  6  เมตร   เส้นผ่านศูนย์กลาง   20  นิ้ว  ตรา  PPP</t>
  </si>
  <si>
    <t>62,327.10</t>
  </si>
  <si>
    <t>0506080101400000</t>
  </si>
  <si>
    <t>ท่อพีวีซี แข็ง แบบท่อปลายบาน ชนิดต่อด้วยแหวนยาง  ชั้น  13.5   ยาว  6  เมตร   เส้นผ่านศูนย์กลาง   24  นิ้ว  ตรา  PPP</t>
  </si>
  <si>
    <t>92,457.94</t>
  </si>
  <si>
    <t>0506080101500000</t>
  </si>
  <si>
    <t>ท่อพีวีซี  แข็ง ปลายบานต่อด้วยน้ำยา ชั้น 13.5 ยาว 4 เมตร ศก. 18 มม. ตรา PPP</t>
  </si>
  <si>
    <t>0506080101600000</t>
  </si>
  <si>
    <t>ท่อพีวีซี  แข็ง ปลายบานต่อด้วยน้ำยา ชั้น 13.5 ยาว 4 เมตร ศก. 20 มม. ตรา PPP</t>
  </si>
  <si>
    <t>0506080101700000</t>
  </si>
  <si>
    <t>ท่อพีวีซี  แข็ง ปลายบานต่อด้วยน้ำยา ชั้น 13.5 ยาว 4 เมตร ศก. 25 มม. ตรา PPP</t>
  </si>
  <si>
    <t>0506080101800000</t>
  </si>
  <si>
    <t>ท่อพีวีซี  แข็ง ปลายบานต่อด้วยน้ำยา ชั้น 13.5 ยาว 4 เมตร ศก. 35 มม. ตรา PPP</t>
  </si>
  <si>
    <t>0506080101900000</t>
  </si>
  <si>
    <t>ท่อพีวีซี  แข็ง ปลายบานต่อด้วยน้ำยา ชั้น 13.5 ยาว 4 เมตร ศก. 40 มม. ตรา PPP</t>
  </si>
  <si>
    <t>0506080102000000</t>
  </si>
  <si>
    <t>ท่อพีวีซี  แข็ง ปลายบานต่อด้วยน้ำยา ชั้น 13.5 ยาว 4 เมตร ศก. 55 มม. ตรา PPP</t>
  </si>
  <si>
    <t>0506080102100000</t>
  </si>
  <si>
    <t>ท่อพีวีซี  แข็ง ปลายบานต่อด้วยน้ำยา ชั้น 13.5 ยาว 4 เมตร ศก. 65 มม. ตรา PPP</t>
  </si>
  <si>
    <t>0506080102200000</t>
  </si>
  <si>
    <t>ท่อพีวีซี  แข็ง ปลายบานต่อด้วยน้ำยา ชั้น 13.5 ยาว 4 เมตร ศก. 80 มม. ตรา PPP</t>
  </si>
  <si>
    <t>0506080102300000</t>
  </si>
  <si>
    <t>ท่อพีวีซี  แข็ง ปลายบานต่อด้วยน้ำยา ชั้น 13.5 ยาว 4 เมตร ศก. 100 มม. ตรา PPP</t>
  </si>
  <si>
    <t>0506080102400000</t>
  </si>
  <si>
    <t>ท่อพีวีซี  แข็ง ปลายบานต่อด้วยน้ำยา ชั้น 13.5 ยาว 4 เมตร ศก. 125 มม. ตรา PPP</t>
  </si>
  <si>
    <t>0506080102500000</t>
  </si>
  <si>
    <t>ท่อพีวีซี  แข็ง ปลายบานต่อด้วยน้ำยา ชั้น 13.5 ยาว 4 เมตร ศก. 150 มม. ตรา PPP</t>
  </si>
  <si>
    <t>0506080102600000</t>
  </si>
  <si>
    <t>ท่อพีวีซี  แข็ง ปลายบานต่อด้วยน้ำยา ชั้น 13.5 ยาว 4 เมตร ศก. 200 มม. ตรา PPP</t>
  </si>
  <si>
    <t>0506080102700000</t>
  </si>
  <si>
    <t>ท่อพีวีซี  แข็ง ปลายบานต่อด้วยน้ำยา ชั้น 13.5 ยาว 4 เมตร ศก. 250 มม. ตรา PPP</t>
  </si>
  <si>
    <t>0506080102800000</t>
  </si>
  <si>
    <t>ท่อพีวีซี  แข็ง ปลายบานต่อด้วยน้ำยา ชั้น 13.5 ยาว 4 เมตร ศก. 300 มม. ตรา PPP</t>
  </si>
  <si>
    <t>0506080102900000</t>
  </si>
  <si>
    <t>ท่อพีวีซี  แข็ง ปลายบานต่อด้วยน้ำยา ชั้น 13.5 ยาว 4 เมตร ศก. 350 มม. ตรา PPP</t>
  </si>
  <si>
    <t>0506080103000000</t>
  </si>
  <si>
    <t>ท่อพีวีซี  แข็ง ปลายบานต่อด้วยน้ำยา ชั้น 13.5 ยาว 4 เมตร ศก. 400 มม. ตรา PPP</t>
  </si>
  <si>
    <t>0506080103100000</t>
  </si>
  <si>
    <t>ท่อพีวีซี  แข็ง ปลายบานต่อด้วยน้ำยา ชั้น 13.5 ยาว 4 เมตร ศก. 450 มม. ตรา PPP</t>
  </si>
  <si>
    <t>0506080103200000</t>
  </si>
  <si>
    <t>ท่อพีวีซี  แข็ง ปลายบานต่อด้วยน้ำยา ชั้น 13.5 ยาว 4 เมตร ศก. 500 มม. ตรา PPP</t>
  </si>
  <si>
    <t>0506080103300000</t>
  </si>
  <si>
    <t>ท่อพีวีซี  แข็ง ปลายบานต่อด้วยน้ำยา ชั้น 13.5 ยาว 4 เมตร ศก. 600 มม. ตรา PPP</t>
  </si>
  <si>
    <t>0506080103400000</t>
  </si>
  <si>
    <t>ท่อพีวีซี แข็ง แบบท่อปลายบาน ชนิด ต่อด้วยแหวนยาง ชั้น 13.5 ยาว 6 เมตร ศก. 55 มม. ตรา PPP</t>
  </si>
  <si>
    <t>660.00</t>
  </si>
  <si>
    <t>0506080103500000</t>
  </si>
  <si>
    <t>ท่อพีวีซี แข็ง แบบท่อปลายบาน ชนิด ต่อด้วยแหวนยาง ชั้น 13.5 ยาว 6 เมตร ศก. 65 มม. ตรา PPP</t>
  </si>
  <si>
    <t>1,051.00</t>
  </si>
  <si>
    <t>0506080103600000</t>
  </si>
  <si>
    <t>ท่อพีวีซี แข็ง แบบท่อปลายบาน ชนิด ต่อด้วยแหวนยาง ชั้น 13.5 ยาว 6 เมตร ศก. 80 มม. ตรา PPP</t>
  </si>
  <si>
    <t>1,461.00</t>
  </si>
  <si>
    <t>0506080103700000</t>
  </si>
  <si>
    <t>ท่อพีวีซี แข็ง แบบท่อปลายบาน ชนิด ต่อด้วยแหวนยาง ชั้น 13.5 ยาว 6 เมตร ศก. 100 มม. ตรา PPP</t>
  </si>
  <si>
    <t>2,380.00</t>
  </si>
  <si>
    <t>0506080103800000</t>
  </si>
  <si>
    <t>ท่อพีวีซี แข็ง แบบท่อปลายบาน ชนิด ต่อด้วยแหวนยาง ชั้น 13.5 ยาว 6 เมตร ศก. 125 มม. ตรา PPP</t>
  </si>
  <si>
    <t>3,585.00</t>
  </si>
  <si>
    <t>0506080103900000</t>
  </si>
  <si>
    <t>ท่อพีวีซี แข็ง แบบท่อปลายบาน ชนิด ต่อด้วยแหวนยาง ชั้น 13.5 ยาว 6 เมตร ศก. 150 มม. ตรา PPP</t>
  </si>
  <si>
    <t>5,020.00</t>
  </si>
  <si>
    <t>0506080104000000</t>
  </si>
  <si>
    <t>ท่อพีวีซี แข็ง แบบท่อปลายบาน ชนิด ต่อด้วยแหวนยาง ชั้น 13.5 ยาว 6 เมตร ศก. 200 มม. ตรา PPP</t>
  </si>
  <si>
    <t>7,940.00</t>
  </si>
  <si>
    <t>0506080104100000</t>
  </si>
  <si>
    <t>ท่อพีวีซี แข็ง แบบท่อปลายบาน ชนิด ต่อด้วยแหวนยาง ชั้น 13.5 ยาว 6 เมตร ศก. 250 มม. ตรา PPP</t>
  </si>
  <si>
    <t>12,210.00</t>
  </si>
  <si>
    <t>0506080104200000</t>
  </si>
  <si>
    <t>ท่อพีวีซี แข็ง แบบท่อปลายบาน ชนิด ต่อด้วยแหวนยาง ชั้น 13.5 ยาว 6 เมตร ศก. 300 มม. ตรา PPP</t>
  </si>
  <si>
    <t>17,400.00</t>
  </si>
  <si>
    <t>0506080104300000</t>
  </si>
  <si>
    <t>ท่อพีวีซี แข็ง แบบท่อปลายบาน ชนิด ต่อด้วยแหวนยาง ชั้น 13.5 ยาว 6 เมตร ศก. 350 มม. ตรา PPP</t>
  </si>
  <si>
    <t>23,640.00</t>
  </si>
  <si>
    <t>0506080104400000</t>
  </si>
  <si>
    <t>ท่อพีวีซี แข็ง แบบท่อปลายบาน ชนิด ต่อด้วยแหวนยาง ชั้น 13.5 ยาว 6 เมตร ศก. 400 มม. ตรา PPP</t>
  </si>
  <si>
    <t>30,590.00</t>
  </si>
  <si>
    <t>0506080104500000</t>
  </si>
  <si>
    <t>ท่อพีวีซี แข็ง แบบท่อปลายบาน ชนิด ต่อด้วยแหวนยาง ชั้น 13.5 ยาว 6 เมตร ศก. 450 มม. ตรา PPP</t>
  </si>
  <si>
    <t>50,064.00</t>
  </si>
  <si>
    <t>0506080104600000</t>
  </si>
  <si>
    <t>ท่อพีวีซี แข็ง แบบท่อปลายบาน ชนิด ต่อด้วยแหวนยาง ชั้น 13.5 ยาว 6 เมตร ศก. 500 มม. ตรา PPP</t>
  </si>
  <si>
    <t>66,690.00</t>
  </si>
  <si>
    <t>0506080104700000</t>
  </si>
  <si>
    <t>ท่อพีวีซี แข็ง แบบท่อปลายบาน ชนิด ต่อด้วยแหวนยาง ชั้น 13.5 ยาว 6 เมตร ศก. 600 มม. ตรา PPP</t>
  </si>
  <si>
    <t>98,930.00</t>
  </si>
  <si>
    <t>2.54</t>
  </si>
  <si>
    <t>3.24</t>
  </si>
  <si>
    <t>5.32</t>
  </si>
  <si>
    <t>10.21</t>
  </si>
  <si>
    <t>16.04</t>
  </si>
  <si>
    <t>26.32</t>
  </si>
  <si>
    <t>43.74</t>
  </si>
  <si>
    <t>78.73</t>
  </si>
  <si>
    <t>0507020100100000</t>
  </si>
  <si>
    <t>ข้อต่อท่อ พีวีซี  ตรงเกลียวนอก     สำหรับใช้กับท่อรับแรงดัน   เส้นผ่าศูนย์กลาง    1/2"   ตราท่อน้ำไทย</t>
  </si>
  <si>
    <t>2.27</t>
  </si>
  <si>
    <t>0507020100200000</t>
  </si>
  <si>
    <t>ข้อต่อท่อ พีวีซี  ตรงเกลียวนอก     สำหรับใช้กับท่อรับแรงดัน   เส้นผ่าศูนย์กลาง    3/4"   ตราท่อน้ำไทย</t>
  </si>
  <si>
    <t>0507020100300000</t>
  </si>
  <si>
    <t>ข้อต่อท่อ พีวีซี  ตรงเกลียวนอก      สำหรับใช้กับท่อรับแรงดัน   เส้นผ่าศูนย์กลาง    1"    ตราท่อน้ำไทย</t>
  </si>
  <si>
    <t>4.81</t>
  </si>
  <si>
    <t>0507020100400000</t>
  </si>
  <si>
    <t>ข้อต่อท่อ พีวีซี  ตรงเกลียวนอก     สำหรับใช้กับท่อรับแรงดัน   เส้นผ่าศูนย์กลาง    1 1/4"    ตราท่อน้ำไทย</t>
  </si>
  <si>
    <t>8.67</t>
  </si>
  <si>
    <t>0507020100500000</t>
  </si>
  <si>
    <t>ข้อต่อท่อ พีวีซี  ตรงเกลียวนอก     สำหรับใช้กับท่อรับแรงดัน   เส้นผ่าศูนย์กลาง   1 1/2"     ตราท่อน้ำไทย</t>
  </si>
  <si>
    <t>10.57</t>
  </si>
  <si>
    <t>0507020100600000</t>
  </si>
  <si>
    <t>ข้อต่อท่อ พีวีซี  ตรงเกลียวนอก     สำหรับใช้กับท่อรับแรงดัน   เส้นผ่าศูนย์กลาง    2"    ตราท่อน้ำไทย</t>
  </si>
  <si>
    <t>15.16</t>
  </si>
  <si>
    <t>0507020100700000</t>
  </si>
  <si>
    <t>ข้อต่อท่อ พีวีซี  ตรงเกลียวนอก     สำหรับใช้กับท่อรับแรงดัน   เส้นผ่าศูนย์กลาง    2 1/2"    ตราท่อน้ำไทย</t>
  </si>
  <si>
    <t>30.54</t>
  </si>
  <si>
    <t>0507020100800000</t>
  </si>
  <si>
    <t>ข้อต่อท่อ พีวีซี  ตรงเกลียวนอก     สำหรับใช้กับท่อรับแรงดัน   เส้นผ่าศูนย์กลาง    3"    ตราท่อน้ำไทย</t>
  </si>
  <si>
    <t>40.53</t>
  </si>
  <si>
    <t>0507020100900000</t>
  </si>
  <si>
    <t>ข้อต่อท่อ พีวีซี  ตรงเกลียวนอก     สำหรับใช้กับท่อรับแรงดัน   เส้นผ่าศูนย์กลาง    4"    ตราท่อน้ำไทย</t>
  </si>
  <si>
    <t>81.64</t>
  </si>
  <si>
    <t>0507030100100000</t>
  </si>
  <si>
    <t>ข้อต่อท่อ พีวีซี  ตรงเกลียวใน    สำหรับใช้กับท่อรับแรงดัน   เส้นผ่าศูนย์กลาง  1/2"    ตราท่อน้ำไทย</t>
  </si>
  <si>
    <t>2.62</t>
  </si>
  <si>
    <t>0507030100200000</t>
  </si>
  <si>
    <t>ข้อต่อท่อ พีวีซี  ตรงเกลียวใน    สำหรับใช้กับท่อรับแรงดัน   เส้นผ่าศูนย์กลาง   3/4"   ตราท่อน้ำไทย</t>
  </si>
  <si>
    <t>3.85</t>
  </si>
  <si>
    <t>0507030100300000</t>
  </si>
  <si>
    <t>ข้อต่อท่อ พีวีซี  ตรงเกลียวใน    สำหรับใช้กับท่อรับแรงดัน   เส้นผ่าศูนย์กลาง   1"    ตราท่อน้ำไทย</t>
  </si>
  <si>
    <t>6.49</t>
  </si>
  <si>
    <t>0507030100400000</t>
  </si>
  <si>
    <t>ข้อต่อท่อ พีวีซี  ตรงเกลียวใน    สำหรับใช้กับท่อรับแรงดัน   เส้นผ่าศูนย์กลาง  1 1/4"   ตราท่อน้ำไทย</t>
  </si>
  <si>
    <t>0507030100500000</t>
  </si>
  <si>
    <t>ข้อต่อท่อ พีวีซี  ตรงเกลียวใน    สำหรับใช้กับท่อรับแรงดัน   เส้นผ่าศูนย์กลาง  1 1/2"   ตราท่อน้ำไทย</t>
  </si>
  <si>
    <t>0507030100600000</t>
  </si>
  <si>
    <t>ข้อต่อท่อ พีวีซี  ตรงเกลียวใน    สำหรับใช้กับท่อรับแรงดัน   เส้นผ่าศูนย์กลาง   2"  ตราท่อน้ำไทย</t>
  </si>
  <si>
    <t>24.42</t>
  </si>
  <si>
    <t>0507030100700000</t>
  </si>
  <si>
    <t>ข้อต่อท่อ พีวีซี  ตรงเกลียวใน    สำหรับใช้กับท่อรับแรงดัน   เส้นผ่าศูนย์กลาง  2 1/2"   ตราท่อน้ำไทย</t>
  </si>
  <si>
    <t>36.59</t>
  </si>
  <si>
    <t>0507030100800000</t>
  </si>
  <si>
    <t>ข้อต่อท่อ พีวีซี  ตรงเกลียวใน    สำหรับใช้กับท่อรับแรงดัน   เส้นผ่าศูนย์กลาง   3"    ตราท่อน้ำไทย</t>
  </si>
  <si>
    <t>48.70</t>
  </si>
  <si>
    <t>0507030100900000</t>
  </si>
  <si>
    <t>ข้อต่อท่อ พีวีซี  ตรงเกลียวใน    สำหรับใช้กับท่อรับแรงดัน   เส้นผ่าศูนย์กลาง   4"    ตราท่อน้ำไทย</t>
  </si>
  <si>
    <t>87.48</t>
  </si>
  <si>
    <t>4.12</t>
  </si>
  <si>
    <t>7.44</t>
  </si>
  <si>
    <t>12.76</t>
  </si>
  <si>
    <t>24.20</t>
  </si>
  <si>
    <t>0507040100700000</t>
  </si>
  <si>
    <t>ข้อต่อท่อ พีวีซี  ข้องอ 90 องศา  สำหรับใช้กับท่อรับแรงดัน   เส้นผ่านศูนย์กลาง  2 1/2"   ตราท่อน้ำไทย</t>
  </si>
  <si>
    <t>51.17</t>
  </si>
  <si>
    <t>71.73</t>
  </si>
  <si>
    <t>139.96</t>
  </si>
  <si>
    <t>0507050100100000</t>
  </si>
  <si>
    <t>ข้อต่อท่อ พีวีซี  สามทาง  90  องศา   สำหรับใช้กับท่อรับแรงดัน   เส้นผ่าศูนย์กลาง  1/2"   ตราท่อน้ำไทย</t>
  </si>
  <si>
    <t>4.19</t>
  </si>
  <si>
    <t>5.76</t>
  </si>
  <si>
    <t>10.93</t>
  </si>
  <si>
    <t>15.60</t>
  </si>
  <si>
    <t>22.45</t>
  </si>
  <si>
    <t>0507050100600000</t>
  </si>
  <si>
    <t>ข้อต่อท่อ พีวีซี  สามทาง  90  องศา   สำหรับใช้กับท่อรับแรงดัน   เส้นผ่าศูนย์กลาง   2"     ตราท่อน้ำไทย</t>
  </si>
  <si>
    <t>35.06</t>
  </si>
  <si>
    <t>0507050100700000</t>
  </si>
  <si>
    <t>ข้อต่อท่อ พีวีซี  สามทาง  90  องศา   สำหรับใช้กับท่อรับแรงดัน   เส้นผ่าศูนย์กลาง   2 1/2"    ตราท่อน้ำไทย</t>
  </si>
  <si>
    <t>76.98</t>
  </si>
  <si>
    <t>0507050100800000</t>
  </si>
  <si>
    <t>ข้อต่อท่อ พีวีซี  สามทาง  90  องศา   สำหรับใช้กับท่อรับแรงดัน   เส้นผ่าศูนย์กลาง   3"     ตราท่อน้ำไทย</t>
  </si>
  <si>
    <t>137.78</t>
  </si>
  <si>
    <t>0507050100900000</t>
  </si>
  <si>
    <t>ข้อต่อท่อ พีวีซี  สามทาง  90  องศา   สำหรับใช้กับท่อรับแรงดัน   เส้นผ่าศูนย์กลาง   4"     ตราท่อน้ำไทย</t>
  </si>
  <si>
    <t>297.42</t>
  </si>
  <si>
    <t>0507060100100000</t>
  </si>
  <si>
    <t>ข้อต่อท่อ พีวีซี  ข้อต่อตรงลด     สำหรับใช้กับท่อรับแรงดัน  เส้นผ่าศูนย์กลาง   3/4" x 1/2"    ตราท่อน้ำไทย</t>
  </si>
  <si>
    <t>0507060100200000</t>
  </si>
  <si>
    <t>ข้อต่อท่อ พีวีซี  ข้อต่อตรงลด      สำหรับใช้กับท่อรับแรงดัน  เส้นผ่าศูนย์กลาง  1" x 1/2"       ตราท่อน้ำไทย</t>
  </si>
  <si>
    <t>0507060100300000</t>
  </si>
  <si>
    <t>ข้อต่อท่อ พีวีซี  ข้อต่อตรงลด      สำหรับใช้กับท่อรับแรงดัน  เส้นผ่าศูนย์กลาง  1" x 3/4"       ตราท่อน้ำไทย</t>
  </si>
  <si>
    <t>0507060100400000</t>
  </si>
  <si>
    <t>ข้อต่อท่อ พีวีซี  ข้อต่อตรงลด      สำหรับใช้กับท่อรับแรงดัน  เส้นผ่าศูนย์กลาง  1 1/2" x 3/4"     ตราท่อน้ำไทย</t>
  </si>
  <si>
    <t>10.13</t>
  </si>
  <si>
    <t>0507060100500000</t>
  </si>
  <si>
    <t>ข้อต่อท่อ พีวีซี  ข้อต่อตรงลด      สำหรับใช้กับท่อรับแรงดัน  เส้นผ่าศูนย์กลาง  1 1/2" x 1"     ตราท่อน้ำไทย</t>
  </si>
  <si>
    <t>0507060100600000</t>
  </si>
  <si>
    <t>ข้อต่อท่อ พีวีซี  ข้อต่อตรงลด      สำหรับใช้กับท่อรับแรงดัน  เส้นผ่าศูนย์กลาง  2" x 1/2"      ตราท่อน้ำไทย</t>
  </si>
  <si>
    <t>16.18</t>
  </si>
  <si>
    <t>0507060100700000</t>
  </si>
  <si>
    <t>ข้อต่อท่อ พีวีซี  ข้อต่อตรงลด      สำหรับใช้กับท่อรับแรงดัน  เส้นผ่าศูนย์กลาง   2" x 3/4"     ตราท่อน้ำไทย</t>
  </si>
  <si>
    <t>0507060100800000</t>
  </si>
  <si>
    <t>ข้อต่อท่อ พีวีซี  ข้อต่อตรงลด      สำหรับใช้กับท่อรับแรงดัน  เส้นผ่าศูนย์กลาง   2" x 1"          ตราท่อน้ำไทย</t>
  </si>
  <si>
    <t>0507060100900000</t>
  </si>
  <si>
    <t>ข้อต่อท่อ พีวีซี  ข้อต่อตรงลด      สำหรับใช้กับท่อรับแรงดัน  เส้นผ่าศูนย์กลาง   2" x 1 1/2"    ตราท่อน้ำไทย</t>
  </si>
  <si>
    <t>0507060101000000</t>
  </si>
  <si>
    <t>ข้อต่อท่อ พีวีซี  ข้อต่อตรงลด      สำหรับใช้กับท่อรับแรงดัน  เส้นผ่าศูนย์กลาง   2 1/2" x 3/4"     ตราท่อน้ำไทย</t>
  </si>
  <si>
    <t>29.74</t>
  </si>
  <si>
    <t>0507060101100000</t>
  </si>
  <si>
    <t>ข้อต่อท่อ  พีวีซี  ข้อต่อตรงลด      สำหรับใช้กับท่อรับแรงดัน  เส้นผ่าศูนย์กลาง   2 1/2" x 1"        ตราท่อน้ำไทย</t>
  </si>
  <si>
    <t>0507060101200000</t>
  </si>
  <si>
    <t>ข้อต่อท่อ พีวีซี  ข้อต่อตรงลด     สำหรับใช้กับท่อรับแรงดัน  เส้นผ่าศูนย์กลาง  2 1/2" x 1 1/2"    ตราท่อน้ำไทย</t>
  </si>
  <si>
    <t>0507070100100000</t>
  </si>
  <si>
    <t>ข้อต่อท่อ พีวีซี  สามทาง  90  องศา ลด      สำหรับใช้กับท่อรับแรงดัน   เส้นผ่าศูนย์กลาง   3/4" x 1/2"   ตราท่อน้ำไทย</t>
  </si>
  <si>
    <t>0507070100200000</t>
  </si>
  <si>
    <t>ข้อต่อท่อ พีวีซี  สามทาง  90  องศา ลด      สำหรับใช้กับท่อรับแรงดัน   เส้นผ่าศูนย์กลาง    1" x 1/2"     ตราท่อน้ำไทย</t>
  </si>
  <si>
    <t>13.56</t>
  </si>
  <si>
    <t>0507070100300000</t>
  </si>
  <si>
    <t>ข้อต่อท่อ พีวีซี  สามทาง  90  องศา ลด      สำหรับใช้กับท่อรับแรงดัน   เส้นผ่าศูนย์กลาง   1" x 3/4"      ตราท่อน้ำไทย</t>
  </si>
  <si>
    <t>0507070100400000</t>
  </si>
  <si>
    <t>ข้อต่อท่อ พีวีซี  สามทาง  90  องศา ลด      สำหรับใช้กับท่อรับแรงดัน   เส้นผ่าศูนย์กลาง 1 1/2" x 3/4"  ตราท่อน้ำไทย</t>
  </si>
  <si>
    <t>25.44</t>
  </si>
  <si>
    <t>0507070100500000</t>
  </si>
  <si>
    <t>ข้อต่อท่อ พีวีซี  สามทาง  90  องศา ลด      สำหรับใช้กับท่อรับแรงดัน   เส้นผ่าศูนย์กลาง  1 1/2" x 1"    ตราท่อน้ำไทย</t>
  </si>
  <si>
    <t>0507070100600000</t>
  </si>
  <si>
    <t>ข้อต่อท่อ พีวีซี  สามทาง  90  องศา ลด      สำหรับใช้กับท่อรับแรงดัน   เส้นผ่าศูนย์กลาง    2" x 1/2"     ตราท่อน้ำไทย</t>
  </si>
  <si>
    <t>39.87</t>
  </si>
  <si>
    <t>0507070100700000</t>
  </si>
  <si>
    <t>ข้อต่อท่อ พีวีซี  สามทาง  90  องศา ลด      สำหรับใช้กับท่อรับแรงดัน   เส้นผ่าศูนย์กลาง   2" x 3/4"    ตราท่อน้ำไทย</t>
  </si>
  <si>
    <t>0507070100800000</t>
  </si>
  <si>
    <t>ข้อต่อท่อ พีวีซี  สามทาง  90  องศา ลด      สำหรับใช้กับท่อรับแรงดัน   เส้นผ่าศูนย์กลาง   2" x 1"     ตราท่อน้ำไทย</t>
  </si>
  <si>
    <t>0507070100900000</t>
  </si>
  <si>
    <t>ข้อต่อท่อ พีวีซี  สามทาง  90  องศา ลด      สำหรับใช้กับท่อรับแรงดัน   เส้นผ่าศูนย์กลาง    2" x 1 1/2"    ตราท่อน้ำไทย</t>
  </si>
  <si>
    <t>44.32</t>
  </si>
  <si>
    <t>0507070101000000</t>
  </si>
  <si>
    <t>ข้อต่อท่อ พีวีซี  สามทาง  90  องศา ลด      สำหรับใช้กับท่อรับแรงดัน   เส้นผ่าศูนย์กลาง  2 1/2" x 3/4"   ตราท่อน้ำไทย</t>
  </si>
  <si>
    <t>76.91</t>
  </si>
  <si>
    <t>0507070101100000</t>
  </si>
  <si>
    <t>ข้อต่อท่อ พีวีซี  สามทาง  90  องศา ลด      สำหรับใช้กับท่อรับแรงดัน   เส้นผ่าศูนย์กลาง   2 1/2" x 1"      ตราท่อน้ำไทย</t>
  </si>
  <si>
    <t>0507070101200000</t>
  </si>
  <si>
    <t>ข้อต่อท่อ พีวีซี  สามทาง  90  องศา ลด      สำหรับใช้กับท่อรับแรงดัน   เส้นผ่าศูนย์กลาง  2 1/2" x 1 1/2"    ตราท่อน้ำไทย</t>
  </si>
  <si>
    <t>0508030102300000</t>
  </si>
  <si>
    <t>ท่อ HDPE สำหรับงานระบายน้ำเสีย ชนิดผนังเบาสองชั้น ชั้น SN 4 เส้นผ่านศูนย์กลางภายใน  500  มม.  ตรา WIIK</t>
  </si>
  <si>
    <t>2,500.00</t>
  </si>
  <si>
    <t>0508030102400000</t>
  </si>
  <si>
    <t>ท่อ HDPE สำหรับงานระบายน้ำเสีย ชนิดผนังเบาสองชั้น ชั้น SN 4 เส้นผ่านศูนย์กลางภายใน  600  มม.  ตรา WIIK</t>
  </si>
  <si>
    <t>3,580.00</t>
  </si>
  <si>
    <t>0508030102500000</t>
  </si>
  <si>
    <t>ท่อ HDPE สำหรับงานระบายน้ำเสีย ชนิดผนังเบาสองชั้น ชั้น SN 4 เส้นผ่านศูนย์กลางภายใน  700  มม.  ตรา WIIK</t>
  </si>
  <si>
    <t>4,870.00</t>
  </si>
  <si>
    <t>0508030102600000</t>
  </si>
  <si>
    <t>ท่อ HDPE สำหรับงานระบายน้ำเสีย ชนิดผนังเบาสองชั้น ชั้น SN 4 เส้นผ่านศูนย์กลางภายใน  800  มม.  ตรา WIIK</t>
  </si>
  <si>
    <t>6,340.00</t>
  </si>
  <si>
    <t>0508030102700000</t>
  </si>
  <si>
    <t>ท่อ HDPE สำหรับงานระบายน้ำเสีย ชนิดผนังเบาสองชั้น ชั้น SN 4 เส้นผ่านศูนย์กลางภายใน  900  มม.  ตรา WIIK</t>
  </si>
  <si>
    <t>9,380.00</t>
  </si>
  <si>
    <t>0508030102800000</t>
  </si>
  <si>
    <t>ท่อ HDPE สำหรับงานระบายน้ำเสีย ชนิดผนังเบาสองชั้น ชั้น SN 4 เส้นผ่านศูนย์กลางภายใน  1000  มม.  ตรา WIIK</t>
  </si>
  <si>
    <t>12,320.00</t>
  </si>
  <si>
    <t>0508030102900000</t>
  </si>
  <si>
    <t>ท่อ HDPE สำหรับงานระบายน้ำเสีย ชนิดผนังเบาสองชั้น ชั้น SN 4 เส้นผ่านศูนย์กลางภายใน  1200  มม.  ตรา WIIK</t>
  </si>
  <si>
    <t>14,160.00</t>
  </si>
  <si>
    <t>0508030103000000</t>
  </si>
  <si>
    <t>ท่อ HDPE สำหรับงานระบายน้ำเสีย ชนิดผนังเบาสองชั้น ชั้น SN 4 เส้นผ่านศูนย์กลางภายใน  1400  มม.  ตรา WIIK</t>
  </si>
  <si>
    <t>19,220.00</t>
  </si>
  <si>
    <t>0508030103100000</t>
  </si>
  <si>
    <t>ท่อ HDPE สำหรับงานระบายน้ำเสีย ชนิดผนังเบาสองชั้น ชั้น SN 4 เส้นผ่านศูนย์กลางภายใน  1500  มม.  ตรา WIIK</t>
  </si>
  <si>
    <t>22,070.00</t>
  </si>
  <si>
    <t>0508030103200000</t>
  </si>
  <si>
    <t>ท่อ HDPE สำหรับงานระบายน้ำเสีย ชนิดผนังเบาสองชั้น ชั้น SN 4 เส้นผ่านศูนย์กลางภายใน  1600  มม.  ตรา WIIK</t>
  </si>
  <si>
    <t>25,080.00</t>
  </si>
  <si>
    <t>0508030103300000</t>
  </si>
  <si>
    <t>ท่อ HDPE สำหรับงานระบายน้ำเสีย ชนิดผนังเบาสองชั้น ชั้น SN 4 เส้นผ่านศูนย์กลางภายใน  1800  มม.  ตรา WIIK</t>
  </si>
  <si>
    <t>31,700.00</t>
  </si>
  <si>
    <t>0508030103400000</t>
  </si>
  <si>
    <t>ท่อ HDPE สำหรับงานระบายน้ำเสีย ชนิดผนังเบาสองชั้น ชั้น SN 4 เส้นผ่านศูนย์กลางภายใน  2000  มม.  ตรา WIIK</t>
  </si>
  <si>
    <t>39,100.00</t>
  </si>
  <si>
    <t>0508030103500000</t>
  </si>
  <si>
    <t>ท่อ HDPE สำหรับงานระบายน้ำเสีย ชนิดผนังเบาสองชั้น ชั้น SN 4 เส้นผ่านศูนย์กลางภายใน  2200  มม.  ตรา WIIK</t>
  </si>
  <si>
    <t>47,270.00</t>
  </si>
  <si>
    <t>0508030103600000</t>
  </si>
  <si>
    <t>ท่อ HDPE สำหรับงานระบายน้ำเสีย ชนิดผนังเบาสองชั้น ชั้น SN 4 เส้นผ่านศูนย์กลางภายใน  2400  มม.  ตรา WIIK</t>
  </si>
  <si>
    <t>56,210.00</t>
  </si>
  <si>
    <t>0508030103700000</t>
  </si>
  <si>
    <t>ท่อ HDPE สำหรับงานระบายน้ำเสีย ชนิดผนังเบาสองชั้น ชั้น SN 4 เส้นผ่านศูนย์กลางภายใน  2500  มม.  ตรา WIIK</t>
  </si>
  <si>
    <t>60,980.00</t>
  </si>
  <si>
    <t>0508030103800000</t>
  </si>
  <si>
    <t>ท่อ HDPE สำหรับงานระบายน้ำเสีย ชนิดผนังเบาสองชั้น ชั้น SN 4 เส้นผ่านศูนย์กลางภายใน  2600  มม.  ตรา WIIK</t>
  </si>
  <si>
    <t>65,940.00</t>
  </si>
  <si>
    <t>0508030103900000</t>
  </si>
  <si>
    <t>ท่อ HDPE สำหรับงานระบายน้ำเสีย ชนิดผนังเบาสองชั้น ชั้น SN 4 เส้นผ่านศูนย์กลางภายใน  2700  มม.  ตรา WIIK</t>
  </si>
  <si>
    <t>67,760.00</t>
  </si>
  <si>
    <t>0508030104000000</t>
  </si>
  <si>
    <t>ท่อ HDPE สำหรับงานระบายน้ำเสีย ชนิดผนังเบาสองชั้น ชั้น SN 4 เส้นผ่านศูนย์กลางภายใน  2800  มม.  ตรา WIIK</t>
  </si>
  <si>
    <t>76,450.00</t>
  </si>
  <si>
    <t>0508030104100000</t>
  </si>
  <si>
    <t>ท่อ HDPE สำหรับงานระบายน้ำเสีย ชนิดผนังเบาสองชั้น ชั้น SN 4 เส้นผ่านศูนย์กลางภายใน  3000  มม.  ตรา WIIK</t>
  </si>
  <si>
    <t>87,730.00</t>
  </si>
  <si>
    <t>0508030104200000</t>
  </si>
  <si>
    <t>ท่อ HDPE สำหรับงานระบายน้ำเสีย ชนิดผนังเบาสองชั้น ชั้น SN 4 เส้นผ่านศูนย์กลางภายใน  3500  มม.  ตรา WIIK</t>
  </si>
  <si>
    <t>111,520.00</t>
  </si>
  <si>
    <t>0508030104300000</t>
  </si>
  <si>
    <t>ท่อ HDPE สำหรับงานระบายน้ำเสีย ชนิดผนังเบาสองชั้น ชั้น SN 4 เส้นผ่านศูนย์กลางภายใน  300  มม.  ตรา WIIK</t>
  </si>
  <si>
    <t>1,200.00</t>
  </si>
  <si>
    <t>0508030104400000</t>
  </si>
  <si>
    <t>ท่อ HDPE สำหรับงานระบายน้ำเสีย ชนิดผนังเบาสองชั้น ชั้น SN 4 เส้นผ่านศูนย์กลางภายใน  350  มม.  ตรา WIIK</t>
  </si>
  <si>
    <t>1,470.00</t>
  </si>
  <si>
    <t>0508030104500000</t>
  </si>
  <si>
    <t>ท่อ HDPE สำหรับงานระบายน้ำเสีย ชนิดผนังเบาสองชั้น ชั้น SN 4 เส้นผ่านศูนย์กลางภายใน  400  มม.  ตรา WIIK</t>
  </si>
  <si>
    <t>1,880.00</t>
  </si>
  <si>
    <t>0508030201800000</t>
  </si>
  <si>
    <t>ท่อ HDPE สำหรับงานระบายน้ำเสีย ชนิดผนังเบาสองชั้น ชั้น SN 8   เส้นผ่านศูนย์กลางภายใน  500  มม.  ตรา WIIK</t>
  </si>
  <si>
    <t>0508030201900000</t>
  </si>
  <si>
    <t>ท่อ HDPE สำหรับงานระบายน้ำเสีย ชนิดผนังเบาสองชั้น ชั้น SN 8   เส้นผ่านศูนย์กลางภายใน  600  มม.  ตรา WIIK</t>
  </si>
  <si>
    <t>7,100.00</t>
  </si>
  <si>
    <t>0508030202000000</t>
  </si>
  <si>
    <t>ท่อ HDPE สำหรับงานระบายน้ำเสีย ชนิดผนังเบาสองชั้น ชั้น SN 8   เส้นผ่านศูนย์กลางภายใน  700  มม.  ตรา WIIK</t>
  </si>
  <si>
    <t>9,520.00</t>
  </si>
  <si>
    <t>0508030202100000</t>
  </si>
  <si>
    <t>ท่อ HDPE สำหรับงานระบายน้ำเสีย ชนิดผนังเบาสองชั้น ชั้น SN 8   เส้นผ่านศูนย์กลางภายใน  800  มม.  ตรา WIIK</t>
  </si>
  <si>
    <t>0508030202200000</t>
  </si>
  <si>
    <t>ท่อ HDPE สำหรับงานระบายน้ำเสีย ชนิดผนังเบาสองชั้น ชั้น SN 8   เส้นผ่านศูนย์กลางภายใน  900  มม.  ตรา WIIK</t>
  </si>
  <si>
    <t>15,730.00</t>
  </si>
  <si>
    <t>0508030202300000</t>
  </si>
  <si>
    <t>ท่อ HDPE สำหรับงานระบายน้ำเสีย ชนิดผนังเบาสองชั้น ชั้น SN 8   เส้นผ่านศูนย์กลางภายใน  1000  มม.  ตรา WIIK</t>
  </si>
  <si>
    <t>16,260.00</t>
  </si>
  <si>
    <t>0508030202400000</t>
  </si>
  <si>
    <t>ท่อ HDPE สำหรับงานระบายน้ำเสีย ชนิดผนังเบาสองชั้น ชั้น SN 8   เส้นผ่านศูนย์กลางภายใน  1200  มม.  ตรา WIIK</t>
  </si>
  <si>
    <t>18,710.00</t>
  </si>
  <si>
    <t>0508030202500000</t>
  </si>
  <si>
    <t>ท่อ HDPE สำหรับงานระบายน้ำเสีย ชนิดผนังเบาสองชั้น ชั้น SN 8   เส้นผ่านศูนย์กลางภายใน  1400  มม.  ตรา WIIK</t>
  </si>
  <si>
    <t>28,450.00</t>
  </si>
  <si>
    <t>0508030202600000</t>
  </si>
  <si>
    <t>ท่อ HDPE สำหรับงานระบายน้ำเสีย ชนิดผนังเบาสองชั้น ชั้น SN 8   เส้นผ่านศูนย์กลางภายใน  1500  มม.  ตรา WIIK</t>
  </si>
  <si>
    <t>32,640.00</t>
  </si>
  <si>
    <t>0508030202700000</t>
  </si>
  <si>
    <t>ท่อ HDPE สำหรับงานระบายน้ำเสีย ชนิดผนังเบาสองชั้น ชั้น SN 8   เส้นผ่านศูนย์กลางภายใน  1600  มม.  ตรา WIIK</t>
  </si>
  <si>
    <t>37,120.00</t>
  </si>
  <si>
    <t>0508030202800000</t>
  </si>
  <si>
    <t>ท่อ HDPE สำหรับงานระบายน้ำเสีย ชนิดผนังเบาสองชั้น ชั้น SN 8   เส้นผ่านศูนย์กลางภายใน  1800  มม.  ตรา WIIK</t>
  </si>
  <si>
    <t>46,960.00</t>
  </si>
  <si>
    <t>0508030202900000</t>
  </si>
  <si>
    <t>ท่อ HDPE สำหรับงานระบายน้ำเสีย ชนิดผนังเบาสองชั้น ชั้น SN 8   เส้นผ่านศูนย์กลางภายใน  2000  มม.  ตรา WIIK</t>
  </si>
  <si>
    <t>57,940.00</t>
  </si>
  <si>
    <t>0508030203000000</t>
  </si>
  <si>
    <t>ท่อ HDPE สำหรับงานระบายน้ำเสีย ชนิดผนังเบาสองชั้น ชั้น SN 8   เส้นผ่านศูนย์กลางภายใน  2200  มม.  ตรา WIIK</t>
  </si>
  <si>
    <t>70,080.00</t>
  </si>
  <si>
    <t>0508030203100000</t>
  </si>
  <si>
    <t>ท่อ HDPE สำหรับงานระบายน้ำเสีย ชนิดผนังเบาสองชั้น ชั้น SN 8   เส้นผ่านศูนย์กลางภายใน  2400  มม.  ตรา WIIK</t>
  </si>
  <si>
    <t>72,800.00</t>
  </si>
  <si>
    <t>0508030203200000</t>
  </si>
  <si>
    <t>ท่อ HDPE สำหรับงานระบายน้ำเสีย ชนิดผนังเบาสองชั้น ชั้น SN 8   เส้นผ่านศูนย์กลางภายใน  2500  มม.  ตรา WIIK</t>
  </si>
  <si>
    <t>75,680.00</t>
  </si>
  <si>
    <t>0508030203300000</t>
  </si>
  <si>
    <t>ท่อ HDPE สำหรับงานระบายน้ำเสีย ชนิดผนังเบาสองชั้น ชั้น SN 8   เส้นผ่านศูนย์กลางภายใน  2600  มม.  ตรา WIIK</t>
  </si>
  <si>
    <t>78,720.00</t>
  </si>
  <si>
    <t>0508030203400000</t>
  </si>
  <si>
    <t>ท่อ HDPE สำหรับงานระบายน้ำเสีย ชนิดผนังเบาสองชั้น ชั้น SN 8   เส้นผ่านศูนย์กลางภายใน  2700  มม.  ตรา WIIK</t>
  </si>
  <si>
    <t>89,648.00</t>
  </si>
  <si>
    <t>0508030203500000</t>
  </si>
  <si>
    <t>ท่อ HDPE สำหรับงานระบายน้ำเสีย ชนิดผนังเบาสองชั้น ชั้น SN 8   เส้นผ่านศูนย์กลางภายใน  2800  มม.  ตรา WIIK</t>
  </si>
  <si>
    <t>96,320.00</t>
  </si>
  <si>
    <t>0508030203600000</t>
  </si>
  <si>
    <t>ท่อ HDPE สำหรับงานระบายน้ำเสีย ชนิดผนังเบาสองชั้น ชั้น SN 8   เส้นผ่านศูนย์กลางภายใน  3000  มม.  ตรา WIIK</t>
  </si>
  <si>
    <t>108,960.00</t>
  </si>
  <si>
    <t>0508030203700000</t>
  </si>
  <si>
    <t>ท่อ HDPE สำหรับงานระบายน้ำเสีย ชนิดผนังเบาสองชั้น ชั้น SN 8   เส้นผ่านศูนย์กลางภายใน  3500  มม.  ตรา WIIK</t>
  </si>
  <si>
    <t>160,000.00</t>
  </si>
  <si>
    <t>0508030203800000</t>
  </si>
  <si>
    <t>ท่อ HDPE สำหรับงานระบายน้ำเสีย ชนิดผนังเบาสองชั้น ชั้น SN 8   เส้นผ่านศูนย์กลางภายใน  300  มม.  ตรา WIIK</t>
  </si>
  <si>
    <t>1,350.00</t>
  </si>
  <si>
    <t>0508030203900000</t>
  </si>
  <si>
    <t>ท่อ HDPE สำหรับงานระบายน้ำเสีย ชนิดผนังเบาสองชั้น ชั้น SN 8   เส้นผ่านศูนย์กลางภายใน  350  มม.  ตรา WIIK</t>
  </si>
  <si>
    <t>2,400.00</t>
  </si>
  <si>
    <t>0508030204000000</t>
  </si>
  <si>
    <t>ท่อ HDPE สำหรับงานระบายน้ำเสีย ชนิดผนังเบาสองชั้น ชั้น SN 8   เส้นผ่านศูนย์กลางภายใน  400  มม.  ตรา WIIK</t>
  </si>
  <si>
    <t>3,120.00</t>
  </si>
  <si>
    <t>0508031400100000</t>
  </si>
  <si>
    <t>ท่อ HPDE สำหรับงานรับแรงดัน PE 80 และ PE 100 ชั้น PN 6  มอก.982-2556   ขนาดเส้นผ่านศูนย์กลาง 315 มม. ตรา TGG</t>
  </si>
  <si>
    <t>1,989.00</t>
  </si>
  <si>
    <t>0508031400200000</t>
  </si>
  <si>
    <t>ท่อ HPDE สำหรับงานรับแรงดัน PE 80 และ PE 100 ชั้น PN 6  มอก.982-2556  ขนาดเส้นผ่านศูนย์กลาง 355 มม. ตรา TGG</t>
  </si>
  <si>
    <t>2,514.00</t>
  </si>
  <si>
    <t>0508031400300000</t>
  </si>
  <si>
    <t>ท่อ HPDE สำหรับงานรับแรงดัน PE 80 และ PE 100 ชั้น PN 6  มอก.982-2556  ขนาดเส้นผ่านศูนย์กลาง 400 มม. ตรา TGG</t>
  </si>
  <si>
    <t>3,188.00</t>
  </si>
  <si>
    <t>0508031400400000</t>
  </si>
  <si>
    <t>ท่อ HPDE สำหรับงานรับแรงดัน PE 80 และ PE 100 ชั้น PN 6  มอก.982-2556  ขนาดเส้นผ่านศูนย์กลาง 450 มม. ตรา TGG</t>
  </si>
  <si>
    <t>4,031.00</t>
  </si>
  <si>
    <t>0508031400500000</t>
  </si>
  <si>
    <t>ท่อ HPDE สำหรับงานรับแรงดัน PE 80 และ PE 100 ชั้น PN 6  มอก.982-2556  ขนาดเส้นผ่านศูนย์กลาง 500 มม. ตรา TGG</t>
  </si>
  <si>
    <t>4,973.00</t>
  </si>
  <si>
    <t>0508031400600000</t>
  </si>
  <si>
    <t>ท่อ HPDE สำหรับงานรับแรงดัน PE 80 และ PE 100 ชั้น PN 6  มอก.982-2556  ขนาดเส้นผ่านศูนย์กลาง 560 มม. ตรา TGG</t>
  </si>
  <si>
    <t>6,234.00</t>
  </si>
  <si>
    <t>0508031400700000</t>
  </si>
  <si>
    <t>ท่อ HPDE สำหรับงานรับแรงดัน PE 80 และ PE 100 ชั้น PN 6  มอก.982-2556  ขนาดเส้นผ่านศูนย์กลาง 630 มม. ตรา TGG</t>
  </si>
  <si>
    <t>7,898.00</t>
  </si>
  <si>
    <t>0508031400800000</t>
  </si>
  <si>
    <t>ท่อ HPDE สำหรับงานรับแรงดัน PE 80 และ PE 100 ชั้น PN 6  มอก.982-2556  ขนาดเส้นผ่านศูนย์กลาง 710 มม. ตรา TGG</t>
  </si>
  <si>
    <t>10,056.00</t>
  </si>
  <si>
    <t>0508031400900000</t>
  </si>
  <si>
    <t>ท่อ HPDE สำหรับงานรับแรงดัน PE 80 และ PE 100 ชั้น PN 6  มอก.982-2556  ขนาดเส้นผ่านศูนย์กลาง 800 มม. ตรา TGG</t>
  </si>
  <si>
    <t>12,735.00</t>
  </si>
  <si>
    <t>0508031401000000</t>
  </si>
  <si>
    <t>ท่อ HPDE สำหรับงานรับแรงดัน PE 80 และ PE 100 ชั้น PN 6  มอก.982-2556  ขนาดเส้นผ่านศูนย์กลาง 900 มม. ตรา TGG</t>
  </si>
  <si>
    <t>16,172.00</t>
  </si>
  <si>
    <t>0508031401100000</t>
  </si>
  <si>
    <t>ท่อ HPDE สำหรับงานรับแรงดัน PE 80 และ PE 100 ชั้น PN 6  มอก.982-2556  ขนาดเส้นผ่านศูนย์กลาง 1,000 มม. ตรา TGG</t>
  </si>
  <si>
    <t>19,875.00</t>
  </si>
  <si>
    <t>0508031500100000</t>
  </si>
  <si>
    <t>ท่อ HPDE สำหรับงานรับแรงดัน PE 80 และ PE 100 ชั้น PN 8  มอก.982-2556   ขนาดเส้นผ่านศูนย์กลาง 315 มม. ตรา TGG</t>
  </si>
  <si>
    <t>2,431.00</t>
  </si>
  <si>
    <t>0508031500200000</t>
  </si>
  <si>
    <t>ท่อ HPDE สำหรับงานรับแรงดัน PE 80 และ PE 100 ชั้น PN 8  มอก.982-2556  ขนาดเส้นผ่านศูนย์กลาง 355 มม. ตรา TGG</t>
  </si>
  <si>
    <t>3,087.00</t>
  </si>
  <si>
    <t>0508031500300000</t>
  </si>
  <si>
    <t>ท่อ HPDE สำหรับงานรับแรงดัน PE 80 และ PE 100 ชั้น PN 8  มอก.982-2556  ขนาดเส้นผ่านศูนย์กลาง 400 มม. ตรา TGG</t>
  </si>
  <si>
    <t>3,937.00</t>
  </si>
  <si>
    <t>0508031500400000</t>
  </si>
  <si>
    <t>ท่อ HPDE สำหรับงานรับแรงดัน PE 80 และ PE 100 ชั้น PN 8  มอก.982-2556  ขนาดเส้นผ่านศูนย์กลาง 450 มม. ตรา TGG</t>
  </si>
  <si>
    <t>4,978.00</t>
  </si>
  <si>
    <t>0508031500500000</t>
  </si>
  <si>
    <t>ท่อ HPDE สำหรับงานรับแรงดัน PE 80 และ PE 100 ชั้น PN 8  มอก.982-2556  ขนาดเส้นผ่านศูนย์กลาง 500 มม. ตรา TGG</t>
  </si>
  <si>
    <t>6,142.00</t>
  </si>
  <si>
    <t>0508031500600000</t>
  </si>
  <si>
    <t>ท่อ HPDE สำหรับงานรับแรงดัน PE 80 และ PE 100 ชั้น PN 8  มอก.982-2556  ขนาดเส้นผ่านศูนย์กลาง 560 มม. ตรา TGG</t>
  </si>
  <si>
    <t>7,687.00</t>
  </si>
  <si>
    <t>0508031500700000</t>
  </si>
  <si>
    <t>ท่อ HPDE สำหรับงานรับแรงดัน PE 80 และ PE 100 ชั้น PN 8  มอก.982-2556  ขนาดเส้นผ่านศูนย์กลาง 630 มม. ตรา TGG</t>
  </si>
  <si>
    <t>9,710.00</t>
  </si>
  <si>
    <t>0508031500800000</t>
  </si>
  <si>
    <t>ท่อ HPDE สำหรับงานรับแรงดัน PE 80 และ PE 100 ชั้น PN 8  มอก.982-2556  ขนาดเส้นผ่านศูนย์กลาง 710 มม. ตรา TGG</t>
  </si>
  <si>
    <t>12,385.00</t>
  </si>
  <si>
    <t>0508031500900000</t>
  </si>
  <si>
    <t>ท่อ HPDE สำหรับงานรับแรงดัน PE 80 และ PE 100 ชั้น PN 8  มอก.982-2556  ขนาดเส้นผ่านศูนย์กลาง 800 มม. ตรา TGG</t>
  </si>
  <si>
    <t>15,698.00</t>
  </si>
  <si>
    <t>0508031501000000</t>
  </si>
  <si>
    <t>ท่อ HPDE สำหรับงานรับแรงดัน PE 80 และ PE 100 ชั้น PN 8  มอก.982-2556  ขนาดเส้นผ่านศูนย์กลาง 900 มม. ตรา TGG</t>
  </si>
  <si>
    <t>19,861.00</t>
  </si>
  <si>
    <t>0508031501100000</t>
  </si>
  <si>
    <t>ท่อ HPDE สำหรับงานรับแรงดัน PE 80 และ PE 100 ชั้น PN 8  มอก.982-2556  ขนาดเส้นผ่านศูนย์กลาง 1,000 มม. ตรา TGG</t>
  </si>
  <si>
    <t>24,538.00</t>
  </si>
  <si>
    <t>0508031501200000</t>
  </si>
  <si>
    <t>ท่อ HPDE สำหรับงานรับแรงดัน PE 80 และ PE 100 ชั้น PN 8  มอก.982-2556  ขนาดเส้นผ่านศูนย์กลาง 1,200 มม. ตรา TGG</t>
  </si>
  <si>
    <t>35,319.00</t>
  </si>
  <si>
    <t>0508031600100000</t>
  </si>
  <si>
    <t>ท่อ HPDE สำหรับงานรับแรงดัน PE 80 และ PE 100 ชั้น PN 10 มอก.982-2556   ขนาดเส้นผ่านศูนย์กลาง 315 มม. ตรา TGG</t>
  </si>
  <si>
    <t>2,992.00</t>
  </si>
  <si>
    <t>0508031600200000</t>
  </si>
  <si>
    <t>ท่อ HPDE สำหรับงานรับแรงดัน PE 80 และ PE 100 ชั้น PN 10 มอก.982-2556  ขนาดเส้นผ่านศูนย์กลาง 355 มม. ตรา TGG</t>
  </si>
  <si>
    <t>3,808.00</t>
  </si>
  <si>
    <t>0508031600300000</t>
  </si>
  <si>
    <t>ท่อ HPDE สำหรับงานรับแรงดัน PE 80 และ PE 100 ชั้น PN 10 มอก.982-2556  ขนาดเส้นผ่านศูนย์กลาง 400 มม. ตรา TGG</t>
  </si>
  <si>
    <t>4,813.00</t>
  </si>
  <si>
    <t>0508031600400000</t>
  </si>
  <si>
    <t>ท่อ HPDE สำหรับงานรับแรงดัน PE 80 และ PE 100 ชั้น PN 10 มอก.982-2556  ขนาดเส้นผ่านศูนย์กลาง 450 มม. ตรา TGG</t>
  </si>
  <si>
    <t>6,098.00</t>
  </si>
  <si>
    <t>0508031600500000</t>
  </si>
  <si>
    <t>ท่อ HPDE สำหรับงานรับแรงดัน PE 80 และ PE 100 ชั้น PN 10 มอก.982-2556  ขนาดเส้นผ่านศูนย์กลาง 500 มม. ตรา TGG</t>
  </si>
  <si>
    <t>7,534.00</t>
  </si>
  <si>
    <t>0508031600600000</t>
  </si>
  <si>
    <t>ท่อ HPDE สำหรับงานรับแรงดัน PE 80 และ PE 100 ชั้น PN 10 มอก.982-2556  ขนาดเส้นผ่านศูนย์กลาง 560 มม. ตรา TGG</t>
  </si>
  <si>
    <t>9,438.00</t>
  </si>
  <si>
    <t>0508031600700000</t>
  </si>
  <si>
    <t>ท่อ HPDE สำหรับงานรับแรงดัน PE 80 และ PE 100 ชั้น PN 10 มอก.982-2556  ขนาดเส้นผ่านศูนย์กลาง 630 มม. ตรา TGG</t>
  </si>
  <si>
    <t>11,954.00</t>
  </si>
  <si>
    <t>0508031600800000</t>
  </si>
  <si>
    <t>ท่อ HPDE สำหรับงานรับแรงดัน PE 80 และ PE 100 ชั้น PN 10 มอก.982-2556  ขนาดเส้นผ่านศูนย์กลาง 710 มม. ตรา TGG</t>
  </si>
  <si>
    <t>15,193.00</t>
  </si>
  <si>
    <t>0508031600900000</t>
  </si>
  <si>
    <t>ท่อ HPDE สำหรับงานรับแรงดัน PE 80 และ PE 100 ชั้น PN 10 มอก.982-2556  ขนาดเส้นผ่านศูนย์กลาง 800 มม. ตรา TGG</t>
  </si>
  <si>
    <t>19,264.00</t>
  </si>
  <si>
    <t>0508031601000000</t>
  </si>
  <si>
    <t>ท่อ HPDE สำหรับงานรับแรงดัน PE 80 และ PE 100 ชั้น PN 10 มอก.982-2556  ขนาดเส้นผ่านศูนย์กลาง 900 มม. ตรา TGG</t>
  </si>
  <si>
    <t>24,370.00</t>
  </si>
  <si>
    <t>0508031601100000</t>
  </si>
  <si>
    <t>ท่อ HPDE สำหรับงานรับแรงดัน PE 80 และ PE 100 ชั้น PN 10 มอก.982-2556  ขนาดเส้นผ่านศูนย์กลาง 1,000 มม. ตรา TGG</t>
  </si>
  <si>
    <t>30,117.00</t>
  </si>
  <si>
    <t>0508031700100000</t>
  </si>
  <si>
    <t>ท่อ HPDE ผนังสองชั้น ไม่มีเปลือกหุ้ม  PE 100 PN6 มอก.982-2556  ขนาดเส้นผ่านศูนย์กลาง   50 มม. ตรา SR</t>
  </si>
  <si>
    <t>54.72</t>
  </si>
  <si>
    <t>0508031700200000</t>
  </si>
  <si>
    <t>ท่อ HPDE ผนังสองชั้น ไม่มีเปลือกหุ้ม  PE 100 PN6 มอก.982-2556 ขนาดเส้นผ่านศูนย์กลาง   63 มม. ตรา SR</t>
  </si>
  <si>
    <t>83.79</t>
  </si>
  <si>
    <t>0508031700300000</t>
  </si>
  <si>
    <t>ท่อ HPDE ผนังสองชั้น ไม่มีเปลือกหุ้ม  PE 100 PN6 มอก.982-2556  ขนาดเส้นผ่านศูนย์กลาง   75 มม. ตรา SR</t>
  </si>
  <si>
    <t>116.28</t>
  </si>
  <si>
    <t>0508031700400000</t>
  </si>
  <si>
    <t>ท่อ HPDE ผนังสองชั้น ไม่มีเปลือกหุ้ม  PE 100 PN6 มอก.982-2556  ขนาดเส้นผ่านศูนย์กลาง   90 มม. ตรา SR</t>
  </si>
  <si>
    <t>169.29</t>
  </si>
  <si>
    <t>0508031700500000</t>
  </si>
  <si>
    <t>ท่อ HPDE ผนังสองชั้น ไม่มีเปลือกหุ้ม  PE 100 PN6 มอก.982-2556  ขนาดเส้นผ่านศูนย์กลาง  110 มม. ตรา SR</t>
  </si>
  <si>
    <t>246.24</t>
  </si>
  <si>
    <t>0508031700600000</t>
  </si>
  <si>
    <t>ท่อ HPDE ผนังสองชั้น ไม่มีเปลือกหุ้ม  PE 100 PN6 มอก.982-2556  ขนาดเส้นผ่านศูนย์กลาง  125 มม. ตรา SR</t>
  </si>
  <si>
    <t>316.35</t>
  </si>
  <si>
    <t>0508031700700000</t>
  </si>
  <si>
    <t>ท่อ HPDE ผนังสองชั้น ไม่มีเปลือกหุ้ม  PE 100 PN6 มอก.982-2556  ขนาดเส้นผ่านศูนย์กลาง  140 มม. ตรา SR</t>
  </si>
  <si>
    <t>400.14</t>
  </si>
  <si>
    <t>0508031700800000</t>
  </si>
  <si>
    <t>ท่อ HPDE ผนังสองชั้น ไม่มีเปลือกหุ้ม  PE 100 PN6 มอก.982-2556  ขนาดเส้นผ่านศูนย์กลาง  160 มม. ตรา SR</t>
  </si>
  <si>
    <t>524.97</t>
  </si>
  <si>
    <t>0508031700900000</t>
  </si>
  <si>
    <t>ท่อ HPDE ผนังสองชั้น ไม่มีเปลือกหุ้ม  PE 100 PN6 มอก.982-2556  ขนาดเส้นผ่านศูนย์กลาง  180 มม. ตรา SR</t>
  </si>
  <si>
    <t>653.22</t>
  </si>
  <si>
    <t>0508031701000000</t>
  </si>
  <si>
    <t>ท่อ HPDE ผนังสองชั้น ไม่มีเปลือกหุ้ม  PE 100 PN6 มอก.982-2556  ขนาดเส้นผ่านศูนย์กลาง  200 มม. ตรา SR</t>
  </si>
  <si>
    <t>810.54</t>
  </si>
  <si>
    <t>0508031701100000</t>
  </si>
  <si>
    <t>ท่อ HPDE ผนังสองชั้น ไม่มีเปลือกหุ้ม  PE 100 PN6 มอก.982-2556  ขนาดเส้นผ่านศูนย์กลาง  225 มม. ตรา SR</t>
  </si>
  <si>
    <t>1,017.45</t>
  </si>
  <si>
    <t>0508031701200000</t>
  </si>
  <si>
    <t>ท่อ HPDE ผนังสองชั้น ไม่มีเปลือกหุ้ม  PE 100 PN6 มอก.982-2556  ขนาดเส้นผ่านศูนย์กลาง  250 มม. ตรา SR</t>
  </si>
  <si>
    <t>1,261.98</t>
  </si>
  <si>
    <t>0508031701300000</t>
  </si>
  <si>
    <t>ท่อ HPDE ผนังสองชั้น ไม่มีเปลือกหุ้ม  PE 100 PN6 มอก.982-2556  ขนาดเส้นผ่านศูนย์กลาง  280 มม. ตรา SR</t>
  </si>
  <si>
    <t>1,573.20</t>
  </si>
  <si>
    <t>0508031701400000</t>
  </si>
  <si>
    <t>ท่อ HPDE ผนังสองชั้น ไม่มีเปลือกหุ้ม  PE 100 PN6 มอก.982-2556  ขนาดเส้นผ่านศูนย์กลาง  315 มม. ตรา SR</t>
  </si>
  <si>
    <t>2,004.12</t>
  </si>
  <si>
    <t>0508031701500000</t>
  </si>
  <si>
    <t>ท่อ HPDE ผนังสองชั้น ไม่มีเปลือกหุ้ม  PE 100 PN6 มอก.982-2556  ขนาดเส้นผ่านศูนย์กลาง  355 มม. ตรา SR</t>
  </si>
  <si>
    <t>2,532.51</t>
  </si>
  <si>
    <t>0508031701600000</t>
  </si>
  <si>
    <t>ท่อ HPDE ผนังสองชั้น ไม่มีเปลือกหุ้ม  PE 100 PN6 มอก.982-2556  ขนาดเส้นผ่านศูนย์กลาง  400 มม. ตรา SR</t>
  </si>
  <si>
    <t>3,211.38</t>
  </si>
  <si>
    <t>0508031701700000</t>
  </si>
  <si>
    <t>ท่อ HPDE ผนังสองชั้น ไม่มีเปลือกหุ้ม  PE 100 PN6 มอก.982-2556  ขนาดเส้นผ่านศูนย์กลาง  450 มม. ตรา SR</t>
  </si>
  <si>
    <t>4,061.25</t>
  </si>
  <si>
    <t>0508031701800000</t>
  </si>
  <si>
    <t>ท่อ HPDE ผนังสองชั้น ไม่มีเปลือกหุ้ม  PE 100 PN6 มอก.982-2556  ขนาดเส้นผ่านศูนย์กลาง  500 มม. ตรา SR</t>
  </si>
  <si>
    <t>5,010.30</t>
  </si>
  <si>
    <t>0508031701900000</t>
  </si>
  <si>
    <t>ท่อ HPDE ผนังสองชั้น ไม่มีเปลือกหุ้ม  PE 100 PN6 มอก.982-2556  ขนาดเส้นผ่านศูนย์กลาง  560 มม. ตรา SR</t>
  </si>
  <si>
    <t>6,279.12</t>
  </si>
  <si>
    <t>0508031702000000</t>
  </si>
  <si>
    <t>ท่อ HPDE ผนังสองชั้น ไม่มีเปลือกหุ้ม  PE 100 PN6 มอก.982-2556  ขนาดเส้นผ่านศูนย์กลาง  630 มม. ตรา SR</t>
  </si>
  <si>
    <t>7,956.63</t>
  </si>
  <si>
    <t>0508031702100000</t>
  </si>
  <si>
    <t>ท่อ HPDE ผนังสองชั้น ไม่มีเปลือกหุ้ม  PE 100 PN6 มอก.982-2556  ขนาดเส้นผ่านศูนย์กลาง  710 มม. ตรา SR</t>
  </si>
  <si>
    <t>10,130.04</t>
  </si>
  <si>
    <t>0508031702200000</t>
  </si>
  <si>
    <t>ท่อ HPDE ผนังสองชั้น ไม่มีเปลือกหุ้ม  PE 100 PN6 มอก.982-2556  ขนาดเส้นผ่านศูนย์กลาง  800 มม. ตรา SR</t>
  </si>
  <si>
    <t>12,830.13</t>
  </si>
  <si>
    <t>0508031702300000</t>
  </si>
  <si>
    <t>ท่อ HPDE ผนังสองชั้น ไม่มีเปลือกหุ้ม  PE 100 PN6 มอก.982-2556  ขนาดเส้นผ่านศูนย์กลาง  900 มม. ตรา SR</t>
  </si>
  <si>
    <t>16,292.88</t>
  </si>
  <si>
    <t>0508031702400000</t>
  </si>
  <si>
    <t>ท่อ HPDE ผนังสองชั้น ไม่มีเปลือกหุ้ม  PE 100 PN6 มอก.982-2556  ขนาดเส้นผ่านศูนย์กลาง 1,000 มม. ตรา SR</t>
  </si>
  <si>
    <t>20,024.10</t>
  </si>
  <si>
    <t>0508031702500000</t>
  </si>
  <si>
    <t>ท่อ HPDE ผนังสองชั้น ไม่มีเปลือกหุ้ม  PE 100 PN6 มอก.982-2556  ขนาดเส้นผ่านศูนย์กลาง 1,200 มม. ตรา SR</t>
  </si>
  <si>
    <t>28,839.15</t>
  </si>
  <si>
    <t>0508031702600000</t>
  </si>
  <si>
    <t>ท่อ HDPE ผนัง 2 ชั้น ไม่มีเปลือกหุ้ม PN6 PE100 มอก.982-2556  ขนาดเส้นผ่านศูนย์กลาง 50 มม. ตรา TGG</t>
  </si>
  <si>
    <t>53.00</t>
  </si>
  <si>
    <t>0508031702700000</t>
  </si>
  <si>
    <t>ท่อ HDPE ผนัง 2 ชั้น ไม่มีเปลือกหุ้ม PN6 PE100 มอก.982-2556  ขนาดเส้นผ่านศูนย์กลาง 63 มม. ตรา TGG</t>
  </si>
  <si>
    <t>0508031702800000</t>
  </si>
  <si>
    <t>ท่อ HDPE ผนัง 2 ชั้น ไม่มีเปลือกหุ้ม PN6 PE100 มอก.982-2556  ขนาดเส้นผ่านศูนย์กลาง 75 มม. ตรา TGG</t>
  </si>
  <si>
    <t>114.00</t>
  </si>
  <si>
    <t>0508031702900000</t>
  </si>
  <si>
    <t>ท่อ HDPE ผนัง 2 ชั้น ไม่มีเปลือกหุ้ม PN6 PE100 มอก.982-2556  ขนาดเส้นผ่านศูนย์กลาง 90 มม. ตรา TGG</t>
  </si>
  <si>
    <t>167.00</t>
  </si>
  <si>
    <t>0508031703000000</t>
  </si>
  <si>
    <t>ท่อ HDPE ผนัง 2 ชั้น ไม่มีเปลือกหุ้ม PN6 PE100 มอก.982-2556  ขนาดเส้นผ่านศูนย์กลาง 110 มม. ตรา TGG</t>
  </si>
  <si>
    <t>245.00</t>
  </si>
  <si>
    <t>0508031703100000</t>
  </si>
  <si>
    <t>ท่อ HDPE ผนัง 2 ชั้น ไม่มีเปลือกหุ้ม PN6 PE100 มอก.982-2556  ขนาดเส้นผ่านศูนย์กลาง 125 มม. ตรา TGG</t>
  </si>
  <si>
    <t>0508031703200000</t>
  </si>
  <si>
    <t>ท่อ HDPE ผนัง 2 ชั้น ไม่มีเปลือกหุ้ม PN6 PE100 มอก.982-2556  ขนาดเส้นผ่านศูนย์กลาง 140 มม. ตรา TGG</t>
  </si>
  <si>
    <t>398.00</t>
  </si>
  <si>
    <t>0508031703300000</t>
  </si>
  <si>
    <t>ท่อ HDPE ผนัง 2 ชั้น ไม่มีเปลือกหุ้ม PN6 PE100 มอก.982-2556  ขนาดเส้นผ่านศูนย์กลาง 160 มม. ตรา TGG</t>
  </si>
  <si>
    <t>520.00</t>
  </si>
  <si>
    <t>0508031703400000</t>
  </si>
  <si>
    <t>ท่อ HDPE ผนัง 2 ชั้น ไม่มีเปลือกหุ้ม PN6 PE100 มอก.982-2556  ขนาดเส้นผ่านศูนย์กลาง 180 มม. ตรา TGG</t>
  </si>
  <si>
    <t>648.00</t>
  </si>
  <si>
    <t>0508031703500000</t>
  </si>
  <si>
    <t>ท่อ HDPE ผนัง 2 ชั้น ไม่มีเปลือกหุ้ม PN6 PE100 มอก.982-2556  ขนาดเส้นผ่านศูนย์กลาง 200 มม. ตรา TGG</t>
  </si>
  <si>
    <t>804.00</t>
  </si>
  <si>
    <t>0508031703600000</t>
  </si>
  <si>
    <t>ท่อ HDPE ผนัง 2 ชั้น ไม่มีเปลือกหุ้ม PN6 PE100 มอก.982-2556  ขนาดเส้นผ่านศูนย์กลาง 225 มม. ตรา TGG</t>
  </si>
  <si>
    <t>1,010.00</t>
  </si>
  <si>
    <t>0508031703700000</t>
  </si>
  <si>
    <t>ท่อ HDPE ผนัง 2 ชั้น ไม่มีเปลือกหุ้ม PN6 PE100 มอก.982-2556  ขนาดเส้นผ่านศูนย์กลาง 250 มม. ตรา TGG</t>
  </si>
  <si>
    <t>1,253.00</t>
  </si>
  <si>
    <t>0508031703800000</t>
  </si>
  <si>
    <t>ท่อ HDPE ผนัง 2 ชั้น ไม่มีเปลือกหุ้ม PN6 PE100 มอก.982-2556  ขนาดเส้นผ่านศูนย์กลาง 280 มม. ตรา TGG</t>
  </si>
  <si>
    <t>1,562.00</t>
  </si>
  <si>
    <t>0508031703900000</t>
  </si>
  <si>
    <t>ท่อ HDPE ผนัง 2 ชั้น ไม่มีเปลือกหุ้ม PN6 PE100 มอก.982-2556  ขนาดเส้นผ่านศูนย์กลาง 315 มม. ตรา TGG</t>
  </si>
  <si>
    <t>0508031704000000</t>
  </si>
  <si>
    <t>ท่อ HDPE ผนัง 2 ชั้น ไม่มีเปลือกหุ้ม PN6 PE100 มอก.982-2556  ขนาดเส้นผ่านศูนย์กลาง 355 มม. ตรา TGG</t>
  </si>
  <si>
    <t>0508031704100000</t>
  </si>
  <si>
    <t>ท่อ HDPE ผนัง 2 ชั้น ไม่มีเปลือกหุ้ม PN6 PE100 มอก.982-2556  ขนาดเส้นผ่านศูนย์กลาง 400 มม. ตรา TGG</t>
  </si>
  <si>
    <t>0508031704200000</t>
  </si>
  <si>
    <t>ท่อ HDPE ผนัง 2 ชั้น ไม่มีเปลือกหุ้ม PN6 PE100 มอก.982-2556  ขนาดเส้นผ่านศูนย์กลาง 450 มม. ตรา TGG</t>
  </si>
  <si>
    <t>0508031704300000</t>
  </si>
  <si>
    <t>ท่อ HDPE ผนัง 2 ชั้น ไม่มีเปลือกหุ้ม PN6 PE100 มอก.982-2556  ขนาดเส้นผ่านศูนย์กลาง 500 มม. ตรา TGG</t>
  </si>
  <si>
    <t>0508031704400000</t>
  </si>
  <si>
    <t>ท่อ HDPE ผนัง 2 ชั้น ไม่มีเปลือกหุ้ม PN6 PE100 มอก.982-2556  ขนาดเส้นผ่านศูนย์กลาง 560 มม. ตรา TGG</t>
  </si>
  <si>
    <t>0508031704500000</t>
  </si>
  <si>
    <t>ท่อ HDPE ผนัง 2 ชั้น ไม่มีเปลือกหุ้ม PN6 PE100 มอก.982-2556  ขนาดเส้นผ่านศูนย์กลาง 630 มม. ตรา TGG</t>
  </si>
  <si>
    <t>0508031704600000</t>
  </si>
  <si>
    <t>ท่อ HDPE ผนัง 2 ชั้น ไม่มีเปลือกหุ้ม PN6 PE100 มอก.982-2556  ขนาดเส้นผ่านศูนย์กลาง 710 มม. ตรา TGG</t>
  </si>
  <si>
    <t>0508031704700000</t>
  </si>
  <si>
    <t>ท่อ HDPE ผนัง 2 ชั้น ไม่มีเปลือกหุ้ม PN6 PE100 มอก.982-2556  ขนาดเส้นผ่านศูนย์กลาง 800 มม. ตรา TGG</t>
  </si>
  <si>
    <t>0508031704800000</t>
  </si>
  <si>
    <t>ท่อ HDPE ผนัง 2 ชั้น ไม่มีเปลือกหุ้ม PN6 PE100 มอก.982-2556  ขนาดเส้นผ่านศูนย์กลาง 900 มม. ตรา TGG</t>
  </si>
  <si>
    <t>0508031704900000</t>
  </si>
  <si>
    <t>ท่อ HDPE ผนัง 2 ชั้น ไม่มีเปลือกหุ้ม PN6 PE100 มอก.982-2556  ขนาดเส้นผ่านศูนย์กลาง 1,000 มม. ตรา TGG</t>
  </si>
  <si>
    <t>0508031705000000</t>
  </si>
  <si>
    <t>ท่อ HDPE ผนัง 2 ชั้น ไม่มีเปลือกหุ้ม PN6 PE100 มอก.982-2556  ขนาดเส้นผ่านศูนย์กลาง 1,200 มม. ตรา TGG</t>
  </si>
  <si>
    <t>28,626.00</t>
  </si>
  <si>
    <t>0508031800100000</t>
  </si>
  <si>
    <t>ท่อ HPDE ผนังสองชั้น ไม่มีเปลือกหุ้ม  PE 100 PN8 มอก.982-2556  ขนาดเส้นผ่านศูนย์กลาง    50 มม. ตรา SR</t>
  </si>
  <si>
    <t>63.27</t>
  </si>
  <si>
    <t>0508031800200000</t>
  </si>
  <si>
    <t>ท่อ HPDE ผนังสองชั้น ไม่มีเปลือกหุ้ม  PE 100 PN8 มอก.982-2556  ขนาดเส้นผ่านศูนย์กลาง    63 มม. ตรา SR</t>
  </si>
  <si>
    <t>99.18</t>
  </si>
  <si>
    <t>0508031800300000</t>
  </si>
  <si>
    <t>ท่อ HPDE ผนังสองชั้น ไม่มีเปลือกหุ้ม  PE 100 PN8 มอก.982-2556  ขนาดเส้นผ่านศูนย์กลาง    75 มม. ตรา SR</t>
  </si>
  <si>
    <t>141.93</t>
  </si>
  <si>
    <t>0508031800400000</t>
  </si>
  <si>
    <t>ท่อ HPDE ผนังสองชั้น ไม่มีเปลือกหุ้ม  PE 100 PN8 มอก.982-2556  ขนาดเส้นผ่านศูนย์กลาง    90 มม. ตรา SR</t>
  </si>
  <si>
    <t>203.49</t>
  </si>
  <si>
    <t>0508031800500000</t>
  </si>
  <si>
    <t>ท่อ HPDE ผนังสองชั้น ไม่มีเปลือกหุ้ม  PE 100 PN8 มอก.982-2556  ขนาดเส้นผ่านศูนย์กลาง   110 มม. ตรา SR</t>
  </si>
  <si>
    <t>306.09</t>
  </si>
  <si>
    <t>0508031800600000</t>
  </si>
  <si>
    <t>ท่อ HPDE ผนังสองชั้น ไม่มีเปลือกหุ้ม  PE 100 PN8 มอก.982-2556  ขนาดเส้นผ่านศูนย์กลาง   125 มม. ตรา SR</t>
  </si>
  <si>
    <t>389.88</t>
  </si>
  <si>
    <t>0508031800700000</t>
  </si>
  <si>
    <t>ท่อ HPDE ผนังสองชั้น ไม่มีเปลือกหุ้ม  PE 100 PN8 มอก.982-2556  ขนาดเส้นผ่านศูนย์กลาง   140 มม. ตรา SR</t>
  </si>
  <si>
    <t>489.06</t>
  </si>
  <si>
    <t>0508031800800000</t>
  </si>
  <si>
    <t>ท่อ HPDE ผนังสองชั้น ไม่มีเปลือกหุ้ม  PE 100 PN8 มอก.982-2556  ขนาดเส้นผ่านศูนย์กลาง   160 มม. ตรา SR</t>
  </si>
  <si>
    <t>641.25</t>
  </si>
  <si>
    <t>0508031800900000</t>
  </si>
  <si>
    <t>ท่อ HPDE ผนังสองชั้น ไม่มีเปลือกหุ้ม  PE 100 PN8 มอก.982-2556  ขนาดเส้นผ่านศูนย์กลาง   180 มม. ตรา SR</t>
  </si>
  <si>
    <t>805.41</t>
  </si>
  <si>
    <t>0508031801000000</t>
  </si>
  <si>
    <t>ท่อ HPDE ผนังสองชั้น ไม่มีเปลือกหุ้ม  PE 100 PN8 มอก.982-2556  ขนาดเส้นผ่านศูนย์กลาง   200 มม. ตรา SR</t>
  </si>
  <si>
    <t>998.64</t>
  </si>
  <si>
    <t>0508031801100000</t>
  </si>
  <si>
    <t>ท่อ HPDE ผนังสองชั้น ไม่มีเปลือกหุ้ม  PE 100 PN8 มอก.982-2556  ขนาดเส้นผ่านศูนย์กลาง   225 มม. ตรา SR</t>
  </si>
  <si>
    <t>0508031801200000</t>
  </si>
  <si>
    <t>ท่อ HPDE ผนังสองชั้น ไม่มีเปลือกหุ้ม  PE 100 PN8 มอก.982-2556  ขนาดเส้นผ่านศูนย์กลาง   250 มม. ตรา SR</t>
  </si>
  <si>
    <t>1,544.13</t>
  </si>
  <si>
    <t>0508031801300000</t>
  </si>
  <si>
    <t>ท่อ HPDE ผนังสองชั้น ไม่มีเปลือกหุ้ม  PE 100 PN8 มอก.982-2556  ขนาดเส้นผ่านศูนย์กลาง   280 มม. ตรา SR</t>
  </si>
  <si>
    <t>1,949.40</t>
  </si>
  <si>
    <t>0508031801400000</t>
  </si>
  <si>
    <t>ท่อ HPDE ผนังสองชั้น ไม่มีเปลือกหุ้ม  PE 100 PN8 มอก.982-2556  ขนาดเส้นผ่านศูนย์กลาง   315 มม. ตรา SR</t>
  </si>
  <si>
    <t>2,450.43</t>
  </si>
  <si>
    <t>0508031801500000</t>
  </si>
  <si>
    <t>ท่อ HPDE ผนังสองชั้น ไม่มีเปลือกหุ้ม  PE 100 PN8 มอก.982-2556  ขนาดเส้นผ่านศูนย์กลาง   355 มม. ตรา SR</t>
  </si>
  <si>
    <t>3,110.49</t>
  </si>
  <si>
    <t>0508031801600000</t>
  </si>
  <si>
    <t>ท่อ HPDE ผนังสองชั้น ไม่มีเปลือกหุ้ม  PE 100 PN8 มอก.982-2556  ขนาดเส้นผ่านศูนย์กลาง   400 มม. ตรา SR</t>
  </si>
  <si>
    <t>3,965.49</t>
  </si>
  <si>
    <t>0508031801700000</t>
  </si>
  <si>
    <t>ท่อ HPDE ผนังสองชั้น ไม่มีเปลือกหุ้ม  PE 100 PN8 มอก.982-2556  ขนาดเส้นผ่านศูนย์กลาง   450 มม. ตรา SR</t>
  </si>
  <si>
    <t>5,035.95</t>
  </si>
  <si>
    <t>0508031801800000</t>
  </si>
  <si>
    <t>ท่อ HPDE ผนังสองชั้น ไม่มีเปลือกหุ้ม  PE 100 PN8 มอก.982-2556  ขนาดเส้นผ่านศูนย์กลาง   500 มม. ตรา SR</t>
  </si>
  <si>
    <t>6,188.49</t>
  </si>
  <si>
    <t>0508031801900000</t>
  </si>
  <si>
    <t>ท่อ HPDE ผนังสองชั้น ไม่มีเปลือกหุ้ม  PE 100 PN8 มอก.982-2556  ขนาดเส้นผ่านศูนย์กลาง   560 มม. ตรา SR</t>
  </si>
  <si>
    <t>7,744.59</t>
  </si>
  <si>
    <t>0508031802000000</t>
  </si>
  <si>
    <t>ท่อ HPDE ผนังสองชั้น ไม่มีเปลือกหุ้ม  PE 100 PN8 มอก.982-2556  ขนาดเส้นผ่านศูนย์กลาง   630 มม. ตรา SR</t>
  </si>
  <si>
    <t>9,782.91</t>
  </si>
  <si>
    <t>0508031802100000</t>
  </si>
  <si>
    <t>ท่อ HPDE ผนังสองชั้น ไม่มีเปลือกหุ้ม  PE 100 PN8 มอก.982-2556  ขนาดเส้นผ่านศูนย์กลาง   710 มม. ตรา SR</t>
  </si>
  <si>
    <t>12,476.16</t>
  </si>
  <si>
    <t>0508031802200000</t>
  </si>
  <si>
    <t>ท่อ HPDE ผนังสองชั้น ไม่มีเปลือกหุ้ม  PE 100 PN8 มอก.982-2556  ขนาดเส้นผ่านศูนย์กลาง   800 มม. ตรา SR</t>
  </si>
  <si>
    <t>15,814.08</t>
  </si>
  <si>
    <t>0508031802300000</t>
  </si>
  <si>
    <t>ท่อ HPDE ผนังสองชั้น ไม่มีเปลือกหุ้ม  PE 100 PN8 มอก.982-2556  ขนาดเส้นผ่านศูนย์กลาง   900 มม. ตรา SR</t>
  </si>
  <si>
    <t>20,010.42</t>
  </si>
  <si>
    <t>0508031802400000</t>
  </si>
  <si>
    <t>ท่อ HPDE ผนังสองชั้น ไม่มีเปลือกหุ้ม  PE 100 PN8 มอก.982-2556  ขนาดเส้นผ่านศูนย์กลาง  1,000 มม. ตรา SR</t>
  </si>
  <si>
    <t>24,721.47</t>
  </si>
  <si>
    <t>0508031802500000</t>
  </si>
  <si>
    <t>ท่อ HPDE ผนังสองชั้น ไม่มีเปลือกหุ้ม  PE 100 PN8 มอก.982-2556  ขนาดเส้นผ่านศูนย์กลาง  1,200 มม. ตรา SR</t>
  </si>
  <si>
    <t>35,583.39</t>
  </si>
  <si>
    <t>0508031802600000</t>
  </si>
  <si>
    <t>ท่อ HDPE ผนัง 2 ชั้น ไม่มีเปลือกหุ้ม PE100 PN8 มอก. 982-2556  ขนาดเส้นผ่านศูนย์กลาง  50 มม. ตรา TGG</t>
  </si>
  <si>
    <t>63.00</t>
  </si>
  <si>
    <t>0508031802700000</t>
  </si>
  <si>
    <t>ท่อ HDPE ผนัง 2 ชั้น ไม่มีเปลือกหุ้ม PE100 PN8 มอก. 982-2556  ขนาดเส้นผ่านศูนย์กลาง  63 มม. ตรา TGG</t>
  </si>
  <si>
    <t>99.00</t>
  </si>
  <si>
    <t>0508031802800000</t>
  </si>
  <si>
    <t>ท่อ HDPE ผนัง 2 ชั้น ไม่มีเปลือกหุ้ม PE100 PN8 มอก. 982-2556  ขนาดเส้นผ่านศูนย์กลาง  75 มม. ตรา TGG</t>
  </si>
  <si>
    <t>141.00</t>
  </si>
  <si>
    <t>0508031802900000</t>
  </si>
  <si>
    <t>ท่อ HDPE ผนัง 2 ชั้น ไม่มีเปลือกหุ้ม PE100 PN8 มอก. 982-2556  ขนาดเส้นผ่านศูนย์กลาง  90 มม. ตรา TGG</t>
  </si>
  <si>
    <t>202.00</t>
  </si>
  <si>
    <t>0508031803000000</t>
  </si>
  <si>
    <t>ท่อ HDPE ผนัง 2 ชั้น ไม่มีเปลือกหุ้ม PE100 PN8 มอก. 982-2556  ขนาดเส้นผ่านศูนย์กลาง  110 มม. ตรา TGG</t>
  </si>
  <si>
    <t>303.00</t>
  </si>
  <si>
    <t>0508031803100000</t>
  </si>
  <si>
    <t>ท่อ HDPE ผนัง 2 ชั้น ไม่มีเปลือกหุ้ม PE100 PN8 มอก. 982-2556  ขนาดเส้นผ่านศูนย์กลาง  125 มม. ตรา TGG</t>
  </si>
  <si>
    <t>388.00</t>
  </si>
  <si>
    <t>0508031803200000</t>
  </si>
  <si>
    <t>ท่อ HDPE ผนัง 2 ชั้น ไม่มีเปลือกหุ้ม PE100 PN8 มอก. 982-2556  ขนาดเส้นผ่านศูนย์กลาง  140 มม. ตรา TGG</t>
  </si>
  <si>
    <t>486.00</t>
  </si>
  <si>
    <t>0508031803300000</t>
  </si>
  <si>
    <t>ท่อ HDPE ผนัง 2 ชั้น ไม่มีเปลือกหุ้ม PE100 PN8 มอก. 982-2556  ขนาดเส้นผ่านศูนย์กลาง  160 มม. ตรา TGG</t>
  </si>
  <si>
    <t>636.00</t>
  </si>
  <si>
    <t>0508031803400000</t>
  </si>
  <si>
    <t>ท่อ HDPE ผนัง 2 ชั้น ไม่มีเปลือกหุ้ม PE100 PN8 มอก. 982-2556  ขนาดเส้นผ่านศูนย์กลาง  180 มม. ตรา TGG</t>
  </si>
  <si>
    <t>801.00</t>
  </si>
  <si>
    <t>0508031803500000</t>
  </si>
  <si>
    <t>ท่อ HDPE ผนัง 2 ชั้น ไม่มีเปลือกหุ้ม PE100 PN8 มอก. 982-2556  ขนาดเส้นผ่านศูนย์กลาง  200 มม. ตรา TGG</t>
  </si>
  <si>
    <t>991.00</t>
  </si>
  <si>
    <t>0508031803600000</t>
  </si>
  <si>
    <t>ท่อ HDPE ผนัง 2 ชั้น ไม่มีเปลือกหุ้ม PE100 PN8 มอก. 982-2556  ขนาดเส้นผ่านศูนย์กลาง  225 มม. ตรา TGG</t>
  </si>
  <si>
    <t>0508031803700000</t>
  </si>
  <si>
    <t>ท่อ HDPE ผนัง 2 ชั้น ไม่มีเปลือกหุ้ม PE100 PN8 มอก. 982-2556  ขนาดเส้นผ่านศูนย์กลาง  250 มม. ตรา TGG</t>
  </si>
  <si>
    <t>1,533.00</t>
  </si>
  <si>
    <t>0508031803800000</t>
  </si>
  <si>
    <t>ท่อ HDPE ผนัง 2 ชั้น ไม่มีเปลือกหุ้ม PE100 PN8 มอก. 982-2556  ขนาดเส้นผ่านศูนย์กลาง  280 มม. ตรา TGG</t>
  </si>
  <si>
    <t>1,935.00</t>
  </si>
  <si>
    <t>0508031803900000</t>
  </si>
  <si>
    <t>ท่อ HDPE ผนัง 2 ชั้น ไม่มีเปลือกหุ้ม PE100 PN8 มอก. 982-2556  ขนาดเส้นผ่านศูนย์กลาง  315 มม. ตรา TGG</t>
  </si>
  <si>
    <t>0508031804000000</t>
  </si>
  <si>
    <t>ท่อ HDPE ผนัง 2 ชั้น ไม่มีเปลือกหุ้ม PE100 PN8 มอก. 982-2556  ขนาดเส้นผ่านศูนย์กลาง  355 มม. ตรา TGG</t>
  </si>
  <si>
    <t>0508031804100000</t>
  </si>
  <si>
    <t>ท่อ HDPE ผนัง 2 ชั้น ไม่มีเปลือกหุ้ม PE100 PN8 มอก. 982-2556  ขนาดเส้นผ่านศูนย์กลาง  400 มม. ตรา TGG</t>
  </si>
  <si>
    <t>0508031804200000</t>
  </si>
  <si>
    <t>ท่อ HDPE ผนัง 2 ชั้น ไม่มีเปลือกหุ้ม PE100 PN8 มอก. 982-2556  ขนาดเส้นผ่านศูนย์กลาง  450 มม. ตรา TGG</t>
  </si>
  <si>
    <t>0508031804300000</t>
  </si>
  <si>
    <t>ท่อ HDPE ผนัง 2 ชั้น ไม่มีเปลือกหุ้ม PE100 PN8 มอก. 982-2556  ขนาดเส้นผ่านศูนย์กลาง  500 มม. ตรา TGG</t>
  </si>
  <si>
    <t>0508031804400000</t>
  </si>
  <si>
    <t>ท่อ HDPE ผนัง 2 ชั้น ไม่มีเปลือกหุ้ม PE100 PN8 มอก. 982-2556  ขนาดเส้นผ่านศูนย์กลาง  560 มม. ตรา TGG</t>
  </si>
  <si>
    <t>0508031804500000</t>
  </si>
  <si>
    <t>ท่อ HDPE ผนัง 2 ชั้น ไม่มีเปลือกหุ้ม PE100 PN8 มอก. 982-2556  ขนาดเส้นผ่านศูนย์กลาง  630 มม. ตรา TGG</t>
  </si>
  <si>
    <t>0508031804600000</t>
  </si>
  <si>
    <t>ท่อ HDPE ผนัง 2 ชั้น ไม่มีเปลือกหุ้ม PE100 PN8 มอก. 982-2556  ขนาดเส้นผ่านศูนย์กลาง  710 มม. ตรา TGG</t>
  </si>
  <si>
    <t>0508031804700000</t>
  </si>
  <si>
    <t>ท่อ HDPE ผนัง 2 ชั้น ไม่มีเปลือกหุ้ม PE100 PN8 มอก. 982-2556  ขนาดเส้นผ่านศูนย์กลาง  800 มม. ตรา TGG</t>
  </si>
  <si>
    <t>0508031804800000</t>
  </si>
  <si>
    <t>ท่อ HDPE ผนัง 2 ชั้น ไม่มีเปลือกหุ้ม PE100 PN8 มอก. 982-2556  ขนาดเส้นผ่านศูนย์กลาง  900 มม. ตรา TGG</t>
  </si>
  <si>
    <t>0508031804900000</t>
  </si>
  <si>
    <t>ท่อ HDPE ผนัง 2 ชั้น ไม่มีเปลือกหุ้ม PE100 PN8 มอก. 982-2556  ขนาดเส้นผ่านศูนย์กลาง  1,000 มม. ตรา TGG</t>
  </si>
  <si>
    <t>0508031805000000</t>
  </si>
  <si>
    <t>ท่อ HDPE ผนัง 2 ชั้น ไม่มีเปลือกหุ้ม PE100 PN8 มอก. 982-2556  ขนาดเส้นผ่านศูนย์กลาง  1,200 มม. ตรา TGG</t>
  </si>
  <si>
    <t>0508031900100000</t>
  </si>
  <si>
    <t>ท่อ HPDE ผนังสองชั้น ไม่มีเปลือกหุ้ม  PE 100 PN10 มอก.982-2556  ขนาดเส้นผ่านศูนย์กลาง    50 มม. ตรา SR</t>
  </si>
  <si>
    <t>76.95</t>
  </si>
  <si>
    <t>0508031900200000</t>
  </si>
  <si>
    <t>ท่อ HPDE ผนังสองชั้น ไม่มีเปลือกหุ้ม  PE 100 PN10 มอก.982-2556  ขนาดเส้นผ่านศูนย์กลาง    63 มม. ตรา SR</t>
  </si>
  <si>
    <t>123.12</t>
  </si>
  <si>
    <t>0508031900300000</t>
  </si>
  <si>
    <t>ท่อ HPDE ผนังสองชั้น ไม่มีเปลือกหุ้ม  PE 100 PN10 มอก.982-2556  ขนาดเส้นผ่านศูนย์กลาง    75 มม. ตรา SR</t>
  </si>
  <si>
    <t>174.42</t>
  </si>
  <si>
    <t>0508031900400000</t>
  </si>
  <si>
    <t>ท่อ HPDE ผนังสองชั้น ไม่มีเปลือกหุ้ม  PE 100 PN10 มอก.982-2556  ขนาดเส้นผ่านศูนย์กลาง    90 มม. ตรา SR</t>
  </si>
  <si>
    <t>251.37</t>
  </si>
  <si>
    <t>0508031900500000</t>
  </si>
  <si>
    <t>ท่อ HPDE ผนังสองชั้น ไม่มีเปลือกหุ้ม  PE 100 PN10 มอก.982-2556  ขนาดเส้นผ่านศูนย์กลาง   110 มม. ตรา SR</t>
  </si>
  <si>
    <t>374.49</t>
  </si>
  <si>
    <t>0508031900600000</t>
  </si>
  <si>
    <t>ท่อ HPDE ผนังสองชั้น ไม่มีเปลือกหุ้ม  PE 100 PN10 มอก.982-2556  ขนาดเส้นผ่านศูนย์กลาง   125 มม. ตรา SR</t>
  </si>
  <si>
    <t>477.09</t>
  </si>
  <si>
    <t>0508031900700000</t>
  </si>
  <si>
    <t>ท่อ HPDE ผนังสองชั้น ไม่มีเปลือกหุ้ม  PE 100 PN10 มอก.982-2556  ขนาดเส้นผ่านศูนย์กลาง   140 มม. ตรา SR</t>
  </si>
  <si>
    <t>598.50</t>
  </si>
  <si>
    <t>0508031900800000</t>
  </si>
  <si>
    <t>ท่อ HPDE ผนังสองชั้น ไม่มีเปลือกหุ้ม  PE 100 PN10 มอก.982-2556  ขนาดเส้นผ่านศูนย์กลาง   160 มม. ตรา SR</t>
  </si>
  <si>
    <t>781.47</t>
  </si>
  <si>
    <t>0508031900900000</t>
  </si>
  <si>
    <t>ท่อ HPDE ผนังสองชั้น ไม่มีเปลือกหุ้ม  PE 100 PN10 มอก.982-2556  ขนาดเส้นผ่านศูนย์กลาง   180 มม. ตรา SR</t>
  </si>
  <si>
    <t>988.38</t>
  </si>
  <si>
    <t>0508031901000000</t>
  </si>
  <si>
    <t>ท่อ HPDE ผนังสองชั้น ไม่มีเปลือกหุ้ม  PE 100 PN10 มอก.982-2556  ขนาดเส้นผ่านศูนย์กลาง   200 มม. ตรา SR</t>
  </si>
  <si>
    <t>1,219.23</t>
  </si>
  <si>
    <t>0508031901100000</t>
  </si>
  <si>
    <t>ท่อ HPDE ผนังสองชั้น ไม่มีเปลือกหุ้ม  PE 100 PN10 มอก.982-2556  ขนาดเส้นผ่านศูนย์กลาง   225 มม. ตรา SR</t>
  </si>
  <si>
    <t>1,545.84</t>
  </si>
  <si>
    <t>0508031901200000</t>
  </si>
  <si>
    <t>ท่อ HPDE ผนังสองชั้น ไม่มีเปลือกหุ้ม  PE 100 PN10 มอก.982-2556  ขนาดเส้นผ่านศูนย์กลาง   250 มม. ตรา SR</t>
  </si>
  <si>
    <t>1,894.68</t>
  </si>
  <si>
    <t>0508031901300000</t>
  </si>
  <si>
    <t>ท่อ HPDE ผนังสองชั้น ไม่มีเปลือกหุ้ม  PE 100 PN10 มอก.982-2556  ขนาดเส้นผ่านศูนย์กลาง   280 มม. ตรา SR</t>
  </si>
  <si>
    <t>2,380.32</t>
  </si>
  <si>
    <t>0508031901400000</t>
  </si>
  <si>
    <t>ท่อ HPDE ผนังสองชั้น ไม่มีเปลือกหุ้ม  PE 100 PN10 มอก.982-2556  ขนาดเส้นผ่านศูนย์กลาง   315 มม. ตรา SR</t>
  </si>
  <si>
    <t>3,014.73</t>
  </si>
  <si>
    <t>0508031901500000</t>
  </si>
  <si>
    <t>ท่อ HPDE ผนังสองชั้น ไม่มีเปลือกหุ้ม  PE 100 PN10 มอก.982-2556  ขนาดเส้นผ่านศูนย์กลาง   355 มม. ตรา SR</t>
  </si>
  <si>
    <t>3,837.24</t>
  </si>
  <si>
    <t>0508031901600000</t>
  </si>
  <si>
    <t>ท่อ HPDE ผนังสองชั้น ไม่มีเปลือกหุ้ม  PE 100 PN10 มอก.982-2556  ขนาดเส้นผ่านศูนย์กลาง   400 มม. ตรา SR</t>
  </si>
  <si>
    <t>4,849.03</t>
  </si>
  <si>
    <t>0508031901700000</t>
  </si>
  <si>
    <t>ท่อ HPDE ผนังสองชั้น ไม่มีเปลือกหุ้ม  PE 100 PN10 มอก.982-2556  ขนาดเส้นผ่านศูนย์กลาง   450 มม. ตรา SR</t>
  </si>
  <si>
    <t>6,144.03</t>
  </si>
  <si>
    <t>0508031901800000</t>
  </si>
  <si>
    <t>ท่อ HPDE ผนังสองชั้น ไม่มีเปลือกหุ้ม  PE 100 PN10 มอก.982-2556  ขนาดเส้นผ่านศูนย์กลาง   500 มม. ตรา SR</t>
  </si>
  <si>
    <t>7,590.69</t>
  </si>
  <si>
    <t>0508031901900000</t>
  </si>
  <si>
    <t>ท่อ HPDE ผนังสองชั้น ไม่มีเปลือกหุ้ม  PE 100 PN10 มอก.982-2556  ขนาดเส้นผ่านศูนย์กลาง   560 มม. ตรา SR</t>
  </si>
  <si>
    <t>9,509.31</t>
  </si>
  <si>
    <t>0508031902000000</t>
  </si>
  <si>
    <t>ท่อ HPDE ผนังสองชั้น ไม่มีเปลือกหุ้ม  PE 100 PN10 มอก.982-2556  ขนาดเส้นผ่านศูนย์กลาง   630 มม. ตรา SR</t>
  </si>
  <si>
    <t>12,043.53</t>
  </si>
  <si>
    <t>0508031902100000</t>
  </si>
  <si>
    <t>ท่อ HPDE ผนังสองชั้น ไม่มีเปลือกหุ้ม  PE 100 PN10 มอก.982-2556  ขนาดเส้นผ่านศูนย์กลาง   710 มม. ตรา SR</t>
  </si>
  <si>
    <t>14,280.21</t>
  </si>
  <si>
    <t>0508031902200000</t>
  </si>
  <si>
    <t>ท่อ HPDE ผนังสองชั้น ไม่มีเปลือกหุ้ม  PE 100 PN10 มอก.982-2556  ขนาดเส้นผ่านศูนย์กลาง   800 มม. ตรา SR</t>
  </si>
  <si>
    <t>19,408.50</t>
  </si>
  <si>
    <t>0508031902300000</t>
  </si>
  <si>
    <t>ท่อ HPDE ผนังสองชั้น ไม่มีเปลือกหุ้ม  PE 100 PN10 มอก.982-2556  ขนาดเส้นผ่านศูนย์กลาง   900 มม. ตรา SR</t>
  </si>
  <si>
    <t>24,550.47</t>
  </si>
  <si>
    <t>0508031902400000</t>
  </si>
  <si>
    <t>ท่อ HPDE ผนังสองชั้น ไม่มีเปลือกหุ้ม  PE 100 PN10 มอก.982-2556  ขนาดเส้นผ่านศูนย์กลาง  1,000 มม. ตรา SR</t>
  </si>
  <si>
    <t>30,342.24</t>
  </si>
  <si>
    <t>0508031902500000</t>
  </si>
  <si>
    <t>ท่อ HPDE ผนังสองชั้น ไม่มีเปลือกหุ้ม  PE 100 PN10 มอก.982-2556  ขนาดเส้นผ่านศูนย์กลาง  1,200 มม. ตรา SR</t>
  </si>
  <si>
    <t>44,974.71</t>
  </si>
  <si>
    <t>0508031902600000</t>
  </si>
  <si>
    <t>ท่อ HDPE ผนัง 2 ชั้น ไม่มีเปลือกหุ้ม PE100 PN10 มอก.982-2556  ขนาดเส้นผ่านศูนย์กลาง  50 มม. ตรา TGG</t>
  </si>
  <si>
    <t>0508031902700000</t>
  </si>
  <si>
    <t>ท่อ HDPE ผนัง 2 ชั้น ไม่มีเปลือกหุ้ม PE100 PN10 มอก.982-2556  ขนาดเส้นผ่านศูนย์กลาง  63 มม. ตรา TGG</t>
  </si>
  <si>
    <t>122.00</t>
  </si>
  <si>
    <t>0508031902800000</t>
  </si>
  <si>
    <t>ท่อ HDPE ผนัง 2 ชั้น ไม่มีเปลือกหุ้ม PE100 PN10 มอก.982-2556  ขนาดเส้นผ่านศูนย์กลาง  75 มม. ตรา TGG</t>
  </si>
  <si>
    <t>173.00</t>
  </si>
  <si>
    <t>0508031902900000</t>
  </si>
  <si>
    <t>ท่อ HDPE ผนัง 2 ชั้น ไม่มีเปลือกหุ้ม PE100 PN10 มอก.982-2556  ขนาดเส้นผ่านศูนย์กลาง  90 มม. ตรา TGG</t>
  </si>
  <si>
    <t>250.00</t>
  </si>
  <si>
    <t>0508031903000000</t>
  </si>
  <si>
    <t>ท่อ HDPE ผนัง 2 ชั้น ไม่มีเปลือกหุ้ม PE100 PN10 มอก.982-2556  ขนาดเส้นผ่านศูนย์กลาง  110 มม. ตรา TGG</t>
  </si>
  <si>
    <t>371.00</t>
  </si>
  <si>
    <t>0508031903100000</t>
  </si>
  <si>
    <t>ท่อ HDPE ผนัง 2 ชั้น ไม่มีเปลือกหุ้ม PE100 PN10 มอก.982-2556  ขนาดเส้นผ่านศูนย์กลาง  125 มม. ตรา TGG</t>
  </si>
  <si>
    <t>473.00</t>
  </si>
  <si>
    <t>0508031903200000</t>
  </si>
  <si>
    <t>ท่อ HDPE ผนัง 2 ชั้น ไม่มีเปลือกหุ้ม PE100 PN10 มอก.982-2556  ขนาดเส้นผ่านศูนย์กลาง  140 มม. ตรา TGG</t>
  </si>
  <si>
    <t>593.00</t>
  </si>
  <si>
    <t>0508031903300000</t>
  </si>
  <si>
    <t>ท่อ HDPE ผนัง 2 ชั้น ไม่มีเปลือกหุ้ม PE100 PN10 มอก.982-2556  ขนาดเส้นผ่านศูนย์กลาง  160 มม. ตรา TGG</t>
  </si>
  <si>
    <t>775.00</t>
  </si>
  <si>
    <t>0508031903400000</t>
  </si>
  <si>
    <t>ท่อ HDPE ผนัง 2 ชั้น ไม่มีเปลือกหุ้ม PE100 PN10 มอก.982-2556  ขนาดเส้นผ่านศูนย์กลาง  180 มม. ตรา TGG</t>
  </si>
  <si>
    <t>981.00</t>
  </si>
  <si>
    <t>0508031903500000</t>
  </si>
  <si>
    <t>ท่อ HDPE ผนัง 2 ชั้น ไม่มีเปลือกหุ้ม PE100 PN10 มอก.982-2556  ขนาดเส้นผ่านศูนย์กลาง  200 มม. ตรา TGG</t>
  </si>
  <si>
    <t>1,210.00</t>
  </si>
  <si>
    <t>0508031903600000</t>
  </si>
  <si>
    <t>ท่อ HDPE ผนัง 2 ชั้น ไม่มีเปลือกหุ้ม PE100 PN10 มอก.982-2556  ขนาดเส้นผ่านศูนย์กลาง  225 มม. ตรา TGG</t>
  </si>
  <si>
    <t>1,535.00</t>
  </si>
  <si>
    <t>0508031903700000</t>
  </si>
  <si>
    <t>ท่อ HDPE ผนัง 2 ชั้น ไม่มีเปลือกหุ้ม PE100 PN10 มอก.982-2556  ขนาดเส้นผ่านศูนย์กลาง  250 มม. ตรา TGG</t>
  </si>
  <si>
    <t>0508031903800000</t>
  </si>
  <si>
    <t>ท่อ HDPE ผนัง 2 ชั้น ไม่มีเปลือกหุ้ม PE100 PN10 มอก.982-2556  ขนาดเส้นผ่านศูนย์กลาง  280 มม. ตรา TGG</t>
  </si>
  <si>
    <t>2,363.00</t>
  </si>
  <si>
    <t>0508031903900000</t>
  </si>
  <si>
    <t>ท่อ HDPE ผนัง 2 ชั้น ไม่มีเปลือกหุ้ม PE100 PN10 มอก.982-2556  ขนาดเส้นผ่านศูนย์กลาง  315 มม. ตรา TGG</t>
  </si>
  <si>
    <t>0508031904000000</t>
  </si>
  <si>
    <t>ท่อ HDPE ผนัง 2 ชั้น ไม่มีเปลือกหุ้ม PE100 PN10 มอก.982-2556  ขนาดเส้นผ่านศูนย์กลาง  355 มม. ตรา TGG</t>
  </si>
  <si>
    <t>0508031904100000</t>
  </si>
  <si>
    <t>ท่อ HDPE ผนัง 2 ชั้น ไม่มีเปลือกหุ้ม PE100 PN10 มอก.982-2556  ขนาดเส้นผ่านศูนย์กลาง  400 มม. ตรา TGG</t>
  </si>
  <si>
    <t>0508031904200000</t>
  </si>
  <si>
    <t>ท่อ HDPE ผนัง 2 ชั้น ไม่มีเปลือกหุ้ม PE100 PN10 มอก.982-2556  ขนาดเส้นผ่านศูนย์กลาง  450 มม. ตรา TGG</t>
  </si>
  <si>
    <t>0508031904300000</t>
  </si>
  <si>
    <t>ท่อ HDPE ผนัง 2 ชั้น ไม่มีเปลือกหุ้ม PE100 PN10 มอก.982-2556  ขนาดเส้นผ่านศูนย์กลาง  500 มม. ตรา TGG</t>
  </si>
  <si>
    <t>0508031904400000</t>
  </si>
  <si>
    <t>ท่อ HDPE ผนัง 2 ชั้น ไม่มีเปลือกหุ้ม PE100 PN10 มอก.982-2556  ขนาดเส้นผ่านศูนย์กลาง  560 มม. ตรา TGG</t>
  </si>
  <si>
    <t>0508031904500000</t>
  </si>
  <si>
    <t>ท่อ HDPE ผนัง 2 ชั้น ไม่มีเปลือกหุ้ม PE100 PN10 มอก.982-2556  ขนาดเส้นผ่านศูนย์กลาง  630 มม. ตรา TGG</t>
  </si>
  <si>
    <t>0508031904600000</t>
  </si>
  <si>
    <t>ท่อ HDPE ผนัง 2 ชั้น ไม่มีเปลือกหุ้ม PE100 PN10 มอก.982-2556  ขนาดเส้นผ่านศูนย์กลาง  710 มม. ตรา TGG</t>
  </si>
  <si>
    <t>0508031904700000</t>
  </si>
  <si>
    <t>ท่อ HDPE ผนัง 2 ชั้น ไม่มีเปลือกหุ้ม PE100 PN10 มอก.982-2556  ขนาดเส้นผ่านศูนย์กลาง  800 มม. ตรา TGG</t>
  </si>
  <si>
    <t>0508031904800000</t>
  </si>
  <si>
    <t>ท่อ HDPE ผนัง 2 ชั้น ไม่มีเปลือกหุ้ม PE100 PN10 มอก.982-2556  ขนาดเส้นผ่านศูนย์กลาง  900 มม. ตรา TGG</t>
  </si>
  <si>
    <t>0508031904900000</t>
  </si>
  <si>
    <t>ท่อ HDPE ผนัง 2 ชั้น ไม่มีเปลือกหุ้ม PE100 PN10 มอก.982-2556  ขนาดเส้นผ่านศูนย์กลาง  1,000 มม. ตรา TGG</t>
  </si>
  <si>
    <t>0508032000100000</t>
  </si>
  <si>
    <t>ท่อ HPDE ผนังสองชั้น ไม่มีเปลือกหุ้ม  PE 100 PN12.5 มอก.982-2556  ขนาดเส้นผ่านศูนย์กลาง    50 มม. ตรา SR</t>
  </si>
  <si>
    <t>95.76</t>
  </si>
  <si>
    <t>0508032000200000</t>
  </si>
  <si>
    <t>ท่อ HPDE ผนังสองชั้น ไม่มีเปลือกหุ้ม  PE 100 PN12.5 มอก.982-2556  ขนาดเส้นผ่านศูนย์กลาง    63 มม. ตรา SR</t>
  </si>
  <si>
    <t>150.48</t>
  </si>
  <si>
    <t>0508032000300000</t>
  </si>
  <si>
    <t>ท่อ HPDE ผนังสองชั้น ไม่มีเปลือกหุ้ม  PE 100 PN12.5 มอก.982-2556  ขนาดเส้นผ่านศูนย์กลาง    75 มม. ตรา SR</t>
  </si>
  <si>
    <t>213.75</t>
  </si>
  <si>
    <t>0508032000400000</t>
  </si>
  <si>
    <t>ท่อ HPDE ผนังสองชั้น ไม่มีเปลือกหุ้ม  PE 100 PN12.5 มอก.982-2556  ขนาดเส้นผ่านศูนย์กลาง    90 มม. ตรา SR</t>
  </si>
  <si>
    <t>304.38</t>
  </si>
  <si>
    <t>0508032000500000</t>
  </si>
  <si>
    <t>ท่อ HPDE ผนังสองชั้น ไม่มีเปลือกหุ้ม  PE 100 PN12.5 มอก.982-2556  ขนาดเส้นผ่านศูนย์กลาง   110 มม. ตรา SR</t>
  </si>
  <si>
    <t>451.44</t>
  </si>
  <si>
    <t>0508032000600000</t>
  </si>
  <si>
    <t>ท่อ HPDE ผนังสองชั้น ไม่มีเปลือกหุ้ม  PE 100 PN12.5 มอก.982-2556  ขนาดเส้นผ่านศูนย์กลาง   125 มม. ตรา SR</t>
  </si>
  <si>
    <t>583.11</t>
  </si>
  <si>
    <t>0508032000700000</t>
  </si>
  <si>
    <t>ท่อ HPDE ผนังสองชั้น ไม่มีเปลือกหุ้ม  PE 100 PN12.5 มอก.982-2556  ขนาดเส้นผ่านศูนย์กลาง   140 มม. ตรา SR</t>
  </si>
  <si>
    <t>730.17</t>
  </si>
  <si>
    <t>0508032000800000</t>
  </si>
  <si>
    <t>ท่อ HPDE ผนังสองชั้น ไม่มีเปลือกหุ้ม  PE 100 PN12.5 มอก.982-2556  ขนาดเส้นผ่านศูนย์กลาง   160 มม. ตรา SR</t>
  </si>
  <si>
    <t>952.47</t>
  </si>
  <si>
    <t>0508032000900000</t>
  </si>
  <si>
    <t>ท่อ HPDE ผนังสองชั้น ไม่มีเปลือกหุ้ม  PE 100 PN12.5 มอก.982-2556  ขนาดเส้นผ่านศูนย์กลาง   180 มม. ตรา SR</t>
  </si>
  <si>
    <t>1,208.97</t>
  </si>
  <si>
    <t>0508032001000000</t>
  </si>
  <si>
    <t>ท่อ HPDE ผนังสองชั้น ไม่มีเปลือกหุ้ม  PE 100 PN12.5 มอก.982-2556  ขนาดเส้นผ่านศูนย์กลาง   200 มม. ตรา SR</t>
  </si>
  <si>
    <t>1,482.57</t>
  </si>
  <si>
    <t>0508032001100000</t>
  </si>
  <si>
    <t>ท่อ HPDE ผนังสองชั้น ไม่มีเปลือกหุ้ม  PE 100 PN12.5 มอก.982-2556  ขนาดเส้นผ่านศูนย์กลาง   225 มม. ตรา SR</t>
  </si>
  <si>
    <t>1,882.71</t>
  </si>
  <si>
    <t>0508032001200000</t>
  </si>
  <si>
    <t>ท่อ HPDE ผนังสองชั้น ไม่มีเปลือกหุ้ม  PE 100 PN12.5 มอก.982-2556  ขนาดเส้นผ่านศูนย์กลาง   250 มม. ตรา SR</t>
  </si>
  <si>
    <t>2,318.76</t>
  </si>
  <si>
    <t>0508032001300000</t>
  </si>
  <si>
    <t>ท่อ HPDE ผนังสองชั้น ไม่มีเปลือกหุ้ม  PE 100 PN12.5 มอก.982-2556  ขนาดเส้นผ่านศูนย์กลาง   280 มม. ตรา SR</t>
  </si>
  <si>
    <t>2,905.29</t>
  </si>
  <si>
    <t>0508032001400000</t>
  </si>
  <si>
    <t>ท่อ HPDE ผนังสองชั้น ไม่มีเปลือกหุ้ม  PE 100 PN12.5 มอก.982-2556  ขนาดเส้นผ่านศูนย์กลาง   315 มม. ตรา SR</t>
  </si>
  <si>
    <t>3,681.63</t>
  </si>
  <si>
    <t>0508032001500000</t>
  </si>
  <si>
    <t>ท่อ HPDE ผนังสองชั้น ไม่มีเปลือกหุ้ม  PE 100 PN12.5 มอก.982-2556  ขนาดเส้นผ่านศูนย์กลาง   355 มม. ตรา SR</t>
  </si>
  <si>
    <t>4,668.30</t>
  </si>
  <si>
    <t>0508032001600000</t>
  </si>
  <si>
    <t>ท่อ HPDE ผนังสองชั้น ไม่มีเปลือกหุ้ม  PE 100 PN12.5 มอก.982-2556  ขนาดเส้นผ่านศูนย์กลาง   400 มม. ตรา SR</t>
  </si>
  <si>
    <t>5,920.02</t>
  </si>
  <si>
    <t>0508032001700000</t>
  </si>
  <si>
    <t>ท่อ HPDE ผนังสองชั้น ไม่มีเปลือกหุ้ม  PE 100 PN12.5 มอก.982-2556  ขนาดเส้นผ่านศูนย์กลาง   450 มม. ตรา SR</t>
  </si>
  <si>
    <t>7,498.35</t>
  </si>
  <si>
    <t>0508032001800000</t>
  </si>
  <si>
    <t>ท่อ HPDE ผนังสองชั้น ไม่มีเปลือกหุ้ม  PE 100 PN12.5 มอก.982-2556  ขนาดเส้นผ่านศูนย์กลาง   500 มม. ตรา SR</t>
  </si>
  <si>
    <t>9,251.10</t>
  </si>
  <si>
    <t>0508032001900000</t>
  </si>
  <si>
    <t>ท่อ HPDE ผนังสองชั้น ไม่มีเปลือกหุ้ม  PE 100 PN12.5 มอก.982-2556  ขนาดเส้นผ่านศูนย์กลาง   560 มม. ตรา SR</t>
  </si>
  <si>
    <t>11,607.48</t>
  </si>
  <si>
    <t>0508032002000000</t>
  </si>
  <si>
    <t>ท่อ HPDE ผนังสองชั้น ไม่มีเปลือกหุ้ม  PE 100 PN12.5 มอก.982-2556  ขนาดเส้นผ่านศูนย์กลาง   630 มม. ตรา SR</t>
  </si>
  <si>
    <t>14,671.80</t>
  </si>
  <si>
    <t>0508032002100000</t>
  </si>
  <si>
    <t>ท่อ HPDE ผนังสองชั้น ไม่มีเปลือกหุ้ม  PE 100 PN12.5 มอก.982-2556  ขนาดเส้นผ่านศูนย์กลาง   710 มม. ตรา SR</t>
  </si>
  <si>
    <t>18,668.07</t>
  </si>
  <si>
    <t>0508032002200000</t>
  </si>
  <si>
    <t>ท่อ HPDE ผนังสองชั้น ไม่มีเปลือกหุ้ม  PE 100 PN12.5 มอก.982-2556  ขนาดเส้นผ่านศูนย์กลาง   800 มม. ตรา SR</t>
  </si>
  <si>
    <t>23,680.08</t>
  </si>
  <si>
    <t>0508032002300000</t>
  </si>
  <si>
    <t>ท่อ HPDE ผนังสองชั้น ไม่มีเปลือกหุ้ม  PE 100 PN12.5 มอก.982-2556  ขนาดเส้นผ่านศูนย์กลาง   900 มม. ตรา SR</t>
  </si>
  <si>
    <t>31,357.98</t>
  </si>
  <si>
    <t>0508032002400000</t>
  </si>
  <si>
    <t>ท่อ HPDE ผนังสองชั้น ไม่มีเปลือกหุ้ม  PE 100 PN12.5 มอก.982-2556  ขนาดเส้นผ่านศูนย์กลาง  1,000 มม. ตรา SR</t>
  </si>
  <si>
    <t>38,690.46</t>
  </si>
  <si>
    <t>0508032002500000</t>
  </si>
  <si>
    <t>ท่อ HPDE ผนังสองชั้น ไม่มีเปลือกหุ้ม  PE 100 PN12.5 มอก.982-2556  ขนาดเส้นผ่านศูนย์กลาง  1,200 มม. ตรา SR</t>
  </si>
  <si>
    <t>55,790.46</t>
  </si>
  <si>
    <t>0508032002600000</t>
  </si>
  <si>
    <t>ท่อ HDPE ผนัง 2 ชั้น ไม่มีเปลือกหุ้ม PE100 PN12.5 มอก.982-2556  ขนาดเส้นผ่านศูนย์กลาง  50 มม. ตรา TGG</t>
  </si>
  <si>
    <t>0508032002700000</t>
  </si>
  <si>
    <t>ท่อ HDPE ผนัง 2 ชั้น ไม่มีเปลือกหุ้ม PE100 PN12.5 มอก.982-2556  ขนาดเส้นผ่านศูนย์กลาง  63 มม. ตรา TGG</t>
  </si>
  <si>
    <t>150.00</t>
  </si>
  <si>
    <t>0508032002800000</t>
  </si>
  <si>
    <t>ท่อ HDPE ผนัง 2 ชั้น ไม่มีเปลือกหุ้ม PE100 PN12.5 มอก.982-2556  ขนาดเส้นผ่านศูนย์กลาง  75 มม. ตรา TGG</t>
  </si>
  <si>
    <t>211.00</t>
  </si>
  <si>
    <t>0508032002900000</t>
  </si>
  <si>
    <t>ท่อ HDPE ผนัง 2 ชั้น ไม่มีเปลือกหุ้ม PE100 PN12.5 มอก.982-2556  ขนาดเส้นผ่านศูนย์กลาง  90 มม. ตรา TGG</t>
  </si>
  <si>
    <t>0508032003000000</t>
  </si>
  <si>
    <t>ท่อ HDPE ผนัง 2 ชั้น ไม่มีเปลือกหุ้ม PE100 PN12.5 มอก.982-2556  ขนาดเส้นผ่านศูนย์กลาง  110 มม. ตรา TGG</t>
  </si>
  <si>
    <t>449.00</t>
  </si>
  <si>
    <t>0508032003100000</t>
  </si>
  <si>
    <t>ท่อ HDPE ผนัง 2 ชั้น ไม่มีเปลือกหุ้ม PE100 PN12.5 มอก.982-2556  ขนาดเส้นผ่านศูนย์กลาง  125 มม. ตรา TGG</t>
  </si>
  <si>
    <t>578.00</t>
  </si>
  <si>
    <t>0508032003200000</t>
  </si>
  <si>
    <t>ท่อ HDPE ผนัง 2 ชั้น ไม่มีเปลือกหุ้ม PE100 PN12.5 มอก.982-2556  ขนาดเส้นผ่านศูนย์กลาง  140 มม. ตรา TGG</t>
  </si>
  <si>
    <t>724.00</t>
  </si>
  <si>
    <t>0508032003300000</t>
  </si>
  <si>
    <t>ท่อ HDPE ผนัง 2 ชั้น ไม่มีเปลือกหุ้ม PE100 PN12.5 มอก.982-2556  ขนาดเส้นผ่านศูนย์กลาง  160 มม. ตรา TGG</t>
  </si>
  <si>
    <t>945.00</t>
  </si>
  <si>
    <t>0508032003400000</t>
  </si>
  <si>
    <t>ท่อ HDPE ผนัง 2 ชั้น ไม่มีเปลือกหุ้ม PE100 PN12.5 มอก.982-2556  ขนาดเส้นผ่านศูนย์กลาง  180 มม. ตรา TGG</t>
  </si>
  <si>
    <t>0508032003500000</t>
  </si>
  <si>
    <t>ท่อ HDPE ผนัง 2 ชั้น ไม่มีเปลือกหุ้ม PE100 PN12.5 มอก.982-2556  ขนาดเส้นผ่านศูนย์กลาง  200 มม. ตรา TGG</t>
  </si>
  <si>
    <t>1,471.00</t>
  </si>
  <si>
    <t>0508032003600000</t>
  </si>
  <si>
    <t>ท่อ HDPE ผนัง 2 ชั้น ไม่มีเปลือกหุ้ม PE100 PN12.5 มอก.982-2556  ขนาดเส้นผ่านศูนย์กลาง  225 มม. ตรา TGG</t>
  </si>
  <si>
    <t>1,868.00</t>
  </si>
  <si>
    <t>0508032003700000</t>
  </si>
  <si>
    <t>ท่อ HDPE ผนัง 2 ชั้น ไม่มีเปลือกหุ้ม PE100 PN12.5 มอก.982-2556  ขนาดเส้นผ่านศูนย์กลาง  250 มม. ตรา TGG</t>
  </si>
  <si>
    <t>2,302.00</t>
  </si>
  <si>
    <t>0508032003800000</t>
  </si>
  <si>
    <t>ท่อ HDPE ผนัง 2 ชั้น ไม่มีเปลือกหุ้ม PE100 PN12.5 มอก.982-2556  ขนาดเส้นผ่านศูนย์กลาง  280 มม. ตรา TGG</t>
  </si>
  <si>
    <t>2,883.00</t>
  </si>
  <si>
    <t>0508032003900000</t>
  </si>
  <si>
    <t>ท่อ HDPE ผนัง 2 ชั้น ไม่มีเปลือกหุ้ม PE100 PN12.5 มอก.982-2556  ขนาดเส้นผ่านศูนย์กลาง  315 มม. ตรา TGG</t>
  </si>
  <si>
    <t>3,655.00</t>
  </si>
  <si>
    <t>0508032004000000</t>
  </si>
  <si>
    <t>ท่อ HDPE ผนัง 2 ชั้น ไม่มีเปลือกหุ้ม PE100 PN12.5 มอก.982-2556  ขนาดเส้นผ่านศูนย์กลาง  355 มม. ตรา TGG</t>
  </si>
  <si>
    <t>4,633.00</t>
  </si>
  <si>
    <t>0508032004100000</t>
  </si>
  <si>
    <t>ท่อ HDPE ผนัง 2 ชั้น ไม่มีเปลือกหุ้ม PE100 PN12.5 มอก.982-2556  ขนาดเส้นผ่านศูนย์กลาง  400 มม. ตรา TGG</t>
  </si>
  <si>
    <t>5,875.00</t>
  </si>
  <si>
    <t>0508032004200000</t>
  </si>
  <si>
    <t>ท่อ HDPE ผนัง 2 ชั้น ไม่มีเปลือกหุ้ม PE100 PN12.5 มอก.982-2556  ขนาดเส้นผ่านศูนย์กลาง  450 มม. ตรา TGG</t>
  </si>
  <si>
    <t>7,443.00</t>
  </si>
  <si>
    <t>0508032004300000</t>
  </si>
  <si>
    <t>ท่อ HDPE ผนัง 2 ชั้น ไม่มีเปลือกหุ้ม PE100 PN12.5 มอก.982-2556  ขนาดเส้นผ่านศูนย์กลาง  500 มม. ตรา TGG</t>
  </si>
  <si>
    <t>9,183.00</t>
  </si>
  <si>
    <t>0508032004400000</t>
  </si>
  <si>
    <t>ท่อ HDPE ผนัง 2 ชั้น ไม่มีเปลือกหุ้ม PE100 PN12.5 มอก.982-2556  ขนาดเส้นผ่านศูนย์กลาง  560 มม. ตรา TGG</t>
  </si>
  <si>
    <t>11,521.00</t>
  </si>
  <si>
    <t>0508032004500000</t>
  </si>
  <si>
    <t>ท่อ HDPE ผนัง 2 ชั้น ไม่มีเปลือกหุ้ม PE100 PN12.5 มอก.982-2556  ขนาดเส้นผ่านศูนย์กลาง  630 มม. ตรา TGG</t>
  </si>
  <si>
    <t>14,562.00</t>
  </si>
  <si>
    <t>0508032004600000</t>
  </si>
  <si>
    <t>ท่อ HDPE ผนัง 2 ชั้น ไม่มีเปลือกหุ้ม PE100 PN12.5 มอก.982-2556  ขนาดเส้นผ่านศูนย์กลาง  710 มม. ตรา TGG</t>
  </si>
  <si>
    <t>18,530.00</t>
  </si>
  <si>
    <t>0508032004700000</t>
  </si>
  <si>
    <t>ท่อ HDPE ผนัง 2 ชั้น ไม่มีเปลือกหุ้ม PE100 PN12.5 มอก.982-2556  ขนาดเส้นผ่านศูนย์กลาง  800 มม. ตรา TGG</t>
  </si>
  <si>
    <t>23,504.00</t>
  </si>
  <si>
    <t>0508032100100000</t>
  </si>
  <si>
    <t>ท่อ HPDE ผนังสองชั้น ไม่มีเปลือกหุ้ม  PE 100 PN16 มอก.982-2556   ขนาดเส้นผ่านศูนย์กลาง     50 มม. ตรา SR</t>
  </si>
  <si>
    <t>114.57</t>
  </si>
  <si>
    <t>0508032100200000</t>
  </si>
  <si>
    <t>ท่อ HPDE ผนังสองชั้น ไม่มีเปลือกหุ้ม  PE 100 PN16 มอก.982-2556  ขนาดเส้นผ่านศูนย์กลาง     63 มม. ตรา SR</t>
  </si>
  <si>
    <t>181.26</t>
  </si>
  <si>
    <t>0508032100300000</t>
  </si>
  <si>
    <t>ท่อ HPDE ผนังสองชั้น ไม่มีเปลือกหุ้ม  PE 100 PN16 มอก.982-2556  ขนาดเส้นผ่านศูนย์กลาง     75 มม. ตรา SR</t>
  </si>
  <si>
    <t>253.08</t>
  </si>
  <si>
    <t>0508032100400000</t>
  </si>
  <si>
    <t>ท่อ HPDE ผนังสองชั้น ไม่มีเปลือกหุ้ม  PE 100 PN16 มอก.982-2556  ขนาดเส้นผ่านศูนย์กลาง     90 มม. ตรา SR</t>
  </si>
  <si>
    <t>365.94</t>
  </si>
  <si>
    <t>0508032100500000</t>
  </si>
  <si>
    <t>ท่อ HPDE ผนังสองชั้น ไม่มีเปลือกหุ้ม  PE 100 PN16 มอก.982-2556  ขนาดเส้นผ่านศูนย์กลาง    110 มม. ตรา SR</t>
  </si>
  <si>
    <t>543.78</t>
  </si>
  <si>
    <t>0508032100600000</t>
  </si>
  <si>
    <t>ท่อ HPDE ผนังสองชั้น ไม่มีเปลือกหุ้ม  PE 100 PN16 มอก.982-2556  ขนาดเส้นผ่านศูนย์กลาง    125 มม. ตรา SR</t>
  </si>
  <si>
    <t>706.23</t>
  </si>
  <si>
    <t>0508032100700000</t>
  </si>
  <si>
    <t>ท่อ HPDE ผนังสองชั้น ไม่มีเปลือกหุ้ม  PE 100 PN16 มอก.982-2556  ขนาดเส้นผ่านศูนย์กลาง    140 มม. ตรา SR</t>
  </si>
  <si>
    <t>878.94</t>
  </si>
  <si>
    <t>0508032100800000</t>
  </si>
  <si>
    <t>ท่อ HPDE ผนังสองชั้น ไม่มีเปลือกหุ้ม  PE 100 PN16 มอก.982-2556  ขนาดเส้นผ่านศูนย์กลาง    160 มม. ตรา SR</t>
  </si>
  <si>
    <t>1,154.25</t>
  </si>
  <si>
    <t>0508032100900000</t>
  </si>
  <si>
    <t>ท่อ HPDE ผนังสองชั้น ไม่มีเปลือกหุ้ม  PE 100 PN16 มอก.982-2556  ขนาดเส้นผ่านศูนย์กลาง    180 มม. ตรา SR</t>
  </si>
  <si>
    <t>1,458.63</t>
  </si>
  <si>
    <t>0508032101000000</t>
  </si>
  <si>
    <t>ท่อ HPDE ผนังสองชั้น ไม่มีเปลือกหุ้ม  PE 100 PN16 มอก.982-2556  ขนาดเส้นผ่านศูนย์กลาง    200 มม. ตรา SR</t>
  </si>
  <si>
    <t>1,798.92</t>
  </si>
  <si>
    <t>0508032101100000</t>
  </si>
  <si>
    <t>ท่อ HPDE ผนังสองชั้น ไม่มีเปลือกหุ้ม  PE 100 PN16 มอก.982-2556  ขนาดเส้นผ่านศูนย์กลาง    225 มม. ตรา SR</t>
  </si>
  <si>
    <t>2,277.72</t>
  </si>
  <si>
    <t>0508032101200000</t>
  </si>
  <si>
    <t>ท่อ HPDE ผนังสองชั้น ไม่มีเปลือกหุ้ม  PE 100 PN16 มอก.982-2556  ขนาดเส้นผ่านศูนย์กลาง    250 มม. ตรา SR</t>
  </si>
  <si>
    <t>2,800.98</t>
  </si>
  <si>
    <t>0508032101300000</t>
  </si>
  <si>
    <t>ท่อ HPDE ผนังสองชั้น ไม่มีเปลือกหุ้ม  PE 100 PN16 มอก.982-2556  ขนาดเส้นผ่านศูนย์กลาง    280 มม. ตรา SR</t>
  </si>
  <si>
    <t>3,510.63</t>
  </si>
  <si>
    <t>0508032101400000</t>
  </si>
  <si>
    <t>ท่อ HPDE ผนังสองชั้น ไม่มีเปลือกหุ้ม  PE 100 PN16 มอก.982-2556  ขนาดเส้นผ่านศูนย์กลาง    315 มม. ตรา SR</t>
  </si>
  <si>
    <t>4,444.29</t>
  </si>
  <si>
    <t>0508032101500000</t>
  </si>
  <si>
    <t>ท่อ HPDE ผนังสองชั้น ไม่มีเปลือกหุ้ม  PE 100 PN16 มอก.982-2556  ขนาดเส้นผ่านศูนย์กลาง    355 มม. ตรา SR</t>
  </si>
  <si>
    <t>5,641.29</t>
  </si>
  <si>
    <t>0508032101600000</t>
  </si>
  <si>
    <t>ท่อ HPDE ผนังสองชั้น ไม่มีเปลือกหุ้ม  PE 100 PN16 มอก.982-2556  ขนาดเส้นผ่านศูนย์กลาง    400 มม. ตรา SR</t>
  </si>
  <si>
    <t>7,163.19</t>
  </si>
  <si>
    <t>0508032101700000</t>
  </si>
  <si>
    <t>ท่อ HPDE ผนังสองชั้น ไม่มีเปลือกหุ้ม  PE 100 PN16 มอก.982-2556  ขนาดเส้นผ่านศูนย์กลาง    450 มม. ตรา SR</t>
  </si>
  <si>
    <t>9,069.84</t>
  </si>
  <si>
    <t>0508032101800000</t>
  </si>
  <si>
    <t>ท่อ HPDE ผนังสองชั้น ไม่มีเปลือกหุ้ม  PE 100 PN16 มอก.982-2556  ขนาดเส้นผ่านศูนย์กลาง    500 มม. ตรา SR</t>
  </si>
  <si>
    <t>11,191.95</t>
  </si>
  <si>
    <t>0508032101900000</t>
  </si>
  <si>
    <t>ท่อ HPDE ผนังสองชั้น ไม่มีเปลือกหุ้ม  PE 100 PN16 มอก.982-2556  ขนาดเส้นผ่านศูนย์กลาง    560 มม. ตรา SR</t>
  </si>
  <si>
    <t>14,020.29</t>
  </si>
  <si>
    <t>0508032102000000</t>
  </si>
  <si>
    <t>ท่อ HPDE ผนังสองชั้น ไม่มีเปลือกหุ้ม  PE 100 PN16 มอก.982-2556  ขนาดเส้นผ่านศูนย์กลาง    630 มม. ตรา SR</t>
  </si>
  <si>
    <t>17,763.48</t>
  </si>
  <si>
    <t>0508032102100000</t>
  </si>
  <si>
    <t>ท่อ HPDE ผนังสองชั้น ไม่มีเปลือกหุ้ม  PE 100 PN16 มอก.982-2556  ขนาดเส้นผ่านศูนย์กลาง    710 มม. ตรา SR</t>
  </si>
  <si>
    <t>24,140.07</t>
  </si>
  <si>
    <t>0508032102200000</t>
  </si>
  <si>
    <t>ท่อ HPDE ผนังสองชั้น ไม่มีเปลือกหุ้ม  PE 100 PN16 มอก.982-2556  ขนาดเส้นผ่านศูนย์กลาง    800 มม. ตรา SR</t>
  </si>
  <si>
    <t>30,615.84</t>
  </si>
  <si>
    <t>0508032102300000</t>
  </si>
  <si>
    <t>ท่อ HPDE ผนังสองชั้น ไม่มีเปลือกหุ้ม  PE 100 PN16 มอก.982-2556  ขนาดเส้นผ่านศูนย์กลาง    900 มม. ตรา SR</t>
  </si>
  <si>
    <t>38,758.86</t>
  </si>
  <si>
    <t>0508032102400000</t>
  </si>
  <si>
    <t>ท่อ HPDE ผนังสองชั้น ไม่มีเปลือกหุ้ม  PE 100 PN16 มอก.982-2556  ขนาดเส้นผ่านศูนย์กลาง 1,000 มม. ตรา SR</t>
  </si>
  <si>
    <t>40,965.00</t>
  </si>
  <si>
    <t>0508032102500000</t>
  </si>
  <si>
    <t>ท่อ HDPE ผนัง 2 ชั้น ไม่มีเปลือกหุ้ม PE 100 PN 16 มอก.982-2556  ขนาดเส้นผ่านศูนย์กลาง  50 มม. ตรา TGG</t>
  </si>
  <si>
    <t>0508032102600000</t>
  </si>
  <si>
    <t>ท่อ HDPE ผนัง 2 ชั้น ไม่มีเปลือกหุ้ม PE 100 PN 16 มอก.982-2556  ขนาดเส้นผ่านศูนย์กลาง  63 มม. ตรา TGG</t>
  </si>
  <si>
    <t>0508032102700000</t>
  </si>
  <si>
    <t>ท่อ HDPE ผนัง 2 ชั้น ไม่มีเปลือกหุ้ม PE 100 PN 16 มอก.982-2556  ขนาดเส้นผ่านศูนย์กลาง  75 มม. ตรา TGG</t>
  </si>
  <si>
    <t>252.00</t>
  </si>
  <si>
    <t>0508032102800000</t>
  </si>
  <si>
    <t>ท่อ HDPE ผนัง 2 ชั้น ไม่มีเปลือกหุ้ม PE 100 PN 16 มอก.982-2556  ขนาดเส้นผ่านศูนย์กลาง  90 มม. ตรา TGG</t>
  </si>
  <si>
    <t>364.00</t>
  </si>
  <si>
    <t>0508032102900000</t>
  </si>
  <si>
    <t>ท่อ HDPE ผนัง 2 ชั้น ไม่มีเปลือกหุ้ม PE 100 PN 16 มอก.982-2556  ขนาดเส้นผ่านศูนย์กลาง  110 มม. ตรา TGG</t>
  </si>
  <si>
    <t>541.00</t>
  </si>
  <si>
    <t>0508032103000000</t>
  </si>
  <si>
    <t>ท่อ HDPE ผนัง 2 ชั้น ไม่มีเปลือกหุ้ม PE 100 PN 16 มอก.982-2556  ขนาดเส้นผ่านศูนย์กลาง  125 มม. ตรา TGG</t>
  </si>
  <si>
    <t>700.00</t>
  </si>
  <si>
    <t>0508032103100000</t>
  </si>
  <si>
    <t>ท่อ HDPE ผนัง 2 ชั้น ไม่มีเปลือกหุ้ม PE 100 PN 16 มอก.982-2556  ขนาดเส้นผ่านศูนย์กลาง  140 มม. ตรา TGG</t>
  </si>
  <si>
    <t>872.00</t>
  </si>
  <si>
    <t>0508032103200000</t>
  </si>
  <si>
    <t>ท่อ HDPE ผนัง 2 ชั้น ไม่มีเปลือกหุ้ม PE 100 PN 16 มอก.982-2556  ขนาดเส้นผ่านศูนย์กลาง  160 มม. ตรา TGG</t>
  </si>
  <si>
    <t>1,146.00</t>
  </si>
  <si>
    <t>0508032103300000</t>
  </si>
  <si>
    <t>ท่อ HDPE ผนัง 2 ชั้น ไม่มีเปลือกหุ้ม PE 100 PN 16 มอก.982-2556  ขนาดเส้นผ่านศูนย์กลาง  180 มม. ตรา TGG</t>
  </si>
  <si>
    <t>1,448.00</t>
  </si>
  <si>
    <t>0508032103400000</t>
  </si>
  <si>
    <t>ท่อ HDPE ผนัง 2 ชั้น ไม่มีเปลือกหุ้ม PE 100 PN 16 มอก.982-2556  ขนาดเส้นผ่านศูนย์กลาง  200 มม. ตรา TGG</t>
  </si>
  <si>
    <t>1,785.00</t>
  </si>
  <si>
    <t>0508032103500000</t>
  </si>
  <si>
    <t>ท่อ HDPE ผนัง 2 ชั้น ไม่มีเปลือกหุ้ม PE 100 PN 16 มอก.982-2556  ขนาดเส้นผ่านศูนย์กลาง  225 มม. ตรา TGG</t>
  </si>
  <si>
    <t>2,261.00</t>
  </si>
  <si>
    <t>0508032103600000</t>
  </si>
  <si>
    <t>ท่อ HDPE ผนัง 2 ชั้น ไม่มีเปลือกหุ้ม PE 100 PN 16 มอก.982-2556  ขนาดเส้นผ่านศูนย์กลาง  250 มม. ตรา TGG</t>
  </si>
  <si>
    <t>2,780.00</t>
  </si>
  <si>
    <t>0508032103700000</t>
  </si>
  <si>
    <t>ท่อ HDPE ผนัง 2 ชั้น ไม่มีเปลือกหุ้ม PE 100 PN 16 มอก.982-2556  ขนาดเส้นผ่านศูนย์กลาง  280 มม. ตรา TGG</t>
  </si>
  <si>
    <t>3,485.00</t>
  </si>
  <si>
    <t>0508032103800000</t>
  </si>
  <si>
    <t>ท่อ HDPE ผนัง 2 ชั้น ไม่มีเปลือกหุ้ม PE 100 PN 16 มอก.982-2556  ขนาดเส้นผ่านศูนย์กลาง  315 มม. ตรา TGG</t>
  </si>
  <si>
    <t>4,412.00</t>
  </si>
  <si>
    <t>0508032103900000</t>
  </si>
  <si>
    <t>ท่อ HDPE ผนัง 2 ชั้น ไม่มีเปลือกหุ้ม PE 100 PN 16 มอก.982-2556  ขนาดเส้นผ่านศูนย์กลาง  355 มม. ตรา TGG</t>
  </si>
  <si>
    <t>5,600.00</t>
  </si>
  <si>
    <t>0508032104000000</t>
  </si>
  <si>
    <t>ท่อ HDPE ผนัง 2 ชั้น ไม่มีเปลือกหุ้ม PE 100 PN 16 มอก.982-2556  ขนาดเส้นผ่านศูนย์กลาง  400 มม. ตรา TGG</t>
  </si>
  <si>
    <t>7,109.00</t>
  </si>
  <si>
    <t>0508032104100000</t>
  </si>
  <si>
    <t>ท่อ HDPE ผนัง 2 ชั้น ไม่มีเปลือกหุ้ม PE 100 PN 16 มอก.982-2556  ขนาดเส้นผ่านศูนย์กลาง  450 มม. ตรา TGG</t>
  </si>
  <si>
    <t>9,003.00</t>
  </si>
  <si>
    <t>0508032104200000</t>
  </si>
  <si>
    <t>ท่อ HDPE ผนัง 2 ชั้น ไม่มีเปลือกหุ้ม PE 100 PN 16 มอก.982-2556  ขนาดเส้นผ่านศูนย์กลาง  500 มม. ตรา TGG</t>
  </si>
  <si>
    <t>11,108.00</t>
  </si>
  <si>
    <t>0508032104300000</t>
  </si>
  <si>
    <t>ท่อ HDPE ผนัง 2 ชั้น ไม่มีเปลือกหุ้ม PE 100 PN 16 มอก.982-2556  ขนาดเส้นผ่านศูนย์กลาง  560 มม. ตรา TGG</t>
  </si>
  <si>
    <t>13,916.00</t>
  </si>
  <si>
    <t>0508032104400000</t>
  </si>
  <si>
    <t>ท่อ HDPE ผนัง 2 ชั้น ไม่มีเปลือกหุ้ม PE 100 PN 16 มอก.982-2556  ขนาดเส้นผ่านศูนย์กลาง  630 มม. ตรา TGG</t>
  </si>
  <si>
    <t>17,632.00</t>
  </si>
  <si>
    <t>0508032200100000</t>
  </si>
  <si>
    <t>ท่อ HPDE ผนังสองชั้น ไม่มีเปลือกหุ้ม  PE 100 PN20 มอก.982-2556  ขนาดเส้นผ่านศูนย์กลาง    50 มม. ตรา SR</t>
  </si>
  <si>
    <t>135.09</t>
  </si>
  <si>
    <t>0508032200200000</t>
  </si>
  <si>
    <t>ท่อ HPDE ผนังสองชั้น ไม่มีเปลือกหุ้ม  PE 100 PN20 มอก.982-2556  ขนาดเส้นผ่านศูนย์กลาง    63 มม. ตรา SR</t>
  </si>
  <si>
    <t>217.17</t>
  </si>
  <si>
    <t>0508032200300000</t>
  </si>
  <si>
    <t>ท่อ HPDE ผนังสองชั้น ไม่มีเปลือกหุ้ม  PE 100 PN20 มอก.982-2556  ขนาดเส้นผ่านศูนย์กลาง    75 มม. ตรา SR</t>
  </si>
  <si>
    <t>0508032200400000</t>
  </si>
  <si>
    <t>ท่อ HPDE ผนังสองชั้น ไม่มีเปลือกหุ้ม  PE 100 PN20 มอก.982-2556  ขนาดเส้นผ่านศูนย์กลาง    90 มม. ตรา SR</t>
  </si>
  <si>
    <t>439.47</t>
  </si>
  <si>
    <t>0508032200500000</t>
  </si>
  <si>
    <t>ท่อ HPDE ผนังสองชั้น ไม่มีเปลือกหุ้ม  PE 100 PN20 มอก.982-2556  ขนาดเส้นผ่านศูนย์กลาง   110 มม. ตรา SR</t>
  </si>
  <si>
    <t>0508032200600000</t>
  </si>
  <si>
    <t>ท่อ HPDE ผนังสองชั้น ไม่มีเปลือกหุ้ม  PE 100 PN20 มอก.982-2556  ขนาดเส้นผ่านศูนย์กลาง   125 มม. ตรา SR</t>
  </si>
  <si>
    <t>844.74</t>
  </si>
  <si>
    <t>0508032200700000</t>
  </si>
  <si>
    <t>ท่อ HPDE ผนังสองชั้น ไม่มีเปลือกหุ้ม  PE 100 PN20 มอก.982-2556  ขนาดเส้นผ่านศูนย์กลาง   140 มม. ตรา SR</t>
  </si>
  <si>
    <t>1,058.49</t>
  </si>
  <si>
    <t>0508032200800000</t>
  </si>
  <si>
    <t>ท่อ HPDE ผนังสองชั้น ไม่มีเปลือกหุ้ม  PE 100 PN20 มอก.982-2556  ขนาดเส้นผ่านศูนย์กลาง   160 มม. ตรา SR</t>
  </si>
  <si>
    <t>1,378.26</t>
  </si>
  <si>
    <t>0508032200900000</t>
  </si>
  <si>
    <t>ท่อ HPDE ผนังสองชั้น ไม่มีเปลือกหุ้ม  PE 100 PN20 มอก.982-2556  ขนาดเส้นผ่านศูนย์กลาง   180 มม. ตรา SR</t>
  </si>
  <si>
    <t>1,744.20</t>
  </si>
  <si>
    <t>0508032201000000</t>
  </si>
  <si>
    <t>ท่อ HPDE ผนังสองชั้น ไม่มีเปลือกหุ้ม  PE 100 PN20 มอก.982-2556  ขนาดเส้นผ่านศูนย์กลาง   200 มม. ตรา SR</t>
  </si>
  <si>
    <t>2,158.02</t>
  </si>
  <si>
    <t>0508032201100000</t>
  </si>
  <si>
    <t>ท่อ HPDE ผนังสองชั้น ไม่มีเปลือกหุ้ม  PE 100 PN20 มอก.982-2556  ขนาดเส้นผ่านศูนย์กลาง   225 มม. ตรา SR</t>
  </si>
  <si>
    <t>2,730.87</t>
  </si>
  <si>
    <t>0508032201200000</t>
  </si>
  <si>
    <t>ท่อ HPDE ผนังสองชั้น ไม่มีเปลือกหุ้ม  PE 100 PN20 มอก.982-2556  ขนาดเส้นผ่านศูนย์กลาง   250 มม. ตรา SR</t>
  </si>
  <si>
    <t>3,356.73</t>
  </si>
  <si>
    <t>0508032201300000</t>
  </si>
  <si>
    <t>ท่อ HPDE ผนังสองชั้น ไม่มีเปลือกหุ้ม  PE 100 PN20 มอก.982-2556  ขนาดเส้นผ่านศูนย์กลาง   280 มม. ตรา SR</t>
  </si>
  <si>
    <t>4,218.57</t>
  </si>
  <si>
    <t>0508032201400000</t>
  </si>
  <si>
    <t>ท่อ HPDE ผนังสองชั้น ไม่มีเปลือกหุ้ม  PE 100 PN20 มอก.982-2556  ขนาดเส้นผ่านศูนย์กลาง   315 มม. ตรา SR</t>
  </si>
  <si>
    <t>5,336.91</t>
  </si>
  <si>
    <t>0508032201500000</t>
  </si>
  <si>
    <t>ท่อ HPDE ผนังสองชั้น ไม่มีเปลือกหุ้ม  PE 100 PN20 มอก.982-2556  ขนาดเส้นผ่านศูนย์กลาง   355 มม. ตรา SR</t>
  </si>
  <si>
    <t>6,778.00</t>
  </si>
  <si>
    <t>0508032201600000</t>
  </si>
  <si>
    <t>ท่อ HPDE ผนังสองชั้น ไม่มีเปลือกหุ้ม  PE 100 PN20 มอก.982-2556  ขนาดเส้นผ่านศูนย์กลาง   400 มม. ตรา SR</t>
  </si>
  <si>
    <t>8,599.59</t>
  </si>
  <si>
    <t>0508032201700000</t>
  </si>
  <si>
    <t>ท่อ HPDE ผนังสองชั้น ไม่มีเปลือกหุ้ม  PE 100 PN20 มอก.982-2556  ขนาดเส้นผ่านศูนย์กลาง   450 มม. ตรา SR</t>
  </si>
  <si>
    <t>10,887.57</t>
  </si>
  <si>
    <t>0508032201800000</t>
  </si>
  <si>
    <t>ท่อ HPDE ผนังสองชั้น ไม่มีเปลือกหุ้ม  PE 100 PN20 มอก.982-2556  ขนาดเส้นผ่านศูนย์กลาง   500 มม. ตรา SR</t>
  </si>
  <si>
    <t>13,416.66</t>
  </si>
  <si>
    <t>0508032201900000</t>
  </si>
  <si>
    <t>ท่อ HPDE ผนังสองชั้น ไม่มีเปลือกหุ้ม  PE 100 PN20 มอก.982-2556  ขนาดเส้นผ่านศูนย์กลาง   560 มม. ตรา SR</t>
  </si>
  <si>
    <t>18,449.19</t>
  </si>
  <si>
    <t>0508032202000000</t>
  </si>
  <si>
    <t>ท่อ HPDE ผนังสองชั้น ไม่มีเปลือกหุ้ม  PE 100 PN20 มอก.982-2556  ขนาดเส้นผ่านศูนย์กลาง   630 มม. ตรา SR</t>
  </si>
  <si>
    <t>23,344.92</t>
  </si>
  <si>
    <t>0508032202100000</t>
  </si>
  <si>
    <t>ท่อ HPDE ผนังสองชั้น ไม่มีเปลือกหุ้ม  PE 100 PN20 มอก.982-2556  ขนาดเส้นผ่านศูนย์กลาง   710 มม. ตรา SR</t>
  </si>
  <si>
    <t>29,678.76</t>
  </si>
  <si>
    <t>0508032202200000</t>
  </si>
  <si>
    <t>ท่อ HPDE ผนังสองชั้น ไม่มีเปลือกหุ้ม  PE 100 PN20 มอก.982-2556  ขนาดเส้นผ่านศูนย์กลาง   800 มม. ตรา SR</t>
  </si>
  <si>
    <t>37,657.62</t>
  </si>
  <si>
    <t>0508032202300000</t>
  </si>
  <si>
    <t>ท่อ HDPE ผนัง 2 ชั้น ไม่มีเปลือกหุ้ม PE 100  PN 20 มอก.982-2565  ขนาดเส้นผ่านศูนย์กลาง   50 มม. ตรา TGG</t>
  </si>
  <si>
    <t>0508032202400000</t>
  </si>
  <si>
    <t>ท่อ HDPE ผนัง 2 ชั้น ไม่มีเปลือกหุ้ม PE 100  PN 20 มอก.982-2565  ขนาดเส้นผ่านศูนย์กลาง   63 มม. ตรา TGG</t>
  </si>
  <si>
    <t>0508032202500000</t>
  </si>
  <si>
    <t>ท่อ HDPE ผนัง 2 ชั้น ไม่มีเปลือกหุ้ม PE 100  PN 20 มอก.982-2565  ขนาดเส้นผ่านศูนย์กลาง   75 มม. ตรา TGG</t>
  </si>
  <si>
    <t>0508032202600000</t>
  </si>
  <si>
    <t>ท่อ HDPE ผนัง 2 ชั้น ไม่มีเปลือกหุ้ม PE 100  PN 20 มอก.982-2565  ขนาดเส้นผ่านศูนย์กลาง   90 มม. ตรา TGG</t>
  </si>
  <si>
    <t>437.00</t>
  </si>
  <si>
    <t>0508032202700000</t>
  </si>
  <si>
    <t>ท่อ HDPE ผนัง 2 ชั้น ไม่มีเปลือกหุ้ม PE 100  PN 20 มอก.982-2565  ขนาดเส้นผ่านศูนย์กลาง   110 มม. ตรา TGG</t>
  </si>
  <si>
    <t>649.00</t>
  </si>
  <si>
    <t>0508032202800000</t>
  </si>
  <si>
    <t>ท่อ HDPE ผนัง 2 ชั้น ไม่มีเปลือกหุ้ม PE 100  PN 20 มอก.982-2565  ขนาดเส้นผ่านศูนย์กลาง   125 มม. ตรา TGG</t>
  </si>
  <si>
    <t>840.00</t>
  </si>
  <si>
    <t>0508032202900000</t>
  </si>
  <si>
    <t>ท่อ HDPE ผนัง 2 ชั้น ไม่มีเปลือกหุ้ม PE 100  PN 20 มอก.982-2565  ขนาดเส้นผ่านศูนย์กลาง   140 มม. ตรา TGG</t>
  </si>
  <si>
    <t>0508032203000000</t>
  </si>
  <si>
    <t>ท่อ HDPE ผนัง 2 ชั้น ไม่มีเปลือกหุ้ม PE 100  PN 20 มอก.982-2565  ขนาดเส้นผ่านศูนย์กลาง   160 มม. ตรา TGG</t>
  </si>
  <si>
    <t>1,369.00</t>
  </si>
  <si>
    <t>0508032203100000</t>
  </si>
  <si>
    <t>ท่อ HDPE ผนัง 2 ชั้น ไม่มีเปลือกหุ้ม PE 100  PN 20 มอก.982-2565  ขนาดเส้นผ่านศูนย์กลาง   180 มม. ตรา TGG</t>
  </si>
  <si>
    <t>1,732.00</t>
  </si>
  <si>
    <t>0508032203200000</t>
  </si>
  <si>
    <t>ท่อ HDPE ผนัง 2 ชั้น ไม่มีเปลือกหุ้ม PE 100  PN 20 มอก.982-2565  ขนาดเส้นผ่านศูนย์กลาง   200 มม. ตรา TGG</t>
  </si>
  <si>
    <t>2,142.00</t>
  </si>
  <si>
    <t>0508032203300000</t>
  </si>
  <si>
    <t>ท่อ HDPE ผนัง 2 ชั้น ไม่มีเปลือกหุ้ม PE 100  PN 20 มอก.982-2565  ขนาดเส้นผ่านศูนย์กลาง   225 มม. ตรา TGG</t>
  </si>
  <si>
    <t>2,712.00</t>
  </si>
  <si>
    <t>0508032203400000</t>
  </si>
  <si>
    <t>ท่อ HDPE ผนัง 2 ชั้น ไม่มีเปลือกหุ้ม PE 100  PN 20 มอก.982-2565  ขนาดเส้นผ่านศูนย์กลาง   250 มม. ตรา TGG</t>
  </si>
  <si>
    <t>3,332.00</t>
  </si>
  <si>
    <t>0508032203500000</t>
  </si>
  <si>
    <t>ท่อ HDPE ผนัง 2 ชั้น ไม่มีเปลือกหุ้ม PE 100  PN 20 มอก.982-2565  ขนาดเส้นผ่านศูนย์กลาง   280 มม. ตรา TGG</t>
  </si>
  <si>
    <t>4,189.00</t>
  </si>
  <si>
    <t>0508032203600000</t>
  </si>
  <si>
    <t>ท่อ HDPE ผนัง 2 ชั้น ไม่มีเปลือกหุ้ม PE 100  PN 20 มอก.982-2565  ขนาดเส้นผ่านศูนย์กลาง   315 มม. ตรา TGG</t>
  </si>
  <si>
    <t>5,297.00</t>
  </si>
  <si>
    <t>0508032203700000</t>
  </si>
  <si>
    <t>ท่อ HDPE ผนัง 2 ชั้น ไม่มีเปลือกหุ้ม PE 100  PN 20 มอก.982-2565  ขนาดเส้นผ่านศูนย์กลาง   355 มม. ตรา TGG</t>
  </si>
  <si>
    <t>6,729.00</t>
  </si>
  <si>
    <t>0508032203800000</t>
  </si>
  <si>
    <t>ท่อ HDPE ผนัง 2 ชั้น ไม่มีเปลือกหุ้ม PE 100  PN 20 มอก.982-2565  ขนาดเส้นผ่านศูนย์กลาง   400 มม. ตรา TGG</t>
  </si>
  <si>
    <t>8,536.00</t>
  </si>
  <si>
    <t>0508032203900000</t>
  </si>
  <si>
    <t>ท่อ HDPE ผนัง 2 ชั้น ไม่มีเปลือกหุ้ม PE 100  PN 20 มอก.982-2565  ขนาดเส้นผ่านศูนย์กลาง   450 มม. ตรา TGG</t>
  </si>
  <si>
    <t>10,807.00</t>
  </si>
  <si>
    <t>0508032204000000</t>
  </si>
  <si>
    <t>ท่อ HDPE ผนัง 2 ชั้น ไม่มีเปลือกหุ้ม PE 100  PN 20 มอก.982-2565  ขนาดเส้นผ่านศูนย์กลาง   500 มม. ตรา TGG</t>
  </si>
  <si>
    <t>13,316.00</t>
  </si>
  <si>
    <t>0508032300100000</t>
  </si>
  <si>
    <t>ท่อ HPDE ผนังสองชั้น ไม่มีเปลือกหุ้ม  PE 100 PN25 มอก.982-2556  ขนาดเส้นผ่านศูนย์กลาง    50 มม. ตรา SR</t>
  </si>
  <si>
    <t>162.45</t>
  </si>
  <si>
    <t>0508032300200000</t>
  </si>
  <si>
    <t>ท่อ HPDE ผนังสองชั้น ไม่มีเปลือกหุ้ม  PE 100 PN25 มอก.982-2556  ขนาดเส้นผ่านศูนย์กลาง    63 มม. ตรา SR</t>
  </si>
  <si>
    <t>254.79</t>
  </si>
  <si>
    <t>0508032300300000</t>
  </si>
  <si>
    <t>ท่อ HPDE ผนังสองชั้น ไม่มีเปลือกหุ้ม  PE 100 PN25 มอก.982-2556  ขนาดเส้นผ่านศูนย์กลาง    75 มม. ตรา SR</t>
  </si>
  <si>
    <t>362.52</t>
  </si>
  <si>
    <t>0508032300400000</t>
  </si>
  <si>
    <t>ท่อ HPDE ผนังสองชั้น ไม่มีเปลือกหุ้ม  PE 100 PN25 มอก.982-2556  ขนาดเส้นผ่านศูนย์กลาง    90 มม. ตรา SR</t>
  </si>
  <si>
    <t>519.84</t>
  </si>
  <si>
    <t>0508032300500000</t>
  </si>
  <si>
    <t>ท่อ HPDE ผนังสองชั้น ไม่มีเปลือกหุ้ม  PE 100 PN25 มอก.982-2556  ขนาดเส้นผ่านศูนย์กลาง   110 มม. ตรา SR</t>
  </si>
  <si>
    <t>778.05</t>
  </si>
  <si>
    <t>0508032300600000</t>
  </si>
  <si>
    <t>ท่อ HPDE ผนังสองชั้น ไม่มีเปลือกหุ้ม  PE 100 PN25 มอก.982-2556  ขนาดเส้นผ่านศูนย์กลาง   125 มม. ตรา SR</t>
  </si>
  <si>
    <t>1,000.35</t>
  </si>
  <si>
    <t>0508032300700000</t>
  </si>
  <si>
    <t>ท่อ HPDE ผนังสองชั้น ไม่มีเปลือกหุ้ม  PE 100 PN25 มอก.982-2556  ขนาดเส้นผ่านศูนย์กลาง   140 มม. ตรา SR</t>
  </si>
  <si>
    <t>1,256.85</t>
  </si>
  <si>
    <t>0508032300800000</t>
  </si>
  <si>
    <t>ท่อ HPDE ผนังสองชั้น ไม่มีเปลือกหุ้ม  PE 100 PN25 มอก.982-2556  ขนาดเส้นผ่านศูนย์กลาง   160 มม. ตรา SR</t>
  </si>
  <si>
    <t>1,636.47</t>
  </si>
  <si>
    <t>0508032300900000</t>
  </si>
  <si>
    <t>ท่อ HPDE ผนังสองชั้น ไม่มีเปลือกหุ้ม  PE 100 PN25 มอก.982-2556  ขนาดเส้นผ่านศูนย์กลาง   180 มม. ตรา SR</t>
  </si>
  <si>
    <t>2,069.10</t>
  </si>
  <si>
    <t>0508032301000000</t>
  </si>
  <si>
    <t>ท่อ HPDE ผนังสองชั้น ไม่มีเปลือกหุ้ม  PE 100 PN25 มอก.982-2556  ขนาดเส้นผ่านศูนย์กลาง   200 มม. ตรา SR</t>
  </si>
  <si>
    <t>2,559.87</t>
  </si>
  <si>
    <t>0508032301100000</t>
  </si>
  <si>
    <t>ท่อ HPDE ผนังสองชั้น ไม่มีเปลือกหุ้ม  PE 100 PN25 มอก.982-2556  ขนาดเส้นผ่านศูนย์กลาง   225 มม. ตรา SR</t>
  </si>
  <si>
    <t>3,235.32</t>
  </si>
  <si>
    <t>0508032301200000</t>
  </si>
  <si>
    <t>ท่อ HPDE ผนังสองชั้น ไม่มีเปลือกหุ้ม  PE 100 PN25 มอก.982-2556  ขนาดเส้นผ่านศูนย์กลาง   250 มม. ตรา SR</t>
  </si>
  <si>
    <t>3,992.85</t>
  </si>
  <si>
    <t>0508032301300000</t>
  </si>
  <si>
    <t>ท่อ HPDE ผนังสองชั้น ไม่มีเปลือกหุ้ม  PE 100 PN25 มอก.982-2556  ขนาดเส้นผ่านศูนย์กลาง   280 มม. ตรา SR</t>
  </si>
  <si>
    <t>5,006.88</t>
  </si>
  <si>
    <t>0508032301400000</t>
  </si>
  <si>
    <t>ท่อ HPDE ผนังสองชั้น ไม่มีเปลือกหุ้ม  PE 100 PN25 มอก.982-2556  ขนาดเส้นผ่านศูนย์กลาง   315 มม. ตรา SR</t>
  </si>
  <si>
    <t>6,338.97</t>
  </si>
  <si>
    <t>0508032301500000</t>
  </si>
  <si>
    <t>ท่อ HPDE ผนังสองชั้น ไม่มีเปลือกหุ้ม  PE 100 PN25 มอก.982-2556  ขนาดเส้นผ่านศูนย์กลาง   355 มม. ตรา SR</t>
  </si>
  <si>
    <t>8,037.00</t>
  </si>
  <si>
    <t>0508032301600000</t>
  </si>
  <si>
    <t>ท่อ HPDE ผนังสองชั้น ไม่มีเปลือกหุ้ม  PE 100 PN25 มอก.982-2556  ขนาดเส้นผ่านศูนย์กลาง   400 มม. ตรา SR</t>
  </si>
  <si>
    <t>10,208.70</t>
  </si>
  <si>
    <t>0508032301700000</t>
  </si>
  <si>
    <t>ท่อ HPDE ผนังสองชั้น ไม่มีเปลือกหุ้ม  PE 100 PN25 มอก.982-2556  ขนาดเส้นผ่านศูนย์กลาง   450 มม. ตรา SR</t>
  </si>
  <si>
    <t>12,913.92</t>
  </si>
  <si>
    <t>0508032301800000</t>
  </si>
  <si>
    <t>ท่อ HDPE ผนัง 2 ชั้น ไม่มีเปลือกหุ้ม PE 100 PN 25 มอก. 982-2556  ขนาดเส้นผ่านศูนย์กลาง   50 มม. ตรา TGG</t>
  </si>
  <si>
    <t>0508032301900000</t>
  </si>
  <si>
    <t>ท่อ HDPE ผนัง 2 ชั้น ไม่มีเปลือกหุ้ม PE 100 PN 25 มอก. 982-2556  ขนาดเส้นผ่านศูนย์กลาง   63 มม. ตรา TGG</t>
  </si>
  <si>
    <t>0508032302000000</t>
  </si>
  <si>
    <t>ท่อ HDPE ผนัง 2 ชั้น ไม่มีเปลือกหุ้ม PE 100 PN 25 มอก. 982-2556  ขนาดเส้นผ่านศูนย์กลาง   75 มม. ตรา TGG</t>
  </si>
  <si>
    <t>361.00</t>
  </si>
  <si>
    <t>0508032302100000</t>
  </si>
  <si>
    <t>ท่อ HDPE ผนัง 2 ชั้น ไม่มีเปลือกหุ้ม PE 100 PN 25 มอก. 982-2556  ขนาดเส้นผ่านศูนย์กลาง   90 มม. ตรา TGG</t>
  </si>
  <si>
    <t>0508032302200000</t>
  </si>
  <si>
    <t>ท่อ HDPE ผนัง 2 ชั้น ไม่มีเปลือกหุ้ม PE 100 PN 25 มอก. 982-2556  ขนาดเส้นผ่านศูนย์กลาง   110 มม. ตรา TGG</t>
  </si>
  <si>
    <t>772.00</t>
  </si>
  <si>
    <t>0508032302300000</t>
  </si>
  <si>
    <t>ท่อ HDPE ผนัง 2 ชั้น ไม่มีเปลือกหุ้ม PE 100 PN 25 มอก. 982-2556  ขนาดเส้นผ่านศูนย์กลาง   125 มม. ตรา TGG</t>
  </si>
  <si>
    <t>993.00</t>
  </si>
  <si>
    <t>0508032302400000</t>
  </si>
  <si>
    <t>ท่อ HDPE ผนัง 2 ชั้น ไม่มีเปลือกหุ้ม PE 100 PN 25 มอก. 982-2556  ขนาดเส้นผ่านศูนย์กลาง   140 มม. ตรา TGG</t>
  </si>
  <si>
    <t>1,248.00</t>
  </si>
  <si>
    <t>0508032302500000</t>
  </si>
  <si>
    <t>ท่อ HDPE ผนัง 2 ชั้น ไม่มีเปลือกหุ้ม PE 100 PN 25 มอก. 982-2556  ขนาดเส้นผ่านศูนย์กลาง   160 มม. ตรา TGG</t>
  </si>
  <si>
    <t>1,626.00</t>
  </si>
  <si>
    <t>0508032302600000</t>
  </si>
  <si>
    <t>ท่อ HDPE ผนัง 2 ชั้น ไม่มีเปลือกหุ้ม PE 100 PN 25 มอก. 982-2556  ขนาดเส้นผ่านศูนย์กลาง   180 มม. ตรา TGG</t>
  </si>
  <si>
    <t>2,054.00</t>
  </si>
  <si>
    <t>0508032302700000</t>
  </si>
  <si>
    <t>ท่อ HDPE ผนัง 2 ชั้น ไม่มีเปลือกหุ้ม PE 100 PN 25 มอก. 982-2556  ขนาดเส้นผ่านศูนย์กลาง   200 มม. ตรา TGG</t>
  </si>
  <si>
    <t>2,540.00</t>
  </si>
  <si>
    <t>0508032302800000</t>
  </si>
  <si>
    <t>ท่อ HDPE ผนัง 2 ชั้น ไม่มีเปลือกหุ้ม PE 100 PN 25 มอก. 982-2556  ขนาดเส้นผ่านศูนย์กลาง   225 มม. ตรา TGG</t>
  </si>
  <si>
    <t>3,212.00</t>
  </si>
  <si>
    <t>0508032302900000</t>
  </si>
  <si>
    <t>ท่อ HDPE ผนัง 2 ชั้น ไม่มีเปลือกหุ้ม PE 100 PN 25 มอก. 982-2556  ขนาดเส้นผ่านศูนย์กลาง   250 มม. ตรา TGG</t>
  </si>
  <si>
    <t>3,964.00</t>
  </si>
  <si>
    <t>0508032303000000</t>
  </si>
  <si>
    <t>ท่อ HDPE ผนัง 2 ชั้น ไม่มีเปลือกหุ้ม PE 100 PN 25 มอก. 982-2556  ขนาดเส้นผ่านศูนย์กลาง   280 มม. ตรา TGG</t>
  </si>
  <si>
    <t>4,971.00</t>
  </si>
  <si>
    <t>0508032303100000</t>
  </si>
  <si>
    <t>ท่อ HDPE ผนัง 2 ชั้น ไม่มีเปลือกหุ้ม PE 100 PN 25 มอก. 982-2556  ขนาดเส้นผ่านศูนย์กลาง   315 มม. ตรา TGG</t>
  </si>
  <si>
    <t>6,292.00</t>
  </si>
  <si>
    <t>0508032303200000</t>
  </si>
  <si>
    <t>ท่อ HDPE ผนัง 2 ชั้น ไม่มีเปลือกหุ้ม PE 100 PN 25 มอก. 982-2556  ขนาดเส้นผ่านศูนย์กลาง   355 มม. ตรา TGG</t>
  </si>
  <si>
    <t>7,978.00</t>
  </si>
  <si>
    <t>0508032303300000</t>
  </si>
  <si>
    <t>ท่อ HDPE ผนัง 2 ชั้น ไม่มีเปลือกหุ้ม PE 100 PN 25 มอก. 982-2556  ขนาดเส้นผ่านศูนย์กลาง   400 มม. ตรา TGG</t>
  </si>
  <si>
    <t>10,132.00</t>
  </si>
  <si>
    <t>0508032303400000</t>
  </si>
  <si>
    <t>ท่อ HDPE ผนัง 2 ชั้น ไม่มีเปลือกหุ้ม PE 100 PN 25 มอก. 982-2556  ขนาดเส้นผ่านศูนย์กลาง   450 มม. ตรา TGG</t>
  </si>
  <si>
    <t>12,818.00</t>
  </si>
  <si>
    <t>0508032400100000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</si>
  <si>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315 มม. ตรา TAP</t>
  </si>
  <si>
    <t>1,181.40</t>
  </si>
  <si>
    <t>0508032400200000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</si>
  <si>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355 มม. ตรา TAP</t>
  </si>
  <si>
    <t>1,502.60</t>
  </si>
  <si>
    <t>0508032400300000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</si>
  <si>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400 มม. ตรา TAP</t>
  </si>
  <si>
    <t>1,905.20</t>
  </si>
  <si>
    <t>0508032400400000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</si>
  <si>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450 มม. ตรา TAP</t>
  </si>
  <si>
    <t>2,368.30</t>
  </si>
  <si>
    <t>0508032400500000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</si>
  <si>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500 มม. ตรา TAP</t>
  </si>
  <si>
    <t>2,948.00</t>
  </si>
  <si>
    <t>0508032400600000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</si>
  <si>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560 มม. ตรา TAP</t>
  </si>
  <si>
    <t>3,670.70</t>
  </si>
  <si>
    <t>0508032400700000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</si>
  <si>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630 มม. ตรา TAP</t>
  </si>
  <si>
    <t>4,644.20</t>
  </si>
  <si>
    <t>0508032400800000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</si>
  <si>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710 มม. ตรา TAP</t>
  </si>
  <si>
    <t>6,131.40</t>
  </si>
  <si>
    <t>0508032400900000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</si>
  <si>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800 มม. ตรา TAP</t>
  </si>
  <si>
    <t>7,774.80</t>
  </si>
  <si>
    <t>0508032401000000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</si>
  <si>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900 มม. ตรา TAP</t>
  </si>
  <si>
    <t>9,806.50</t>
  </si>
  <si>
    <t>0508032401100000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</si>
  <si>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1000 มม. ตรา TAP</t>
  </si>
  <si>
    <t>12,142.90</t>
  </si>
  <si>
    <t>0508032401200000</t>
  </si>
  <si>
    <t>ท่อ HDPE ผนังหลายชั้น(ผนัง2ชั้น) ชนิดไม่มีเปลือกหุ้ม ผนังชั้นในสีดำ PE 100 PN 4 มอก.982-2556  ขนาดเส้นผ่านศูนย์กลาง  1200 มม. ตรา TAP</t>
  </si>
  <si>
    <t>17,480.10</t>
  </si>
  <si>
    <t>0508032500100000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</si>
  <si>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50 มม. ตรา TAP</t>
  </si>
  <si>
    <t>50.60</t>
  </si>
  <si>
    <t>0508032500200000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</si>
  <si>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63 มม. ตรา TAP</t>
  </si>
  <si>
    <t>80.30</t>
  </si>
  <si>
    <t>0508032500300000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</si>
  <si>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75 มม. ตรา TAP</t>
  </si>
  <si>
    <t>110.00</t>
  </si>
  <si>
    <t>0508032500400000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</si>
  <si>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90 มม. ตรา TAP</t>
  </si>
  <si>
    <t>152.90</t>
  </si>
  <si>
    <t>0508032500500000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</si>
  <si>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110 มม. ตรา TAP</t>
  </si>
  <si>
    <t>224.40</t>
  </si>
  <si>
    <t>0508032500600000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</si>
  <si>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125 มม. ตรา TAP</t>
  </si>
  <si>
    <t>289.30</t>
  </si>
  <si>
    <t>0508032500700000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</si>
  <si>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140 มม. ตรา TAP</t>
  </si>
  <si>
    <t>365.20</t>
  </si>
  <si>
    <t>0508032500800000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</si>
  <si>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160 มม. ตรา TAP</t>
  </si>
  <si>
    <t>471.90</t>
  </si>
  <si>
    <t>0508032500900000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</si>
  <si>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180 มม. ตรา TAP</t>
  </si>
  <si>
    <t>587.40</t>
  </si>
  <si>
    <t>0508032501000000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</si>
  <si>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200 มม. ตรา TAP</t>
  </si>
  <si>
    <t>728.20</t>
  </si>
  <si>
    <t>0508032501100000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</si>
  <si>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225 มม. ตรา TAP</t>
  </si>
  <si>
    <t>915.20</t>
  </si>
  <si>
    <t>0508032501200000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</si>
  <si>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250 มม. ตรา TAP</t>
  </si>
  <si>
    <t>1,149.50</t>
  </si>
  <si>
    <t>0508032501300000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</si>
  <si>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280 มม. ตรา TAP</t>
  </si>
  <si>
    <t>1,434.40</t>
  </si>
  <si>
    <t>0508032501400000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</si>
  <si>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315 มม. ตรา TAP</t>
  </si>
  <si>
    <t>1,827.10</t>
  </si>
  <si>
    <t>0508032501500000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</si>
  <si>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355 มม. ตรา TAP</t>
  </si>
  <si>
    <t>2,308.90</t>
  </si>
  <si>
    <t>0508032501600000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</si>
  <si>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400 มม. ตรา TAP</t>
  </si>
  <si>
    <t>2,928.20</t>
  </si>
  <si>
    <t>0508032501700000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</si>
  <si>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450 มม. ตรา TAP</t>
  </si>
  <si>
    <t>3,649.80</t>
  </si>
  <si>
    <t>0508032501800000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</si>
  <si>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500 มม. ตรา TAP</t>
  </si>
  <si>
    <t>4,503.40</t>
  </si>
  <si>
    <t>0508032501900000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</si>
  <si>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560 มม. ตรา TAP</t>
  </si>
  <si>
    <t>5,644.10</t>
  </si>
  <si>
    <t>0508032502000000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</si>
  <si>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630 มม. ตรา TAP</t>
  </si>
  <si>
    <t>7,152.20</t>
  </si>
  <si>
    <t>0508032502100000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</si>
  <si>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710 มม. ตรา TAP</t>
  </si>
  <si>
    <t>9,430.30</t>
  </si>
  <si>
    <t>0508032502200000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</si>
  <si>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800 มม. ตรา TAP</t>
  </si>
  <si>
    <t>11,943.80</t>
  </si>
  <si>
    <t>0508032502300000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</si>
  <si>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900 มม. ตรา TAP</t>
  </si>
  <si>
    <t>15,166.80</t>
  </si>
  <si>
    <t>0508032502400000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</si>
  <si>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1000 มม. ตรา TAP</t>
  </si>
  <si>
    <t>18,640.60</t>
  </si>
  <si>
    <t>0508032502500000</t>
  </si>
  <si>
    <t>ท่อ HDPE ผนังหลายชั้น(ผนัง2ชั้น) ชนิดไม่มีเปลือกหุ้ม ผนังชั้นในสีดำ PE 100 PN 6 มอก.982-2556  ขนาดเส้นผ่านศูนย์กลาง  1200 มม. ตรา TAP</t>
  </si>
  <si>
    <t>26,847.70</t>
  </si>
  <si>
    <t>0508032600100000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</si>
  <si>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40 มม. ตรา TAP</t>
  </si>
  <si>
    <t>40.70</t>
  </si>
  <si>
    <t>0508032600200000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</si>
  <si>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50 มม. ตรา TAP</t>
  </si>
  <si>
    <t>60.50</t>
  </si>
  <si>
    <t>0508032600300000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</si>
  <si>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63 มม. ตรา TAP</t>
  </si>
  <si>
    <t>94.60</t>
  </si>
  <si>
    <t>0508032600400000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</si>
  <si>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75 มม. ตรา TAP</t>
  </si>
  <si>
    <t>135.30</t>
  </si>
  <si>
    <t>0508032600500000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</si>
  <si>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90 มม. ตรา TAP</t>
  </si>
  <si>
    <t>185.90</t>
  </si>
  <si>
    <t>0508032600600000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</si>
  <si>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110 มม. ตรา TAP</t>
  </si>
  <si>
    <t>278.30</t>
  </si>
  <si>
    <t>0508032600700000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</si>
  <si>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125 มม. ตรา TAP</t>
  </si>
  <si>
    <t>356.40</t>
  </si>
  <si>
    <t>0508032600800000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</si>
  <si>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140 มม. ตรา TAP</t>
  </si>
  <si>
    <t>445.50</t>
  </si>
  <si>
    <t>0508032600900000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</si>
  <si>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160 มม. ตรา TAP</t>
  </si>
  <si>
    <t>576.40</t>
  </si>
  <si>
    <t>0508032601000000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</si>
  <si>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180 มม. ตรา TAP</t>
  </si>
  <si>
    <t>724.90</t>
  </si>
  <si>
    <t>0508032601100000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</si>
  <si>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200 มม. ตรา TAP</t>
  </si>
  <si>
    <t>897.60</t>
  </si>
  <si>
    <t>0508032601200000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</si>
  <si>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225 มม. ตรา TAP</t>
  </si>
  <si>
    <t>1,134.10</t>
  </si>
  <si>
    <t>0508032601300000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</si>
  <si>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250 มม. ตรา TAP</t>
  </si>
  <si>
    <t>1,408.00</t>
  </si>
  <si>
    <t>0508032601400000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</si>
  <si>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280 มม. ตรา TAP</t>
  </si>
  <si>
    <t>1,776.50</t>
  </si>
  <si>
    <t>0508032601500000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</si>
  <si>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315 มม. ตรา TAP</t>
  </si>
  <si>
    <t>2,233.00</t>
  </si>
  <si>
    <t>0508032601600000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</si>
  <si>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355 มม. ตรา TAP</t>
  </si>
  <si>
    <t>2,835.80</t>
  </si>
  <si>
    <t>0508032601700000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</si>
  <si>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400 มม. ตรา TAP</t>
  </si>
  <si>
    <t>3,615.70</t>
  </si>
  <si>
    <t>0508032601800000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</si>
  <si>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450 มม. ตรา TAP</t>
  </si>
  <si>
    <t>4,507.80</t>
  </si>
  <si>
    <t>0508032601900000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</si>
  <si>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500 มม. ตรา TAP</t>
  </si>
  <si>
    <t>5,561.60</t>
  </si>
  <si>
    <t>0508032602000000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</si>
  <si>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560 มม. ตรา TAP</t>
  </si>
  <si>
    <t>6,960.80</t>
  </si>
  <si>
    <t>0508032602100000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</si>
  <si>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630 มม. ตรา TAP</t>
  </si>
  <si>
    <t>8,793.40</t>
  </si>
  <si>
    <t>0508032602200000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</si>
  <si>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710 มม. ตรา TAP</t>
  </si>
  <si>
    <t>11,614.90</t>
  </si>
  <si>
    <t>0508032602300000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</si>
  <si>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800 มม. ตรา TAP</t>
  </si>
  <si>
    <t>14,722.40</t>
  </si>
  <si>
    <t>0508032602400000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</si>
  <si>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900 มม. ตรา TAP</t>
  </si>
  <si>
    <t>18,627.40</t>
  </si>
  <si>
    <t>0508032602500000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</si>
  <si>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1000 มม. ตรา TAP</t>
  </si>
  <si>
    <t>23,014.20</t>
  </si>
  <si>
    <t>0508032602600000</t>
  </si>
  <si>
    <t>ท่อ HDPE ผนังหลายชั้น(ผนัง2ชั้น) ชนิดไม่มีเปลือกหุ้ม ผนังชั้นในสีดำ PE 100 PN 8 มอก.982-2556  ขนาดเส้นผ่านศูนย์กลาง  1200 มม. ตรา TAP</t>
  </si>
  <si>
    <t>33,124.30</t>
  </si>
  <si>
    <t>0508032700100000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</si>
  <si>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32 มม. ตรา TAP</t>
  </si>
  <si>
    <t>33.00</t>
  </si>
  <si>
    <t>0508032700200000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</si>
  <si>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40 มม. ตรา TAP</t>
  </si>
  <si>
    <t>48.40</t>
  </si>
  <si>
    <t>0508032700300000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</si>
  <si>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50 มม. ตรา TAP</t>
  </si>
  <si>
    <t>73.70</t>
  </si>
  <si>
    <t>0508032700400000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</si>
  <si>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63 มม. ตรา TAP</t>
  </si>
  <si>
    <t>117.70</t>
  </si>
  <si>
    <t>0508032700500000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</si>
  <si>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75 มม. ตรา TAP</t>
  </si>
  <si>
    <t>166.10</t>
  </si>
  <si>
    <t>0508032700600000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</si>
  <si>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90 มม. ตรา TAP</t>
  </si>
  <si>
    <t>228.80</t>
  </si>
  <si>
    <t>0508032700700000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</si>
  <si>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110 มม. ตรา TAP</t>
  </si>
  <si>
    <t>341.00</t>
  </si>
  <si>
    <t>0508032700800000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</si>
  <si>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125 มม. ตรา TAP</t>
  </si>
  <si>
    <t>434.50</t>
  </si>
  <si>
    <t>0508032700900000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</si>
  <si>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140 มม. ตรา TAP</t>
  </si>
  <si>
    <t>545.60</t>
  </si>
  <si>
    <t>0508032701000000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</si>
  <si>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160 มม. ตรา TAP</t>
  </si>
  <si>
    <t>701.80</t>
  </si>
  <si>
    <t>0508032701100000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</si>
  <si>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180 มม. ตรา TAP</t>
  </si>
  <si>
    <t>887.70</t>
  </si>
  <si>
    <t>0508032701200000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</si>
  <si>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200 มม. ตรา TAP</t>
  </si>
  <si>
    <t>1,095.60</t>
  </si>
  <si>
    <t>0508032701300000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</si>
  <si>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225 มม. ตรา TAP</t>
  </si>
  <si>
    <t>1,389.30</t>
  </si>
  <si>
    <t>0508032701400000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</si>
  <si>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250 มม. ตรา TAP</t>
  </si>
  <si>
    <t>1,727.00</t>
  </si>
  <si>
    <t>0508032701500000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</si>
  <si>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280 มม. ตรา TAP</t>
  </si>
  <si>
    <t>2,170.30</t>
  </si>
  <si>
    <t>0508032701600000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</si>
  <si>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315 มม. ตรา TAP</t>
  </si>
  <si>
    <t>2,747.80</t>
  </si>
  <si>
    <t>0508032701700000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</si>
  <si>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355 มม. ตรา TAP</t>
  </si>
  <si>
    <t>3,498.00</t>
  </si>
  <si>
    <t>0508032701800000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</si>
  <si>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400 มม. ตรา TAP</t>
  </si>
  <si>
    <t>4,419.80</t>
  </si>
  <si>
    <t>0508032701900000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</si>
  <si>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450 มม. ตรา TAP</t>
  </si>
  <si>
    <t>5,520.90</t>
  </si>
  <si>
    <t>0508032702000000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</si>
  <si>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500 มม. ตรา TAP</t>
  </si>
  <si>
    <t>6,822.20</t>
  </si>
  <si>
    <t>0508032702100000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</si>
  <si>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560 มม. ตรา TAP</t>
  </si>
  <si>
    <t>8,545.90</t>
  </si>
  <si>
    <t>0508032702200000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</si>
  <si>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630 มม. ตรา TAP</t>
  </si>
  <si>
    <t>10,824.00</t>
  </si>
  <si>
    <t>0508032702300000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</si>
  <si>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710 มม. ตรา TAP</t>
  </si>
  <si>
    <t>14,248.30</t>
  </si>
  <si>
    <t>0508032702400000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</si>
  <si>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800 มม. ตรา TAP</t>
  </si>
  <si>
    <t>18,067.50</t>
  </si>
  <si>
    <t>0508032702500000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</si>
  <si>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900 มม. ตรา TAP</t>
  </si>
  <si>
    <t>22,854.70</t>
  </si>
  <si>
    <t>0508032702600000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</si>
  <si>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1000 มม. ตรา TAP</t>
  </si>
  <si>
    <t>28,245.80</t>
  </si>
  <si>
    <t>0508032702700000</t>
  </si>
  <si>
    <t>ท่อ HDPE ผนังหลายชั้น(ผนัง2ชั้น) ชนิดไม่มีเปลือกหุ้ม ผนังชั้นในสีดำ PE 100 PN 10 มอก.982-2556  ขนาดเส้นผ่านศูนย์กลาง 1200 มม. ตรา TAP</t>
  </si>
  <si>
    <t>40,638.40</t>
  </si>
  <si>
    <t>0508032800100000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</si>
  <si>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25 มม. ตรา TAP</t>
  </si>
  <si>
    <t>25.30</t>
  </si>
  <si>
    <t>0508032800200000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</si>
  <si>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32 มม. ตรา TAP</t>
  </si>
  <si>
    <t>38.50</t>
  </si>
  <si>
    <t>0508032800300000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</si>
  <si>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40 มม. ตรา TAP</t>
  </si>
  <si>
    <t>59.40</t>
  </si>
  <si>
    <t>0508032800400000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</si>
  <si>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50 มม. ตรา TAP</t>
  </si>
  <si>
    <t>90.20</t>
  </si>
  <si>
    <t>0508032800500000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</si>
  <si>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63 มม. ตรา TAP</t>
  </si>
  <si>
    <t>143.00</t>
  </si>
  <si>
    <t>0508032800600000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</si>
  <si>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75 มม. ตรา TAP</t>
  </si>
  <si>
    <t>202.40</t>
  </si>
  <si>
    <t>0508032800700000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</si>
  <si>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90 มม. ตรา TAP</t>
  </si>
  <si>
    <t>0508032800800000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</si>
  <si>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110 มม. ตรา TAP</t>
  </si>
  <si>
    <t>412.50</t>
  </si>
  <si>
    <t>0508032800900000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</si>
  <si>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125 มม. ตรา TAP</t>
  </si>
  <si>
    <t>531.30</t>
  </si>
  <si>
    <t>0508032801000000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</si>
  <si>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140 มม. ตรา TAP</t>
  </si>
  <si>
    <t>665.50</t>
  </si>
  <si>
    <t>0508032801100000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</si>
  <si>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160 มม. ตรา TAP</t>
  </si>
  <si>
    <t>855.80</t>
  </si>
  <si>
    <t>0508032801200000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</si>
  <si>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180 มม. ตรา TAP</t>
  </si>
  <si>
    <t>1,085.70</t>
  </si>
  <si>
    <t>0508032801300000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</si>
  <si>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200 มม. ตรา TAP</t>
  </si>
  <si>
    <t>1,332.10</t>
  </si>
  <si>
    <t>0508032801400000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</si>
  <si>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225 มม. ตรา TAP</t>
  </si>
  <si>
    <t>1,690.70</t>
  </si>
  <si>
    <t>0508032801500000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</si>
  <si>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250 มม. ตรา TAP</t>
  </si>
  <si>
    <t>2,113.10</t>
  </si>
  <si>
    <t>0508032801600000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</si>
  <si>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280 มม. ตรา TAP</t>
  </si>
  <si>
    <t>2,647.70</t>
  </si>
  <si>
    <t>0508032801700000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</si>
  <si>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315 มม. ตรา TAP</t>
  </si>
  <si>
    <t>3,356.10</t>
  </si>
  <si>
    <t>0508032801800000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</si>
  <si>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355 มม. ตรา TAP</t>
  </si>
  <si>
    <t>4,254.80</t>
  </si>
  <si>
    <t>0508032801900000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</si>
  <si>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400 มม. ตรา TAP</t>
  </si>
  <si>
    <t>5,395.50</t>
  </si>
  <si>
    <t>0508032802000000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</si>
  <si>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450 มม. ตรา TAP</t>
  </si>
  <si>
    <t>6,737.50</t>
  </si>
  <si>
    <t>0508032802100000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</si>
  <si>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500 มม. ตรา TAP</t>
  </si>
  <si>
    <t>8,313.80</t>
  </si>
  <si>
    <t>0508032802200000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</si>
  <si>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560 มม. ตรา TAP</t>
  </si>
  <si>
    <t>10,430.20</t>
  </si>
  <si>
    <t>0508032802300000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</si>
  <si>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630 มม. ตรา TAP</t>
  </si>
  <si>
    <t>13,183.50</t>
  </si>
  <si>
    <t>0508032802400000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</si>
  <si>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710 มม. ตรา TAP</t>
  </si>
  <si>
    <t>17,376.70</t>
  </si>
  <si>
    <t>0508032802500000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</si>
  <si>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800 มม. ตรา TAP</t>
  </si>
  <si>
    <t>22,041.80</t>
  </si>
  <si>
    <t>0508032802600000</t>
  </si>
  <si>
    <t>ท่อ HDPE ผนังหลายชั้น(ผนัง2ชั้น) ชนิดไม่มีเปลือกหุ้ม ผนังชั้นในสีดำ PE 100 PN 12.5 มอก.982-2556  ขนาดเส้นผ่านศูนย์กลาง 900 มม. ตรา TAP</t>
  </si>
  <si>
    <t>27,888.30</t>
  </si>
  <si>
    <t>0508032802700000</t>
  </si>
  <si>
    <t>ท่อ HDPE ผนังหลายชั้น(ผนัง2ชั้น) ชนิดไม่มีเปลือกหุ้ม ผนังชั้นในสีดำ PE 100 PN 12.5 มอก.982-2556 ขนาดเส้นผ่านศูนย์กลาง 1000 มม. ตรา TAP</t>
  </si>
  <si>
    <t>34,400.30</t>
  </si>
  <si>
    <t>0508032802800000</t>
  </si>
  <si>
    <t>ท่อ HDPE ผนังหลายชั้น(ผนัง2ชั้น) ชนิดไม่มีเปลือกหุ้ม ผนังชั้นในสีดำ PE 100 PN 12.5 มอก.982-2556 ขนาดเส้นผ่านศูนย์กลาง 1200 มม. ตรา TAP</t>
  </si>
  <si>
    <t>49,594.60</t>
  </si>
  <si>
    <t>0508032900100000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</si>
  <si>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20 มม. ตรา TAP</t>
  </si>
  <si>
    <t>19.80</t>
  </si>
  <si>
    <t>0508032900200000</t>
  </si>
  <si>
    <t>ท่อ HDPE ผนังหลายชั้น(ผนัง2ชั้น) ชนิดไม่มีเปลือกหุ้ม ผนังชั้นในสีดำ PE 100 PN 16 มอก.982-2556 ขนาดเส้นผ่านศูนย์กลาง 25 มม. ตรา TAP</t>
  </si>
  <si>
    <t>28.60</t>
  </si>
  <si>
    <t>0508032900300000</t>
  </si>
  <si>
    <t>ท่อ HDPE ผนังหลายชั้น(ผนัง2ชั้น) ชนิดไม่มีเปลือกหุ้ม ผนังชั้นในสีดำ PE 100 PN 16 มอก.982-2556 ขนาดเส้นผ่านศูนย์กลาง 32 มม. ตรา TAP</t>
  </si>
  <si>
    <t>47.30</t>
  </si>
  <si>
    <t>0508032900400000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</si>
  <si>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40 มม. ตรา TAP</t>
  </si>
  <si>
    <t>70.40</t>
  </si>
  <si>
    <t>0508032900500000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</si>
  <si>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50 มม. ตรา TAP</t>
  </si>
  <si>
    <t>108.90</t>
  </si>
  <si>
    <t>0508032900600000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</si>
  <si>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63 มม. ตรา TAP</t>
  </si>
  <si>
    <t>172.70</t>
  </si>
  <si>
    <t>0508032900700000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</si>
  <si>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75 มม. ตรา TAP</t>
  </si>
  <si>
    <t>240.90</t>
  </si>
  <si>
    <t>0508032900800000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</si>
  <si>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90 มม. ตรา TAP</t>
  </si>
  <si>
    <t>334.40</t>
  </si>
  <si>
    <t>0508032900900000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</si>
  <si>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110 มม. ตรา TAP</t>
  </si>
  <si>
    <t>496.10</t>
  </si>
  <si>
    <t>0508032901000000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</si>
  <si>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125 มม. ตรา TAP</t>
  </si>
  <si>
    <t>643.50</t>
  </si>
  <si>
    <t>0508032901100000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</si>
  <si>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140 มม. ตรา TAP</t>
  </si>
  <si>
    <t>801.90</t>
  </si>
  <si>
    <t>0508032901200000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</si>
  <si>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160 มม. ตรา TAP</t>
  </si>
  <si>
    <t>1,037.30</t>
  </si>
  <si>
    <t>0508032901300000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</si>
  <si>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180 มม. ตรา TAP</t>
  </si>
  <si>
    <t>1,311.20</t>
  </si>
  <si>
    <t>0508032901400000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</si>
  <si>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200 มม. ตรา TAP</t>
  </si>
  <si>
    <t>1,617.00</t>
  </si>
  <si>
    <t>0508032901500000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</si>
  <si>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225 มม. ตรา TAP</t>
  </si>
  <si>
    <t>2,046.00</t>
  </si>
  <si>
    <t>0508032901600000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</si>
  <si>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250 มม. ตรา TAP</t>
  </si>
  <si>
    <t>2,553.10</t>
  </si>
  <si>
    <t>0508032901700000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</si>
  <si>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280 มม. ตรา TAP</t>
  </si>
  <si>
    <t>3,199.90</t>
  </si>
  <si>
    <t>0508032901800000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</si>
  <si>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315 มม. ตรา TAP</t>
  </si>
  <si>
    <t>4,051.30</t>
  </si>
  <si>
    <t>0508032901900000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</si>
  <si>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355 มม. ตรา TAP</t>
  </si>
  <si>
    <t>5,142.50</t>
  </si>
  <si>
    <t>0508032902000000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</si>
  <si>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400 มม. ตรา TAP</t>
  </si>
  <si>
    <t>6,528.50</t>
  </si>
  <si>
    <t>0508032902100000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</si>
  <si>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450 มม. ตรา TAP</t>
  </si>
  <si>
    <t>8,151.00</t>
  </si>
  <si>
    <t>0508032902200000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</si>
  <si>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500 มม. ตรา TAP</t>
  </si>
  <si>
    <t>10,057.30</t>
  </si>
  <si>
    <t>0508032902300000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</si>
  <si>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560 มม. ตรา TAP</t>
  </si>
  <si>
    <t>12,599.40</t>
  </si>
  <si>
    <t>0508032902400000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</si>
  <si>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630 มม. ตรา TAP</t>
  </si>
  <si>
    <t>15,963.20</t>
  </si>
  <si>
    <t>0508032902500000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</si>
  <si>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710 มม. ตรา TAP</t>
  </si>
  <si>
    <t>21,038.60</t>
  </si>
  <si>
    <t>0508032902600000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</si>
  <si>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800 มม. ตรา TAP</t>
  </si>
  <si>
    <t>26,680.50</t>
  </si>
  <si>
    <t>0508032902700000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</si>
  <si>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900 มม. ตรา TAP</t>
  </si>
  <si>
    <t>33,772.20</t>
  </si>
  <si>
    <t>0508032902800000</t>
  </si>
  <si>
    <t>ท่อ HDPE ผนังหลายชั้น(ผนัง2ชั้น) ชนิดไม่มีเปลือกหุ้ม ผนังชั้นในสีดำ PE 100 PN 16 มอก.982-2556  ขนาดเส้นผ่านศูนย์กลาง 1000 มม. ตรา TAP</t>
  </si>
  <si>
    <t>41,698.80</t>
  </si>
  <si>
    <t>0508033000100000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</si>
  <si>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20 มม. ตรา TAP</t>
  </si>
  <si>
    <t>23.10</t>
  </si>
  <si>
    <t>0508033000200000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</si>
  <si>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25 มม. ตรา TAP</t>
  </si>
  <si>
    <t>35.20</t>
  </si>
  <si>
    <t>0508033000300000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</si>
  <si>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32 มม. ตรา TAP</t>
  </si>
  <si>
    <t>0508033000400000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</si>
  <si>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40 มม. ตรา TAP</t>
  </si>
  <si>
    <t>83.60</t>
  </si>
  <si>
    <t>0508033000500000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</si>
  <si>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50 มม. ตรา TAP</t>
  </si>
  <si>
    <t>129.80</t>
  </si>
  <si>
    <t>0508033000600000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</si>
  <si>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63 มม. ตรา TAP</t>
  </si>
  <si>
    <t>205.70</t>
  </si>
  <si>
    <t>0508033000700000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</si>
  <si>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75 มม. ตรา TAP</t>
  </si>
  <si>
    <t>0508033000800000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</si>
  <si>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90 มม. ตรา TAP</t>
  </si>
  <si>
    <t>401.50</t>
  </si>
  <si>
    <t>0508033000900000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</si>
  <si>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110 มม. ตรา TAP</t>
  </si>
  <si>
    <t>596.20</t>
  </si>
  <si>
    <t>0508033001000000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</si>
  <si>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125 มม. ตรา TAP</t>
  </si>
  <si>
    <t>770.00</t>
  </si>
  <si>
    <t>0508033001100000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</si>
  <si>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140 มม. ตรา TAP</t>
  </si>
  <si>
    <t>965.80</t>
  </si>
  <si>
    <t>0508033001200000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</si>
  <si>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160 มม. ตรา TAP</t>
  </si>
  <si>
    <t>1,239.70</t>
  </si>
  <si>
    <t>0508033001300000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</si>
  <si>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180 มม. ตรา TAP</t>
  </si>
  <si>
    <t>1,567.50</t>
  </si>
  <si>
    <t>0508033001400000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</si>
  <si>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200 มม. ตรา TAP</t>
  </si>
  <si>
    <t>1,939.30</t>
  </si>
  <si>
    <t>0508033001500000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</si>
  <si>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225 มม. ตรา TAP</t>
  </si>
  <si>
    <t>2,454.10</t>
  </si>
  <si>
    <t>0508033001600000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</si>
  <si>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250 มม. ตรา TAP</t>
  </si>
  <si>
    <t>3,059.10</t>
  </si>
  <si>
    <t>0508033001700000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</si>
  <si>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280 มม. ตรา TAP</t>
  </si>
  <si>
    <t>3,845.60</t>
  </si>
  <si>
    <t>0508033001800000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</si>
  <si>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315 มม. ตรา TAP</t>
  </si>
  <si>
    <t>4,864.20</t>
  </si>
  <si>
    <t>0508033001900000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</si>
  <si>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355 มม. ตรา TAP</t>
  </si>
  <si>
    <t>6,178.70</t>
  </si>
  <si>
    <t>0508033002000000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</si>
  <si>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400 มม. ตรา TAP</t>
  </si>
  <si>
    <t>7,837.50</t>
  </si>
  <si>
    <t>0508033002100000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</si>
  <si>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450 มม. ตรา TAP</t>
  </si>
  <si>
    <t>9,783.40</t>
  </si>
  <si>
    <t>0508033002200000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</si>
  <si>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500 มม. ตรา TAP</t>
  </si>
  <si>
    <t>12,056.00</t>
  </si>
  <si>
    <t>0508033002300000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</si>
  <si>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560 มม. ตรา TAP</t>
  </si>
  <si>
    <t>15,125.00</t>
  </si>
  <si>
    <t>0508033002400000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</si>
  <si>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630 มม. ตรา TAP</t>
  </si>
  <si>
    <t>19,140.00</t>
  </si>
  <si>
    <t>0508033002500000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</si>
  <si>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710 มม. ตรา TAP</t>
  </si>
  <si>
    <t>25,239.50</t>
  </si>
  <si>
    <t>0508033002600000</t>
  </si>
  <si>
    <t>ท่อ HDPE ผนังหลายชั้น(ผนัง2ชั้น) ชนิดไม่มีเปลือกหุ้ม ผนังชั้นในสีดำ PE 100 PN 20 มอก.982-2556  ขนาดเส้นผ่านศูนย์กลาง 800 มม. ตรา TAP</t>
  </si>
  <si>
    <t>32,024.30</t>
  </si>
  <si>
    <t>0508033100100000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</si>
  <si>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20 มม. ตรา TAP</t>
  </si>
  <si>
    <t>27.50</t>
  </si>
  <si>
    <t>0508033100200000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</si>
  <si>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25 มม. ตรา TAP</t>
  </si>
  <si>
    <t>0508033100300000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</si>
  <si>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32 มม. ตรา TAP</t>
  </si>
  <si>
    <t>64.90</t>
  </si>
  <si>
    <t>0508033100400000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</si>
  <si>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40 มม. ตรา TAP</t>
  </si>
  <si>
    <t>0508033100500000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</si>
  <si>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50 มม. ตรา TAP</t>
  </si>
  <si>
    <t>154.00</t>
  </si>
  <si>
    <t>0508033100600000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</si>
  <si>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63 มม. ตรา TAP</t>
  </si>
  <si>
    <t>242.00</t>
  </si>
  <si>
    <t>0508033100700000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</si>
  <si>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75 มม. ตรา TAP</t>
  </si>
  <si>
    <t>344.30</t>
  </si>
  <si>
    <t>0508033100800000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</si>
  <si>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90 มม. ตรา TAP</t>
  </si>
  <si>
    <t>0508033100900000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</si>
  <si>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110 มม. ตรา TAP</t>
  </si>
  <si>
    <t>708.40</t>
  </si>
  <si>
    <t>0508033101000000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</si>
  <si>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125 มม. ตรา TAP</t>
  </si>
  <si>
    <t>911.90</t>
  </si>
  <si>
    <t>0508033101100000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</si>
  <si>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140 มม. ตรา TAP</t>
  </si>
  <si>
    <t>1,146.20</t>
  </si>
  <si>
    <t>0508033101200000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</si>
  <si>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160 มม. ตรา TAP</t>
  </si>
  <si>
    <t>1,470.70</t>
  </si>
  <si>
    <t>0508033101300000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</si>
  <si>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180 มม. ตรา TAP</t>
  </si>
  <si>
    <t>1,859.00</t>
  </si>
  <si>
    <t>0508033101400000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</si>
  <si>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200 มม. ตรา TAP</t>
  </si>
  <si>
    <t>2,300.10</t>
  </si>
  <si>
    <t>0508033101500000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</si>
  <si>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225 มม. ตรา TAP</t>
  </si>
  <si>
    <t>2,906.20</t>
  </si>
  <si>
    <t>0508033101600000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</si>
  <si>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250 มม. ตรา TAP</t>
  </si>
  <si>
    <t>3,639.90</t>
  </si>
  <si>
    <t>0508033101700000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</si>
  <si>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280 มม. ตรา TAP</t>
  </si>
  <si>
    <t>4,562.80</t>
  </si>
  <si>
    <t>0508033101800000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</si>
  <si>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315 มม. ตรา TAP</t>
  </si>
  <si>
    <t>5,777.20</t>
  </si>
  <si>
    <t>0508033101900000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</si>
  <si>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355 มม. ตรา TAP</t>
  </si>
  <si>
    <t>7,324.90</t>
  </si>
  <si>
    <t>0508033102000000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</si>
  <si>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400 มม. ตรา TAP</t>
  </si>
  <si>
    <t>9,303.80</t>
  </si>
  <si>
    <t>0508033102100000</t>
  </si>
  <si>
    <t>ท่อ HDPE ผนังหลายชั้น(ผนัง2ชั้น) ชนิดไม่มีเปลือกหุ้ม ผนังชั้นในสีดำ PE 100 PN 25 มอก.982-2556  ขนาดเส้นผ่านศูนย์กลาง 450 มม. ตรา TAP</t>
  </si>
  <si>
    <t>11,602.80</t>
  </si>
  <si>
    <t>0508033200100000</t>
  </si>
  <si>
    <t>ท่อ HDPE ผนังหลายชั้น(ผนัง 3 ชั้น) ชนิดไม่มีเปลือกหุ้ม ผนังชั้นในสีดำ PE 80 PN 6  มอก.982-2556  -  ขนาด ศก. 110  มม.  ตรา Bornpipe</t>
  </si>
  <si>
    <t>284.80</t>
  </si>
  <si>
    <t>0508033200200000</t>
  </si>
  <si>
    <t>ท่อ HDPE ผนังหลายชั้น(ผนัง 3 ชั้น) ชนิดไม่มีเปลือกหุ้ม ผนังชั้นในสีดำ PE 80 PN 6  มอก.982-2556  -  ขนาด ศก. 125 มม.  ตรา Bornpipe</t>
  </si>
  <si>
    <t>364.80</t>
  </si>
  <si>
    <t>0508033200300000</t>
  </si>
  <si>
    <t>ท่อ HDPE ผนังหลายชั้น(ผนัง 3 ชั้น) ชนิดไม่มีเปลือกหุ้ม ผนังชั้นในสีดำ PE 80 PN 6  มอก.982-2556  -  ขนาด ศก. 140 มม.  ตรา Bornpipe</t>
  </si>
  <si>
    <t>0508033200400000</t>
  </si>
  <si>
    <t>ท่อ HDPE ผนังหลายชั้น(ผนัง 3 ชั้น) ชนิดไม่มีเปลือกหุ้ม ผนังชั้นในสีดำ PE 80 PN 6  มอก.982-2556  -  ขนาด ศก. 160 มม.  ตรา Bornpipe</t>
  </si>
  <si>
    <t>598.40</t>
  </si>
  <si>
    <t>0508033200500000</t>
  </si>
  <si>
    <t>ท่อ HDPE ผนังหลายชั้น(ผนัง 3 ชั้น) ชนิดไม่มีเปลือกหุ้ม ผนังชั้นในสีดำ PE 80 PN 6  มอก.982-2556  -  ขนาด ศก. 180 มม.  ตรา Bornpipe</t>
  </si>
  <si>
    <t>752.00</t>
  </si>
  <si>
    <t>0508033200600000</t>
  </si>
  <si>
    <t>ท่อ HDPE ผนังหลายชั้น(ผนัง 3 ชั้น) ชนิดไม่มีเปลือกหุ้ม ผนังชั้นในสีดำ PE 80 PN 6  มอก.982-2556  -  ขนาด ศก. 200 มม.  ตรา Bornpipe</t>
  </si>
  <si>
    <t>932.80</t>
  </si>
  <si>
    <t>0508033200700000</t>
  </si>
  <si>
    <t>ท่อ HDPE ผนังหลายชั้น(ผนัง 3 ชั้น) ชนิดไม่มีเปลือกหุ้ม ผนังชั้นในสีดำ PE 80 PN 6  มอก.982-2556  -  ขนาด ศก. 225 มม.  ตรา Bornpipe</t>
  </si>
  <si>
    <t>1,177.60</t>
  </si>
  <si>
    <t>0508033200800000</t>
  </si>
  <si>
    <t>ท่อ HDPE ผนังหลายชั้น(ผนัง 3 ชั้น) ชนิดไม่มีเปลือกหุ้ม ผนังชั้นในสีดำ PE 80 PN 6  มอก.982-2556  -  ขนาด ศก. 250 มม.  ตรา Bornpipe</t>
  </si>
  <si>
    <t>1,441.60</t>
  </si>
  <si>
    <t>0508033200900000</t>
  </si>
  <si>
    <t>ท่อ HDPE ผนังหลายชั้น(ผนัง 3 ชั้น) ชนิดไม่มีเปลือกหุ้ม ผนังชั้นในสีดำ PE 80 PN 6  มอก.982-2556  -  ขนาด ศก. 280 มม.  ตรา Bornpipe</t>
  </si>
  <si>
    <t>1,819.20</t>
  </si>
  <si>
    <t>0508033201000000</t>
  </si>
  <si>
    <t>ท่อ HDPE ผนังหลายชั้น(ผนัง 3 ชั้น) ชนิดไม่มีเปลือกหุ้ม ผนังชั้นในสีดำ PE 80 PN 6  มอก.982-2556  -  ขนาด ศก. 315 มม.  ตรา Bornpipe</t>
  </si>
  <si>
    <t>2,286.40</t>
  </si>
  <si>
    <t>0508033201100000</t>
  </si>
  <si>
    <t>ท่อ HDPE ผนังหลายชั้น(ผนัง 3 ชั้น) ชนิดไม่มีเปลือกหุ้ม ผนังชั้นในสีดำ PE 80 PN 6  มอก.982-2556  -  ขนาด ศก. 355 มม.  ตรา Bornpipe</t>
  </si>
  <si>
    <t>2,904.00</t>
  </si>
  <si>
    <t>0508033201200000</t>
  </si>
  <si>
    <t>ท่อ HDPE ผนังหลายชั้น(ผนัง 3 ชั้น) ชนิดไม่มีเปลือกหุ้ม ผนังชั้นในสีดำ PE 80 PN 6  มอก.982-2556  -  ขนาด ศก. 400 มม.  ตรา Bornpipe</t>
  </si>
  <si>
    <t>3,702.40</t>
  </si>
  <si>
    <t>0508033201300000</t>
  </si>
  <si>
    <t>ท่อ HDPE ผนังหลายชั้น(ผนัง 3 ชั้น) ชนิดไม่มีเปลือกหุ้ม ผนังชั้นในสีดำ PE 80 PN 6  มอก.982-2556  -  ขนาด ศก. 450 มม.  ตรา Bornpipe</t>
  </si>
  <si>
    <t>4,683.20</t>
  </si>
  <si>
    <t>0508033201400000</t>
  </si>
  <si>
    <t>ท่อ HDPE ผนังหลายชั้น(ผนัง 3 ชั้น) ชนิดไม่มีเปลือกหุ้ม ผนังชั้นในสีดำ PE 80 PN 6  มอก.982-2556  -  ขนาด ศก. 500 มม.  ตรา Bornpipe</t>
  </si>
  <si>
    <t>5,777.60</t>
  </si>
  <si>
    <t>0508033201500000</t>
  </si>
  <si>
    <t>ท่อ HDPE ผนังหลายชั้น(ผนัง 3 ชั้น) ชนิดไม่มีเปลือกหุ้ม ผนังชั้นในสีดำ PE 80 PN 6  มอก.982-2556  -  ขนาด ศก. 560 มม.  ตรา Bornpipe</t>
  </si>
  <si>
    <t>7,230.40</t>
  </si>
  <si>
    <t>0508033201600000</t>
  </si>
  <si>
    <t>ท่อ HDPE ผนังหลายชั้น(ผนัง 3 ชั้น) ชนิดไม่มีเปลือกหุ้ม ผนังชั้นในสีดำ PE 80 PN 6  มอก.982-2556  -  ขนาด ศก. 630 มม.  ตรา Bornpipe</t>
  </si>
  <si>
    <t>9,134.40</t>
  </si>
  <si>
    <t>0508033300100000</t>
  </si>
  <si>
    <t>ท่อ HDPE ผนังหลายชั้น(ผนัง 3 ชั้น) ชนิดไม่มีเปลือกหุ้ม ผนังชั้นในสีดำ PE 80 PN 8  มอก.982-2556  -  ขนาด ศก.  110 มม.  ตรา Bornpipe</t>
  </si>
  <si>
    <t>348.80</t>
  </si>
  <si>
    <t>0508033300200000</t>
  </si>
  <si>
    <t>ท่อ HDPE ผนังหลายชั้น(ผนัง 3 ชั้น) ชนิดไม่มีเปลือกหุ้ม ผนังชั้นในสีดำ PE 80 PN 8  มอก.982-2556  -  ขนาด ศก.  125 มม.  ตรา Bornpipe</t>
  </si>
  <si>
    <t>444.80</t>
  </si>
  <si>
    <t>0508033300300000</t>
  </si>
  <si>
    <t>ท่อ HDPE ผนังหลายชั้น(ผนัง 3 ชั้น) ชนิดไม่มีเปลือกหุ้ม ผนังชั้นในสีดำ PE 80 PN 8  มอก.982-2556  -  ขนาด ศก.  140 มม.  ตรา Bornpipe</t>
  </si>
  <si>
    <t>558.40</t>
  </si>
  <si>
    <t>0508033300400000</t>
  </si>
  <si>
    <t>ท่อ HDPE ผนังหลายชั้น(ผนัง 3 ชั้น) ชนิดไม่มีเปลือกหุ้ม ผนังชั้นในสีดำ PE 80 PN 8  มอก.982-2556  -  ขนาด ศก.  160 มม.  ตรา Bornpipe</t>
  </si>
  <si>
    <t>729.60</t>
  </si>
  <si>
    <t>0508033300500000</t>
  </si>
  <si>
    <t>ท่อ HDPE ผนังหลายชั้น(ผนัง 3 ชั้น) ชนิดไม่มีเปลือกหุ้ม ผนังชั้นในสีดำ PE 80 PN 8  มอก.982-2556  -  ขนาด ศก.  180 มม.  ตรา Bornpipe</t>
  </si>
  <si>
    <t>921.60</t>
  </si>
  <si>
    <t>0508033300600000</t>
  </si>
  <si>
    <t>ท่อ HDPE ผนังหลายชั้น(ผนัง 3 ชั้น) ชนิดไม่มีเปลือกหุ้ม ผนังชั้นในสีดำ PE 80 PN 8  มอก.982-2556  -  ขนาด ศก.  200 มม.  ตรา Bornpipe</t>
  </si>
  <si>
    <t>1,137.60</t>
  </si>
  <si>
    <t>0508033300700000</t>
  </si>
  <si>
    <t>ท่อ HDPE ผนังหลายชั้น(ผนัง 3 ชั้น) ชนิดไม่มีเปลือกหุ้ม ผนังชั้นในสีดำ PE 80 PN 8  มอก.982-2556  -  ขนาด ศก.  225 มม.  ตรา Bornpipe</t>
  </si>
  <si>
    <t>1,443.20</t>
  </si>
  <si>
    <t>0508033300800000</t>
  </si>
  <si>
    <t>ท่อ HDPE ผนังหลายชั้น(ผนัง 3 ชั้น) ชนิดไม่มีเปลือกหุ้ม ผนังชั้นในสีดำ PE 80 PN 8  มอก.982-2556  -  ขนาด ศก.  250 มม.  ตรา Bornpipe</t>
  </si>
  <si>
    <t>1,769.60</t>
  </si>
  <si>
    <t>0508033300900000</t>
  </si>
  <si>
    <t>ท่อ HDPE ผนังหลายชั้น(ผนัง 3 ชั้น) ชนิดไม่มีเปลือกหุ้ม ผนังชั้นในสีดำ PE 80 PN 8  มอก.982-2556  -  ขนาด ศก.  280 มม.  ตรา Bornpipe</t>
  </si>
  <si>
    <t>2,222.40</t>
  </si>
  <si>
    <t>0508033301000000</t>
  </si>
  <si>
    <t>ท่อ HDPE ผนังหลายชั้น(ผนัง 3 ชั้น) ชนิดไม่มีเปลือกหุ้ม ผนังชั้นในสีดำ PE 80 PN 8  มอก.982-2556  -  ขนาด ศก.  315 มม.  ตรา Bornpipe</t>
  </si>
  <si>
    <t>2,814.40</t>
  </si>
  <si>
    <t>0508033301100000</t>
  </si>
  <si>
    <t>ท่อ HDPE ผนังหลายชั้น(ผนัง 3 ชั้น) ชนิดไม่มีเปลือกหุ้ม ผนังชั้นในสีดำ PE 80 PN 8  มอก.982-2556  -  ขนาด ศก.  355 มม.  ตรา Bornpipe</t>
  </si>
  <si>
    <t>3,580.80</t>
  </si>
  <si>
    <t>0508033301200000</t>
  </si>
  <si>
    <t>ท่อ HDPE ผนังหลายชั้น(ผนัง 3 ชั้น) ชนิดไม่มีเปลือกหุ้ม ผนังชั้นในสีดำ PE 80 PN 8  มอก.982-2556  -  ขนาด ศก.  400 มม.  ตรา Bornpipe</t>
  </si>
  <si>
    <t>4,526.40</t>
  </si>
  <si>
    <t>0508033301300000</t>
  </si>
  <si>
    <t>ท่อ HDPE ผนังหลายชั้น(ผนัง 3 ชั้น) ชนิดไม่มีเปลือกหุ้ม ผนังชั้นในสีดำ PE 80 PN 8  มอก.982-2556  -  ขนาด ศก.  450 มม.  ตรา Bornpipe</t>
  </si>
  <si>
    <t>5,734.40</t>
  </si>
  <si>
    <t>0508033301400000</t>
  </si>
  <si>
    <t>ท่อ HDPE ผนังหลายชั้น(ผนัง 3 ชั้น) ชนิดไม่มีเปลือกหุ้ม ผนังชั้นในสีดำ PE 80 PN 8  มอก.982-2556  -  ขนาด ศก.  500 มม.  ตรา Bornpipe</t>
  </si>
  <si>
    <t>7,086.40</t>
  </si>
  <si>
    <t>0508033301500000</t>
  </si>
  <si>
    <t>ท่อ HDPE ผนังหลายชั้น(ผนัง 3 ชั้น) ชนิดไม่มีเปลือกหุ้ม ผนังชั้นในสีดำ PE 80 PN 8  มอก.982-2556  -  ขนาด ศก.  560 มม.  ตรา Bornpipe</t>
  </si>
  <si>
    <t>8,876.80</t>
  </si>
  <si>
    <t>0508033301600000</t>
  </si>
  <si>
    <t>ท่อ HDPE ผนังหลายชั้น(ผนัง 3 ชั้น) ชนิดไม่มีเปลือกหุ้ม ผนังชั้นในสีดำ PE 80 PN 8  มอก.982-2556  -  ขนาด ศก.  630 มม.  ตรา Bornpipe</t>
  </si>
  <si>
    <t>11,243.20</t>
  </si>
  <si>
    <t>0508033400100000</t>
  </si>
  <si>
    <t>ท่อ HDPE ผนังหลายชั้น(ผนัง 3 ชั้น) ชนิดไม่มีเปลือกหุ้ม ผนังชั้นในสีดำ PE 80 PN 10  มอก.982-2556 -  ขนาด ศก. 110 มม.  ตรา Bornpipe</t>
  </si>
  <si>
    <t>422.40</t>
  </si>
  <si>
    <t>0508033400200000</t>
  </si>
  <si>
    <t>ท่อ HDPE ผนังหลายชั้น(ผนัง 3 ชั้น) ชนิดไม่มีเปลือกหุ้ม ผนังชั้นในสีดำ PE 80 PN 10  มอก.982-2556 -  ขนาด ศก. 125  มม.  ตรา Bornpipe</t>
  </si>
  <si>
    <t>544.00</t>
  </si>
  <si>
    <t>0508033400300000</t>
  </si>
  <si>
    <t>ท่อ HDPE ผนังหลายชั้น(ผนัง 3 ชั้น) ชนิดไม่มีเปลือกหุ้ม ผนังชั้นในสีดำ PE 80 PN 10  มอก.982-2556 -  ขนาด ศก. 140  มม.  ตรา Bornpipe</t>
  </si>
  <si>
    <t>681.60</t>
  </si>
  <si>
    <t>0508033400400000</t>
  </si>
  <si>
    <t>ท่อ HDPE ผนังหลายชั้น(ผนัง 3 ชั้น) ชนิดไม่มีเปลือกหุ้ม ผนังชั้นในสีดำ PE 80 PN 10  มอก.982-2556 -  ขนาด ศก. 160  มม.  ตรา Bornpipe</t>
  </si>
  <si>
    <t>888.00</t>
  </si>
  <si>
    <t>0508033400500000</t>
  </si>
  <si>
    <t>ท่อ HDPE ผนังหลายชั้น(ผนัง 3 ชั้น) ชนิดไม่มีเปลือกหุ้ม ผนังชั้นในสีดำ PE 80 PN 10  มอก.982-2556 -  ขนาด ศก. 180  มม.  ตรา Bornpipe</t>
  </si>
  <si>
    <t>1,128.00</t>
  </si>
  <si>
    <t>0508033400600000</t>
  </si>
  <si>
    <t>ท่อ HDPE ผนังหลายชั้น(ผนัง 3 ชั้น) ชนิดไม่มีเปลือกหุ้ม ผนังชั้นในสีดำ PE 80 PN 10  มอก.982-2556 -  ขนาด ศก. 200  มม.  ตรา Bornpipe</t>
  </si>
  <si>
    <t>1,384.00</t>
  </si>
  <si>
    <t>0508033400700000</t>
  </si>
  <si>
    <t>ท่อ HDPE ผนังหลายชั้น(ผนัง 3 ชั้น) ชนิดไม่มีเปลือกหุ้ม ผนังชั้นในสีดำ PE 80 PN 10  มอก.982-2556 -  ขนาด ศก. 225  มม.  ตรา Bornpipe</t>
  </si>
  <si>
    <t>1,756.80</t>
  </si>
  <si>
    <t>0508033400800000</t>
  </si>
  <si>
    <t>ท่อ HDPE ผนังหลายชั้น(ผนัง 3 ชั้น) ชนิดไม่มีเปลือกหุ้ม ผนังชั้นในสีดำ PE 80 PN 10  มอก.982-2556 -  ขนาด ศก. 250  มม.  ตรา Bornpipe</t>
  </si>
  <si>
    <t>2,164.80</t>
  </si>
  <si>
    <t>0508033400900000</t>
  </si>
  <si>
    <t>ท่อ HDPE ผนังหลายชั้น(ผนัง 3 ชั้น) ชนิดไม่มีเปลือกหุ้ม ผนังชั้นในสีดำ PE 80 PN 10  มอก.982-2556 -  ขนาด ศก. 280  มม.  ตรา Bornpipe</t>
  </si>
  <si>
    <t>0508033401000000</t>
  </si>
  <si>
    <t>ท่อ HDPE ผนังหลายชั้น(ผนัง 3 ชั้น) ชนิดไม่มีเปลือกหุ้ม ผนังชั้นในสีดำ PE 80 PN 10  มอก.982-2556 -  ขนาด ศก. 315  มม.  ตรา Bornpipe</t>
  </si>
  <si>
    <t>3,436.80</t>
  </si>
  <si>
    <t>0508033401100000</t>
  </si>
  <si>
    <t>ท่อ HDPE ผนังหลายชั้น(ผนัง 3 ชั้น) ชนิดไม่มีเปลือกหุ้ม ผนังชั้นในสีดำ PE 80 PN 10  มอก.982-2556 -  ขนาด ศก. 355  มม.  ตรา Bornpipe</t>
  </si>
  <si>
    <t>4,356.80</t>
  </si>
  <si>
    <t>0508033401200000</t>
  </si>
  <si>
    <t>ท่อ HDPE ผนังหลายชั้น(ผนัง 3 ชั้น) ชนิดไม่มีเปลือกหุ้ม ผนังชั้นในสีดำ PE 80 PN 10  มอก.982-2556 -  ขนาด ศก. 400  มม.  ตรา Bornpipe</t>
  </si>
  <si>
    <t>5,524.80</t>
  </si>
  <si>
    <t>0508033401300000</t>
  </si>
  <si>
    <t>ท่อ HDPE ผนังหลายชั้น(ผนัง 3 ชั้น) ชนิดไม่มีเปลือกหุ้ม ผนังชั้นในสีดำ PE 80 PN 10  มอก.982-2556 -  ขนาด ศก. 450  มม.  ตรา Bornpipe</t>
  </si>
  <si>
    <t>6,998.40</t>
  </si>
  <si>
    <t>0508033401400000</t>
  </si>
  <si>
    <t>ท่อ HDPE ผนังหลายชั้น(ผนัง 3 ชั้น) ชนิดไม่มีเปลือกหุ้ม ผนังชั้นในสีดำ PE 80 PN 10  มอก.982-2556 -  ขนาด ศก. 500  มม.  ตรา Bornpipe</t>
  </si>
  <si>
    <t>8,636.80</t>
  </si>
  <si>
    <t>0508033401500000</t>
  </si>
  <si>
    <t>ท่อ HDPE ผนังหลายชั้น(ผนัง 3 ชั้น) ชนิดไม่มีเปลือกหุ้ม ผนังชั้นในสีดำ PE 80 PN 10  มอก.982-2556 -  ขนาด ศก. 560  มม.  ตรา Bornpipe</t>
  </si>
  <si>
    <t>10,835.20</t>
  </si>
  <si>
    <t>0508033401600000</t>
  </si>
  <si>
    <t>ท่อ HDPE ผนังหลายชั้น(ผนัง 3 ชั้น) ชนิดไม่มีเปลือกหุ้ม ผนังชั้นในสีดำ PE 80 PN 10  มอก.982-2556 -  ขนาด ศก. 630  มม.  ตรา Bornpipe</t>
  </si>
  <si>
    <t>13,742.40</t>
  </si>
  <si>
    <t>0508033500100000</t>
  </si>
  <si>
    <t>ท่อ HDPE ผนังหลายชั้น(ผนัง 3 ชั้น) ชนิดไม่มีเปลือกหุ้ม ผนังชั้นในสีดำ PE 80 PN 12.5  มอก.982-2556 -  ขนาด ศก.  110 มม.  ตรา Bornpipe</t>
  </si>
  <si>
    <t>507.20</t>
  </si>
  <si>
    <t>0508033500200000</t>
  </si>
  <si>
    <t>ท่อ HDPE ผนังหลายชั้น(ผนัง 3 ชั้น) ชนิดไม่มีเปลือกหุ้ม ผนังชั้นในสีดำ PE 80 PN 12.5  มอก.982-2556 -  ขนาด ศก.  125 มม.  ตรา Bornpipe</t>
  </si>
  <si>
    <t>659.20</t>
  </si>
  <si>
    <t>0508033500300000</t>
  </si>
  <si>
    <t>ท่อ HDPE ผนังหลายชั้น(ผนัง 3 ชั้น) ชนิดไม่มีเปลือกหุ้ม ผนังชั้นในสีดำ PE 80 PN 12.5  มอก.982-2556 -  ขนาด ศก.  140 มม.  ตรา Bornpipe</t>
  </si>
  <si>
    <t>820.80</t>
  </si>
  <si>
    <t>0508033500400000</t>
  </si>
  <si>
    <t>ท่อ HDPE ผนังหลายชั้น(ผนัง 3 ชั้น) ชนิดไม่มีเปลือกหุ้ม ผนังชั้นในสีดำ PE 80 PN 12.5  มอก.982-2556 -  ขนาด ศก.  160 มม.  ตรา Bornpipe</t>
  </si>
  <si>
    <t>1,076.80</t>
  </si>
  <si>
    <t>0508033500500000</t>
  </si>
  <si>
    <t>ท่อ HDPE ผนังหลายชั้น(ผนัง 3 ชั้น) ชนิดไม่มีเปลือกหุ้ม ผนังชั้นในสีดำ PE 80 PN 12.5  มอก.982-2556 -  ขนาด ศก.  180 มม.  ตรา Bornpipe</t>
  </si>
  <si>
    <t>1,361.60</t>
  </si>
  <si>
    <t>0508033500600000</t>
  </si>
  <si>
    <t>ท่อ HDPE ผนังหลายชั้น(ผนัง 3 ชั้น) ชนิดไม่มีเปลือกหุ้ม ผนังชั้นในสีดำ PE 80 PN 12.5  มอก.982-2556 -  ขนาด ศก.  200 มม.  ตรา Bornpipe</t>
  </si>
  <si>
    <t>1,680.00</t>
  </si>
  <si>
    <t>0508033500700000</t>
  </si>
  <si>
    <t>ท่อ HDPE ผนังหลายชั้น(ผนัง 3 ชั้น) ชนิดไม่มีเปลือกหุ้ม ผนังชั้นในสีดำ PE 80 PN 12.5  มอก.982-2556 -  ขนาด ศก.  225 มม.  ตรา Bornpipe</t>
  </si>
  <si>
    <t>2,124.80</t>
  </si>
  <si>
    <t>0508033500800000</t>
  </si>
  <si>
    <t>ท่อ HDPE ผนังหลายชั้น(ผนัง 3 ชั้น) ชนิดไม่มีเปลือกหุ้ม ผนังชั้นในสีดำ PE 80 PN 12.5  มอก.982-2556 -  ขนาด ศก.  250 มม.  ตรา Bornpipe</t>
  </si>
  <si>
    <t>2,614.40</t>
  </si>
  <si>
    <t>0508033500900000</t>
  </si>
  <si>
    <t>ท่อ HDPE ผนังหลายชั้น(ผนัง 3 ชั้น) ชนิดไม่มีเปลือกหุ้ม ผนังชั้นในสีดำ PE 80 PN 12.5  มอก.982-2556 -  ขนาด ศก.  280 มม.  ตรา Bornpipe</t>
  </si>
  <si>
    <t>3,276.80</t>
  </si>
  <si>
    <t>0508033501000000</t>
  </si>
  <si>
    <t>ท่อ HDPE ผนังหลายชั้น(ผนัง 3 ชั้น) ชนิดไม่มีเปลือกหุ้ม ผนังชั้นในสีดำ PE 80 PN 12.5  มอก.982-2556 -  ขนาด ศก.  315 มม.  ตรา Bornpipe</t>
  </si>
  <si>
    <t>4,148.80</t>
  </si>
  <si>
    <t>0508033501100000</t>
  </si>
  <si>
    <t>ท่อ HDPE ผนังหลายชั้น(ผนัง 3 ชั้น) ชนิดไม่มีเปลือกหุ้ม ผนังชั้นในสีดำ PE 80 PN 12.5  มอก.982-2556 -  ขนาด ศก.  355 มม.  ตรา Bornpipe</t>
  </si>
  <si>
    <t>5,265.60</t>
  </si>
  <si>
    <t>0508033501200000</t>
  </si>
  <si>
    <t>ท่อ HDPE ผนังหลายชั้น(ผนัง 3 ชั้น) ชนิดไม่มีเปลือกหุ้ม ผนังชั้นในสีดำ PE 80 PN 12.5  มอก.982-2556 -  ขนาด ศก.  400 มม.  ตรา Bornpipe</t>
  </si>
  <si>
    <t>6,686.40</t>
  </si>
  <si>
    <t>0508033501300000</t>
  </si>
  <si>
    <t>ท่อ HDPE ผนังหลายชั้น(ผนัง 3 ชั้น) ชนิดไม่มีเปลือกหุ้ม ผนังชั้นในสีดำ PE 80 PN 12.5  มอก.982-2556 -  ขนาด ศก.  450 มม.  ตรา Bornpipe</t>
  </si>
  <si>
    <t>8,465.60</t>
  </si>
  <si>
    <t>0508033501400000</t>
  </si>
  <si>
    <t>ท่อ HDPE ผนังหลายชั้น(ผนัง 3 ชั้น) ชนิดไม่มีเปลือกหุ้ม ผนังชั้นในสีดำ PE 80 PN 12.5  มอก.982-2556 -  ขนาด ศก.  500 มม.  ตรา Bornpipe</t>
  </si>
  <si>
    <t>10,446.40</t>
  </si>
  <si>
    <t>0508033501500000</t>
  </si>
  <si>
    <t>ท่อ HDPE ผนังหลายชั้น(ผนัง 3 ชั้น) ชนิดไม่มีเปลือกหุ้ม ผนังชั้นในสีดำ PE 80 PN 12.5  มอก.982-2556 -  ขนาด ศก.  560 มม.  ตรา Bornpipe</t>
  </si>
  <si>
    <t>13,086.40</t>
  </si>
  <si>
    <t>0508033501600000</t>
  </si>
  <si>
    <t>ท่อ HDPE ผนังหลายชั้น(ผนัง 3 ชั้น) ชนิดไม่มีเปลือกหุ้ม ผนังชั้นในสีดำ PE 80 PN 12.5  มอก.982-2556 -  ขนาด ศก.  630 มม.  ตรา Bornpipe</t>
  </si>
  <si>
    <t>16,585.60</t>
  </si>
  <si>
    <t>0508033600100000</t>
  </si>
  <si>
    <t>ท่อ HDPE ผนังหลายชั้น(ผนัง 3 ชั้น) ชนิดไม่มีเปลือกหุ้ม ผนังชั้นในสีดำ PE 80 PN 16  มอก.982-2556 -  ขนาด ศก. 110  มม.  ตรา Bornpipe</t>
  </si>
  <si>
    <t>609.60</t>
  </si>
  <si>
    <t>0508033600200000</t>
  </si>
  <si>
    <t>ท่อ HDPE ผนังหลายชั้น(ผนัง 3 ชั้น) ชนิดไม่มีเปลือกหุ้ม ผนังชั้นในสีดำ PE 80 PN 16  มอก.982-2556 -  ขนาด ศก. 125  มม.  ตรา Bornpipe</t>
  </si>
  <si>
    <t>788.80</t>
  </si>
  <si>
    <t>0508033600300000</t>
  </si>
  <si>
    <t>ท่อ HDPE ผนังหลายชั้น(ผนัง 3 ชั้น) ชนิดไม่มีเปลือกหุ้ม ผนังชั้นในสีดำ PE 80 PN 16  มอก.982-2556 -  ขนาด ศก. 140  มม.  ตรา Bornpipe</t>
  </si>
  <si>
    <t>988.80</t>
  </si>
  <si>
    <t>0508033600400000</t>
  </si>
  <si>
    <t>ท่อ HDPE ผนังหลายชั้น(ผนัง 3 ชั้น) ชนิดไม่มีเปลือกหุ้ม ผนังชั้นในสีดำ PE 80 PN 16  มอก.982-2556 -  ขนาด ศก. 160  มม.  ตรา Bornpipe</t>
  </si>
  <si>
    <t>1,286.40</t>
  </si>
  <si>
    <t>0508033600500000</t>
  </si>
  <si>
    <t>ท่อ HDPE ผนังหลายชั้น(ผนัง 3 ชั้น) ชนิดไม่มีเปลือกหุ้ม ผนังชั้นในสีดำ PE 80 PN 16  มอก.982-2556 -  ขนาด ศก. 180  มม.  ตรา Bornpipe</t>
  </si>
  <si>
    <t>1,628.80</t>
  </si>
  <si>
    <t>0508033600600000</t>
  </si>
  <si>
    <t>ท่อ HDPE ผนังหลายชั้น(ผนัง 3 ชั้น) ชนิดไม่มีเปลือกหุ้ม ผนังชั้นในสีดำ PE 80 PN 16  มอก.982-2556 -  ขนาด ศก. 200  มม.  ตรา Bornpipe</t>
  </si>
  <si>
    <t>2,014.40</t>
  </si>
  <si>
    <t>0508033600700000</t>
  </si>
  <si>
    <t>ท่อ HDPE ผนังหลายชั้น(ผนัง 3 ชั้น) ชนิดไม่มีเปลือกหุ้ม ผนังชั้นในสีดำ PE 80 PN 16  มอก.982-2556 -  ขนาด ศก. 225  มม.  ตรา Bornpipe</t>
  </si>
  <si>
    <t>2,548.80</t>
  </si>
  <si>
    <t>0508033600800000</t>
  </si>
  <si>
    <t>ท่อ HDPE ผนังหลายชั้น(ผนัง 3 ชั้น) ชนิดไม่มีเปลือกหุ้ม ผนังชั้นในสีดำ PE 80 PN 16  มอก.982-2556 -  ขนาด ศก. 250  มม.  ตรา Bornpipe</t>
  </si>
  <si>
    <t>3,132.80</t>
  </si>
  <si>
    <t>0508033600900000</t>
  </si>
  <si>
    <t>ท่อ HDPE ผนังหลายชั้น(ผนัง 3 ชั้น) ชนิดไม่มีเปลือกหุ้ม ผนังชั้นในสีดำ PE 80 PN 16  มอก.982-2556 -  ขนาด ศก. 280  มม.  ตรา Bornpipe</t>
  </si>
  <si>
    <t>3,937.60</t>
  </si>
  <si>
    <t>0508033601000000</t>
  </si>
  <si>
    <t>ท่อ HDPE ผนังหลายชั้น(ผนัง 3 ชั้น) ชนิดไม่มีเปลือกหุ้ม ผนังชั้นในสีดำ PE 80 PN 16  มอก.982-2556 -  ขนาด ศก. 315  มม.  ตรา Bornpipe</t>
  </si>
  <si>
    <t>4,982.40</t>
  </si>
  <si>
    <t>0508033601100000</t>
  </si>
  <si>
    <t>ท่อ HDPE ผนังหลายชั้น(ผนัง 3 ชั้น) ชนิดไม่มีเปลือกหุ้ม ผนังชั้นในสีดำ PE 80 PN 16  มอก.982-2556 -  ขนาด ศก. 355  มม.  ตรา Bornpipe</t>
  </si>
  <si>
    <t>6,331.20</t>
  </si>
  <si>
    <t>0508033601200000</t>
  </si>
  <si>
    <t>ท่อ HDPE ผนังหลายชั้น(ผนัง 3 ชั้น) ชนิดไม่มีเปลือกหุ้ม ผนังชั้นในสีดำ PE 80 PN 16  มอก.982-2556 -  ขนาด ศก. 400  มม.  ตรา Bornpipe</t>
  </si>
  <si>
    <t>8,025.60</t>
  </si>
  <si>
    <t>0508033601300000</t>
  </si>
  <si>
    <t>ท่อ HDPE ผนังหลายชั้น(ผนัง 3 ชั้น) ชนิดไม่มีเปลือกหุ้ม ผนังชั้นในสีดำ PE 80 PN 16  มอก.982-2556 -  ขนาด ศก. 450  มม.  ตรา Bornpipe</t>
  </si>
  <si>
    <t>10,161.60</t>
  </si>
  <si>
    <t>0508033601400000</t>
  </si>
  <si>
    <t>ท่อ HDPE ผนังหลายชั้น(ผนัง 3 ชั้น) ชนิดไม่มีเปลือกหุ้ม ผนังชั้นในสีดำ PE 80 PN 16  มอก.982-2556 -  ขนาด ศก. 500  มม.  ตรา Bornpipe</t>
  </si>
  <si>
    <t>12,521.60</t>
  </si>
  <si>
    <t>0508033601500000</t>
  </si>
  <si>
    <t>ท่อ HDPE ผนังหลายชั้น(ผนัง 3 ชั้น) ชนิดไม่มีเปลือกหุ้ม ผนังชั้นในสีดำ PE 80 PN 16  มอก.982-2556 -  ขนาด ศก. 560  มม.  ตรา Bornpipe</t>
  </si>
  <si>
    <t>15,710.40</t>
  </si>
  <si>
    <t>0508033601600000</t>
  </si>
  <si>
    <t>ท่อ HDPE ผนังหลายชั้น(ผนัง 3 ชั้น) ชนิดไม่มีเปลือกหุ้ม ผนังชั้นในสีดำ PE 80 PN 16  มอก.982-2556 -  ขนาด ศก. 630  มม.  ตรา Bornpipe</t>
  </si>
  <si>
    <t>19,880.00</t>
  </si>
  <si>
    <t>0508033700100000</t>
  </si>
  <si>
    <t>ท่อ HDPE ผนังหลายชั้น(ผนัง 3 ชั้น) ชนิดไม่มีเปลือกหุ้ม ผนังชั้นในสีดำ PE 80 PN 20  มอก.982-2556 -  ขนาด ศก.  110  มม.  ตรา  Bornpipe</t>
  </si>
  <si>
    <t>726.40</t>
  </si>
  <si>
    <t>0508033700200000</t>
  </si>
  <si>
    <t>ท่อ HDPE ผนังหลายชั้น(ผนัง 3 ชั้น) ชนิดไม่มีเปลือกหุ้ม ผนังชั้นในสีดำ PE 80 PN 20  มอก.982-2556 -  ขนาด ศก.  125  มม.  ตรา  Bornpipe</t>
  </si>
  <si>
    <t>934.40</t>
  </si>
  <si>
    <t>0508033700300000</t>
  </si>
  <si>
    <t>ท่อ HDPE ผนังหลายชั้น(ผนัง 3 ชั้น) ชนิดไม่มีเปลือกหุ้ม ผนังชั้นในสีดำ PE 80 PN 20  มอก.982-2556 -  ขนาด ศก.  140  มม.  ตรา  Bornpipe</t>
  </si>
  <si>
    <t>1,174.40</t>
  </si>
  <si>
    <t>0508033700400000</t>
  </si>
  <si>
    <t>ท่อ HDPE ผนังหลายชั้น(ผนัง 3 ชั้น) ชนิดไม่มีเปลือกหุ้ม ผนังชั้นในสีดำ PE 80 PN 20  มอก.982-2556 -  ขนาด ศก.  160  มม.  ตรา  Bornpipe</t>
  </si>
  <si>
    <t>1,526.40</t>
  </si>
  <si>
    <t>0508033700500000</t>
  </si>
  <si>
    <t>ท่อ HDPE ผนังหลายชั้น(ผนัง 3 ชั้น) ชนิดไม่มีเปลือกหุ้ม ผนังชั้นในสีดำ PE 80 PN 20  มอก.982-2556 -  ขนาด ศก.  180  มม.  ตรา  Bornpipe</t>
  </si>
  <si>
    <t>1,931.20</t>
  </si>
  <si>
    <t>0508033700600000</t>
  </si>
  <si>
    <t>ท่อ HDPE ผนังหลายชั้น(ผนัง 3 ชั้น) ชนิดไม่มีเปลือกหุ้ม ผนังชั้นในสีดำ PE 80 PN 20  มอก.982-2556 -  ขนาด ศก.  200  มม.  ตรา  Bornpipe</t>
  </si>
  <si>
    <t>2,388.80</t>
  </si>
  <si>
    <t>0508033700700000</t>
  </si>
  <si>
    <t>ท่อ HDPE ผนังหลายชั้น(ผนัง 3 ชั้น) ชนิดไม่มีเปลือกหุ้ม ผนังชั้นในสีดำ PE 80 PN 20  มอก.982-2556 -  ขนาด ศก.  225  มม.  ตรา  Bornpipe</t>
  </si>
  <si>
    <t>3,019.20</t>
  </si>
  <si>
    <t>0508033700800000</t>
  </si>
  <si>
    <t>ท่อ HDPE ผนังหลายชั้น(ผนัง 3 ชั้น) ชนิดไม่มีเปลือกหุ้ม ผนังชั้นในสีดำ PE 80 PN 20  มอก.982-2556 -  ขนาด ศก.  250  มม.  ตรา  Bornpipe</t>
  </si>
  <si>
    <t>3,726.40</t>
  </si>
  <si>
    <t>0508033700900000</t>
  </si>
  <si>
    <t>ท่อ HDPE ผนังหลายชั้น(ผนัง 3 ชั้น) ชนิดไม่มีเปลือกหุ้ม ผนังชั้นในสีดำ PE 80 PN 20  มอก.982-2556 -  ขนาด ศก.  280  มม.  ตรา  Bornpipe</t>
  </si>
  <si>
    <t>4,673.60</t>
  </si>
  <si>
    <t>0508033701000000</t>
  </si>
  <si>
    <t>ท่อ HDPE ผนังหลายชั้น(ผนัง 3 ชั้น) ชนิดไม่มีเปลือกหุ้ม ผนังชั้นในสีดำ PE 80 PN 20  มอก.982-2556 -  ขนาด ศก.  315  มม.  ตรา  Bornpipe</t>
  </si>
  <si>
    <t>5,915.20</t>
  </si>
  <si>
    <t>0508033701100000</t>
  </si>
  <si>
    <t>ท่อ HDPE ผนังหลายชั้น(ผนัง 3 ชั้น) ชนิดไม่มีเปลือกหุ้ม ผนังชั้นในสีดำ PE 80 PN 20  มอก.982-2556 -  ขนาด ศก.  355  มม.  ตรา  Bornpipe</t>
  </si>
  <si>
    <t>7,500.80</t>
  </si>
  <si>
    <t>0508033701200000</t>
  </si>
  <si>
    <t>ท่อ HDPE ผนังหลายชั้น(ผนัง 3 ชั้น) ชนิดไม่มีเปลือกหุ้ม ผนังชั้นในสีดำ PE 80 PN 20  มอก.982-2556 -  ขนาด ศก.  400  มม.  ตรา  Bornpipe</t>
  </si>
  <si>
    <t>9,526.40</t>
  </si>
  <si>
    <t>0508033701300000</t>
  </si>
  <si>
    <t>ท่อ HDPE ผนังหลายชั้น(ผนัง 3 ชั้น) ชนิดไม่มีเปลือกหุ้ม ผนังชั้นในสีดำ PE 80 PN 20  มอก.982-2556 -  ขนาด ศก.  450  มม.  ตรา  Bornpipe</t>
  </si>
  <si>
    <t>12,051.20</t>
  </si>
  <si>
    <t>0508033900100000</t>
  </si>
  <si>
    <t>ท่อ HDPE ผนังหลายชั้น(ผนัง 3 ชั้น) ชนิดไม่มีเปลือกหุ้ม ผนังชั้นในสีดำ PE 100 PN 6  มอก.982-2556  -  ขนาด ศก.  90  มม.  ตรา  Bornpipe</t>
  </si>
  <si>
    <t>156.80</t>
  </si>
  <si>
    <t>0508033900200000</t>
  </si>
  <si>
    <t>ท่อ HDPE ผนังหลายชั้น(ผนัง 3 ชั้น) ชนิดไม่มีเปลือกหุ้ม ผนังชั้นในสีดำ PE 100 PN 6  มอก.982-2556  -  ขนาด ศก.  110  มม.  ตรา  Bornpipe</t>
  </si>
  <si>
    <t>230.40</t>
  </si>
  <si>
    <t>0508033900300000</t>
  </si>
  <si>
    <t>ท่อ HDPE ผนังหลายชั้น(ผนัง 3 ชั้น) ชนิดไม่มีเปลือกหุ้ม ผนังชั้นในสีดำ PE 100 PN 6  มอก.982-2556   - ขนาด ศก.  125  มม.  ตรา  Bornpipe</t>
  </si>
  <si>
    <t>296.00</t>
  </si>
  <si>
    <t>0508033900400000</t>
  </si>
  <si>
    <t>ท่อ HDPE ผนังหลายชั้น(ผนัง 3 ชั้น) ชนิดไม่มีเปลือกหุ้ม ผนังชั้นในสีดำ PE 100 PN 6  มอก.982-2556   - ขนาด ศก.  140  มม.  ตรา  Bornpipe</t>
  </si>
  <si>
    <t>372.80</t>
  </si>
  <si>
    <t>0508033900500000</t>
  </si>
  <si>
    <t>ท่อ HDPE ผนังหลายชั้น(ผนัง 3 ชั้น) ชนิดไม่มีเปลือกหุ้ม ผนังชั้นในสีดำ PE 100 PN 6  มอก.982-2556   - ขนาด ศก.  160  มม.  ตรา  Bornpipe</t>
  </si>
  <si>
    <t>489.60</t>
  </si>
  <si>
    <t>0508033900600000</t>
  </si>
  <si>
    <t>ท่อ HDPE ผนังหลายชั้น(ผนัง 3 ชั้น) ชนิดไม่มีเปลือกหุ้ม ผนังชั้นในสีดำ PE 100 PN 6  มอก.982-2556   - ขนาด ศก.  180  มม.  ตรา  Bornpipe</t>
  </si>
  <si>
    <t>0508033900700000</t>
  </si>
  <si>
    <t>ท่อ HDPE ผนังหลายชั้น(ผนัง 3 ชั้น) ชนิดไม่มีเปลือกหุ้ม ผนังชั้นในสีดำ PE 100 PN 6  มอก.982-2556   - ขนาด ศก.  200  มม.  ตรา  Bornpipe</t>
  </si>
  <si>
    <t>756.80</t>
  </si>
  <si>
    <t>0508033900800000</t>
  </si>
  <si>
    <t>ท่อ HDPE ผนังหลายชั้น(ผนัง 3 ชั้น) ชนิดไม่มีเปลือกหุ้ม ผนังชั้นในสีดำ PE 100 PN 6  มอก.982-2556   - ขนาด ศก.  225  มม.  ตรา  Bornpipe</t>
  </si>
  <si>
    <t>950.40</t>
  </si>
  <si>
    <t>0508033900900000</t>
  </si>
  <si>
    <t>ท่อ HDPE ผนังหลายชั้น(ผนัง 3 ชั้น) ชนิดไม่มีเปลือกหุ้ม ผนังชั้นในสีดำ PE 100 PN 6  มอก.982-2556   - ขนาด ศก.  250  มม.  ตรา  Bornpipe</t>
  </si>
  <si>
    <t>0508033901000000</t>
  </si>
  <si>
    <t>ท่อ HDPE ผนังหลายชั้น(ผนัง 3 ชั้น) ชนิดไม่มีเปลือกหุ้ม ผนังชั้นในสีดำ PE 100 PN 6  มอก.982-2556   - ขนาด ศก.  280  มม.  ตรา  Bornpipe</t>
  </si>
  <si>
    <t>1,468.80</t>
  </si>
  <si>
    <t>0508033901100000</t>
  </si>
  <si>
    <t>ท่อ HDPE ผนังหลายชั้น(ผนัง 3 ชั้น) ชนิดไม่มีเปลือกหุ้ม ผนังชั้นในสีดำ PE 100 PN 6  มอก.982-2556   - ขนาด ศก.  315  มม.  ตรา  Bornpipe</t>
  </si>
  <si>
    <t>1,872.00</t>
  </si>
  <si>
    <t>0508033901200000</t>
  </si>
  <si>
    <t>ท่อ HDPE ผนังหลายชั้น(ผนัง 3 ชั้น) ชนิดไม่มีเปลือกหุ้ม ผนังชั้นในสีดำ PE 100 PN 6  มอก.982-2556   - ขนาด ศก.  355  มม.  ตรา  Bornpipe</t>
  </si>
  <si>
    <t>2,364.80</t>
  </si>
  <si>
    <t>0508033901300000</t>
  </si>
  <si>
    <t>ท่อ HDPE ผนังหลายชั้น(ผนัง 3 ชั้น) ชนิดไม่มีเปลือกหุ้ม ผนังชั้นในสีดำ PE 100 PN 6  มอก.982-2556   - ขนาด ศก.  400  มม.  ตรา  Bornpipe</t>
  </si>
  <si>
    <t>2,998.40</t>
  </si>
  <si>
    <t>0508033901400000</t>
  </si>
  <si>
    <t>ท่อ HDPE ผนังหลายชั้น(ผนัง 3 ชั้น) ชนิดไม่มีเปลือกหุ้ม ผนังชั้นในสีดำ PE 100 PN 6  มอก.982-2556   - ขนาด ศก.  450  มม.  ตรา  Bornpipe</t>
  </si>
  <si>
    <t>3,792.00</t>
  </si>
  <si>
    <t>0508033901500000</t>
  </si>
  <si>
    <t>ท่อ HDPE ผนังหลายชั้น(ผนัง 3 ชั้น) ชนิดไม่มีเปลือกหุ้ม ผนังชั้นในสีดำ PE 100 PN 6  มอก.982-2556   - ขนาด ศก.  500  มม.  ตรา  Bornpipe</t>
  </si>
  <si>
    <t>4,676.80</t>
  </si>
  <si>
    <t>0508033901600000</t>
  </si>
  <si>
    <t>ท่อ HDPE ผนังหลายชั้น(ผนัง 3 ชั้น) ชนิดไม่มีเปลือกหุ้ม ผนังชั้นในสีดำ PE 100 PN 6  มอก.982-2556   - ขนาด ศก.  560  มม.  ตรา  Bornpipe</t>
  </si>
  <si>
    <t>5,862.40</t>
  </si>
  <si>
    <t>0508033901700000</t>
  </si>
  <si>
    <t>ท่อ HDPE ผนังหลายชั้น(ผนัง 3 ชั้น) ชนิดไม่มีเปลือกหุ้ม ผนังชั้นในสีดำ PE 100 PN 6  มอก.982-2556   - ขนาด ศก.  630  มม.  ตรา  Bornpipe</t>
  </si>
  <si>
    <t>7,428.80</t>
  </si>
  <si>
    <t>0508034000100000</t>
  </si>
  <si>
    <t>ท่อ HDPE ผนังหลายชั้น(ผนัง 3 ชั้น) ชนิดไม่มีเปลือกหุ้ม ผนังชั้นในสีดำ PE 100 PN 8  มอก.982-2556  -  ขนาด ศก.  90  มม.  ตรา  Bornpipe</t>
  </si>
  <si>
    <t>190.40</t>
  </si>
  <si>
    <t>0508034000200000</t>
  </si>
  <si>
    <t>ท่อ HDPE ผนังหลายชั้น(ผนัง 3 ชั้น) ชนิดไม่มีเปลือกหุ้ม ผนังชั้นในสีดำ PE 100 PN 8  มอก.982-2556  -  ขนาด ศก.  110  มม.  ตรา  Bornpipe</t>
  </si>
  <si>
    <t>0508034000300000</t>
  </si>
  <si>
    <t>ท่อ HDPE ผนังหลายชั้น(ผนัง 3 ชั้น) ชนิดไม่มีเปลือกหุ้ม ผนังชั้นในสีดำ PE 100 PN 8  มอก.982-2556  -  ขนาด ศก.  125  มม.  ตรา  Bornpipe</t>
  </si>
  <si>
    <t>0508034000400000</t>
  </si>
  <si>
    <t>ท่อ HDPE ผนังหลายชั้น(ผนัง 3 ชั้น) ชนิดไม่มีเปลือกหุ้ม ผนังชั้นในสีดำ PE 100 PN 8  มอก.982-2556  -  ขนาด ศก.  140  มม.  ตรา  Bornpipe</t>
  </si>
  <si>
    <t>0508034000500000</t>
  </si>
  <si>
    <t>ท่อ HDPE ผนังหลายชั้น(ผนัง 3 ชั้น) ชนิดไม่มีเปลือกหุ้ม ผนังชั้นในสีดำ PE 100 PN 8  มอก.982-2556  -  ขนาด ศก.  160  มม.  ตรา  Bornpipe</t>
  </si>
  <si>
    <t>0508034000600000</t>
  </si>
  <si>
    <t>ท่อ HDPE ผนังหลายชั้น(ผนัง 3 ชั้น) ชนิดไม่มีเปลือกหุ้ม ผนังชั้นในสีดำ PE 100 PN 8  มอก.982-2556  -  ขนาด ศก.  180  มม.  ตรา  Bornpipe</t>
  </si>
  <si>
    <t>0508034000700000</t>
  </si>
  <si>
    <t>ท่อ HDPE ผนังหลายชั้น(ผนัง 3 ชั้น) ชนิดไม่มีเปลือกหุ้ม ผนังชั้นในสีดำ PE 100 PN 8  มอก.982-2556  -  ขนาด ศก.  200  มม.  ตรา  Bornpipe</t>
  </si>
  <si>
    <t>0508034000800000</t>
  </si>
  <si>
    <t>ท่อ HDPE ผนังหลายชั้น(ผนัง 3 ชั้น) ชนิดไม่มีเปลือกหุ้ม ผนังชั้นในสีดำ PE 100 PN 8  มอก.982-2556  -  ขนาด ศก.  225  มม.  ตรา  Bornpipe</t>
  </si>
  <si>
    <t>0508034000900000</t>
  </si>
  <si>
    <t>ท่อ HDPE ผนังหลายชั้น(ผนัง 3 ชั้น) ชนิดไม่มีเปลือกหุ้ม ผนังชั้นในสีดำ PE 100 PN 8  มอก.982-2556  -  ขนาด ศก.  250  มม.  ตรา  Bornpipe</t>
  </si>
  <si>
    <t>0508034001000000</t>
  </si>
  <si>
    <t>ท่อ HDPE ผนังหลายชั้น(ผนัง 3 ชั้น) ชนิดไม่มีเปลือกหุ้ม ผนังชั้นในสีดำ PE 100 PN 8  มอก.982-2556  -  ขนาด ศก.  280  มม.  ตรา  Bornpipe</t>
  </si>
  <si>
    <t>0508034001100000</t>
  </si>
  <si>
    <t>ท่อ HDPE ผนังหลายชั้น(ผนัง 3 ชั้น) ชนิดไม่มีเปลือกหุ้ม ผนังชั้นในสีดำ PE 100 PN 8  มอก.982-2556  -  ขนาด ศก.  315  มม.  ตรา  Bornpipe</t>
  </si>
  <si>
    <t>0508034001200000</t>
  </si>
  <si>
    <t>ท่อ HDPE ผนังหลายชั้น(ผนัง 3 ชั้น) ชนิดไม่มีเปลือกหุ้ม ผนังชั้นในสีดำ PE 100 PN 8  มอก.982-2556  -  ขนาด ศก.  355  มม.  ตรา  Bornpipe</t>
  </si>
  <si>
    <t>0508034001300000</t>
  </si>
  <si>
    <t>ท่อ HDPE ผนังหลายชั้น(ผนัง 3 ชั้น) ชนิดไม่มีเปลือกหุ้ม ผนังชั้นในสีดำ PE 100 PN 8  มอก.982-2556  -  ขนาด ศก.  400  มม.  ตรา  Bornpipe</t>
  </si>
  <si>
    <t>0508034001400000</t>
  </si>
  <si>
    <t>ท่อ HDPE ผนังหลายชั้น(ผนัง 3 ชั้น) ชนิดไม่มีเปลือกหุ้ม ผนังชั้นในสีดำ PE 100 PN 8  มอก.982-2556  -  ขนาด ศก.  450  มม.  ตรา  Bornpipe</t>
  </si>
  <si>
    <t>0508034001500000</t>
  </si>
  <si>
    <t>ท่อ HDPE ผนังหลายชั้น(ผนัง 3 ชั้น) ชนิดไม่มีเปลือกหุ้ม ผนังชั้นในสีดำ PE 100 PN 8  มอก.982-2556  -  ขนาด ศก.  500  มม.  ตรา  Bornpipe</t>
  </si>
  <si>
    <t>0508034001600000</t>
  </si>
  <si>
    <t>ท่อ HDPE ผนังหลายชั้น(ผนัง 3 ชั้น) ชนิดไม่มีเปลือกหุ้ม ผนังชั้นในสีดำ PE 100 PN 8  มอก.982-2556  -  ขนาด ศก.  560  มม.  ตรา  Bornpipe</t>
  </si>
  <si>
    <t>0508034001700000</t>
  </si>
  <si>
    <t>ท่อ HDPE ผนังหลายชั้น(ผนัง 3 ชั้น) ชนิดไม่มีเปลือกหุ้ม ผนังชั้นในสีดำ PE 100 PN 8  มอก.982-2556  -  ขนาด ศก.  630  มม.  ตรา  Bornpipe</t>
  </si>
  <si>
    <t>0508034100100000</t>
  </si>
  <si>
    <t>ท่อ HDPE ผนังหลายชั้น(ผนัง 3 ชั้น) ชนิดไม่มีเปลือกหุ้ม ผนังชั้นในสีดำ PE 100 PN 10  มอก.982-2556  -  ขนาด ศก.  90  มม.  ตรา  Bornpipe</t>
  </si>
  <si>
    <t>235.20</t>
  </si>
  <si>
    <t>0508034100200000</t>
  </si>
  <si>
    <t>ท่อ HDPE ผนังหลายชั้น(ผนัง 3 ชั้น) ชนิดไม่มีเปลือกหุ้ม ผนังชั้นในสีดำ PE 100 PN 10  มอก.982-2556  -  ขนาด ศก.  110  มม.  ตรา  Bornpipe</t>
  </si>
  <si>
    <t>0508034100300000</t>
  </si>
  <si>
    <t>ท่อ HDPE ผนังหลายชั้น(ผนัง 3 ชั้น) ชนิดไม่มีเปลือกหุ้ม ผนังชั้นในสีดำ PE 100 PN 10  มอก.982-2556  -  ขนาด ศก.  125  มม.  ตรา  Bornpipe</t>
  </si>
  <si>
    <t>0508034100400000</t>
  </si>
  <si>
    <t>ท่อ HDPE ผนังหลายชั้น(ผนัง 3 ชั้น) ชนิดไม่มีเปลือกหุ้ม ผนังชั้นในสีดำ PE 100 PN 10  มอก.982-2556  -  ขนาด ศก.  140  มม.  ตรา  Bornpipe</t>
  </si>
  <si>
    <t>0508034100500000</t>
  </si>
  <si>
    <t>ท่อ HDPE ผนังหลายชั้น(ผนัง 3 ชั้น) ชนิดไม่มีเปลือกหุ้ม ผนังชั้นในสีดำ PE 100 PN 10  มอก.982-2556  -  ขนาด ศก.  160  มม.  ตรา  Bornpipe</t>
  </si>
  <si>
    <t>0508034100600000</t>
  </si>
  <si>
    <t>ท่อ HDPE ผนังหลายชั้น(ผนัง 3 ชั้น) ชนิดไม่มีเปลือกหุ้ม ผนังชั้นในสีดำ PE 100 PN 10  มอก.982-2556  -  ขนาด ศก.  180  มม.  ตรา  Bornpipe</t>
  </si>
  <si>
    <t>0508034100700000</t>
  </si>
  <si>
    <t>ท่อ HDPE ผนังหลายชั้น(ผนัง 3 ชั้น) ชนิดไม่มีเปลือกหุ้ม ผนังชั้นในสีดำ PE 100 PN 10  มอก.982-2556  -  ขนาด ศก.  200  มม.  ตรา  Bornpipe</t>
  </si>
  <si>
    <t>0508034100800000</t>
  </si>
  <si>
    <t>ท่อ HDPE ผนังหลายชั้น(ผนัง 3 ชั้น) ชนิดไม่มีเปลือกหุ้ม ผนังชั้นในสีดำ PE 100 PN 10  มอก.982-2556  -  ขนาด ศก.  225  มม.  ตรา  Bornpipe</t>
  </si>
  <si>
    <t>0508034100900000</t>
  </si>
  <si>
    <t>ท่อ HDPE ผนังหลายชั้น(ผนัง 3 ชั้น) ชนิดไม่มีเปลือกหุ้ม ผนังชั้นในสีดำ PE 100 PN 10  มอก.982-2556  -  ขนาด ศก.  250  มม.  ตรา  Bornpipe</t>
  </si>
  <si>
    <t>0508034101000000</t>
  </si>
  <si>
    <t>ท่อ HDPE ผนังหลายชั้น(ผนัง 3 ชั้น) ชนิดไม่มีเปลือกหุ้ม ผนังชั้นในสีดำ PE 100 PN 10  มอก.982-2556  -  ขนาด ศก.  280  มม.  ตรา  Bornpipe</t>
  </si>
  <si>
    <t>0508034101100000</t>
  </si>
  <si>
    <t>ท่อ HDPE ผนังหลายชั้น(ผนัง 3 ชั้น) ชนิดไม่มีเปลือกหุ้ม ผนังชั้นในสีดำ PE 100 PN 10  มอก.982-2556  -  ขนาด ศก.  315  มม.  ตรา  Bornpipe</t>
  </si>
  <si>
    <t>0508034101200000</t>
  </si>
  <si>
    <t>ท่อ HDPE ผนังหลายชั้น(ผนัง 3 ชั้น) ชนิดไม่มีเปลือกหุ้ม ผนังชั้นในสีดำ PE 100 PN 10  มอก.982-2556  -  ขนาด ศก.  355  มม.  ตรา  Bornpipe</t>
  </si>
  <si>
    <t>0508034101300000</t>
  </si>
  <si>
    <t>ท่อ HDPE ผนังหลายชั้น(ผนัง 3 ชั้น) ชนิดไม่มีเปลือกหุ้ม ผนังชั้นในสีดำ PE 100 PN 10  มอก.982-2556  -  ขนาด ศก.  400  มม.  ตรา  Bornpipe</t>
  </si>
  <si>
    <t>0508034101400000</t>
  </si>
  <si>
    <t>ท่อ HDPE ผนังหลายชั้น(ผนัง 3 ชั้น) ชนิดไม่มีเปลือกหุ้ม ผนังชั้นในสีดำ PE 100 PN 10  มอก.982-2556  -  ขนาด ศก.  450  มม.  ตรา  Bornpipe</t>
  </si>
  <si>
    <t>0508034101500000</t>
  </si>
  <si>
    <t>ท่อ HDPE ผนังหลายชั้น(ผนัง 3 ชั้น) ชนิดไม่มีเปลือกหุ้ม ผนังชั้นในสีดำ PE 100 PN 10  มอก.982-2556  -  ขนาด ศก.  500  มม.  ตรา  Bornpipe</t>
  </si>
  <si>
    <t>0508034101600000</t>
  </si>
  <si>
    <t>ท่อ HDPE ผนังหลายชั้น(ผนัง 3 ชั้น) ชนิดไม่มีเปลือกหุ้ม ผนังชั้นในสีดำ PE 100 PN 10  มอก.982-2556  -  ขนาด ศก.  560  มม.  ตรา  Bornpipe</t>
  </si>
  <si>
    <t>0508034101700000</t>
  </si>
  <si>
    <t>ท่อ HDPE ผนังหลายชั้น(ผนัง 3 ชั้น) ชนิดไม่มีเปลือกหุ้ม ผนังชั้นในสีดำ PE 100 PN 10  มอก.982-2556  -  ขนาด ศก.  630  มม.  ตรา  Bornpipe</t>
  </si>
  <si>
    <t>0508034200100000</t>
  </si>
  <si>
    <t>ท่อ HDPE ผนังหลายชั้น(ผนัง 3 ชั้น) ชนิดไม่มีเปลือกหุ้ม ผนังชั้นในสีดำ PE 100 PN 12.5  มอก.982-2556  -  ขนาด ศก.  90  มม.  ตรา  Bornpipe</t>
  </si>
  <si>
    <t>0508034200200000</t>
  </si>
  <si>
    <t>ท่อ HDPE ผนังหลายชั้น(ผนัง 3 ชั้น) ชนิดไม่มีเปลือกหุ้ม ผนังชั้นในสีดำ PE 100 PN 12.5  มอก.982-2556  -  ขนาด ศก.  110  มม.  ตรา  Bornpipe</t>
  </si>
  <si>
    <t>0508034200300000</t>
  </si>
  <si>
    <t>ท่อ HDPE ผนังหลายชั้น(ผนัง 3 ชั้น) ชนิดไม่มีเปลือกหุ้ม ผนังชั้นในสีดำ PE 100 PN 12.5  มอก.982-2556  -  ขนาด ศก.  125  มม.  ตรา  Bornpipe</t>
  </si>
  <si>
    <t>0508034200400000</t>
  </si>
  <si>
    <t>ท่อ HDPE ผนังหลายชั้น(ผนัง 3 ชั้น) ชนิดไม่มีเปลือกหุ้ม ผนังชั้นในสีดำ PE 100 PN 12.5  มอก.982-2556  -  ขนาด ศก.  140  มม.  ตรา  Bornpipe</t>
  </si>
  <si>
    <t>0508034200500000</t>
  </si>
  <si>
    <t>ท่อ HDPE ผนังหลายชั้น(ผนัง 3 ชั้น) ชนิดไม่มีเปลือกหุ้ม ผนังชั้นในสีดำ PE 100 PN 12.5  มอก.982-2556  -  ขนาด ศก.  160  มม.  ตรา  Bornpipe</t>
  </si>
  <si>
    <t>0508034200600000</t>
  </si>
  <si>
    <t>ท่อ HDPE ผนังหลายชั้น(ผนัง 3 ชั้น) ชนิดไม่มีเปลือกหุ้ม ผนังชั้นในสีดำ PE 100 PN 12.5  มอก.982-2556  -  ขนาด ศก.  180  มม.  ตรา  Bornpipe</t>
  </si>
  <si>
    <t>0508034200700000</t>
  </si>
  <si>
    <t>ท่อ HDPE ผนังหลายชั้น(ผนัง 3 ชั้น) ชนิดไม่มีเปลือกหุ้ม ผนังชั้นในสีดำ PE 100 PN 12.5  มอก.982-2556  -  ขนาด ศก.  200  มม.  ตรา  Bornpipe</t>
  </si>
  <si>
    <t>0508034200800000</t>
  </si>
  <si>
    <t>ท่อ HDPE ผนังหลายชั้น(ผนัง 3 ชั้น) ชนิดไม่มีเปลือกหุ้ม ผนังชั้นในสีดำ PE 100 PN 12.5  มอก.982-2556  -  ขนาด ศก.  225  มม.  ตรา  Bornpipe</t>
  </si>
  <si>
    <t>0508034200900000</t>
  </si>
  <si>
    <t>ท่อ HDPE ผนังหลายชั้น(ผนัง 3 ชั้น) ชนิดไม่มีเปลือกหุ้ม ผนังชั้นในสีดำ PE 100 PN 12.5  มอก.982-2556  -  ขนาด ศก.  250  มม.  ตรา  Bornpipe</t>
  </si>
  <si>
    <t>0508034201000000</t>
  </si>
  <si>
    <t>ท่อ HDPE ผนังหลายชั้น(ผนัง 3 ชั้น) ชนิดไม่มีเปลือกหุ้ม ผนังชั้นในสีดำ PE 100 PN 12.5  มอก.982-2556  -  ขนาด ศก.  280  มม.  ตรา  Bornpipe</t>
  </si>
  <si>
    <t>0508034201100000</t>
  </si>
  <si>
    <t>ท่อ HDPE ผนังหลายชั้น(ผนัง 3 ชั้น) ชนิดไม่มีเปลือกหุ้ม ผนังชั้นในสีดำ PE 100 PN 12.5  มอก.982-2556  -  ขนาด ศก.  315  มม.  ตรา  Bornpipe</t>
  </si>
  <si>
    <t>0508034201200000</t>
  </si>
  <si>
    <t>ท่อ HDPE ผนังหลายชั้น(ผนัง 3 ชั้น) ชนิดไม่มีเปลือกหุ้ม ผนังชั้นในสีดำ PE 100 PN 12.5  มอก.982-2556  -  ขนาด ศก.  355  มม.  ตรา  Bornpipe</t>
  </si>
  <si>
    <t>0508034201300000</t>
  </si>
  <si>
    <t>ท่อ HDPE ผนังหลายชั้น(ผนัง 3 ชั้น) ชนิดไม่มีเปลือกหุ้ม ผนังชั้นในสีดำ PE 100 PN 12.5  มอก.982-2556  -  ขนาด ศก.  400  มม.  ตรา  Bornpipe</t>
  </si>
  <si>
    <t>0508034201400000</t>
  </si>
  <si>
    <t>ท่อ HDPE ผนังหลายชั้น(ผนัง 3 ชั้น) ชนิดไม่มีเปลือกหุ้ม ผนังชั้นในสีดำ PE 100 PN 12.5  มอก.982-2556  -  ขนาด ศก.  450  มม.  ตรา  Bornpipe</t>
  </si>
  <si>
    <t>0508034201500000</t>
  </si>
  <si>
    <t>ท่อ HDPE ผนังหลายชั้น(ผนัง 3 ชั้น) ชนิดไม่มีเปลือกหุ้ม ผนังชั้นในสีดำ PE 100 PN 12.5  มอก.982-2556  -  ขนาด ศก.  500  มม.  ตรา  Bornpipe</t>
  </si>
  <si>
    <t>0508034201600000</t>
  </si>
  <si>
    <t>ท่อ HDPE ผนังหลายชั้น(ผนัง 3 ชั้น) ชนิดไม่มีเปลือกหุ้ม ผนังชั้นในสีดำ PE 100 PN 12.5  มอก.982-2556  -  ขนาด ศก.  560  มม.  ตรา  Bornpipe</t>
  </si>
  <si>
    <t>0508034201700000</t>
  </si>
  <si>
    <t>ท่อ HDPE ผนังหลายชั้น(ผนัง 3 ชั้น) ชนิดไม่มีเปลือกหุ้ม ผนังชั้นในสีดำ PE 100 PN 12.5  มอก.982-2556  -  ขนาด ศก.  630  มม.  ตรา  Bornpipe</t>
  </si>
  <si>
    <t>13,694.40</t>
  </si>
  <si>
    <t>0508034300100000</t>
  </si>
  <si>
    <t>ท่อ HDPE ผนังหลายชั้น(ผนัง 3 ชั้น) ชนิดไม่มีเปลือกหุ้ม ผนังชั้นในสีดำ PE 100 PN 16  มอก.982-2556  -  ขนาด ศก.  90  มม.  ตรา  Bornpipe</t>
  </si>
  <si>
    <t>342.40</t>
  </si>
  <si>
    <t>0508034300200000</t>
  </si>
  <si>
    <t>ท่อ HDPE ผนังหลายชั้น(ผนัง 3 ชั้น) ชนิดไม่มีเปลือกหุ้ม ผนังชั้นในสีดำ PE 100 PN 16  มอก.982-2556  -  ขนาด ศก.  110  มม.  ตรา  Bornpipe</t>
  </si>
  <si>
    <t>0508034300300000</t>
  </si>
  <si>
    <t>ท่อ HDPE ผนังหลายชั้น(ผนัง 3 ชั้น) ชนิดไม่มีเปลือกหุ้ม ผนังชั้นในสีดำ PE 100 PN 16  มอก.982-2556  -  ขนาด ศก.  125  มม.  ตรา  Bornpipe</t>
  </si>
  <si>
    <t>0508034300400000</t>
  </si>
  <si>
    <t>ท่อ HDPE ผนังหลายชั้น(ผนัง 3 ชั้น) ชนิดไม่มีเปลือกหุ้ม ผนังชั้นในสีดำ PE 100 PN 16  มอก.982-2556  -  ขนาด ศก.  140  มม.  ตรา  Bornpipe</t>
  </si>
  <si>
    <t>0508034300500000</t>
  </si>
  <si>
    <t>ท่อ HDPE ผนังหลายชั้น(ผนัง 3 ชั้น) ชนิดไม่มีเปลือกหุ้ม ผนังชั้นในสีดำ PE 100 PN 16  มอก.982-2556  -  ขนาด ศก.  160  มม.  ตรา  Bornpipe</t>
  </si>
  <si>
    <t>0508034300600000</t>
  </si>
  <si>
    <t>ท่อ HDPE ผนังหลายชั้น(ผนัง 3 ชั้น) ชนิดไม่มีเปลือกหุ้ม ผนังชั้นในสีดำ PE 100 PN 16  มอก.982-2556  -  ขนาด ศก.  180  มม.  ตรา  Bornpipe</t>
  </si>
  <si>
    <t>0508034300700000</t>
  </si>
  <si>
    <t>ท่อ HDPE ผนังหลายชั้น(ผนัง 3 ชั้น) ชนิดไม่มีเปลือกหุ้ม ผนังชั้นในสีดำ PE 100 PN 16  มอก.982-2556  -  ขนาด ศก.  200  มม.  ตรา  Bornpipe</t>
  </si>
  <si>
    <t>0508034300800000</t>
  </si>
  <si>
    <t>ท่อ HDPE ผนังหลายชั้น(ผนัง 3 ชั้น) ชนิดไม่มีเปลือกหุ้ม ผนังชั้นในสีดำ PE 100 PN 16  มอก.982-2556  -  ขนาด ศก.  225  มม.  ตรา  Bornpipe</t>
  </si>
  <si>
    <t>0508034300900000</t>
  </si>
  <si>
    <t>ท่อ HDPE ผนังหลายชั้น(ผนัง 3 ชั้น) ชนิดไม่มีเปลือกหุ้ม ผนังชั้นในสีดำ PE 100 PN 16  มอก.982-2556  -  ขนาด ศก.  250  มม.  ตรา  Bornpipe</t>
  </si>
  <si>
    <t>0508034301000000</t>
  </si>
  <si>
    <t>ท่อ HDPE ผนังหลายชั้น(ผนัง 3 ชั้น) ชนิดไม่มีเปลือกหุ้ม ผนังชั้นในสีดำ PE 100 PN 16  มอก.982-2556  -  ขนาด ศก.  280  มม.  ตรา  Bornpipe</t>
  </si>
  <si>
    <t>0508034301100000</t>
  </si>
  <si>
    <t>ท่อ HDPE ผนังหลายชั้น(ผนัง 3 ชั้น) ชนิดไม่มีเปลือกหุ้ม ผนังชั้นในสีดำ PE 100 PN 16  มอก.982-2556  -  ขนาด ศก.  315  มม.  ตรา  Bornpipe</t>
  </si>
  <si>
    <t>0508034301200000</t>
  </si>
  <si>
    <t>ท่อ HDPE ผนังหลายชั้น(ผนัง 3 ชั้น) ชนิดไม่มีเปลือกหุ้ม ผนังชั้นในสีดำ PE 100 PN 16  มอก.982-2556  -  ขนาด ศก.  355  มม.  ตรา  Bornpipe</t>
  </si>
  <si>
    <t>0508034301300000</t>
  </si>
  <si>
    <t>ท่อ HDPE ผนังหลายชั้น(ผนัง 3 ชั้น) ชนิดไม่มีเปลือกหุ้ม ผนังชั้นในสีดำ PE 100 PN 16  มอก.982-2556  -  ขนาด ศก.  400  มม.  ตรา  Bornpipe</t>
  </si>
  <si>
    <t>0508034301400000</t>
  </si>
  <si>
    <t>ท่อ HDPE ผนังหลายชั้น(ผนัง 3 ชั้น) ชนิดไม่มีเปลือกหุ้ม ผนังชั้นในสีดำ PE 100 PN 16   มอก.982-2556  -  ขนาด ศก.  450  มม.  ตรา  Bornpipe</t>
  </si>
  <si>
    <t>0508034301500000</t>
  </si>
  <si>
    <t>ท่อ HDPE ผนังหลายชั้น(ผนัง 3 ชั้น) ชนิดไม่มีเปลือกหุ้ม ผนังชั้นในสีดำ PE 100 PN 16  มอก.982-2556  -  ขนาด ศก.  500  มม.  ตรา  Bornpipe</t>
  </si>
  <si>
    <t>0508034301600000</t>
  </si>
  <si>
    <t>ท่อ HDPE ผนังหลายชั้น(ผนัง 3 ชั้น) ชนิดไม่มีเปลือกหุ้ม ผนังชั้นในสีดำ PE 100 PN 16  มอก.982-2556  -  ขนาด ศก.  560  มม.  ตรา  Bornpipe</t>
  </si>
  <si>
    <t>0508034301700000</t>
  </si>
  <si>
    <t>ท่อ HDPE ผนังหลายชั้น(ผนัง 3 ชั้น) ชนิดไม่มีเปลือกหุ้ม ผนังชั้นในสีดำ PE 100 PN 16  มอก.982-2556  -  ขนาด ศก.  630  มม.  ตรา  Bornpipe</t>
  </si>
  <si>
    <t>16,580.80</t>
  </si>
  <si>
    <t>0508034400100000</t>
  </si>
  <si>
    <t>ท่อ HDPE ผนังหลายชั้น(ผนัง 3 ชั้น) ชนิดไม่มีเปลือกหุ้ม ผนังชั้นในสีดำ PE 100 PN 20  มอก.982-2556  -  ขนาด ศก.  90  มม.  ตรา  Bornpipe</t>
  </si>
  <si>
    <t>411.20</t>
  </si>
  <si>
    <t>0508034400200000</t>
  </si>
  <si>
    <t>ท่อ HDPE ผนังหลายชั้น(ผนัง 3 ชั้น) ชนิดไม่มีเปลือกหุ้ม ผนังชั้นในสีดำ PE 100 PN 20  มอก.982-2556  -  ขนาด ศก.  110  มม.  ตรา  Bornpipe</t>
  </si>
  <si>
    <t>0508034400300000</t>
  </si>
  <si>
    <t>ท่อ HDPE ผนังหลายชั้น(ผนัง 3 ชั้น) ชนิดไม่มีเปลือกหุ้ม ผนังชั้นในสีดำ PE 100 PN 20  มอก.982-2556  -  ขนาด ศก.  125  มม.  ตรา  Bornpipe</t>
  </si>
  <si>
    <t>0508034400400000</t>
  </si>
  <si>
    <t>ท่อ HDPE ผนังหลายชั้น(ผนัง 3 ชั้น) ชนิดไม่มีเปลือกหุ้ม ผนังชั้นในสีดำ PE 100 PN 20  มอก.982-2556  -  ขนาด ศก.  140  มม.  ตรา  Bornpipe</t>
  </si>
  <si>
    <t>0508034400500000</t>
  </si>
  <si>
    <t>ท่อ HDPE ผนังหลายชั้น(ผนัง 3 ชั้น) ชนิดไม่มีเปลือกหุ้ม ผนังชั้นในสีดำ PE 100 PN 20  มอก.982-2556  -  ขนาด ศก.  160  มม.  ตรา  Bornpipe</t>
  </si>
  <si>
    <t>0508034400600000</t>
  </si>
  <si>
    <t>ท่อ HDPE ผนังหลายชั้น(ผนัง 3 ชั้น) ชนิดไม่มีเปลือกหุ้ม ผนังชั้นในสีดำ PE 100 PN 20  มอก.982-2556  -  ขนาด ศก.  180  มม.  ตรา  Bornpipe</t>
  </si>
  <si>
    <t>0508034400700000</t>
  </si>
  <si>
    <t>ท่อ HDPE ผนังหลายชั้น(ผนัง 3 ชั้น) ชนิดไม่มีเปลือกหุ้ม ผนังชั้นในสีดำ PE 100 PN 20  มอก.982-2556  -  ขนาด ศก.  200  มม.  ตรา  Bornpipe</t>
  </si>
  <si>
    <t>0508034400800000</t>
  </si>
  <si>
    <t>ท่อ HDPE ผนังหลายชั้น(ผนัง 3 ชั้น) ชนิดไม่มีเปลือกหุ้ม ผนังชั้นในสีดำ PE 100 PN 20  มอก.982-2556  -  ขนาด ศก.  225  มม.  ตรา  Bornpipe</t>
  </si>
  <si>
    <t>0508034400900000</t>
  </si>
  <si>
    <t>ท่อ HDPE ผนังหลายชั้น(ผนัง 3 ชั้น) ชนิดไม่มีเปลือกหุ้ม ผนังชั้นในสีดำ PE 100 PN 20  มอก.982-2556  -  ขนาด ศก.  250  มม.  ตรา  Bornpipe</t>
  </si>
  <si>
    <t>0508034401000000</t>
  </si>
  <si>
    <t>ท่อ HDPE ผนังหลายชั้น(ผนัง 3 ชั้น) ชนิดไม่มีเปลือกหุ้ม ผนังชั้นในสีดำ PE 100 PN 20  มอก.982-2556  -  ขนาด ศก.  280  มม.  ตรา  Bornpipe</t>
  </si>
  <si>
    <t>0508034401100000</t>
  </si>
  <si>
    <t>ท่อ HDPE ผนังหลายชั้น(ผนัง 3 ชั้น) ชนิดไม่มีเปลือกหุ้ม ผนังชั้นในสีดำ PE 100 PN 20  มอก.982-2556  -  ขนาด ศก.  315  มม.  ตรา  Bornpipe</t>
  </si>
  <si>
    <t>0508034401200000</t>
  </si>
  <si>
    <t>ท่อ HDPE ผนังหลายชั้น(ผนัง 3 ชั้น) ชนิดไม่มีเปลือกหุ้ม ผนังชั้นในสีดำ PE 100 PN 20  มอก.982-2556  -  ขนาด ศก.  355  มม.  ตรา  Bornpipe</t>
  </si>
  <si>
    <t>6,326.40</t>
  </si>
  <si>
    <t>0508034401300000</t>
  </si>
  <si>
    <t>ท่อ HDPE ผนังหลายชั้น(ผนัง 3 ชั้น) ชนิดไม่มีเปลือกหุ้ม ผนังชั้นในสีดำ PE 100 PN 20  มอก.982-2556  -  ขนาด ศก.  400  มม.  ตรา  Bornpipe</t>
  </si>
  <si>
    <t>0508034401400000</t>
  </si>
  <si>
    <t>ท่อ HDPE ผนังหลายชั้น(ผนัง 3 ชั้น) ชนิดไม่มีเปลือกหุ้ม ผนังชั้นในสีดำ PE 100 PN 20  มอก.982-2556  -  ขนาด ศก.  450  มม.  ตรา  Bornpipe</t>
  </si>
  <si>
    <t>0508034401500000</t>
  </si>
  <si>
    <t>ท่อ HDPE ผนังหลายชั้น(ผนัง 3 ชั้น) ชนิดไม่มีเปลือกหุ้ม ผนังชั้นในสีดำ PE 100 PN 20  มอก.982-2556  -  ขนาด ศก.  500  มม.  ตรา  Bornpipe</t>
  </si>
  <si>
    <t>0508034401600000</t>
  </si>
  <si>
    <t>ท่อ HDPE ผนังหลายชั้น(ผนัง 3 ชั้น) ชนิดไม่มีเปลือกหุ้ม ผนังชั้นในสีดำ PE 100 PN 20  มอก.982-2556  -  ขนาด ศก.  560  มม.  ตรา  Bornpipe</t>
  </si>
  <si>
    <t>0508034401700000</t>
  </si>
  <si>
    <t>ท่อ HDPE ผนังหลายชั้น(ผนัง 3 ชั้น) ชนิดไม่มีเปลือกหุ้ม ผนังชั้นในสีดำ PE 100 PN 20  มอก.982-2556  -  ขนาด ศก.  630  มม.  ตรา  Bornpipe</t>
  </si>
  <si>
    <t>0508034500100000</t>
  </si>
  <si>
    <t>ท่อ HDPE ผนังสองชั้น  ชนิดกันลามไฟ   PE 80  PN 6    มอก.982-2556   -  ขนาด ศก.  90 มม.   ตรา SR</t>
  </si>
  <si>
    <t>226.10</t>
  </si>
  <si>
    <t>0508034500200000</t>
  </si>
  <si>
    <t>ท่อ HDPE ผนังสองชั้น  ชนิดกันลามไฟ   PE 80  PN 6    มอก.982-2556   -  ขนาด ศก.  110 มม.   ตรา SR</t>
  </si>
  <si>
    <t>338.20</t>
  </si>
  <si>
    <t>0508034500300000</t>
  </si>
  <si>
    <t>ท่อ HDPE ผนังสองชั้น  ชนิดกันลามไฟ   PE 80  PN 6    มอก.982-2556   -  ขนาด ศก.  125 มม.   ตรา SR</t>
  </si>
  <si>
    <t>433.20</t>
  </si>
  <si>
    <t>0508034500400000</t>
  </si>
  <si>
    <t>ท่อ HDPE ผนังสองชั้น  ชนิดกันลามไฟ   PE 80  PN 6    มอก.982-2556   -  ขนาด ศก.  140 มม.   ตรา SR</t>
  </si>
  <si>
    <t>541.50</t>
  </si>
  <si>
    <t>0508034500500000</t>
  </si>
  <si>
    <t>ท่อ HDPE ผนังสองชั้น  ชนิดกันลามไฟ   PE 80  PN 6    มอก.982-2556   -  ขนาด ศก.  160 มม.   ตรา SR</t>
  </si>
  <si>
    <t>710.60</t>
  </si>
  <si>
    <t>0508034500600000</t>
  </si>
  <si>
    <t>ท่อ HDPE ผนังสองชั้น  ชนิดกันลามไฟ   PE 80  PN 6    มอก.982-2556   -  ขนาด ศก.  180 มม.   ตรา SR</t>
  </si>
  <si>
    <t>893.00</t>
  </si>
  <si>
    <t>0508034500700000</t>
  </si>
  <si>
    <t>ท่อ HDPE ผนังสองชั้น  ชนิดกันลามไฟ   PE 80  PN 6    มอก.982-2556   -  ขนาด ศก.  200 มม.   ตรา SR</t>
  </si>
  <si>
    <t>1,107.70</t>
  </si>
  <si>
    <t>0508034500800000</t>
  </si>
  <si>
    <t>ท่อ HDPE ผนังสองชั้น  ชนิดกันลามไฟ   PE 80  PN 6    มอก.982-2556   -  ขนาด ศก.  225 มม.   ตรา SR</t>
  </si>
  <si>
    <t>1,398.40</t>
  </si>
  <si>
    <t>0508034500900000</t>
  </si>
  <si>
    <t>ท่อ HDPE ผนังสองชั้น  ชนิดกันลามไฟ   PE 80  PN 6    มอก.982-2556   -  ขนาด ศก.  250 มม.   ตรา SR</t>
  </si>
  <si>
    <t>1,711.90</t>
  </si>
  <si>
    <t>0508034501000000</t>
  </si>
  <si>
    <t>ท่อ HDPE ผนังสองชั้น  ชนิดกันลามไฟ   PE 80  PN 6    มอก.982-2556   -  ขนาด ศก.  280 มม.   ตรา SR</t>
  </si>
  <si>
    <t>2,162.20</t>
  </si>
  <si>
    <t>0508034501100000</t>
  </si>
  <si>
    <t>ท่อ HDPE ผนังสองชั้น  ชนิดกันลามไฟ   PE 80  PN 6    มอก.982-2556   -  ขนาด ศก.  315 มม.   ตรา SR</t>
  </si>
  <si>
    <t>2,717.00</t>
  </si>
  <si>
    <t>0508034501200000</t>
  </si>
  <si>
    <t>ท่อ HDPE ผนังสองชั้น  ชนิดกันลามไฟ   PE 80  PN 6    มอก.982-2556   -  ขนาด ศก.  355 มม.   ตรา SR</t>
  </si>
  <si>
    <t>3,448.50</t>
  </si>
  <si>
    <t>0508034501300000</t>
  </si>
  <si>
    <t>ท่อ HDPE ผนังสองชั้น  ชนิดกันลามไฟ   PE 80  PN 6    มอก.982-2556   -  ขนาด ศก.  400 มม.   ตรา SR</t>
  </si>
  <si>
    <t>4,398.50</t>
  </si>
  <si>
    <t>0508034501400000</t>
  </si>
  <si>
    <t>ท่อ HDPE ผนังสองชั้น  ชนิดกันลามไฟ   PE 80  PN 6    มอก.982-2556   -  ขนาด ศก.  450 มม.   ตรา SR</t>
  </si>
  <si>
    <t>5,584.10</t>
  </si>
  <si>
    <t>0508034501500000</t>
  </si>
  <si>
    <t>ท่อ HDPE ผนังสองชั้น  ชนิดกันลามไฟ   PE 80  PN 6    มอก.982-2556   -  ขนาด ศก.  500 มม.   ตรา SR</t>
  </si>
  <si>
    <t>6,860.90</t>
  </si>
  <si>
    <t>0508034501600000</t>
  </si>
  <si>
    <t>ท่อ HDPE ผนังสองชั้น  ชนิดกันลามไฟ   PE 80  PN 6    มอก.982-2556   -  ขนาด ศก.  560 มม.   ตรา SR</t>
  </si>
  <si>
    <t>8,588.00</t>
  </si>
  <si>
    <t>0508034501700000</t>
  </si>
  <si>
    <t>ท่อ HDPE ผนังสองชั้น  ชนิดกันลามไฟ   PE 80  PN 6    มอก.982-2556   -  ขนาด ศก.  630 มม.   ตรา SR</t>
  </si>
  <si>
    <t>10,849.00</t>
  </si>
  <si>
    <t>0508034501800000</t>
  </si>
  <si>
    <t>ท่อ HDPE ผนังสองชั้น  ชนิดกันลามไฟ   PE 80  PN 6    มอก.982-2556   -  ขนาด ศก.  710 มม.   ตรา SR</t>
  </si>
  <si>
    <t>13,833.90</t>
  </si>
  <si>
    <t>0508034501900000</t>
  </si>
  <si>
    <t>ท่อ HDPE ผนังสองชั้น  ชนิดกันลามไฟ   PE 80  PN 6    มอก.982-2556   -  ขนาด ศก.  800 มม.   ตรา SR</t>
  </si>
  <si>
    <t>17,535.10</t>
  </si>
  <si>
    <t>0508034502000000</t>
  </si>
  <si>
    <t>ท่อ HDPE ผนังสองชั้น  ชนิดกันลามไฟ   PE 80  PN 6    มอก.982-2556   -  ขนาด ศก.  900 มม.   ตรา SR</t>
  </si>
  <si>
    <t>22,186.30</t>
  </si>
  <si>
    <t>0508034502100000</t>
  </si>
  <si>
    <t>ท่อ HDPE ผนังสองชั้น  ชนิดกันลามไฟ   PE 80  PN 6    มอก.982-2556   -  ขนาด ศก.  1,000 มม.   ตรา SR</t>
  </si>
  <si>
    <t>27,411.30</t>
  </si>
  <si>
    <t>0508034502200000</t>
  </si>
  <si>
    <t>ท่อ HDPE ผนังสองชั้น  ชนิดกันลามไฟ   PE 80  PN 6    มอก.982-2556   -  ขนาด ศก.  1,200 มม.   ตรา SR</t>
  </si>
  <si>
    <t>39,453.50</t>
  </si>
  <si>
    <t>0508034600100000</t>
  </si>
  <si>
    <t>ท่อ HDPE ผนังสองชั้น  ชนิดกันลามไฟ   PE 80  PN 8    มอก.982-2556  - ขนาด ศก.  90 มม.  ตรา SR</t>
  </si>
  <si>
    <t>279.30</t>
  </si>
  <si>
    <t>0508034600200000</t>
  </si>
  <si>
    <t>ท่อ HDPE ผนังสองชั้น  ชนิดกันลามไฟ   PE 80  PN 8    มอก.982-2556  - ขนาด ศก. 110 มม.  ตรา SR</t>
  </si>
  <si>
    <t>414.20</t>
  </si>
  <si>
    <t>0508034600300000</t>
  </si>
  <si>
    <t>ท่อ HDPE ผนังสองชั้น  ชนิดกันลามไฟ   PE 80  PN 8    มอก.982-2556  - ขนาด ศก. 125 มม.  ตรา SR</t>
  </si>
  <si>
    <t>528.20</t>
  </si>
  <si>
    <t>0508034600400000</t>
  </si>
  <si>
    <t>ท่อ HDPE ผนังสองชั้น  ชนิดกันลามไฟ   PE 80  PN 8    มอก.982-2556  - ขนาด ศก. 140 มม.  ตรา SR</t>
  </si>
  <si>
    <t>663.10</t>
  </si>
  <si>
    <t>0508034600500000</t>
  </si>
  <si>
    <t>ท่อ HDPE ผนังสองชั้น  ชนิดกันลามไฟ   PE 80  PN 8    มอก.982-2556  - ขนาด ศก. 160 มม.  ตรา SR</t>
  </si>
  <si>
    <t>866.40</t>
  </si>
  <si>
    <t>0508034600600000</t>
  </si>
  <si>
    <t>ท่อ HDPE ผนังสองชั้น  ชนิดกันลามไฟ   PE 80  PN 8    มอก.982-2556  - ขนาด ศก. 180 มม.  ตรา SR</t>
  </si>
  <si>
    <t>1,096.30</t>
  </si>
  <si>
    <t>0508034600700000</t>
  </si>
  <si>
    <t>ท่อ HDPE ผนังสองชั้น  ชนิดกันลามไฟ   PE 80  PN 8    มอก.982-2556  - ขนาด ศก. 200 มม.  ตรา SR</t>
  </si>
  <si>
    <t>1,350.90</t>
  </si>
  <si>
    <t>0508034600800000</t>
  </si>
  <si>
    <t>ท่อ HDPE ผนังสองชั้น  ชนิดกันลามไฟ   PE 80  PN 8    มอก.982-2556  - ขนาด ศก. 225 มม.  ตรา SR</t>
  </si>
  <si>
    <t>1,713.80</t>
  </si>
  <si>
    <t>0508034600900000</t>
  </si>
  <si>
    <t>ท่อ HDPE ผนังสองชั้น  ชนิดกันลามไฟ   PE 80  PN 8    มอก.982-2556  - ขนาด ศก. 250 มม.  ตรา SR</t>
  </si>
  <si>
    <t>2,101.40</t>
  </si>
  <si>
    <t>0508034601000000</t>
  </si>
  <si>
    <t>ท่อ HDPE ผนังสองชั้น  ชนิดกันลามไฟ   PE 80  PN 8    มอก.982-2556  - ขนาด ศก. 280 มม.  ตรา SR</t>
  </si>
  <si>
    <t>2,639.10</t>
  </si>
  <si>
    <t>0508034601100000</t>
  </si>
  <si>
    <t>ท่อ HDPE ผนังสองชั้น  ชนิดกันลามไฟ   PE 80  PN 8    มอก.982-2556  - ขนาด ศก. 315 มม.  ตรา SR</t>
  </si>
  <si>
    <t>3,342.10</t>
  </si>
  <si>
    <t>0508034601200000</t>
  </si>
  <si>
    <t>ท่อ HDPE ผนังสองชั้น  ชนิดกันลามไฟ   PE 80  PN 8    มอก.982-2556  - ขนาด ศก. 355 มม.  ตรา SR</t>
  </si>
  <si>
    <t>4,254.10</t>
  </si>
  <si>
    <t>0508034601300000</t>
  </si>
  <si>
    <t>ท่อ HDPE ผนังสองชั้น  ชนิดกันลามไฟ   PE 80  PN 8    มอก.982-2556  - ขนาด ศก. 400 มม.  ตรา SR</t>
  </si>
  <si>
    <t>5,377.00</t>
  </si>
  <si>
    <t>0508034601400000</t>
  </si>
  <si>
    <t>ท่อ HDPE ผนังสองชั้น  ชนิดกันลามไฟ   PE 80  PN 8    มอก.982-2556  - ขนาด ศก. 450 มม.  ตรา SR</t>
  </si>
  <si>
    <t>6,811.50</t>
  </si>
  <si>
    <t>0508034601500000</t>
  </si>
  <si>
    <t>ท่อ HDPE ผนังสองชั้น  ชนิดกันลามไฟ   PE 80  PN 8    มอก.982-2556  - ขนาด ศก. 500 มม.  ตรา SR</t>
  </si>
  <si>
    <t>8,417.00</t>
  </si>
  <si>
    <t>0508034601600000</t>
  </si>
  <si>
    <t>ท่อ HDPE ผนังสองชั้น  ชนิดกันลามไฟ   PE 80  PN 8    มอก.982-2556  - ขนาด ศก. 560 มม.  ตรา SR</t>
  </si>
  <si>
    <t>10,543.10</t>
  </si>
  <si>
    <t>0508034601700000</t>
  </si>
  <si>
    <t>ท่อ HDPE ผนังสองชั้น  ชนิดกันลามไฟ   PE 80  PN 8    มอก.982-2556  - ขนาด ศก. 630 มม.  ตรา SR</t>
  </si>
  <si>
    <t>13,355.10</t>
  </si>
  <si>
    <t>0508034601800000</t>
  </si>
  <si>
    <t>ท่อ HDPE ผนังสองชั้น  ชนิดกันลามไฟ   PE 80  PN 8    มอก.982-2556  - ขนาด ศก. 710 มม.  ตรา SR</t>
  </si>
  <si>
    <t>16,970.80</t>
  </si>
  <si>
    <t>0508034601900000</t>
  </si>
  <si>
    <t>ท่อ HDPE ผนังสองชั้น  ชนิดกันลามไฟ   PE 80  PN 8    มอก.982-2556  - ขนาด ศก. 800 มม.  ตรา SR</t>
  </si>
  <si>
    <t>21,519.40</t>
  </si>
  <si>
    <t>0508034602000000</t>
  </si>
  <si>
    <t>ท่อ HDPE ผนังสองชั้น  ชนิดกันลามไฟ   PE 80  PN 8    มอก.982-2556  - ขนาด ศก. 900 มม.  ตรา SR</t>
  </si>
  <si>
    <t>27,223.20</t>
  </si>
  <si>
    <t>0508034602100000</t>
  </si>
  <si>
    <t>ท่อ HDPE ผนังสองชั้น  ชนิดกันลามไฟ   PE 80  PN 8    มอก.982-2556  - ขนาด ศก. 1,000 มม.  ตรา SR</t>
  </si>
  <si>
    <t>33,645.20</t>
  </si>
  <si>
    <t>0508034602200000</t>
  </si>
  <si>
    <t>ท่อ HDPE ผนังสองชั้น  ชนิดกันลามไฟ   PE 80  PN 8    มอก.982-2556  - ขนาด ศก. 1,200 มม.  ตรา SR</t>
  </si>
  <si>
    <t>49,971.90</t>
  </si>
  <si>
    <t>0508034700100000</t>
  </si>
  <si>
    <t>ท่อ HDPE ผนังสองชั้น  ชนิดกันลามไฟ   PE 80  PN 10    มอก.982-2556  -  ขนาด ศก.  90 มม.  ตรา SR</t>
  </si>
  <si>
    <t>0508034700200000</t>
  </si>
  <si>
    <t>ท่อ HDPE ผนังสองชั้น  ชนิดกันลามไฟ   PE 80  PN 10    มอก.982-2556  -  ขนาด ศก.  110 มม.  ตรา SR</t>
  </si>
  <si>
    <t>501.60</t>
  </si>
  <si>
    <t>0508034700300000</t>
  </si>
  <si>
    <t>ท่อ HDPE ผนังสองชั้น  ชนิดกันลามไฟ   PE 80  PN 10    มอก.982-2556  -  ขนาด ศก.  125 มม.  ตรา SR</t>
  </si>
  <si>
    <t>646.00</t>
  </si>
  <si>
    <t>0508034700400000</t>
  </si>
  <si>
    <t>ท่อ HDPE ผนังสองชั้น  ชนิดกันลามไฟ   PE 80  PN 10    มอก.982-2556  -  ขนาด ศก.  140 มม.  ตรา SR</t>
  </si>
  <si>
    <t>809.40</t>
  </si>
  <si>
    <t>0508034700500000</t>
  </si>
  <si>
    <t>ท่อ HDPE ผนังสองชั้น  ชนิดกันลามไฟ   PE 80  PN 10    มอก.982-2556  -  ขนาด ศก.  160 มม.  ตรา SR</t>
  </si>
  <si>
    <t>1,056.40</t>
  </si>
  <si>
    <t>0508034700600000</t>
  </si>
  <si>
    <t>ท่อ HDPE ผนังสองชั้น  ชนิดกันลามไฟ   PE 80  PN 10    มอก.982-2556  -  ขนาด ศก.  180 มม.  ตรา SR</t>
  </si>
  <si>
    <t>1,339.50</t>
  </si>
  <si>
    <t>0508034700700000</t>
  </si>
  <si>
    <t>ท่อ HDPE ผนังสองชั้น  ชนิดกันลามไฟ   PE 80  PN 10    มอก.982-2556  -  ขนาด ศก.  200 มม.  ตรา SR</t>
  </si>
  <si>
    <t>1,643.50</t>
  </si>
  <si>
    <t>0508034700800000</t>
  </si>
  <si>
    <t>ท่อ HDPE ผนังสองชั้น  ชนิดกันลามไฟ   PE 80  PN 10    มอก.982-2556  -  ขนาด ศก.  225 มม.  ตรา SR</t>
  </si>
  <si>
    <t>2,086.20</t>
  </si>
  <si>
    <t>0508034700900000</t>
  </si>
  <si>
    <t>ท่อ HDPE ผนังสองชั้น  ชนิดกันลามไฟ   PE 80  PN 10    มอก.982-2556  -  ขนาด ศก.  250 มม.  ตรา SR</t>
  </si>
  <si>
    <t>2,570.70</t>
  </si>
  <si>
    <t>0508034701000000</t>
  </si>
  <si>
    <t>ท่อ HDPE ผนังสองชั้น  ชนิดกันลามไฟ   PE 80  PN 10    มอก.982-2556  -  ขนาด ศก.  280 มม.  ตรา SR</t>
  </si>
  <si>
    <t>3,220.50</t>
  </si>
  <si>
    <t>0508034701100000</t>
  </si>
  <si>
    <t>ท่อ HDPE ผนังสองชั้น  ชนิดกันลามไฟ   PE 80  PN 10    มอก.982-2556  -  ขนาด ศก.  315 มม.  ตรา SR</t>
  </si>
  <si>
    <t>4,081.20</t>
  </si>
  <si>
    <t>0508034701200000</t>
  </si>
  <si>
    <t>ท่อ HDPE ผนังสองชั้น  ชนิดกันลามไฟ   PE 80  PN 10    มอก.982-2556  -  ขนาด ศก.  355 มม.  ตรา SR</t>
  </si>
  <si>
    <t>5,175.60</t>
  </si>
  <si>
    <t>0508034701300000</t>
  </si>
  <si>
    <t>ท่อ HDPE ผนังสองชั้น  ชนิดกันลามไฟ   PE 80  PN 10    มอก.982-2556  -  ขนาด ศก.  400 มม.  ตรา SR</t>
  </si>
  <si>
    <t>6,562.60</t>
  </si>
  <si>
    <t>0508034701400000</t>
  </si>
  <si>
    <t>ท่อ HDPE ผนังสองชั้น  ชนิดกันลามไฟ   PE 80  PN 10    มอก.982-2556  -  ขนาด ศก.  450 มม.  ตรา SR</t>
  </si>
  <si>
    <t>8,312.50</t>
  </si>
  <si>
    <t>0508034701500000</t>
  </si>
  <si>
    <t>ท่อ HDPE ผนังสองชั้น  ชนิดกันลามไฟ   PE 80  PN 10    มอก.982-2556  -  ขนาด ศก.  500 มม.  ตรา SR</t>
  </si>
  <si>
    <t>10,258.10</t>
  </si>
  <si>
    <t>0508034701600000</t>
  </si>
  <si>
    <t>ท่อ HDPE ผนังสองชั้น  ชนิดกันลามไฟ   PE 80  PN 10    มอก.982-2556  -  ขนาด ศก.  560 มม.  ตรา SR</t>
  </si>
  <si>
    <t>12,868.70</t>
  </si>
  <si>
    <t>0508034701700000</t>
  </si>
  <si>
    <t>ท่อ HDPE ผนังสองชั้น  ชนิดกันลามไฟ   PE 80  PN 10    มอก.982-2556  -  ขนาด ศก.  630 มม.  ตรา SR</t>
  </si>
  <si>
    <t>16,265.90</t>
  </si>
  <si>
    <t>0508034701800000</t>
  </si>
  <si>
    <t>ท่อ HDPE ผนังสองชั้น  ชนิดกันลามไฟ   PE 80  PN 10    มอก.982-2556  -  ขนาด ศก.  710 มม.  ตรา SR</t>
  </si>
  <si>
    <t>20,698.60</t>
  </si>
  <si>
    <t>0508034701900000</t>
  </si>
  <si>
    <t>ท่อ HDPE ผนังสองชั้น  ชนิดกันลามไฟ   PE 80  PN 10    มอก.982-2556  -  ขนาด ศก.  800 มม.  ตรา SR</t>
  </si>
  <si>
    <t>26,256.10</t>
  </si>
  <si>
    <t>0508034702000000</t>
  </si>
  <si>
    <t>ท่อ HDPE ผนังสองชั้น  ชนิดกันลามไฟ   PE 80  PN 10    มอก.982-2556  -  ขนาด ศก.  900 มม.  ตรา SR</t>
  </si>
  <si>
    <t>34,842.20</t>
  </si>
  <si>
    <t>0508034702100000</t>
  </si>
  <si>
    <t>ท่อ HDPE ผนังสองชั้น  ชนิดกันลามไฟ   PE 80  PN 10    มอก.982-2556  -  ขนาด ศก.  1,000 มม.  ตรา SR</t>
  </si>
  <si>
    <t>42,989.40</t>
  </si>
  <si>
    <t>0508034702200000</t>
  </si>
  <si>
    <t>ท่อ HDPE ผนังสองชั้น  ชนิดกันลามไฟ   PE 80  PN 10    มอก.982-2556  -  ขนาด ศก.  1,200 มม.  ตรา SR</t>
  </si>
  <si>
    <t>61,989.40</t>
  </si>
  <si>
    <t>0508034800100000</t>
  </si>
  <si>
    <t>ท่อ HDPE ผนังสองชั้น  ชนิดกันลามไฟ   PE 80  PN 12.5    มอก.982-2556  -  ขนาด ศก.  90 มม.  ตรา SR</t>
  </si>
  <si>
    <t>406.60</t>
  </si>
  <si>
    <t>0508034800200000</t>
  </si>
  <si>
    <t>ท่อ HDPE ผนังสองชั้น  ชนิดกันลามไฟ   PE 80  PN 12.5    มอก.982-2556  -  ขนาด ศก.  110 มม.  ตรา SR</t>
  </si>
  <si>
    <t>602.30</t>
  </si>
  <si>
    <t>0508034800300000</t>
  </si>
  <si>
    <t>ท่อ HDPE ผนังสองชั้น  ชนิดกันลามไฟ   PE 80  PN 12.5    มอก.982-2556  -  ขนาด ศก.  125 มม.  ตรา SR</t>
  </si>
  <si>
    <t>782.80</t>
  </si>
  <si>
    <t>0508034800400000</t>
  </si>
  <si>
    <t>ท่อ HDPE ผนังสองชั้น  ชนิดกันลามไฟ   PE 80  PN 12.5    มอก.982-2556  -  ขนาด ศก.  140 มม.  ตรา SR</t>
  </si>
  <si>
    <t>974.70</t>
  </si>
  <si>
    <t>0508034800500000</t>
  </si>
  <si>
    <t>ท่อ HDPE ผนังสองชั้น  ชนิดกันลามไฟ   PE 80  PN 12.5    มอก.982-2556  -  ขนาด ศก.  160 มม.  ตรา SR</t>
  </si>
  <si>
    <t>1,280.60</t>
  </si>
  <si>
    <t>0508034800600000</t>
  </si>
  <si>
    <t>ท่อ HDPE ผนังสองชั้น  ชนิดกันลามไฟ   PE 80  PN 12.5    มอก.982-2556  -  ขนาด ศก.  180 มม.  ตรา SR</t>
  </si>
  <si>
    <t>1,616.90</t>
  </si>
  <si>
    <t>0508034800700000</t>
  </si>
  <si>
    <t>ท่อ HDPE ผนังสองชั้น  ชนิดกันลามไฟ   PE 80  PN 12.5    มอก.982-2556  -  ขนาด ศก.  200 มม.  ตรา SR</t>
  </si>
  <si>
    <t>1,995.00</t>
  </si>
  <si>
    <t>0508034800800000</t>
  </si>
  <si>
    <t>ท่อ HDPE ผนังสองชั้น  ชนิดกันลามไฟ   PE 80  PN 12.5    มอก.982-2556  -  ขนาด ศก.  225 มม.  ตรา SR</t>
  </si>
  <si>
    <t>2,525.10</t>
  </si>
  <si>
    <t>0508034800900000</t>
  </si>
  <si>
    <t>ท่อ HDPE ผนังสองชั้น  ชนิดกันลามไฟ   PE 80  PN 12.5    มอก.982-2556  -  ขนาด ศก.  250 มม.  ตรา SR</t>
  </si>
  <si>
    <t>3,104.60</t>
  </si>
  <si>
    <t>0508034801000000</t>
  </si>
  <si>
    <t>ท่อ HDPE ผนังสองชั้น  ชนิดกันลามไฟ   PE 80  PN 12.5    มอก.982-2556  -  ขนาด ศก.  280 มม.  ตรา SR</t>
  </si>
  <si>
    <t>3,893.10</t>
  </si>
  <si>
    <t>0508034801100000</t>
  </si>
  <si>
    <t>ท่อ HDPE ผนังสองชั้น  ชนิดกันลามไฟ   PE 80  PN 12.5    มอก.982-2556  -  ขนาด ศก.  315 มม.  ตรา SR</t>
  </si>
  <si>
    <t>4,928.60</t>
  </si>
  <si>
    <t>0508034801200000</t>
  </si>
  <si>
    <t>ท่อ HDPE ผนังสองชั้น  ชนิดกันลามไฟ   PE 80  PN 12.5    มอก.982-2556  -  ขนาด ศก.  355 มม.  ตรา SR</t>
  </si>
  <si>
    <t>6,256.70</t>
  </si>
  <si>
    <t>0508034801300000</t>
  </si>
  <si>
    <t>ท่อ HDPE ผนังสองชั้น  ชนิดกันลามไฟ   PE 80  PN 12.5    มอก.982-2556  -  ขนาด ศก.  400 มม.  ตรา SR</t>
  </si>
  <si>
    <t>7,942.00</t>
  </si>
  <si>
    <t>0508034801400000</t>
  </si>
  <si>
    <t>ท่อ HDPE ผนังสองชั้น  ชนิดกันลามไฟ   PE 80  PN 12.5    มอก.982-2556  -  ขนาด ศก.  450 มม.  ตรา SR</t>
  </si>
  <si>
    <t>10,056.70</t>
  </si>
  <si>
    <t>0508034801500000</t>
  </si>
  <si>
    <t>ท่อ HDPE ผนังสองชั้น  ชนิดกันลามไฟ   PE 80  PN 12.5    มอก.982-2556  -  ขนาด ศก.  500 มม.  ตรา SR</t>
  </si>
  <si>
    <t>12,408.90</t>
  </si>
  <si>
    <t>0508034801600000</t>
  </si>
  <si>
    <t>ท่อ HDPE ผนังสองชั้น  ชนิดกันลามไฟ   PE 80  PN 12.5    มอก.982-2556  -  ขนาด ศก.  560 มม.  ตรา SR</t>
  </si>
  <si>
    <t>15,545.80</t>
  </si>
  <si>
    <t>0508034801700000</t>
  </si>
  <si>
    <t>ท่อ HDPE ผนังสองชั้น  ชนิดกันลามไฟ   PE 80  PN 12.5    มอก.982-2556  -  ขนาด ศก.  630 มม.  ตรา SR</t>
  </si>
  <si>
    <t>19,697.30</t>
  </si>
  <si>
    <t>0508034801800000</t>
  </si>
  <si>
    <t>ท่อ HDPE ผนังสองชั้น  ชนิดกันลามไฟ   PE 80  PN 12.5    มอก.982-2556  -  ขนาด ศก.  710 มม.  ตรา SR</t>
  </si>
  <si>
    <t>26,822.30</t>
  </si>
  <si>
    <t>0508034801900000</t>
  </si>
  <si>
    <t>ท่อ HDPE ผนังสองชั้น  ชนิดกันลามไฟ   PE 80  PN 12.5    มอก.982-2556  -  ขนาด ศก.  800 มม.  ตรา SR</t>
  </si>
  <si>
    <t>34,017.60</t>
  </si>
  <si>
    <t>0508034802000000</t>
  </si>
  <si>
    <t>ท่อ HDPE ผนังสองชั้น  ชนิดกันลามไฟ   PE 80  PN 12.5    มอก.982-2556  -  ขนาด ศก.  900 มม.  ตรา SR</t>
  </si>
  <si>
    <t>43,065.40</t>
  </si>
  <si>
    <t>0508034802100000</t>
  </si>
  <si>
    <t>ท่อ HDPE ผนังสองชั้น  ชนิดกันลามไฟ   PE 80  PN 12.5    มอก.982-2556  -  ขนาด ศก.  1,000 มม.  ตรา SR</t>
  </si>
  <si>
    <t>53,181.00</t>
  </si>
  <si>
    <t>0508034900100000</t>
  </si>
  <si>
    <t>ท่อ HDPE ผนังสองชั้น  ชนิดกันลามไฟ   PE 80  PN 16    มอก.982-2556  -  ขนาด ศก.   90 มม.  ตรา SR</t>
  </si>
  <si>
    <t>488.30</t>
  </si>
  <si>
    <t>0508034900200000</t>
  </si>
  <si>
    <t>ท่อ HDPE ผนังสองชั้น  ชนิดกันลามไฟ   PE 80  PN 16    มอก.982-2556  -  ขนาด ศก.   110 มม.  ตรา SR</t>
  </si>
  <si>
    <t>723.90</t>
  </si>
  <si>
    <t>0508034900300000</t>
  </si>
  <si>
    <t>ท่อ HDPE ผนังสองชั้น  ชนิดกันลามไฟ   PE 80  PN 16    มอก.982-2556  -  ขนาด ศก.   125 มม.  ตรา SR</t>
  </si>
  <si>
    <t>936.70</t>
  </si>
  <si>
    <t>0508034900400000</t>
  </si>
  <si>
    <t>ท่อ HDPE ผนังสองชั้น  ชนิดกันลามไฟ   PE 80  PN 16    มอก.982-2556  -  ขนาด ศก.   140 มม.  ตรา SR</t>
  </si>
  <si>
    <t>1,174.20</t>
  </si>
  <si>
    <t>0508034900500000</t>
  </si>
  <si>
    <t>ท่อ HDPE ผนังสองชั้น  ชนิดกันลามไฟ   PE 80  PN 16    มอก.982-2556  -  ขนาด ศก.   160 มม.  ตรา SR</t>
  </si>
  <si>
    <t>1,529.50</t>
  </si>
  <si>
    <t>0508034900600000</t>
  </si>
  <si>
    <t>ท่อ HDPE ผนังสองชั้น  ชนิดกันลามไฟ   PE 80  PN 16    มอก.982-2556  -  ขนาด ศก.   180 มม.  ตรา SR</t>
  </si>
  <si>
    <t>1,934.20</t>
  </si>
  <si>
    <t>0508034900700000</t>
  </si>
  <si>
    <t>ท่อ HDPE ผนังสองชั้น  ชนิดกันลามไฟ   PE 80  PN 16    มอก.982-2556  -  ขนาด ศก.   200 มม.  ตรา SR</t>
  </si>
  <si>
    <t>2,392.10</t>
  </si>
  <si>
    <t>0508034900800000</t>
  </si>
  <si>
    <t>ท่อ HDPE ผนังสองชั้น  ชนิดกันลามไฟ   PE 80  PN 16    มอก.982-2556  -  ขนาด ศก.   225 มม.  ตรา SR</t>
  </si>
  <si>
    <t>3,028.60</t>
  </si>
  <si>
    <t>0508034900900000</t>
  </si>
  <si>
    <t>ท่อ HDPE ผนังสองชั้น  ชนิดกันลามไฟ   PE 80  PN 16    มอก.982-2556  -  ขนาด ศก.   250 มม.  ตรา SR</t>
  </si>
  <si>
    <t>3,722.10</t>
  </si>
  <si>
    <t>0508034901000000</t>
  </si>
  <si>
    <t>ท่อ HDPE ผนังสองชั้น  ชนิดกันลามไฟ   PE 80  PN 16    มอก.982-2556  -  ขนาด ศก.   280 มม.  ตรา SR</t>
  </si>
  <si>
    <t>4,677.80</t>
  </si>
  <si>
    <t>0508034901100000</t>
  </si>
  <si>
    <t>ท่อ HDPE ผนังสองชั้น  ชนิดกันลามไฟ   PE 80  PN 16    มอก.982-2556  -  ขนาด ศก.   315 มม.  ตรา SR</t>
  </si>
  <si>
    <t>5,918.50</t>
  </si>
  <si>
    <t>0508034901200000</t>
  </si>
  <si>
    <t>ท่อ HDPE ผนังสองชั้น  ชนิดกันลามไฟ   PE 80  PN 16    มอก.982-2556  -  ขนาด ศก.   355 มม.  ตรา SR</t>
  </si>
  <si>
    <t>7,516.40</t>
  </si>
  <si>
    <t>0508034901300000</t>
  </si>
  <si>
    <t>ท่อ HDPE ผนังสองชั้น  ชนิดกันลามไฟ   PE 80  PN 16    มอก.982-2556  -  ขนาด ศก.   400 มม.  ตรา SR</t>
  </si>
  <si>
    <t>9,534.20</t>
  </si>
  <si>
    <t>0508034901400000</t>
  </si>
  <si>
    <t>ท่อ HDPE ผนังสองชั้น  ชนิดกันลามไฟ   PE 80  PN 16    มอก.982-2556  -  ขนาด ศก.   450 มม.  ตรา SR</t>
  </si>
  <si>
    <t>12,072.60</t>
  </si>
  <si>
    <t>0508034901500000</t>
  </si>
  <si>
    <t>ท่อ HDPE ผนังสองชั้น  ชนิดกันลามไฟ   PE 80  PN 16    มอก.982-2556  -  ขนาด ศก.   500 มม.  ตรา SR</t>
  </si>
  <si>
    <t>14,875.10</t>
  </si>
  <si>
    <t>0508034901600000</t>
  </si>
  <si>
    <t>ท่อ HDPE ผนังสองชั้น  ชนิดกันลามไฟ   PE 80  PN 16    มอก.982-2556  -  ขนาด ศก.   560 มม.  ตรา SR</t>
  </si>
  <si>
    <t>20,499.00</t>
  </si>
  <si>
    <t>0508034901700000</t>
  </si>
  <si>
    <t>ท่อ HDPE ผนังสองชั้น  ชนิดกันลามไฟ   PE 80  PN 16    มอก.982-2556  -  ขนาด ศก.   630 มม.  ตรา SR</t>
  </si>
  <si>
    <t>25,938.80</t>
  </si>
  <si>
    <t>0508034901800000</t>
  </si>
  <si>
    <t>ท่อ HDPE ผนังสองชั้น  ชนิดกันลามไฟ   PE 80  PN 16    มอก.982-2556  -  ขนาด ศก.   710 มม.  ตรา SR</t>
  </si>
  <si>
    <t>32,976.40</t>
  </si>
  <si>
    <t>0508034901900000</t>
  </si>
  <si>
    <t>ท่อ HDPE ผนังสองชั้น  ชนิดกันลามไฟ   PE 80  PN 16    มอก.982-2556  -  ขนาด ศก.   800 มม.  ตรา SR</t>
  </si>
  <si>
    <t>41,841.80</t>
  </si>
  <si>
    <t>0508035000100000</t>
  </si>
  <si>
    <t>ท่อ HDPE ผนังสองชั้น  ชนิดกันลามไฟ   PE 80  PN 20    มอก.982-2556  -   ขนาด  ศก.   90 มม.  ตรา SR</t>
  </si>
  <si>
    <t>575.70</t>
  </si>
  <si>
    <t>0508035000200000</t>
  </si>
  <si>
    <t>ท่อ HDPE ผนังสองชั้น  ชนิดกันลามไฟ   PE 80  PN 20    มอก.982-2556  -   ขนาด  ศก.   110 มม.  ตรา SR</t>
  </si>
  <si>
    <t>862.60</t>
  </si>
  <si>
    <t>0508035000300000</t>
  </si>
  <si>
    <t>ท่อ HDPE ผนังสองชั้น  ชนิดกันลามไฟ   PE 80  PN 20    มอก.982-2556  -   ขนาด  ศก.   125 มม.  ตรา SR</t>
  </si>
  <si>
    <t>1,109.60</t>
  </si>
  <si>
    <t>0508035000400000</t>
  </si>
  <si>
    <t>ท่อ HDPE ผนังสองชั้น  ชนิดกันลามไฟ   PE 80  PN 20    มอก.982-2556  -   ขนาด  ศก.   140 มม.  ตรา SR</t>
  </si>
  <si>
    <t>1,394.60</t>
  </si>
  <si>
    <t>0508035000500000</t>
  </si>
  <si>
    <t>ท่อ HDPE ผนังสองชั้น  ชนิดกันลามไฟ   PE 80  PN 20    มอก.982-2556  -   ขนาด  ศก.   160 มม.  ตรา SR</t>
  </si>
  <si>
    <t>1,814.50</t>
  </si>
  <si>
    <t>0508035000600000</t>
  </si>
  <si>
    <t>ท่อ HDPE ผนังสองชั้น  ชนิดกันลามไฟ   PE 80  PN 20    มอก.982-2556  -   ขนาด  ศก.   180 มม.  ตรา SR</t>
  </si>
  <si>
    <t>2,280.00</t>
  </si>
  <si>
    <t>0508035000700000</t>
  </si>
  <si>
    <t>ท่อ HDPE ผนังสองชั้น  ชนิดกันลามไฟ   PE 80  PN 20    มอก.982-2556  -   ขนาด  ศก.   200 มม.  ตรา SR</t>
  </si>
  <si>
    <t>2,838.60</t>
  </si>
  <si>
    <t>0508035000800000</t>
  </si>
  <si>
    <t>ท่อ HDPE ผนังสองชั้น  ชนิดกันลามไฟ   PE 80  PN 20    มอก.982-2556  -   ขนาด  ศก.   225 มม.  ตรา SR</t>
  </si>
  <si>
    <t>3,587.20</t>
  </si>
  <si>
    <t>0508035000900000</t>
  </si>
  <si>
    <t>ท่อ HDPE ผนังสองชั้น  ชนิดกันลามไฟ   PE 80  PN 20    มอก.982-2556  -   ขนาด  ศก.   250 มม.  ตรา SR</t>
  </si>
  <si>
    <t>4,427.00</t>
  </si>
  <si>
    <t>0508035001000000</t>
  </si>
  <si>
    <t>ท่อ HDPE ผนังสองชั้น  ชนิดกันลามไฟ   PE 80  PN 20    มอก.982-2556  -   ขนาด  ศก.   280 มม.  ตรา SR</t>
  </si>
  <si>
    <t>5,551.80</t>
  </si>
  <si>
    <t>0508035001100000</t>
  </si>
  <si>
    <t>ท่อ HDPE ผนังสองชั้น  ชนิดกันลามไฟ   PE 80  PN 20    มอก.982-2556  -   ขนาด  ศก.   315 มม.  ตรา SR</t>
  </si>
  <si>
    <t>7,028.10</t>
  </si>
  <si>
    <t>0508035001200000</t>
  </si>
  <si>
    <t>ท่อ HDPE ผนังสองชั้น  ชนิดกันลามไฟ   PE 80  PN 20    มอก.982-2556  -   ขนาด  ศก.   355 มม.  ตรา SR</t>
  </si>
  <si>
    <t>8,911.00</t>
  </si>
  <si>
    <t>0508035001300000</t>
  </si>
  <si>
    <t>ท่อ HDPE ผนังสองชั้น  ชนิดกันลามไฟ   PE 80  PN 20    มอก.982-2556  -   ขนาด  ศก.   400 มม.  ตรา SR</t>
  </si>
  <si>
    <t>11,318.30</t>
  </si>
  <si>
    <t>0508035001400000</t>
  </si>
  <si>
    <t>ท่อ HDPE ผนังสองชั้น  ชนิดกันลามไฟ   PE 80  PN 20    มอก.982-2556  -   ขนาด  ศก.   450 มม.  ตรา SR</t>
  </si>
  <si>
    <t>14,318.40</t>
  </si>
  <si>
    <t>0508035100100000</t>
  </si>
  <si>
    <t>ท่อ HDPE ผนังสองชั้น  ชนิดกันลามไฟ   PE 80  PN 25    มอก.982-2556  -  ขนาด ศก.  90  มม.  ตรา SR</t>
  </si>
  <si>
    <t>676.40</t>
  </si>
  <si>
    <t>0508035100200000</t>
  </si>
  <si>
    <t>ท่อ HDPE ผนังสองชั้น  ชนิดกันลามไฟ   PE 80  PN 25    มอก.982-2556  -  ขนาด ศก.  110  มม.  ตรา SR</t>
  </si>
  <si>
    <t>1,007.00</t>
  </si>
  <si>
    <t>0508035100300000</t>
  </si>
  <si>
    <t>ท่อ HDPE ผนังสองชั้น  ชนิดกันลามไฟ   PE 80  PN 25    มอก.982-2556  -  ขนาด ศก.  125  มม.  ตรา SR</t>
  </si>
  <si>
    <t>1,297.70</t>
  </si>
  <si>
    <t>0508035100400000</t>
  </si>
  <si>
    <t>ท่อ HDPE ผนังสองชั้น  ชนิดกันลามไฟ   PE 80  PN 25    มอก.982-2556  -  ขนาด ศก.  140  มม.  ตรา SR</t>
  </si>
  <si>
    <t>1,630.20</t>
  </si>
  <si>
    <t>0508035100500000</t>
  </si>
  <si>
    <t>ท่อ HDPE ผนังสองชั้น  ชนิดกันลามไฟ   PE 80  PN 25    มอก.982-2556  -  ขนาด ศก.  160  มม.  ตรา SR</t>
  </si>
  <si>
    <t>2,124.20</t>
  </si>
  <si>
    <t>0508035100600000</t>
  </si>
  <si>
    <t>ท่อ HDPE ผนังสองชั้น  ชนิดกันลามไฟ   PE 80  PN 25    มอก.982-2556  -  ขนาด ศก.  180  มม.  ตรา SR</t>
  </si>
  <si>
    <t>2,684.70</t>
  </si>
  <si>
    <t>0508035100700000</t>
  </si>
  <si>
    <t>ท่อ HDPE ผนังสองชั้น  ชนิดกันลามไฟ   PE 80  PN 25    มอก.982-2556  -  ขนาด ศก.  200  มม.  ตรา SR</t>
  </si>
  <si>
    <t>3,315.50</t>
  </si>
  <si>
    <t>0508035100800000</t>
  </si>
  <si>
    <t>ท่อ HDPE ผนังสองชั้น  ชนิดกันลามไฟ   PE 80  PN 25    มอก.982-2556  -  ขนาด ศก.  225  มม.  ตรา SR</t>
  </si>
  <si>
    <t>4,199.00</t>
  </si>
  <si>
    <t>0508035100900000</t>
  </si>
  <si>
    <t>ท่อ HDPE ผนังสองชั้น  ชนิดกันลามไฟ   PE 80  PN 25    มอก.982-2556  -  ขนาด ศก.  250  มม.  ตรา SR</t>
  </si>
  <si>
    <t>5,177.50</t>
  </si>
  <si>
    <t>0508035101000000</t>
  </si>
  <si>
    <t>ท่อ HDPE ผนังสองชั้น  ชนิดกันลามไฟ   PE 80  PN 25    มอก.982-2556  -  ขนาด ศก.  280  มม.  ตรา SR</t>
  </si>
  <si>
    <t>6,496.10</t>
  </si>
  <si>
    <t>0508035101100000</t>
  </si>
  <si>
    <t>ท่อ HDPE ผนังสองชั้น  ชนิดกันลามไฟ   PE 80  PN 25    มอก.982-2556  -  ขนาด ศก.  315  มม.  ตรา SR</t>
  </si>
  <si>
    <t>8,219.40</t>
  </si>
  <si>
    <t>0508035101200000</t>
  </si>
  <si>
    <t>ท่อ HDPE ผนังสองชั้น  ชนิดกันลามไฟ   PE 80  PN 25    มอก.982-2556  -  ขนาด ศก.  355  มม.  ตรา SR</t>
  </si>
  <si>
    <t>10,444.60</t>
  </si>
  <si>
    <t>0508035200100000</t>
  </si>
  <si>
    <t>ท่อ HDPE ผนังสองชั้น  ชนิดกันลามไฟ   PE 100  PN 6    มอก.982-2556  -  ขนาด  ศก.  90 มม.  ตรา SR</t>
  </si>
  <si>
    <t>188.10</t>
  </si>
  <si>
    <t>0508035200200000</t>
  </si>
  <si>
    <t>ท่อ HDPE ผนังสองชั้น  ชนิดกันลามไฟ   PE 100  PN 6    มอก.982-2556  -  ขนาด  ศก.  110 มม.  ตรา SR</t>
  </si>
  <si>
    <t>273.60</t>
  </si>
  <si>
    <t>0508035200300000</t>
  </si>
  <si>
    <t>ท่อ HDPE ผนังสองชั้น  ชนิดกันลามไฟ   PE 100  PN 6    มอก.982-2556  -  ขนาด  ศก.  125 มม.  ตรา SR</t>
  </si>
  <si>
    <t>351.50</t>
  </si>
  <si>
    <t>0508035200400000</t>
  </si>
  <si>
    <t>ท่อ HDPE ผนังสองชั้น  ชนิดกันลามไฟ   PE 100  PN 6    มอก.982-2556  -  ขนาด  ศก.  140 มม.  ตรา SR</t>
  </si>
  <si>
    <t>444.60</t>
  </si>
  <si>
    <t>0508035200500000</t>
  </si>
  <si>
    <t>ท่อ HDPE ผนังสองชั้น  ชนิดกันลามไฟ   PE 100  PN 6    มอก.982-2556  -  ขนาด  ศก.  160 มม.  ตรา SR</t>
  </si>
  <si>
    <t>583.30</t>
  </si>
  <si>
    <t>0508035200600000</t>
  </si>
  <si>
    <t>ท่อ HDPE ผนังสองชั้น  ชนิดกันลามไฟ   PE 100  PN 6    มอก.982-2556  -  ขนาด  ศก.  180 มม.  ตรา SR</t>
  </si>
  <si>
    <t>725.80</t>
  </si>
  <si>
    <t>0508035200700000</t>
  </si>
  <si>
    <t>ท่อ HDPE ผนังสองชั้น  ชนิดกันลามไฟ   PE 100  PN 6    มอก.982-2556  -  ขนาด  ศก.  200 มม.  ตรา SR</t>
  </si>
  <si>
    <t>900.60</t>
  </si>
  <si>
    <t>0508035200800000</t>
  </si>
  <si>
    <t>ท่อ HDPE ผนังสองชั้น  ชนิดกันลามไฟ   PE 100  PN 6    มอก.982-2556  -  ขนาด  ศก.  225 มม.  ตรา SR</t>
  </si>
  <si>
    <t>1,130.50</t>
  </si>
  <si>
    <t>0508035200900000</t>
  </si>
  <si>
    <t>ท่อ HDPE ผนังสองชั้น  ชนิดกันลามไฟ   PE 100  PN 6    มอก.982-2556  -  ขนาด  ศก.  250 มม.  ตรา SR</t>
  </si>
  <si>
    <t>1,402.20</t>
  </si>
  <si>
    <t>0508035201000000</t>
  </si>
  <si>
    <t>ท่อ HDPE ผนังสองชั้น  ชนิดกันลามไฟ   PE 100  PN 6    มอก.982-2556  -  ขนาด  ศก.  280 มม.  ตรา SR</t>
  </si>
  <si>
    <t>1,748.00</t>
  </si>
  <si>
    <t>0508035201100000</t>
  </si>
  <si>
    <t>ท่อ HDPE ผนังสองชั้น  ชนิดกันลามไฟ   PE 100  PN 6    มอก.982-2556  -  ขนาด  ศก.  315 มม.  ตรา SR</t>
  </si>
  <si>
    <t>2,226.80</t>
  </si>
  <si>
    <t>0508035201200000</t>
  </si>
  <si>
    <t>ท่อ HDPE ผนังสองชั้น  ชนิดกันลามไฟ   PE 100  PN 6    มอก.982-2556  -  ขนาด  ศก.  355 มม.  ตรา SR</t>
  </si>
  <si>
    <t>2,813.90</t>
  </si>
  <si>
    <t>0508035201300000</t>
  </si>
  <si>
    <t>ท่อ HDPE ผนังสองชั้น  ชนิดกันลามไฟ   PE 100  PN 6    มอก.982-2556  -  ขนาด  ศก.  400 มม.  ตรา SR</t>
  </si>
  <si>
    <t>3,568.20</t>
  </si>
  <si>
    <t>0508035201400000</t>
  </si>
  <si>
    <t>ท่อ HDPE ผนังสองชั้น  ชนิดกันลามไฟ   PE 100  PN 6    มอก.982-2556  -  ขนาด  ศก.  450 มม.  ตรา SR</t>
  </si>
  <si>
    <t>4,512.50</t>
  </si>
  <si>
    <t>0508035201500000</t>
  </si>
  <si>
    <t>ท่อ HDPE ผนังสองชั้น  ชนิดกันลามไฟ   PE 100  PN 6    มอก.982-2556  -  ขนาด  ศก.  500 มม.  ตรา SR</t>
  </si>
  <si>
    <t>5,567.00</t>
  </si>
  <si>
    <t>0508035201600000</t>
  </si>
  <si>
    <t>ท่อ HDPE ผนังสองชั้น  ชนิดกันลามไฟ   PE 100  PN 6    มอก.982-2556  -  ขนาด  ศก.  560 มม.  ตรา SR</t>
  </si>
  <si>
    <t>6,976.80</t>
  </si>
  <si>
    <t>0508035201700000</t>
  </si>
  <si>
    <t>ท่อ HDPE ผนังสองชั้น  ชนิดกันลามไฟ   PE 100  PN 6    มอก.982-2556  -  ขนาด  ศก.  630 มม.  ตรา SR</t>
  </si>
  <si>
    <t>8,840.70</t>
  </si>
  <si>
    <t>0508035201800000</t>
  </si>
  <si>
    <t>ท่อ HDPE ผนังสองชั้น  ชนิดกันลามไฟ   PE 100  PN 6    มอก.982-2556  -  ขนาด  ศก.  710 มม.  ตรา SR</t>
  </si>
  <si>
    <t>11,255.60</t>
  </si>
  <si>
    <t>0508035201900000</t>
  </si>
  <si>
    <t>ท่อ HDPE ผนังสองชั้น  ชนิดกันลามไฟ   PE 100  PN 6    มอก.982-2556  -  ขนาด  ศก.  800 มม.  ตรา SR</t>
  </si>
  <si>
    <t>14,255.70</t>
  </si>
  <si>
    <t>0508035202000000</t>
  </si>
  <si>
    <t>ท่อ HDPE ผนังสองชั้น  ชนิดกันลามไฟ   PE 100  PN 6    มอก.982-2556  -  ขนาด  ศก.  900 มม.  ตรา SR</t>
  </si>
  <si>
    <t>18,103.20</t>
  </si>
  <si>
    <t>0508035202100000</t>
  </si>
  <si>
    <t>ท่อ HDPE ผนังสองชั้น  ชนิดกันลามไฟ   PE 100  PN 6    มอก.982-2556  -  ขนาด  ศก.  1,000 มม.  ตรา SR</t>
  </si>
  <si>
    <t>22,249.00</t>
  </si>
  <si>
    <t>0508035202200000</t>
  </si>
  <si>
    <t>ท่อ HDPE ผนังสองชั้น  ชนิดกันลามไฟ   PE 100  PN 6    มอก.982-2556  -  ขนาด  ศก.  1,200 มม.  ตรา SR</t>
  </si>
  <si>
    <t>32,043.50</t>
  </si>
  <si>
    <t>0508035300100000</t>
  </si>
  <si>
    <t>ท่อ HDPE ผนังสองชั้น  ชนิดกันลามไฟ   PE 100  PN 8    มอก.982-2556  -  ขนาด   90  มม.  ตรา SR</t>
  </si>
  <si>
    <t>0508035300200000</t>
  </si>
  <si>
    <t>ท่อ HDPE ผนังสองชั้น  ชนิดกันลามไฟ   PE 100  PN 8    มอก.982-2556  -  ขนาด   110  มม.  ตรา SR</t>
  </si>
  <si>
    <t>340.10</t>
  </si>
  <si>
    <t>0508035300300000</t>
  </si>
  <si>
    <t>ท่อ HDPE ผนังสองชั้น  ชนิดกันลามไฟ   PE 100  PN 8    มอก.982-2556  -  ขนาด   125  มม.  ตรา SR</t>
  </si>
  <si>
    <t>0508035300400000</t>
  </si>
  <si>
    <t>ท่อ HDPE ผนังสองชั้น  ชนิดกันลามไฟ   PE 100  PN 8    มอก.982-2556  -  ขนาด   140  มม.  ตรา SR</t>
  </si>
  <si>
    <t>543.40</t>
  </si>
  <si>
    <t>0508035300500000</t>
  </si>
  <si>
    <t>ท่อ HDPE ผนังสองชั้น  ชนิดกันลามไฟ   PE 100  PN 8    มอก.982-2556  -  ขนาด   160  มม.  ตรา SR</t>
  </si>
  <si>
    <t>712.50</t>
  </si>
  <si>
    <t>0508035300600000</t>
  </si>
  <si>
    <t>ท่อ HDPE ผนังสองชั้น  ชนิดกันลามไฟ   PE 100  PN 8    มอก.982-2556  -  ขนาด   180  มม.  ตรา SR</t>
  </si>
  <si>
    <t>894.90</t>
  </si>
  <si>
    <t>0508035300700000</t>
  </si>
  <si>
    <t>ท่อ HDPE ผนังสองชั้น  ชนิดกันลามไฟ   PE 100  PN 8    มอก.982-2556  -  ขนาด   200  มม.  ตรา SR</t>
  </si>
  <si>
    <t>0508035300800000</t>
  </si>
  <si>
    <t>ท่อ HDPE ผนังสองชั้น  ชนิดกันลามไฟ   PE 100  PN 8    มอก.982-2556  -  ขนาด   225  มม.  ตรา SR</t>
  </si>
  <si>
    <t>0508035300900000</t>
  </si>
  <si>
    <t>ท่อ HDPE ผนังสองชั้น  ชนิดกันลามไฟ   PE 100  PN 8    มอก.982-2556  -  ขนาด   250  มม.  ตรา SR</t>
  </si>
  <si>
    <t>1,715.70</t>
  </si>
  <si>
    <t>0508035301000000</t>
  </si>
  <si>
    <t>ท่อ HDPE ผนังสองชั้น  ชนิดกันลามไฟ   PE 100  PN 8    มอก.982-2556  -  ขนาด   280  มม.  ตรา SR</t>
  </si>
  <si>
    <t>2,166.00</t>
  </si>
  <si>
    <t>0508035301100000</t>
  </si>
  <si>
    <t>ท่อ HDPE ผนังสองชั้น  ชนิดกันลามไฟ   PE 100  PN 8    มอก.982-2556  -  ขนาด   315  มม.  ตรา SR</t>
  </si>
  <si>
    <t>2,722.70</t>
  </si>
  <si>
    <t>0508035301200000</t>
  </si>
  <si>
    <t>ท่อ HDPE ผนังสองชั้น  ชนิดกันลามไฟ   PE 100  PN 8    มอก.982-2556  -  ขนาด   355  มม.  ตรา SR</t>
  </si>
  <si>
    <t>3,456.10</t>
  </si>
  <si>
    <t>0508035301300000</t>
  </si>
  <si>
    <t>ท่อ HDPE ผนังสองชั้น  ชนิดกันลามไฟ   PE 100  PN 8    มอก.982-2556  -  ขนาด  400  มม.  ตรา SR</t>
  </si>
  <si>
    <t>4,406.10</t>
  </si>
  <si>
    <t>0508035301400000</t>
  </si>
  <si>
    <t>ท่อ HDPE ผนังสองชั้น  ชนิดกันลามไฟ   PE 100  PN 8    มอก.982-2556  -  ขนาด  450  มม.  ตรา SR</t>
  </si>
  <si>
    <t>5,595.50</t>
  </si>
  <si>
    <t>0508035301500000</t>
  </si>
  <si>
    <t>ท่อ HDPE ผนังสองชั้น  ชนิดกันลามไฟ   PE 100  PN 8    มอก.982-2556  -  ขนาด  500  มม.  ตรา SR</t>
  </si>
  <si>
    <t>6,876.10</t>
  </si>
  <si>
    <t>0508035301600000</t>
  </si>
  <si>
    <t>ท่อ HDPE ผนังสองชั้น  ชนิดกันลามไฟ   PE 100  PN 8    มอก.982-2556  -  ขนาด  560  มม.  ตรา SR</t>
  </si>
  <si>
    <t>8,605.10</t>
  </si>
  <si>
    <t>0508035301700000</t>
  </si>
  <si>
    <t>ท่อ HDPE ผนังสองชั้น  ชนิดกันลามไฟ   PE 100  PN 8    มอก.982-2556  -  ขนาด  630  มม.  ตรา SR</t>
  </si>
  <si>
    <t>10,869.90</t>
  </si>
  <si>
    <t>0508035301800000</t>
  </si>
  <si>
    <t>ท่อ HDPE ผนังสองชั้น  ชนิดกันลามไฟ   PE 100  PN 8    มอก.982-2556  -  ขนาด  710  มม.  ตรา SR</t>
  </si>
  <si>
    <t>13,862.40</t>
  </si>
  <si>
    <t>0508035301900000</t>
  </si>
  <si>
    <t>ท่อ HDPE ผนังสองชั้น  ชนิดกันลามไฟ   PE 100  PN 8    มอก.982-2556  -  ขนาด  800  มม.  ตรา SR</t>
  </si>
  <si>
    <t>17,571.20</t>
  </si>
  <si>
    <t>0508035302000000</t>
  </si>
  <si>
    <t>ท่อ HDPE ผนังสองชั้น  ชนิดกันลามไฟ   PE 100  PN 8    มอก.982-2556  -  ขนาด  900  มม.  ตรา SR</t>
  </si>
  <si>
    <t>22,233.80</t>
  </si>
  <si>
    <t>0508035302100000</t>
  </si>
  <si>
    <t>ท่อ HDPE ผนังสองชั้น  ชนิดกันลามไฟ   PE 100  PN 8    มอก.982-2556  -  ขนาด  1,000  มม.  ตรา SR</t>
  </si>
  <si>
    <t>27,468.30</t>
  </si>
  <si>
    <t>0508035302200000</t>
  </si>
  <si>
    <t>ท่อ HDPE ผนังสองชั้น  ชนิดกันลามไฟ   PE 100  PN 8    มอก.982-2556  -  ขนาด  1,200  มม.  ตรา SR</t>
  </si>
  <si>
    <t>39,537.10</t>
  </si>
  <si>
    <t>0508035400100000</t>
  </si>
  <si>
    <t>ท่อ HDPE ผนังสองชั้น  ชนิดกันลามไฟ   PE 100  PN 10    มอก.982-2556  -  ขนาด ศก.  90  มม.   ตรา SR</t>
  </si>
  <si>
    <t>0508035400200000</t>
  </si>
  <si>
    <t>ท่อ HDPE ผนังสองชั้น  ชนิดกันลามไฟ   PE 100  PN 10    มอก.982-2556  -  ขนาด ศก.  110  มม.   ตรา SR</t>
  </si>
  <si>
    <t>416.10</t>
  </si>
  <si>
    <t>0508035400300000</t>
  </si>
  <si>
    <t>ท่อ HDPE ผนังสองชั้น  ชนิดกันลามไฟ   PE 100  PN 10    มอก.982-2556  -  ขนาด ศก.  125  มม.   ตรา SR</t>
  </si>
  <si>
    <t>530.10</t>
  </si>
  <si>
    <t>0508035400400000</t>
  </si>
  <si>
    <t>ท่อ HDPE ผนังสองชั้น  ชนิดกันลามไฟ   PE 100  PN 10    มอก.982-2556  -  ขนาด ศก.  140  มม.   ตรา SR</t>
  </si>
  <si>
    <t>665.00</t>
  </si>
  <si>
    <t>0508035400500000</t>
  </si>
  <si>
    <t>ท่อ HDPE ผนังสองชั้น  ชนิดกันลามไฟ   PE 100  PN 10    มอก.982-2556  -  ขนาด ศก.  160  มม.   ตรา SR</t>
  </si>
  <si>
    <t>868.30</t>
  </si>
  <si>
    <t>0508035400600000</t>
  </si>
  <si>
    <t>ท่อ HDPE ผนังสองชั้น  ชนิดกันลามไฟ   PE 100  PN 10    มอก.982-2556  -  ขนาด ศก.  180  มม.   ตรา SR</t>
  </si>
  <si>
    <t>1,098.20</t>
  </si>
  <si>
    <t>0508035400700000</t>
  </si>
  <si>
    <t>ท่อ HDPE ผนังสองชั้น  ชนิดกันลามไฟ   PE 100  PN 10    มอก.982-2556  -  ขนาด ศก.  200  มม.   ตรา SR</t>
  </si>
  <si>
    <t>1,354.70</t>
  </si>
  <si>
    <t>0508035400800000</t>
  </si>
  <si>
    <t>ท่อ HDPE ผนังสองชั้น  ชนิดกันลามไฟ   PE 100  PN 10    มอก.982-2556  -  ขนาด ศก.  225  มม.   ตรา SR</t>
  </si>
  <si>
    <t>1,717.60</t>
  </si>
  <si>
    <t>0508035400900000</t>
  </si>
  <si>
    <t>ท่อ HDPE ผนังสองชั้น  ชนิดกันลามไฟ   PE 100  PN 10    มอก.982-2556  -  ขนาด ศก.  250  มม.   ตรา SR</t>
  </si>
  <si>
    <t>2,105.20</t>
  </si>
  <si>
    <t>0508035401000000</t>
  </si>
  <si>
    <t>ท่อ HDPE ผนังสองชั้น  ชนิดกันลามไฟ   PE 100  PN 10    มอก.982-2556  -  ขนาด ศก.  280  มม.   ตรา SR</t>
  </si>
  <si>
    <t>2,644.80</t>
  </si>
  <si>
    <t>0508035401100000</t>
  </si>
  <si>
    <t>ท่อ HDPE ผนังสองชั้น  ชนิดกันลามไฟ   PE 100  PN 10    มอก.982-2556  -  ขนาด ศก.  315  มม.   ตรา SR</t>
  </si>
  <si>
    <t>3,349.70</t>
  </si>
  <si>
    <t>0508035401200000</t>
  </si>
  <si>
    <t>ท่อ HDPE ผนังสองชั้น  ชนิดกันลามไฟ   PE 100  PN 10    มอก.982-2556  -  ขนาด ศก.  355  มม.   ตรา SR</t>
  </si>
  <si>
    <t>4,263.60</t>
  </si>
  <si>
    <t>0508035401300000</t>
  </si>
  <si>
    <t>ท่อ HDPE ผนังสองชั้น  ชนิดกันลามไฟ   PE 100  PN 10    มอก.982-2556  -  ขนาด ศก.  400  มม.   ตรา SR</t>
  </si>
  <si>
    <t>5,388.40</t>
  </si>
  <si>
    <t>0508035401400000</t>
  </si>
  <si>
    <t>ท่อ HDPE ผนังสองชั้น  ชนิดกันลามไฟ   PE 100  PN 10    มอก.982-2556  -  ขนาด ศก.  450  มม.   ตรา SR</t>
  </si>
  <si>
    <t>6,826.70</t>
  </si>
  <si>
    <t>0508035401500000</t>
  </si>
  <si>
    <t>ท่อ HDPE ผนังสองชั้น  ชนิดกันลามไฟ   PE 100  PN 10    มอก.982-2556  -  ขนาด ศก.  500  มม.   ตรา SR</t>
  </si>
  <si>
    <t>8,434.10</t>
  </si>
  <si>
    <t>0508035401600000</t>
  </si>
  <si>
    <t>ท่อ HDPE ผนังสองชั้น  ชนิดกันลามไฟ   PE 100  PN 10    มอก.982-2556  -  ขนาด ศก.  560  มม.   ตรา SR</t>
  </si>
  <si>
    <t>10,565.90</t>
  </si>
  <si>
    <t>0508035401700000</t>
  </si>
  <si>
    <t>ท่อ HDPE ผนังสองชั้น  ชนิดกันลามไฟ   PE 100  PN 10    มอก.982-2556  -  ขนาด ศก.  630  มม.   ตรา SR</t>
  </si>
  <si>
    <t>13,381.70</t>
  </si>
  <si>
    <t>0508035401800000</t>
  </si>
  <si>
    <t>ท่อ HDPE ผนังสองชั้น  ชนิดกันลามไฟ   PE 100  PN 10    มอก.982-2556  -  ขนาด ศก.  710  มม.   ตรา SR</t>
  </si>
  <si>
    <t>17,006.90</t>
  </si>
  <si>
    <t>0508035401900000</t>
  </si>
  <si>
    <t>ท่อ HDPE ผนังสองชั้น  ชนิดกันลามไฟ   PE 100  PN 10    มอก.982-2556  -  ขนาด ศก.  800  มม.   ตรา SR</t>
  </si>
  <si>
    <t>21,565.00</t>
  </si>
  <si>
    <t>0508035402000000</t>
  </si>
  <si>
    <t>ท่อ HDPE ผนังสองชั้น  ชนิดกันลามไฟ   PE 100  PN 10    มอก.982-2556  -  ขนาด ศก.  900  มม.   ตรา SR</t>
  </si>
  <si>
    <t>27,278.30</t>
  </si>
  <si>
    <t>0508035402100000</t>
  </si>
  <si>
    <t>ท่อ HDPE ผนังสองชั้น  ชนิดกันลามไฟ   PE 100  PN 10    มอก.982-2556  -  ขนาด ศก.  1,000  มม.   ตรา SR</t>
  </si>
  <si>
    <t>33,713.60</t>
  </si>
  <si>
    <t>0508035402200000</t>
  </si>
  <si>
    <t>ท่อ HDPE ผนังสองชั้น  ชนิดกันลามไฟ   PE 100  PN 10    มอก.982-2556  -  ขนาด ศก.  1,200  มม.   ตรา SR</t>
  </si>
  <si>
    <t>0508035500100000</t>
  </si>
  <si>
    <t>ท่อ HDPE ผนังสองชั้น  ชนิดกันลามไฟ   PE 100  PN 12.5    มอก.982-2556  -  ขนาด  ศก.  90  มม.  ตรา SR</t>
  </si>
  <si>
    <t>0508035500200000</t>
  </si>
  <si>
    <t>ท่อ HDPE ผนังสองชั้น  ชนิดกันลามไฟ   PE 100  PN 12.5    มอก.982-2556  -  ขนาด  ศก.  110  มม.  ตรา SR</t>
  </si>
  <si>
    <t>0508035500300000</t>
  </si>
  <si>
    <t>ท่อ HDPE ผนังสองชั้น  ชนิดกันลามไฟ   PE 100  PN 12.5    มอก.982-2556  -  ขนาด  ศก.  125  มม.  ตรา SR</t>
  </si>
  <si>
    <t>647.90</t>
  </si>
  <si>
    <t>0508035500400000</t>
  </si>
  <si>
    <t>ท่อ HDPE ผนังสองชั้น  ชนิดกันลามไฟ   PE 100  PN 12.5    มอก.982-2556  -  ขนาด  ศก.  140  มม.  ตรา SR</t>
  </si>
  <si>
    <t>811.30</t>
  </si>
  <si>
    <t>0508035500500000</t>
  </si>
  <si>
    <t>ท่อ HDPE ผนังสองชั้น  ชนิดกันลามไฟ   PE 100  PN 12.5    มอก.982-2556  -  ขนาด  ศก.  160  มม.  ตรา SR</t>
  </si>
  <si>
    <t>1,058.30</t>
  </si>
  <si>
    <t>0508035500600000</t>
  </si>
  <si>
    <t>ท่อ HDPE ผนังสองชั้น  ชนิดกันลามไฟ   PE 100  PN 12.5    มอก.982-2556  -  ขนาด  ศก.  180  มม.  ตรา SR</t>
  </si>
  <si>
    <t>1,343.30</t>
  </si>
  <si>
    <t>0508035500700000</t>
  </si>
  <si>
    <t>ท่อ HDPE ผนังสองชั้น  ชนิดกันลามไฟ   PE 100  PN 12.5    มอก.982-2556  -  ขนาด  ศก.  200  มม.  ตรา SR</t>
  </si>
  <si>
    <t>1,647.30</t>
  </si>
  <si>
    <t>0508035500800000</t>
  </si>
  <si>
    <t>ท่อ HDPE ผนังสองชั้น  ชนิดกันลามไฟ   PE 100  PN 12.5    มอก.982-2556  -  ขนาด  ศก.  225  มม.  ตรา SR</t>
  </si>
  <si>
    <t>2,091.90</t>
  </si>
  <si>
    <t>0508035500900000</t>
  </si>
  <si>
    <t>ท่อ HDPE ผนังสองชั้น  ชนิดกันลามไฟ   PE 100  PN 12.5    มอก.982-2556  -  ขนาด  ศก.  250  มม.  ตรา SR</t>
  </si>
  <si>
    <t>2,546.40</t>
  </si>
  <si>
    <t>0508035501000000</t>
  </si>
  <si>
    <t>ท่อ HDPE ผนังสองชั้น  ชนิดกันลามไฟ   PE 100  PN 12.5    มอก.982-2556  -  ขนาด  ศก.  280  มม.  ตรา SR</t>
  </si>
  <si>
    <t>3,228.10</t>
  </si>
  <si>
    <t>0508035501100000</t>
  </si>
  <si>
    <t>ท่อ HDPE ผนังสองชั้น  ชนิดกันลามไฟ   PE 100  PN 12.5    มอก.982-2556  -  ขนาด  ศก.  315  มม.  ตรา SR</t>
  </si>
  <si>
    <t>4,090.70</t>
  </si>
  <si>
    <t>0508035501200000</t>
  </si>
  <si>
    <t>ท่อ HDPE ผนังสองชั้น  ชนิดกันลามไฟ   PE 100  PN 12.5    มอก.982-2556  -  ขนาด  ศก.  355  มม.  ตรา SR</t>
  </si>
  <si>
    <t>5,187.00</t>
  </si>
  <si>
    <t>0508035501300000</t>
  </si>
  <si>
    <t>ท่อ HDPE ผนังสองชั้น  ชนิดกันลามไฟ   PE 100  PN 12.5    มอก.982-2556  -  ขนาด  ศก.  400  มม.  ตรา SR</t>
  </si>
  <si>
    <t>6,577.80</t>
  </si>
  <si>
    <t>0508035501400000</t>
  </si>
  <si>
    <t>ท่อ HDPE ผนังสองชั้น  ชนิดกันลามไฟ   PE 100  PN 12.5    มอก.982-2556  -  ขนาด  ศก.  450  มม.  ตรา SR</t>
  </si>
  <si>
    <t>8,331.50</t>
  </si>
  <si>
    <t>0508035501500000</t>
  </si>
  <si>
    <t>ท่อ HDPE ผนังสองชั้น  ชนิดกันลามไฟ   PE 100  PN 12.5    มอก.982-2556  -  ขนาด  ศก.  500  มม.  ตรา SR</t>
  </si>
  <si>
    <t>10,279.00</t>
  </si>
  <si>
    <t>0508035501600000</t>
  </si>
  <si>
    <t>ท่อ HDPE ผนังสองชั้น  ชนิดกันลามไฟ   PE 100  PN 12.5    มอก.982-2556  -  ขนาด  ศก.  560  มม.  ตรา SR</t>
  </si>
  <si>
    <t>12,897.20</t>
  </si>
  <si>
    <t>0508035501700000</t>
  </si>
  <si>
    <t>ท่อ HDPE ผนังสองชั้น  ชนิดกันลามไฟ   PE 100  PN 12.5    มอก.982-2556  -  ขนาด  ศก.  630  มม.  ตรา SR</t>
  </si>
  <si>
    <t>16,302.00</t>
  </si>
  <si>
    <t>0508035501800000</t>
  </si>
  <si>
    <t>ท่อ HDPE ผนังสองชั้น  ชนิดกันลามไฟ   PE 100  PN 12.5    มอก.982-2556  -  ขนาด  ศก.  710  มม.  ตรา SR</t>
  </si>
  <si>
    <t>20,742.30</t>
  </si>
  <si>
    <t>0508035501900000</t>
  </si>
  <si>
    <t>ท่อ HDPE ผนังสองชั้น  ชนิดกันลามไฟ   PE 100  PN 12.5    มอก.982-2556  -  ขนาด  ศก.  800  มม.  ตรา SR</t>
  </si>
  <si>
    <t>26,311.20</t>
  </si>
  <si>
    <t>0508035502000000</t>
  </si>
  <si>
    <t>ท่อ HDPE ผนังสองชั้น  ชนิดกันลามไฟ   PE 100  PN 12.5    มอก.982-2556  -  ขนาด  ศก.  900  มม.  ตรา SR</t>
  </si>
  <si>
    <t>26,327.80</t>
  </si>
  <si>
    <t>0508035502100000</t>
  </si>
  <si>
    <t>ท่อ HDPE ผนังสองชั้น  ชนิดกันลามไฟ   PE 100  PN 12.5    มอก.982-2556  -  ขนาด  ศก.  1,000  มม.  ตรา SR</t>
  </si>
  <si>
    <t>0508035502200000</t>
  </si>
  <si>
    <t>ท่อ HDPE ผนังสองชั้น  ชนิดกันลามไฟ   PE 100  PN 12.5    มอก.982-2556  -  ขนาด  ศก.  1,200  มม.  ตรา SR</t>
  </si>
  <si>
    <t>0508035600100000</t>
  </si>
  <si>
    <t>ท่อ HDPE ผนังสองชั้น  ชนิดกันลามไฟ   PE 100  PN 16    มอก.982-2556  -  ขนาด ศก.  90  มม.  ตรา  SR</t>
  </si>
  <si>
    <t>0508035600200000</t>
  </si>
  <si>
    <t>ท่อ HDPE ผนังสองชั้น  ชนิดกันลามไฟ   PE 100  PN 16    มอก.982-2556  -  ขนาด ศก.  110  มม.  ตรา  SR</t>
  </si>
  <si>
    <t>604.20</t>
  </si>
  <si>
    <t>0508035600300000</t>
  </si>
  <si>
    <t>ท่อ HDPE ผนังสองชั้น  ชนิดกันลามไฟ   PE 100  PN 16    มอก.982-2556  -  ขนาด ศก.  125  มม.  ตรา  SR</t>
  </si>
  <si>
    <t>784.70</t>
  </si>
  <si>
    <t>0508035600400000</t>
  </si>
  <si>
    <t>ท่อ HDPE ผนังสองชั้น  ชนิดกันลามไฟ   PE 100  PN 16    มอก.982-2556  -  ขนาด ศก.  140  มม.  ตรา  SR</t>
  </si>
  <si>
    <t>976.60</t>
  </si>
  <si>
    <t>0508035600500000</t>
  </si>
  <si>
    <t>ท่อ HDPE ผนังสองชั้น  ชนิดกันลามไฟ   PE 100  PN 16    มอก.982-2556  -  ขนาด ศก.  160  มม.  ตรา  SR</t>
  </si>
  <si>
    <t>1,282.50</t>
  </si>
  <si>
    <t>0508035600600000</t>
  </si>
  <si>
    <t>ท่อ HDPE ผนังสองชั้น  ชนิดกันลามไฟ   PE 100  PN 16    มอก.982-2556  -  ขนาด ศก.  180  มม.  ตรา  SR</t>
  </si>
  <si>
    <t>1,620.70</t>
  </si>
  <si>
    <t>0508035600700000</t>
  </si>
  <si>
    <t>ท่อ HDPE ผนังสองชั้น  ชนิดกันลามไฟ   PE 100  PN 16    มอก.982-2556  -  ขนาด ศก.  200  มม.  ตรา  SR</t>
  </si>
  <si>
    <t>1,998.80</t>
  </si>
  <si>
    <t>0508035600800000</t>
  </si>
  <si>
    <t>ท่อ HDPE ผนังสองชั้น  ชนิดกันลามไฟ   PE 100  PN 16    มอก.982-2556  -  ขนาด ศก.  225  มม.  ตรา  SR</t>
  </si>
  <si>
    <t>2,530.80</t>
  </si>
  <si>
    <t>0508035600900000</t>
  </si>
  <si>
    <t>ท่อ HDPE ผนังสองชั้น  ชนิดกันลามไฟ   PE 100  PN 16    มอก.982-2556  -  ขนาด ศก.  250  มม.  ตรา  SR</t>
  </si>
  <si>
    <t>3,112.20</t>
  </si>
  <si>
    <t>0508035601000000</t>
  </si>
  <si>
    <t>ท่อ HDPE ผนังสองชั้น  ชนิดกันลามไฟ   PE 100  PN 16    มอก.982-2556  -  ขนาด ศก.  280  มม.  ตรา  SR</t>
  </si>
  <si>
    <t>3,900.70</t>
  </si>
  <si>
    <t>0508035601100000</t>
  </si>
  <si>
    <t>ท่อ HDPE ผนังสองชั้น  ชนิดกันลามไฟ   PE 100  PN 16    มอก.982-2556  -  ขนาด ศก.  315  มม.  ตรา  SR</t>
  </si>
  <si>
    <t>4,938.10</t>
  </si>
  <si>
    <t>0508035601200000</t>
  </si>
  <si>
    <t>ท่อ HDPE ผนังสองชั้น  ชนิดกันลามไฟ   PE 100  PN 16    มอก.982-2556  -  ขนาด ศก.  355  มม.  ตรา  SR</t>
  </si>
  <si>
    <t>6,268.10</t>
  </si>
  <si>
    <t>0508035601300000</t>
  </si>
  <si>
    <t>ท่อ HDPE ผนังสองชั้น  ชนิดกันลามไฟ   PE 100  PN 16    มอก.982-2556  -  ขนาด ศก.  400  มม.  ตรา  SR</t>
  </si>
  <si>
    <t>7,959.10</t>
  </si>
  <si>
    <t>0508035601400000</t>
  </si>
  <si>
    <t>ท่อ HDPE ผนังสองชั้น  ชนิดกันลามไฟ   PE 100  PN 16    มอก.982-2556  -  ขนาด ศก.  450  มม.  ตรา  SR</t>
  </si>
  <si>
    <t>10,077.60</t>
  </si>
  <si>
    <t>0508035601500000</t>
  </si>
  <si>
    <t>ท่อ HDPE ผนังสองชั้น  ชนิดกันลามไฟ   PE 100  PN 16    มอก.982-2556  -  ขนาด ศก.  500  มม.  ตรา  SR</t>
  </si>
  <si>
    <t>12,435.50</t>
  </si>
  <si>
    <t>0508035601600000</t>
  </si>
  <si>
    <t>ท่อ HDPE ผนังสองชั้น  ชนิดกันลามไฟ   PE 100  PN 16    มอก.982-2556  -  ขนาด ศก.  560  มม.  ตรา  SR</t>
  </si>
  <si>
    <t>15,578.11</t>
  </si>
  <si>
    <t>0508035601700000</t>
  </si>
  <si>
    <t>ท่อ HDPE ผนังสองชั้น  ชนิดกันลามไฟ   PE 100  PN 16    มอก.982-2556  -  ขนาด ศก.  630  มม.  ตรา  SR</t>
  </si>
  <si>
    <t>19,737.20</t>
  </si>
  <si>
    <t>0508035601800000</t>
  </si>
  <si>
    <t>ท่อ HDPE ผนังสองชั้น  ชนิดกันลามไฟ   PE 100  PN 16    มอก.982-2556  -  ขนาด ศก.  710  มม.  ตรา  SR</t>
  </si>
  <si>
    <t>0508035601900000</t>
  </si>
  <si>
    <t>ท่อ HDPE ผนังสองชั้น  ชนิดกันลามไฟ   PE 100  PN 16    มอก.982-2556  -  ขนาด ศก.  800  มม.  ตรา  SR</t>
  </si>
  <si>
    <t>0508035602000000</t>
  </si>
  <si>
    <t>ท่อ HDPE ผนังสองชั้น  ชนิดกันลามไฟ   PE 100  PN 16    มอก.982-2556  -  ขนาด ศก.  900  มม.  ตรา  SR</t>
  </si>
  <si>
    <t>0508035602100000</t>
  </si>
  <si>
    <t>ท่อ HDPE ผนังสองชั้น  ชนิดกันลามไฟ   PE 100  PN 16    มอก.982-2556  -  ขนาด ศก.  1,000  มม.  ตรา  SR</t>
  </si>
  <si>
    <t>0508035700100000</t>
  </si>
  <si>
    <t>ท่อ HDPE ผนังสองชั้น  ชนิดกันลามไฟ   PE 100  PN 20    มอก.982-2556  -  ขนาด ศก.   90 มม.  ตรา  SR</t>
  </si>
  <si>
    <t>0508035700200000</t>
  </si>
  <si>
    <t>ท่อ HDPE ผนังสองชั้น  ชนิดกันลามไฟ   PE 100  PN 20    มอก.982-2556  -  ขนาด ศก.   110 มม.  ตรา  SR</t>
  </si>
  <si>
    <t>0508035700300000</t>
  </si>
  <si>
    <t>ท่อ HDPE ผนังสองชั้น  ชนิดกันลามไฟ   PE 100  PN 20    มอก.982-2556  -  ขนาด ศก.   125 มม.  ตรา  SR</t>
  </si>
  <si>
    <t>938.60</t>
  </si>
  <si>
    <t>0508035700400000</t>
  </si>
  <si>
    <t>ท่อ HDPE ผนังสองชั้น  ชนิดกันลามไฟ   PE 100  PN 20    มอก.982-2556  -  ขนาด ศก.   140 มม.  ตรา  SR</t>
  </si>
  <si>
    <t>1,176.10</t>
  </si>
  <si>
    <t>0508035700500000</t>
  </si>
  <si>
    <t>ท่อ HDPE ผนังสองชั้น  ชนิดกันลามไฟ   PE 100  PN 20    มอก.982-2556  -  ขนาด ศก.   160 มม.  ตรา  SR</t>
  </si>
  <si>
    <t>1,531.40</t>
  </si>
  <si>
    <t>0508035700600000</t>
  </si>
  <si>
    <t>ท่อ HDPE ผนังสองชั้น  ชนิดกันลามไฟ   PE 100  PN 20    มอก.982-2556  -  ขนาด ศก.   180 มม.  ตรา  SR</t>
  </si>
  <si>
    <t>1,938.00</t>
  </si>
  <si>
    <t>0508035700700000</t>
  </si>
  <si>
    <t>ท่อ HDPE ผนังสองชั้น  ชนิดกันลามไฟ   PE 100  PN 20    มอก.982-2556  -  ขนาด ศก.   200 มม.  ตรา  SR</t>
  </si>
  <si>
    <t>2,397.80</t>
  </si>
  <si>
    <t>0508035700800000</t>
  </si>
  <si>
    <t>ท่อ HDPE ผนังสองชั้น  ชนิดกันลามไฟ   PE 100  PN 20    มอก.982-2556  -  ขนาด ศก.   225 มม.  ตรา  SR</t>
  </si>
  <si>
    <t>3,034.30</t>
  </si>
  <si>
    <t>0508035700900000</t>
  </si>
  <si>
    <t>ท่อ HDPE ผนังสองชั้น  ชนิดกันลามไฟ   PE 100  PN 20    มอก.982-2556  -  ขนาด ศก.   250 มม.  ตรา  SR</t>
  </si>
  <si>
    <t>3,729.70</t>
  </si>
  <si>
    <t>0508035701000000</t>
  </si>
  <si>
    <t>ท่อ HDPE ผนังสองชั้น  ชนิดกันลามไฟ   PE 100  PN 20    มอก.982-2556  -  ขนาด ศก.   280 มม.  ตรา  SR</t>
  </si>
  <si>
    <t>4,687.30</t>
  </si>
  <si>
    <t>0508035701100000</t>
  </si>
  <si>
    <t>ท่อ HDPE ผนังสองชั้น  ชนิดกันลามไฟ   PE 100  PN 20    มอก.982-2556  -  ขนาด ศก.   315 มม.  ตรา  SR</t>
  </si>
  <si>
    <t>5,929.90</t>
  </si>
  <si>
    <t>0508035701200000</t>
  </si>
  <si>
    <t>ท่อ HDPE ผนังสองชั้น  ชนิดกันลามไฟ   PE 100  PN 20    มอก.982-2556  -  ขนาด ศก.   355 มม.  ตรา  SR</t>
  </si>
  <si>
    <t>7,531.60</t>
  </si>
  <si>
    <t>0508035701300000</t>
  </si>
  <si>
    <t>ท่อ HDPE ผนังสองชั้น  ชนิดกันลามไฟ   PE 100  PN 20    มอก.982-2556  -  ขนาด ศก.   400 มม.  ตรา  SR</t>
  </si>
  <si>
    <t>9,555.10</t>
  </si>
  <si>
    <t>0508035701400000</t>
  </si>
  <si>
    <t>ท่อ HDPE ผนังสองชั้น  ชนิดกันลามไฟ   PE 100  PN 20    มอก.982-2556  -  ขนาด ศก.   450 มม.  ตรา  SR</t>
  </si>
  <si>
    <t>12,097.30</t>
  </si>
  <si>
    <t>0508035701500000</t>
  </si>
  <si>
    <t>ท่อ HDPE ผนังสองชั้น  ชนิดกันลามไฟ   PE 100  PN 20    มอก.982-2556  -  ขนาด ศก.   500 มม.  ตรา  SR</t>
  </si>
  <si>
    <t>14,907.30</t>
  </si>
  <si>
    <t>0508035701600000</t>
  </si>
  <si>
    <t>ท่อ HDPE ผนังสองชั้น  ชนิดกันลามไฟ   PE 100  PN 20    มอก.982-2556  -  ขนาด ศก.   560 มม.  ตรา  SR</t>
  </si>
  <si>
    <t>20,499.10</t>
  </si>
  <si>
    <t>0508035701700000</t>
  </si>
  <si>
    <t>ท่อ HDPE ผนังสองชั้น  ชนิดกันลามไฟ   PE 100  PN 20    มอก.982-2556  -  ขนาด ศก.   630 มม.  ตรา  SR</t>
  </si>
  <si>
    <t>0508035701800000</t>
  </si>
  <si>
    <t>ท่อ HDPE ผนังสองชั้น  ชนิดกันลามไฟ   PE 100  PN 20    มอก.982-2556  -  ขนาด ศก.   710 มม.  ตรา  SR</t>
  </si>
  <si>
    <t>0508035701900000</t>
  </si>
  <si>
    <t>ท่อ HDPE ผนังสองชั้น  ชนิดกันลามไฟ   PE 100  PN 20    มอก.982-2556  -  ขนาด ศก.   800 มม.  ตรา  SR</t>
  </si>
  <si>
    <t>0508035800100000</t>
  </si>
  <si>
    <t>ท่อ HDPE ผนังสองชั้น  ชนิดกันลามไฟ   PE 100  PN 25    มอก.982-2556  -  ขนาด ศก.   90  มม.  ตรา SR</t>
  </si>
  <si>
    <t>577.60</t>
  </si>
  <si>
    <t>0508035800200000</t>
  </si>
  <si>
    <t>ท่อ HDPE ผนังสองชั้น  ชนิดกันลามไฟ   PE 100  PN 25    มอก.982-2556  -  ขนาด ศก.   110  มม.  ตรา SR</t>
  </si>
  <si>
    <t>0508035800300000</t>
  </si>
  <si>
    <t>ท่อ HDPE ผนังสองชั้น  ชนิดกันลามไฟ   PE 100  PN 25    มอก.982-2556  -  ขนาด ศก.   125  มม.  ตรา SR</t>
  </si>
  <si>
    <t>1,111.50</t>
  </si>
  <si>
    <t>0508035800400000</t>
  </si>
  <si>
    <t>ท่อ HDPE ผนังสองชั้น  ชนิดกันลามไฟ   PE 100  PN 25    มอก.982-2556  -  ขนาด ศก.   140  มม.  ตรา SR</t>
  </si>
  <si>
    <t>1,396.50</t>
  </si>
  <si>
    <t>0508035800500000</t>
  </si>
  <si>
    <t>ท่อ HDPE ผนังสองชั้น  ชนิดกันลามไฟ   PE 100  PN 25    มอก.982-2556  -  ขนาด ศก.   160  มม.  ตรา SR</t>
  </si>
  <si>
    <t>1,818.30</t>
  </si>
  <si>
    <t>0508035800600000</t>
  </si>
  <si>
    <t>ท่อ HDPE ผนังสองชั้น  ชนิดกันลามไฟ   PE 100  PN 25    มอก.982-2556  -  ขนาด ศก.   180  มม.  ตรา SR</t>
  </si>
  <si>
    <t>2,299.00</t>
  </si>
  <si>
    <t>0508035800700000</t>
  </si>
  <si>
    <t>ท่อ HDPE ผนังสองชั้น  ชนิดกันลามไฟ   PE 100  PN 25    มอก.982-2556  -  ขนาด ศก.   200  มม.  ตรา SR</t>
  </si>
  <si>
    <t>2,844.30</t>
  </si>
  <si>
    <t>0508035800800000</t>
  </si>
  <si>
    <t>ท่อ HDPE ผนังสองชั้น  ชนิดกันลามไฟ   PE 100  PN 25    มอก.982-2556  -  ขนาด ศก.   225  มม.  ตรา SR</t>
  </si>
  <si>
    <t>3,594.80</t>
  </si>
  <si>
    <t>0508035800900000</t>
  </si>
  <si>
    <t>ท่อ HDPE ผนังสองชั้น  ชนิดกันลามไฟ   PE 100  PN 25    มอก.982-2556  -  ขนาด ศก.   250  มม.  ตรา SR</t>
  </si>
  <si>
    <t>4,436.50</t>
  </si>
  <si>
    <t>0508035801000000</t>
  </si>
  <si>
    <t>ท่อ HDPE ผนังสองชั้น  ชนิดกันลามไฟ   PE 100  PN 25    มอก.982-2556  -  ขนาด ศก.   280  มม.  ตรา SR</t>
  </si>
  <si>
    <t>5,563.20</t>
  </si>
  <si>
    <t>0508035801100000</t>
  </si>
  <si>
    <t>ท่อ HDPE ผนังสองชั้น  ชนิดกันลามไฟ   PE 100  PN 25    มอก.982-2556  -  ขนาด ศก.   315  มม.  ตรา SR</t>
  </si>
  <si>
    <t>7,043.30</t>
  </si>
  <si>
    <t>0508035801200000</t>
  </si>
  <si>
    <t>ท่อ HDPE ผนังสองชั้น  ชนิดกันลามไฟ   PE 100  PN 25    มอก.982-2556  -  ขนาด ศก.   355  มม.  ตรา SR</t>
  </si>
  <si>
    <t>0508035801300000</t>
  </si>
  <si>
    <t>ท่อ HDPE ผนังสองชั้น  ชนิดกันลามไฟ   PE 100  PN 25    มอก.982-2556  -  ขนาด ศก.   400  มม.  ตรา SR</t>
  </si>
  <si>
    <t>11,343.00</t>
  </si>
  <si>
    <t>0508035801400000</t>
  </si>
  <si>
    <t>ท่อ HDPE ผนังสองชั้น  ชนิดกันลามไฟ   PE 100  PN 25    มอก.982-2556  -  ขนาด ศก.   450  มม.  ตรา SR</t>
  </si>
  <si>
    <t>14,348.80</t>
  </si>
  <si>
    <t>0508035900100000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</si>
  <si>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300  มม.  ตรา Propipe</t>
  </si>
  <si>
    <t>2,800.00</t>
  </si>
  <si>
    <t>0508035900200000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</si>
  <si>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400  มม.  ตรา Propipe</t>
  </si>
  <si>
    <t>3,000.00</t>
  </si>
  <si>
    <t>0508035900300000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</si>
  <si>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450  มม.  ตรา Propipe</t>
  </si>
  <si>
    <t>3,200.00</t>
  </si>
  <si>
    <t>0508035900400000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</si>
  <si>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500  มม.  ตรา Propipe</t>
  </si>
  <si>
    <t>3,401.00</t>
  </si>
  <si>
    <t>0508035900500000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</si>
  <si>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600  มม.  ตรา Propipe</t>
  </si>
  <si>
    <t>3,866.00</t>
  </si>
  <si>
    <t>0508035900600000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</si>
  <si>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700  มม.  ตรา Propipe</t>
  </si>
  <si>
    <t>4,175.00</t>
  </si>
  <si>
    <t>0508035900700000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</si>
  <si>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800  มม.  ตรา Propipe</t>
  </si>
  <si>
    <t>4,638.00</t>
  </si>
  <si>
    <t>0508035900800000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</si>
  <si>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1,000  มม.  ตรา Propipe</t>
  </si>
  <si>
    <t>6,958.00</t>
  </si>
  <si>
    <t>0508035900900000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</si>
  <si>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1,200  มม.  ตรา Propipe</t>
  </si>
  <si>
    <t>8,348.00</t>
  </si>
  <si>
    <t>0508035901000000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</si>
  <si>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1,400  มม.  ตรา Propipe</t>
  </si>
  <si>
    <t>13,142.00</t>
  </si>
  <si>
    <t>0508035901100000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</si>
  <si>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1,500  มม.  ตรา Propipe</t>
  </si>
  <si>
    <t>14,223.00</t>
  </si>
  <si>
    <t>0508035901200000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</si>
  <si>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1,600  มม.  ตรา Propipe</t>
  </si>
  <si>
    <t>15,151.00</t>
  </si>
  <si>
    <t>0508035901300000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</si>
  <si>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1,800  มม.  ตรา Propipe</t>
  </si>
  <si>
    <t>20,098.00</t>
  </si>
  <si>
    <t>0508035901400000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</si>
  <si>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2,000  มม.  ตรา Propipe</t>
  </si>
  <si>
    <t>22,418.00</t>
  </si>
  <si>
    <t>0508035901500000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</si>
  <si>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2,200  มม.  ตรา Propipe</t>
  </si>
  <si>
    <t>28,138.00</t>
  </si>
  <si>
    <t>0508035901600000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</si>
  <si>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2,400  มม.  ตรา Propipe</t>
  </si>
  <si>
    <t>31,694.00</t>
  </si>
  <si>
    <t>0508035901700000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</si>
  <si>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2,800  มม.  ตรา Propipe</t>
  </si>
  <si>
    <t>49,500.00</t>
  </si>
  <si>
    <t>0508035901800000</t>
  </si>
  <si>
    <t>ท่อลอนโพลิเอทิลีน (Polyethylene)  เสริมเหล็กแผ่นขึ้นรูปสำหรับงานท่อใต้ดิน  ชั้น  SN 6 - เส้นผ่านศูนย์กลางภายใน  3,000  มม.  ตรา Propipe</t>
  </si>
  <si>
    <t>59,250.00</t>
  </si>
  <si>
    <t>0508036000100000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</si>
  <si>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300  มม.  ตรา Propipe</t>
  </si>
  <si>
    <t>3,700.00</t>
  </si>
  <si>
    <t>0508036000200000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</si>
  <si>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400  มม.  ตรา Propipe</t>
  </si>
  <si>
    <t>3,900.00</t>
  </si>
  <si>
    <t>0508036000300000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</si>
  <si>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450  มม.  ตรา Propipe</t>
  </si>
  <si>
    <t>4,125.00</t>
  </si>
  <si>
    <t>0508036000400000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</si>
  <si>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500  มม.  ตรา Propipe</t>
  </si>
  <si>
    <t>4,305.00</t>
  </si>
  <si>
    <t>0508036000500000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</si>
  <si>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600  มม.  ตรา Propipe</t>
  </si>
  <si>
    <t>4,893.00</t>
  </si>
  <si>
    <t>0508036000600000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</si>
  <si>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700  มม.  ตรา Propipe</t>
  </si>
  <si>
    <t>5,284.00</t>
  </si>
  <si>
    <t>0508036000700000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</si>
  <si>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800  มม.  ตรา Propipe</t>
  </si>
  <si>
    <t>5,871.00</t>
  </si>
  <si>
    <t>0508036000800000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</si>
  <si>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1,000  มม.  ตรา Propipe</t>
  </si>
  <si>
    <t>8,807.00</t>
  </si>
  <si>
    <t>0508036000900000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</si>
  <si>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1,200  มม.  ตรา Propipe</t>
  </si>
  <si>
    <t>10,568.00</t>
  </si>
  <si>
    <t>0508036001000000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</si>
  <si>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1,400  มม.  ตรา Propipe</t>
  </si>
  <si>
    <t>16,635.00</t>
  </si>
  <si>
    <t>0508036001100000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</si>
  <si>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1,500  มม.  ตรา Propipe</t>
  </si>
  <si>
    <t>18,004.00</t>
  </si>
  <si>
    <t>0508036001200000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</si>
  <si>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1,600  มม.  ตรา Propipe</t>
  </si>
  <si>
    <t>19,179.00</t>
  </si>
  <si>
    <t>0508036001300000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</si>
  <si>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1,800  มม.  ตรา Propipe</t>
  </si>
  <si>
    <t>25,441.00</t>
  </si>
  <si>
    <t>0508036001400000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</si>
  <si>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2,000  มม.  ตรา Propipe</t>
  </si>
  <si>
    <t>28,337.00</t>
  </si>
  <si>
    <t>0508036001500000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</si>
  <si>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2,200  มม.  ตรา Propipe</t>
  </si>
  <si>
    <t>35,617.00</t>
  </si>
  <si>
    <t>0508036001600000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</si>
  <si>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2,400  มม.  ตรา Propipe</t>
  </si>
  <si>
    <t>40,119.00</t>
  </si>
  <si>
    <t>0508036001700000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</si>
  <si>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2,800  มม.  ตรา Propipe</t>
  </si>
  <si>
    <t>56,925.00</t>
  </si>
  <si>
    <t>0508036001800000</t>
  </si>
  <si>
    <t>ท่อลอนโพลิเอทิลีน (Polyethylene)  เสริมเหล็กแผ่นขึ้นรูปสำหรับงานท่อใต้ดิน  ชั้น  SN 8 - เส้นผ่านศูนย์กลางภายใน  3,000  มม.  ตรา Propipe</t>
  </si>
  <si>
    <t>68,137.00</t>
  </si>
  <si>
    <t>0508036100100000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</si>
  <si>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300  มม.  ตรา Propipe</t>
  </si>
  <si>
    <t>4,400.00</t>
  </si>
  <si>
    <t>0508036100200000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</si>
  <si>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400  มม.  ตรา Propipe</t>
  </si>
  <si>
    <t>4,600.00</t>
  </si>
  <si>
    <t>0508036100300000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</si>
  <si>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450  มม.  ตรา Propipe</t>
  </si>
  <si>
    <t>4,765.00</t>
  </si>
  <si>
    <t>0508036100400000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</si>
  <si>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500  มม.  ตรา Propipe</t>
  </si>
  <si>
    <t>4,951.00</t>
  </si>
  <si>
    <t>0508036100500000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</si>
  <si>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600  มม.  ตรา Propipe</t>
  </si>
  <si>
    <t>5,627.00</t>
  </si>
  <si>
    <t>0508036100600000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</si>
  <si>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700  มม.  ตรา Propipe</t>
  </si>
  <si>
    <t>6,077.00</t>
  </si>
  <si>
    <t>0508036100700000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</si>
  <si>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800  มม.  ตรา Propipe</t>
  </si>
  <si>
    <t>6,752.00</t>
  </si>
  <si>
    <t>0508036100800000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</si>
  <si>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1,000  มม.  ตรา Propipe</t>
  </si>
  <si>
    <t>10,128.00</t>
  </si>
  <si>
    <t>0508036100900000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</si>
  <si>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1,200  มม.  ตรา Propipe</t>
  </si>
  <si>
    <t>12,153.00</t>
  </si>
  <si>
    <t>0508036101000000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</si>
  <si>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1,400  มม.  ตรา Propipe</t>
  </si>
  <si>
    <t>19,130.00</t>
  </si>
  <si>
    <t>0508036101100000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</si>
  <si>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1,500  มม.  ตรา Propipe</t>
  </si>
  <si>
    <t>20,705.00</t>
  </si>
  <si>
    <t>0508036101200000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</si>
  <si>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1,600  มม.  ตรา Propipe</t>
  </si>
  <si>
    <t>22,055.00</t>
  </si>
  <si>
    <t>0508036101300000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</si>
  <si>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1,800  มม.  ตรา Propipe</t>
  </si>
  <si>
    <t>29,257.00</t>
  </si>
  <si>
    <t>0508036101400000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</si>
  <si>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2,000  มม.  ตรา Propipe</t>
  </si>
  <si>
    <t>32,633.00</t>
  </si>
  <si>
    <t>0508036101500000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</si>
  <si>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2,200  มม.  ตรา Propipe</t>
  </si>
  <si>
    <t>40,960.00</t>
  </si>
  <si>
    <t>0508036101600000</t>
  </si>
  <si>
    <t>ท่อลอนโพลิเอทิลีน (Polyethylene)  เสริมเหล็กแผ่นขึ้นรูปสำหรับงานท่อใต้ดิน  ชั้น  SN 10 - เส้นผ่านศูนย์กลางภายใน  2,400  มม.  ตรา Propipe</t>
  </si>
  <si>
    <t>46,137.00</t>
  </si>
  <si>
    <t>0508036110100000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</si>
  <si>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300  มม.  ตรา Propipe</t>
  </si>
  <si>
    <t>5,555.00</t>
  </si>
  <si>
    <t>0508036110200000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</si>
  <si>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400  มม.  ตรา Propipe</t>
  </si>
  <si>
    <t>5,700.00</t>
  </si>
  <si>
    <t>0508036110300000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</si>
  <si>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450  มม.  ตรา Propipe</t>
  </si>
  <si>
    <t>5,826.00</t>
  </si>
  <si>
    <t>0508036110400000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</si>
  <si>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500  มม.  ตรา Propipe</t>
  </si>
  <si>
    <t>5,941.00</t>
  </si>
  <si>
    <t>0508036110500000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</si>
  <si>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600  มม.  ตรา Propipe</t>
  </si>
  <si>
    <t>6,753.00</t>
  </si>
  <si>
    <t>0508036110600000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</si>
  <si>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700  มม.  ตรา Propipe</t>
  </si>
  <si>
    <t>7,292.00</t>
  </si>
  <si>
    <t>0508036110700000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</si>
  <si>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800  มม.  ตรา Propipe</t>
  </si>
  <si>
    <t>8,102.00</t>
  </si>
  <si>
    <t>0508036110800000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</si>
  <si>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1,000  มม.  ตรา Propipe</t>
  </si>
  <si>
    <t>12,154.00</t>
  </si>
  <si>
    <t>0508036110900000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</si>
  <si>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1,200  มม.  ตรา Propipe</t>
  </si>
  <si>
    <t>14,584.00</t>
  </si>
  <si>
    <t>0508036111000000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</si>
  <si>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1,400  มม.  ตรา Propipe</t>
  </si>
  <si>
    <t>22,957.00</t>
  </si>
  <si>
    <t>0508036111100000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</si>
  <si>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1,500  มม.  ตรา Propipe</t>
  </si>
  <si>
    <t>24,846.00</t>
  </si>
  <si>
    <t>0508036112000000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</si>
  <si>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1,600  มม.  ตรา Propipe</t>
  </si>
  <si>
    <t>26,467.00</t>
  </si>
  <si>
    <t>0508036113000000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</si>
  <si>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1,800  มม.  ตรา Propipe</t>
  </si>
  <si>
    <t>35,109.00</t>
  </si>
  <si>
    <t>0508036114000000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</si>
  <si>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2,000  มม.  ตรา Propipe</t>
  </si>
  <si>
    <t>39,161.00</t>
  </si>
  <si>
    <t>0508036115000000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</si>
  <si>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2,200  มม.  ตรา Propipe</t>
  </si>
  <si>
    <t>46,152.00</t>
  </si>
  <si>
    <t>0508036116000000</t>
  </si>
  <si>
    <t>ท่อลอนโพลิเอทิลีน (Polyethylene)  เสริมเหล็กแผ่นขึ้นรูปสำหรับงานท่อใต้ดิน  ชั้น  SN 12.5 - เส้นผ่านศูนย์กลางภายใน  2,400  มม.  ตรา Propipe</t>
  </si>
  <si>
    <t>55,365.00</t>
  </si>
  <si>
    <t>0508036120100000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</si>
  <si>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300  มม.  ตรา Propipe</t>
  </si>
  <si>
    <t>6,681.00</t>
  </si>
  <si>
    <t>0508036120200000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</si>
  <si>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400  มม.  ตรา Propipe</t>
  </si>
  <si>
    <t>6,945.00</t>
  </si>
  <si>
    <t>0508036120300000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</si>
  <si>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450  มม.  ตรา Propipe</t>
  </si>
  <si>
    <t>7,015.00</t>
  </si>
  <si>
    <t>0508036120400000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</si>
  <si>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500  มม.  ตรา Propipe</t>
  </si>
  <si>
    <t>7,130.00</t>
  </si>
  <si>
    <t>0508036120500000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</si>
  <si>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600  มม.  ตรา Propipe</t>
  </si>
  <si>
    <t>8,103.00</t>
  </si>
  <si>
    <t>0508036120600000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</si>
  <si>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700  มม.  ตรา Propipe</t>
  </si>
  <si>
    <t>8,751.00</t>
  </si>
  <si>
    <t>0508036120700000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</si>
  <si>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800  มม.  ตรา Propipe</t>
  </si>
  <si>
    <t>9,722.00</t>
  </si>
  <si>
    <t>0508036120800000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</si>
  <si>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1,000  มม.  ตรา Propipe</t>
  </si>
  <si>
    <t>14,585.00</t>
  </si>
  <si>
    <t>0508036120900000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</si>
  <si>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1,200  มม.  ตรา Propipe</t>
  </si>
  <si>
    <t>17,501.00</t>
  </si>
  <si>
    <t>0508036121000000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</si>
  <si>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1,400  มม.  ตรา Propipe</t>
  </si>
  <si>
    <t>27,548.00</t>
  </si>
  <si>
    <t>0508036121100000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</si>
  <si>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1,500  มม.  ตรา Propipe</t>
  </si>
  <si>
    <t>29,814.00</t>
  </si>
  <si>
    <t>0508036121200000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</si>
  <si>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1,600  มม.  ตรา Propipe</t>
  </si>
  <si>
    <t>31,760.00</t>
  </si>
  <si>
    <t>0508036121300000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</si>
  <si>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1,800  มม.  ตรา Propipe</t>
  </si>
  <si>
    <t>42,130.00</t>
  </si>
  <si>
    <t>0508036121400000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</si>
  <si>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2,000  มม.  ตรา Propipe</t>
  </si>
  <si>
    <t>46,993.00</t>
  </si>
  <si>
    <t>0508036121500000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</si>
  <si>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2,200  มม.  ตรา Propipe</t>
  </si>
  <si>
    <t>58,982.00</t>
  </si>
  <si>
    <t>0508036121600000</t>
  </si>
  <si>
    <t>ท่อลอนโพลิเอทิลีน (Polyethylene)  เสริมเหล็กแผ่นขึ้นรูปสำหรับงานท่อใต้ดิน  ชั้น  SN 16 - เส้นผ่านศูนย์กลางภายใน  2,400  มม.  ตรา Propipe</t>
  </si>
  <si>
    <t>66,437.00</t>
  </si>
  <si>
    <t>0508040900100000</t>
  </si>
  <si>
    <t>ท่อพีอี  ชนิดความหนาแน่นสูง  PE 100   PN 4 ขนาดเส้นผ่าศูนย์กลาง  315  มม.  ตรา TAP</t>
  </si>
  <si>
    <t>0508040900200000</t>
  </si>
  <si>
    <t>ท่อพีอี  ชนิดความหนาแน่นสูง  PE 100   PN 4 ขนาดเส้นผ่าศูนย์กลาง  355  มม.  ตรา TAP</t>
  </si>
  <si>
    <t>0508040900300000</t>
  </si>
  <si>
    <t>ท่อพีอี  ชนิดความหนาแน่นสูง  PE 100   PN 4 ขนาดเส้นผ่าศูนย์กลาง  400  มม.  ตรา TAP</t>
  </si>
  <si>
    <t>0508040900400000</t>
  </si>
  <si>
    <t>ท่อพีอี  ชนิดความหนาแน่นสูง  PE 100   PN 4 ขนาดเส้นผ่าศูนย์กลาง  450 มม.  ตรา TAP</t>
  </si>
  <si>
    <t>0508040900500000</t>
  </si>
  <si>
    <t>ท่อพีอี  ชนิดความหนาแน่นสูง  PE 100   PN 4 ขนาดเส้นผ่าศูนย์กลาง  500  มม.  ตรา TAP</t>
  </si>
  <si>
    <t>0508040900600000</t>
  </si>
  <si>
    <t>ท่อพีอี  ชนิดความหนาแน่นสูง  PE 100   PN 4 ขนาดเส้นผ่าศูนย์กลาง  560  มม.  ตรา TAP</t>
  </si>
  <si>
    <t>0508040900700000</t>
  </si>
  <si>
    <t>ท่อพีอี  ชนิดความหนาแน่นสูง  PE 100   PN 4 ขนาดเส้นผ่าศูนย์กลาง  315  มม.  ตรา WIIK</t>
  </si>
  <si>
    <t>908.00</t>
  </si>
  <si>
    <t>0508040900800000</t>
  </si>
  <si>
    <t>ท่อพีอี  ชนิดความหนาแน่นสูง  PE 100   PN 4 ขนาดเส้นผ่าศูนย์กลาง  355  มม.  ตรา WIIK</t>
  </si>
  <si>
    <t>1,156.00</t>
  </si>
  <si>
    <t>0508040900900000</t>
  </si>
  <si>
    <t>ท่อพีอี  ชนิดความหนาแน่นสูง  PE 100   PN 4 ขนาดเส้นผ่าศูนย์กลาง  400  มม.  ตรา WIIK</t>
  </si>
  <si>
    <t>1,466.00</t>
  </si>
  <si>
    <t>0508040901000000</t>
  </si>
  <si>
    <t>ท่อพีอี  ชนิดความหนาแน่นสูง  PE 100   PN 4 ขนาดเส้นผ่าศูนย์กลาง  450  มม.  ตรา WIIK</t>
  </si>
  <si>
    <t>1,847.00</t>
  </si>
  <si>
    <t>0508040901100000</t>
  </si>
  <si>
    <t>ท่อพีอี  ชนิดความหนาแน่นสูง  PE 100   PN 4 ขนาดเส้นผ่าศูนย์กลาง  500  มม.  ตรา WIIK</t>
  </si>
  <si>
    <t>2,300.00</t>
  </si>
  <si>
    <t>0508040901200000</t>
  </si>
  <si>
    <t>ท่อพีอี  ชนิดความหนาแน่นสูง  PE 100   PN 4 ขนาดเส้นผ่าศูนย์กลาง  560  มม.  ตรา WIIK</t>
  </si>
  <si>
    <t>2,862.00</t>
  </si>
  <si>
    <t>0508040901300000</t>
  </si>
  <si>
    <t>ท่อพีอี  ชนิดความหนาแน่นสูง  PE 100   PN 4 ขนาดเส้นผ่าศูนย์กลาง  630  มม.  ตรา TAP</t>
  </si>
  <si>
    <t>0508040901400000</t>
  </si>
  <si>
    <t>ท่อพีอี  ชนิดความหนาแน่นสูง  PE 100   PN 4 ขนาดเส้นผ่าศูนย์กลาง  710  มม.  ตรา TAP</t>
  </si>
  <si>
    <t>0508040901500000</t>
  </si>
  <si>
    <t>ท่อพีอี  ชนิดความหนาแน่นสูง  PE 100   PN 4 ขนาดเส้นผ่าศูนย์กลาง  800  มม.  ตรา TAP</t>
  </si>
  <si>
    <t>0508040901600000</t>
  </si>
  <si>
    <t>ท่อพีอี  ชนิดความหนาแน่นสูง  PE 100   PN 4 ขนาดเส้นผ่าศูนย์กลาง  900  มม.  ตรา TAP</t>
  </si>
  <si>
    <t>0508040901700000</t>
  </si>
  <si>
    <t>ท่อพีอี  ชนิดความหนาแน่นสูง  PE 100   PN 4 ขนาดเส้นผ่าศูนย์กลาง  1000  มม.  ตรา TAP</t>
  </si>
  <si>
    <t>0508040901800000</t>
  </si>
  <si>
    <t>ท่อพีอี  ชนิดความหนาแน่นสูง  PE 100   PN 4 ขนาดเส้นผ่าศูนย์กลาง  1200  มม.  ตรา TAP</t>
  </si>
  <si>
    <t>0508040901900000</t>
  </si>
  <si>
    <t>ท่อพีอี  ชนิดความหนาแน่นสูง  PE 100   PN 4 ขนาดเส้นผ่าศูนย์กลาง  1400  มม.  ตรา TAP</t>
  </si>
  <si>
    <t>23,950.30</t>
  </si>
  <si>
    <t>0508040902000000</t>
  </si>
  <si>
    <t>ท่อพีอี  ชนิดความหนาแน่นสูง  PE 100   PN 4 ขนาดเส้นผ่าศูนย์กลาง  1600  มม.  ตรา TAP</t>
  </si>
  <si>
    <t>31,276.30</t>
  </si>
  <si>
    <t>0508040902100000</t>
  </si>
  <si>
    <t>ท่อพีอี  ชนิดความหนาแน่นสูง  PE 100   PN 4 ขนาดเส้นผ่าศูนย์กลาง  630  มม.  ตรา WIIK</t>
  </si>
  <si>
    <t>3,633.00</t>
  </si>
  <si>
    <t>0508040902200000</t>
  </si>
  <si>
    <t>ท่อพีอี  ชนิดความหนาแน่นสูง  PE 100   PN 4 ขนาดเส้นผ่าศูนย์กลาง  710  มม.  ตรา WIIK</t>
  </si>
  <si>
    <t>4,615.00</t>
  </si>
  <si>
    <t>0508040902300000</t>
  </si>
  <si>
    <t>ท่อพีอี  ชนิดความหนาแน่นสูง  PE 100   PN 4 ขนาดเส้นผ่าศูนย์กลาง  800  มม.  ตรา WIIK</t>
  </si>
  <si>
    <t>5,852.00</t>
  </si>
  <si>
    <t>0508040902400000</t>
  </si>
  <si>
    <t>ท่อพีอี  ชนิดความหนาแน่นสูง  PE 100   PN 4 ขนาดเส้นผ่าศูนย์กลาง  900  มม.  ตรา WIIK</t>
  </si>
  <si>
    <t>7,381.00</t>
  </si>
  <si>
    <t>0508040902500000</t>
  </si>
  <si>
    <t>ท่อพีอี  ชนิดความหนาแน่นสูง  PE 100   PN 4 ขนาดเส้นผ่าศูนย์กลาง  1000  มม.  ตรา WIIK</t>
  </si>
  <si>
    <t>9,901.00</t>
  </si>
  <si>
    <t>0508040902600000</t>
  </si>
  <si>
    <t>ท่อพีอี  ชนิดความหนาแน่นสูง  PE 100   PN 4 ขนาดเส้นผ่าศูนย์กลาง  1200  มม.  ตรา WIIK</t>
  </si>
  <si>
    <t>15,787.00</t>
  </si>
  <si>
    <t>0508040902700000</t>
  </si>
  <si>
    <t>ท่อพีอี  ชนิดความหนาแน่นสูง  PE 100   PN 4 ขนาดเส้นผ่าศูนย์กลาง  1400  มม.  ตรา WIIK</t>
  </si>
  <si>
    <t>21,483.00</t>
  </si>
  <si>
    <t>0508040902800000</t>
  </si>
  <si>
    <t>ท่อพีอี  ชนิดความหนาแน่นสูง  PE 100   PN 4 ขนาดเส้นผ่าศูนย์กลาง  1600  มม.  ตรา WIIK</t>
  </si>
  <si>
    <t>28,054.00</t>
  </si>
  <si>
    <t>0508041000100000</t>
  </si>
  <si>
    <t>ท่อพีอี  ชนิดความหนาแน่นสูง  PE 100   PN 6 ขนาดเส้นผ่าศูนย์กลาง  50  มม.  ตรา TAP</t>
  </si>
  <si>
    <t>0508041000200000</t>
  </si>
  <si>
    <t>ท่อพีอี  ชนิดความหนาแน่นสูง  PE 100   PN 6 ขนาดเส้นผ่าศูนย์กลาง  63  มม.  ตรา TAP</t>
  </si>
  <si>
    <t>0508041000300000</t>
  </si>
  <si>
    <t>ท่อพีอี  ชนิดความหนาแน่นสูง  PE 100   PN 6 ขนาดเส้นผ่าศูนย์กลาง  75  มม.  ตรา TAP</t>
  </si>
  <si>
    <t>0508041000400000</t>
  </si>
  <si>
    <t>ท่อพีอี  ชนิดความหนาแน่นสูง  PE 100   PN 6 ขนาดเส้นผ่าศูนย์กลาง  90  มม.  ตรา TAP</t>
  </si>
  <si>
    <t>0508041000500000</t>
  </si>
  <si>
    <t>ท่อพีอี  ชนิดความหนาแน่นสูง  PE 100   PN 6 ขนาดเส้นผ่าศูนย์กลาง  110  มม.  ตรา TAP</t>
  </si>
  <si>
    <t>0508041000600000</t>
  </si>
  <si>
    <t>ท่อพีอี  ชนิดความหนาแน่นสูง  PE 100   PN 6 ขนาดเส้นผ่าศูนย์กลาง  125  มม.  ตรา TAP</t>
  </si>
  <si>
    <t>0508041000700000</t>
  </si>
  <si>
    <t>ท่อพีอี  ชนิดความหนาแน่นสูง  PE 100   PN 6 ขนาดเส้นผ่าศูนย์กลาง  140  มม.  ตรา TAP</t>
  </si>
  <si>
    <t>0508041000800000</t>
  </si>
  <si>
    <t>ท่อพีอี  ชนิดความหนาแน่นสูง  PE 100   PN 6 ขนาดเส้นผ่าศูนย์กลาง  160  มม.  ตรา TAP</t>
  </si>
  <si>
    <t>0508041000900000</t>
  </si>
  <si>
    <t>ท่อพีอี  ชนิดความหนาแน่นสูง  PE 100   PN 6 ขนาดเส้นผ่าศูนย์กลาง  180  มม.  ตรา TAP</t>
  </si>
  <si>
    <t>0508041001000000</t>
  </si>
  <si>
    <t>ท่อพีอี  ชนิดความหนาแน่นสูง  PE 100   PN 6 ขนาดเส้นผ่าศูนย์กลาง  200  มม.  ตรา TAP</t>
  </si>
  <si>
    <t>0508041001100000</t>
  </si>
  <si>
    <t>ท่อพีอี  ชนิดความหนาแน่นสูง  PE 100   PN 6 ขนาดเส้นผ่าศูนย์กลาง  225  มม.  ตรา TAP</t>
  </si>
  <si>
    <t>0508041001200000</t>
  </si>
  <si>
    <t>ท่อพีอี  ชนิดความหนาแน่นสูง  PE 100   PN 6 ขนาดเส้นผ่าศูนย์กลาง  250  มม.  ตรา TAP</t>
  </si>
  <si>
    <t>0508041001300000</t>
  </si>
  <si>
    <t>ท่อพีอี  ชนิดความหนาแน่นสูง  PE 100   PN 6 ขนาดเส้นผ่าศูนย์กลาง  280  มม.  ตรา TAP</t>
  </si>
  <si>
    <t>0508041001400000</t>
  </si>
  <si>
    <t>ท่อพีอี  ชนิดความหนาแน่นสูง  PE 100   PN 6 ขนาดเส้นผ่าศูนย์กลาง  315  มม.  ตรา TAP</t>
  </si>
  <si>
    <t>0508041001500000</t>
  </si>
  <si>
    <t>ท่อพีอี  ชนิดความหนาแน่นสูง  PE 100   PN 6 ขนาดเส้นผ่าศูนย์กลาง  355  มม.  ตรา TAP</t>
  </si>
  <si>
    <t>0508041001600000</t>
  </si>
  <si>
    <t>ท่อพีอี  ชนิดความหนาแน่นสูง  PE 100   PN 6 ขนาดเส้นผ่าศูนย์กลาง  400  มม.  ตรา TAP</t>
  </si>
  <si>
    <t>0508041001700000</t>
  </si>
  <si>
    <t>ท่อพีอี  ชนิดความหนาแน่นสูง  PE 100   PN 6 ขนาดเส้นผ่าศูนย์กลาง  450  มม.  ตรา TAP</t>
  </si>
  <si>
    <t>0508041001800000</t>
  </si>
  <si>
    <t>ท่อพีอี  ชนิดความหนาแน่นสูง  PE 100   PN 6 ขนาดเส้นผ่าศูนย์กลาง  500  มม.  ตรา TAP</t>
  </si>
  <si>
    <t>0508041001900000</t>
  </si>
  <si>
    <t>ท่อพีอี  ชนิดความหนาแน่นสูง  PE 100   PN 6 ขนาดเส้นผ่าศูนย์กลาง  560  มม.  ตรา TAP</t>
  </si>
  <si>
    <t>0508041002000000</t>
  </si>
  <si>
    <t>ท่อพีอี  ชนิดความหนาแน่นสูง  PE 100   PN 6 ขนาดเส้นผ่าศูนย์กลาง  50  มม.  ตรา WIIK</t>
  </si>
  <si>
    <t>47.00</t>
  </si>
  <si>
    <t>0508041002100000</t>
  </si>
  <si>
    <t>ท่อพีอี  ชนิดความหนาแน่นสูง  PE 100   PN 6 ขนาดเส้นผ่าศูนย์กลาง  63  มม.  ตรา WIIK</t>
  </si>
  <si>
    <t>74.00</t>
  </si>
  <si>
    <t>0508041002200000</t>
  </si>
  <si>
    <t>ท่อพีอี  ชนิดความหนาแน่นสูง  PE 100   PN 6 ขนาดเส้นผ่าศูนย์กลาง  75  มม.  ตรา WIIK</t>
  </si>
  <si>
    <t>101.00</t>
  </si>
  <si>
    <t>0508041002300000</t>
  </si>
  <si>
    <t>ท่อพีอี  ชนิดความหนาแน่นสูง  PE 100   PN 6 ขนาดเส้นผ่าศูนย์กลาง  90  มม.  ตรา WIIK</t>
  </si>
  <si>
    <t>147.00</t>
  </si>
  <si>
    <t>0508041002400000</t>
  </si>
  <si>
    <t>ท่อพีอี  ชนิดความหนาแน่นสูง  PE 100   PN 6 ขนาดเส้นผ่าศูนย์กลาง  110  มม.  ตรา WIIK</t>
  </si>
  <si>
    <t>0508041002500000</t>
  </si>
  <si>
    <t>ท่อพีอี  ชนิดความหนาแน่นสูง  PE 100   PN 6 ขนาดเส้นผ่าศูนย์กลาง  125  มม.  ตรา WIIK</t>
  </si>
  <si>
    <t>279.00</t>
  </si>
  <si>
    <t>0508041002600000</t>
  </si>
  <si>
    <t>ท่อพีอี  ชนิดความหนาแน่นสูง  PE 100   PN 6 ขนาดเส้นผ่าศูนย์กลาง  140  มม.  ตรา WIIK</t>
  </si>
  <si>
    <t>351.00</t>
  </si>
  <si>
    <t>0508041002700000</t>
  </si>
  <si>
    <t>ท่อพีอี  ชนิดความหนาแน่นสูง  PE 100   PN 6 ขนาดเส้นผ่าศูนย์กลาง  160  มม.  ตรา WIIK</t>
  </si>
  <si>
    <t>461.00</t>
  </si>
  <si>
    <t>0508041002800000</t>
  </si>
  <si>
    <t>ท่อพีอี  ชนิดความหนาแน่นสูง  PE 100   PN 6 ขนาดเส้นผ่าศูนย์กลาง  180  มม.  ตรา WIIK</t>
  </si>
  <si>
    <t>573.00</t>
  </si>
  <si>
    <t>0508041002900000</t>
  </si>
  <si>
    <t>ท่อพีอี  ชนิดความหนาแน่นสูง  PE 100   PN 6 ขนาดเส้นผ่าศูนย์กลาง  200  มม.  ตรา WIIK</t>
  </si>
  <si>
    <t>711.00</t>
  </si>
  <si>
    <t>0508041003000000</t>
  </si>
  <si>
    <t>ท่อพีอี  ชนิดความหนาแน่นสูง  PE 100   PN 6 ขนาดเส้นผ่าศูนย์กลาง  225  มม.  ตรา WIIK</t>
  </si>
  <si>
    <t>0508041003100000</t>
  </si>
  <si>
    <t>ท่อพีอี  ชนิดความหนาแน่นสูง  PE 100   PN 6 ขนาดเส้นผ่าศูนย์กลาง  250  มม.  ตรา WIIK</t>
  </si>
  <si>
    <t>1,106.00</t>
  </si>
  <si>
    <t>0508041003200000</t>
  </si>
  <si>
    <t>ท่อพีอี  ชนิดความหนาแน่นสูง  PE 100   PN 6 ขนาดเส้นผ่าศูนย์กลาง  280  มม.  ตรา WIIK</t>
  </si>
  <si>
    <t>1,379.00</t>
  </si>
  <si>
    <t>0508041003300000</t>
  </si>
  <si>
    <t>ท่อพีอี  ชนิดความหนาแน่นสูง  PE 100   PN 6 ขนาดเส้นผ่าศูนย์กลาง  315  มม.  ตรา WIIK</t>
  </si>
  <si>
    <t>1,757.00</t>
  </si>
  <si>
    <t>0508041003400000</t>
  </si>
  <si>
    <t>ท่อพีอี  ชนิดความหนาแน่นสูง  PE 100   PN 6 ขนาดเส้นผ่าศูนย์กลาง  355  มม.  ตรา WIIK</t>
  </si>
  <si>
    <t>2,220.00</t>
  </si>
  <si>
    <t>0508041003500000</t>
  </si>
  <si>
    <t>ท่อพีอี  ชนิดความหนาแน่นสูง  PE 100   PN 6 ขนาดเส้นผ่าศูนย์กลาง  400  มม.  ตรา WIIK</t>
  </si>
  <si>
    <t>2,814.00</t>
  </si>
  <si>
    <t>0508041003600000</t>
  </si>
  <si>
    <t>ท่อพีอี  ชนิดความหนาแน่นสูง  PE 100   PN 6 ขนาดเส้นผ่าศูนย์กลาง  450  มม.  ตรา WIIK</t>
  </si>
  <si>
    <t>3,558.00</t>
  </si>
  <si>
    <t>0508041003700000</t>
  </si>
  <si>
    <t>ท่อพีอี  ชนิดความหนาแน่นสูง  PE 100   PN 6 ขนาดเส้นผ่าศูนย์กลาง  500  มม.  ตรา WIIK</t>
  </si>
  <si>
    <t>4,389.00</t>
  </si>
  <si>
    <t>0508041003800000</t>
  </si>
  <si>
    <t>ท่อพีอี  ชนิดความหนาแน่นสูง  PE 100   PN 6 ขนาดเส้นผ่าศูนย์กลาง  560  มม.  ตรา WIIK</t>
  </si>
  <si>
    <t>5,501.00</t>
  </si>
  <si>
    <t>0508041003900000</t>
  </si>
  <si>
    <t>ท่อพีอี  ชนิดความหนาแน่นสูง  PE 100   PN 6 ขนาดเส้นผ่าศูนย์กลาง  630  มม.  ตรา WIIK</t>
  </si>
  <si>
    <t>6,971.00</t>
  </si>
  <si>
    <t>0508041004000000</t>
  </si>
  <si>
    <t>ท่อพีอี  ชนิดความหนาแน่นสูง  PE 100   PN 6 ขนาดเส้นผ่าศูนย์กลาง  710  มม.  ตรา WIIK</t>
  </si>
  <si>
    <t>8,873.00</t>
  </si>
  <si>
    <t>0508041004100000</t>
  </si>
  <si>
    <t>ท่อพีอี  ชนิดความหนาแน่นสูง  PE 100   PN 6 ขนาดเส้นผ่าศูนย์กลาง  800  มม.  ตรา WIIK</t>
  </si>
  <si>
    <t>11,238.00</t>
  </si>
  <si>
    <t>0508041004200000</t>
  </si>
  <si>
    <t>ท่อพีอี  ชนิดความหนาแน่นสูง  PE 100   PN 6 ขนาดเส้นผ่าศูนย์กลาง  900  มม.  ตรา WIIK</t>
  </si>
  <si>
    <t>14,270.00</t>
  </si>
  <si>
    <t>0508041004300000</t>
  </si>
  <si>
    <t>ท่อพีอี  ชนิดความหนาแน่นสูง  PE 100   PN 6 ขนาดเส้นผ่าศูนย์กลาง  1000  มม.  ตรา WIIK</t>
  </si>
  <si>
    <t>18,123.00</t>
  </si>
  <si>
    <t>0508041004400000</t>
  </si>
  <si>
    <t>ท่อพีอี  ชนิดความหนาแน่นสูง  PE 100   PN 6 ขนาดเส้นผ่าศูนย์กลาง  1200  มม.  ตรา WIIK</t>
  </si>
  <si>
    <t>26,100.00</t>
  </si>
  <si>
    <t>0508041004500000</t>
  </si>
  <si>
    <t>ท่อพีอี  ชนิดความหนาแน่นสูง  PE 100   PN 6 ขนาดเส้นผ่าศูนย์กลาง  1400  มม.  ตรา WIIK</t>
  </si>
  <si>
    <t>35,501.00</t>
  </si>
  <si>
    <t>0508041004600000</t>
  </si>
  <si>
    <t>ท่อพีอี  ชนิดความหนาแน่นสูง  PE 100   PN 6 ขนาดเส้นผ่าศูนย์กลาง  1600  มม.  ตรา WIIK</t>
  </si>
  <si>
    <t>46,412.00</t>
  </si>
  <si>
    <t>0508041004700000</t>
  </si>
  <si>
    <t>ท่อพีอี  ชนิดความหนาแน่นสูง  PE 100   PN 6 ขนาดเส้นผ่าศูนย์กลาง  630  มม.  ตรา  TAP</t>
  </si>
  <si>
    <t>0508041004800000</t>
  </si>
  <si>
    <t>ท่อพีอี  ชนิดความหนาแน่นสูง  PE 100   PN 6 ขนาดเส้นผ่าศูนย์กลาง  710  มม.  ตรา  TAP</t>
  </si>
  <si>
    <t>0508041004900000</t>
  </si>
  <si>
    <t>ท่อพีอี  ชนิดความหนาแน่นสูง  PE 100   PN 6 ขนาดเส้นผ่าศูนย์กลาง  800  มม.  ตรา  TAP</t>
  </si>
  <si>
    <t>0508041005000000</t>
  </si>
  <si>
    <t>ท่อพีอี  ชนิดความหนาแน่นสูง  PE 100   PN 6 ขนาดเส้นผ่าศูนย์กลาง  900  มม.  ตรา  TAP</t>
  </si>
  <si>
    <t>0508041005100000</t>
  </si>
  <si>
    <t>ท่อพีอี  ชนิดความหนาแน่นสูง  PE 100   PN 6 ขนาดเส้นผ่าศูนย์กลาง  1000  มม.  ตรา  TAP</t>
  </si>
  <si>
    <t>0508041005200000</t>
  </si>
  <si>
    <t>ท่อพีอี  ชนิดความหนาแน่นสูง  PE 100   PN 6 ขนาดเส้นผ่าศูนย์กลาง  1200  มม.  ตรา  TAP</t>
  </si>
  <si>
    <t>0508041005300000</t>
  </si>
  <si>
    <t>ท่อพีอี  ชนิดความหนาแน่นสูง  PE 100   PN 6 ขนาดเส้นผ่าศูนย์กลาง  1400  มม.  ตรา  TAP</t>
  </si>
  <si>
    <t>36,768.60</t>
  </si>
  <si>
    <t>0508041005400000</t>
  </si>
  <si>
    <t>ท่อพีอี  ชนิดความหนาแน่นสูง  PE 100   PN 6 ขนาดเส้นผ่าศูนย์กลาง  1600  มม.  ตรา  TAP</t>
  </si>
  <si>
    <t>48,070.00</t>
  </si>
  <si>
    <t>0508041100100000</t>
  </si>
  <si>
    <t>ท่อพีอี  ชนิดความหนาแน่นสูง  PE 100   PN 8 ขนาดเส้นผ่าศูนย์กลาง  40  มม.  ตรา TAP</t>
  </si>
  <si>
    <t>0508041100200000</t>
  </si>
  <si>
    <t>ท่อพีอี  ชนิดความหนาแน่นสูง  PE 100   PN 8 ขนาดเส้นผ่าศูนย์กลาง  50  มม.  ตรา TAP</t>
  </si>
  <si>
    <t>0508041100300000</t>
  </si>
  <si>
    <t>ท่อพีอี  ชนิดความหนาแน่นสูง  PE 100   PN 8 ขนาดเส้นผ่าศูนย์กลาง  63  มม.  ตรา TAP</t>
  </si>
  <si>
    <t>0508041100400000</t>
  </si>
  <si>
    <t>ท่อพีอี  ชนิดความหนาแน่นสูง  PE 100   PN 8 ขนาดเส้นผ่าศูนย์กลาง  75  มม.  ตรา TAP</t>
  </si>
  <si>
    <t>0508041100500000</t>
  </si>
  <si>
    <t>ท่อพีอี  ชนิดความหนาแน่นสูง  PE 100   PN 8 ขนาดเส้นผ่าศูนย์กลาง  90  มม.  ตรา TAP</t>
  </si>
  <si>
    <t>0508041100600000</t>
  </si>
  <si>
    <t>ท่อพีอี  ชนิดความหนาแน่นสูง  PE 100   PN 8 ขนาดเส้นผ่าศูนย์กลาง  110  มม.  ตรา TAP</t>
  </si>
  <si>
    <t>0508041100700000</t>
  </si>
  <si>
    <t>ท่อพีอี  ชนิดความหนาแน่นสูง  PE 100   PN 8 ขนาดเส้นผ่าศูนย์กลาง  125  มม.  ตรา TAP</t>
  </si>
  <si>
    <t>0508041100800000</t>
  </si>
  <si>
    <t>ท่อพีอี  ชนิดความหนาแน่นสูง  PE 100   PN 8 ขนาดเส้นผ่าศูนย์กลาง  140  มม.  ตรา TAP</t>
  </si>
  <si>
    <t>0508041100900000</t>
  </si>
  <si>
    <t>ท่อพีอี  ชนิดความหนาแน่นสูง  PE 100   PN 8 ขนาดเส้นผ่าศูนย์กลาง  160  มม.  ตรา TAP</t>
  </si>
  <si>
    <t>0508041101000000</t>
  </si>
  <si>
    <t>ท่อพีอี  ชนิดความหนาแน่นสูง  PE 100   PN 8 ขนาดเส้นผ่าศูนย์กลาง  180  มม.  ตรา TAP</t>
  </si>
  <si>
    <t>0508041101100000</t>
  </si>
  <si>
    <t>ท่อพีอี  ชนิดความหนาแน่นสูง  PE 100   PN 8 ขนาดเส้นผ่าศูนย์กลาง  200  มม.  ตรา TAP</t>
  </si>
  <si>
    <t>0508041101200000</t>
  </si>
  <si>
    <t>ท่อพีอี  ชนิดความหนาแน่นสูง  PE 100   PN 8 ขนาดเส้นผ่าศูนย์กลาง  225  มม.  ตรา TAP</t>
  </si>
  <si>
    <t>0508041101300000</t>
  </si>
  <si>
    <t>ท่อพีอี  ชนิดความหนาแน่นสูง  PE 100   PN 8 ขนาดเส้นผ่าศูนย์กลาง  250  มม.  ตรา TAP</t>
  </si>
  <si>
    <t>0508041101400000</t>
  </si>
  <si>
    <t>ท่อพีอี  ชนิดความหนาแน่นสูง  PE 100   PN 8 ขนาดเส้นผ่าศูนย์กลาง  280  มม.  ตรา TAP</t>
  </si>
  <si>
    <t>0508041101500000</t>
  </si>
  <si>
    <t>ท่อพีอี  ชนิดความหนาแน่นสูง  PE 100   PN 8 ขนาดเส้นผ่าศูนย์กลาง  315  มม.  ตรา TAP</t>
  </si>
  <si>
    <t>0508041101600000</t>
  </si>
  <si>
    <t>ท่อพีอี  ชนิดความหนาแน่นสูง  PE 100   PN 8 ขนาดเส้นผ่าศูนย์กลาง  355  มม.  ตรา TAP</t>
  </si>
  <si>
    <t>0508041101700000</t>
  </si>
  <si>
    <t>ท่อพีอี  ชนิดความหนาแน่นสูง  PE 100   PN 8 ขนาดเส้นผ่าศูนย์กลาง  400  มม.  ตรา TAP</t>
  </si>
  <si>
    <t>0508041101800000</t>
  </si>
  <si>
    <t>ท่อพีอี  ชนิดความหนาแน่นสูง  PE 100   PN 8 ขนาดเส้นผ่าศูนย์กลาง  450  มม.  ตรา TAP</t>
  </si>
  <si>
    <t>0508041101900000</t>
  </si>
  <si>
    <t>ท่อพีอี  ชนิดความหนาแน่นสูง  PE 100   PN 8 ขนาดเส้นผ่าศูนย์กลาง  500  มม.  ตรา TAP</t>
  </si>
  <si>
    <t>0508041102000000</t>
  </si>
  <si>
    <t>ท่อพีอี  ชนิดความหนาแน่นสูง  PE 100   PN 8 ขนาดเส้นผ่าศูนย์กลาง  560  มม.  ตรา TAP</t>
  </si>
  <si>
    <t>0508041102100000</t>
  </si>
  <si>
    <t>ท่อพีอี  ชนิดความหนาแน่นสูง  PE 100   PN 8 ขนาดเส้นผ่าศูนย์กลาง  40  มม.  ตรา WIIK</t>
  </si>
  <si>
    <t>37.00</t>
  </si>
  <si>
    <t>0508041102200000</t>
  </si>
  <si>
    <t>ท่อพีอี  ชนิดความหนาแน่นสูง  PE 100   PN 8 ขนาดเส้นผ่าศูนย์กลาง  50  มม.  ตรา WIIK</t>
  </si>
  <si>
    <t>56.00</t>
  </si>
  <si>
    <t>0508041102300000</t>
  </si>
  <si>
    <t>ท่อพีอี  ชนิดความหนาแน่นสูง  PE 100   PN 8 ขนาดเส้นผ่าศูนย์กลาง  63  มม.  ตรา WIIK</t>
  </si>
  <si>
    <t>87.00</t>
  </si>
  <si>
    <t>0508041102400000</t>
  </si>
  <si>
    <t>ท่อพีอี  ชนิดความหนาแน่นสูง  PE 100   PN 8 ขนาดเส้นผ่าศูนย์กลาง  75  มม.  ตรา WIIK</t>
  </si>
  <si>
    <t>0508041102500000</t>
  </si>
  <si>
    <t>ท่อพีอี  ชนิดความหนาแน่นสูง  PE 100   PN 8 ขนาดเส้นผ่าศูนย์กลาง  90  มม.  ตรา WIIK</t>
  </si>
  <si>
    <t>179.00</t>
  </si>
  <si>
    <t>0508041102600000</t>
  </si>
  <si>
    <t>ท่อพีอี  ชนิดความหนาแน่นสูง  PE 100   PN 8 ขนาดเส้นผ่าศูนย์กลาง  110  มม.  ตรา WIIK</t>
  </si>
  <si>
    <t>269.00</t>
  </si>
  <si>
    <t>0508041102700000</t>
  </si>
  <si>
    <t>ท่อพีอี  ชนิดความหนาแน่นสูง  PE 100   PN 8 ขนาดเส้นผ่าศูนย์กลาง  125  มม.  ตรา WIIK</t>
  </si>
  <si>
    <t>0508041102800000</t>
  </si>
  <si>
    <t>ท่อพีอี  ชนิดความหนาแน่นสูง  PE 100   PN 8 ขนาดเส้นผ่าศูนย์กลาง  140  มม.  ตรา WIIK</t>
  </si>
  <si>
    <t>429.00</t>
  </si>
  <si>
    <t>0508041102900000</t>
  </si>
  <si>
    <t>ท่อพีอี  ชนิดความหนาแน่นสูง  PE 100   PN 8 ขนาดเส้นผ่าศูนย์กลาง  160  มม.  ตรา WIIK</t>
  </si>
  <si>
    <t>563.00</t>
  </si>
  <si>
    <t>0508041103000000</t>
  </si>
  <si>
    <t>ท่อพีอี  ชนิดความหนาแน่นสูง  PE 100   PN 8 ขนาดเส้นผ่าศูนย์กลาง  180  มม.  ตรา WIIK</t>
  </si>
  <si>
    <t>707.00</t>
  </si>
  <si>
    <t>0508041103100000</t>
  </si>
  <si>
    <t>ท่อพีอี  ชนิดความหนาแน่นสูง  PE 100   PN 8 ขนาดเส้นผ่าศูนย์กลาง  200  มม.  ตรา WIIK</t>
  </si>
  <si>
    <t>875.00</t>
  </si>
  <si>
    <t>0508041103200000</t>
  </si>
  <si>
    <t>ท่อพีอี  ชนิดความหนาแน่นสูง  PE 100   PN 8 ขนาดเส้นผ่าศูนย์กลาง  225  มม.  ตรา WIIK</t>
  </si>
  <si>
    <t>0508041103300000</t>
  </si>
  <si>
    <t>ท่อพีอี  ชนิดความหนาแน่นสูง  PE 100   PN 8 ขนาดเส้นผ่าศูนย์กลาง  250  มม.  ตรา WIIK</t>
  </si>
  <si>
    <t>1,353.00</t>
  </si>
  <si>
    <t>0508041103400000</t>
  </si>
  <si>
    <t>ท่อพีอี  ชนิดความหนาแน่นสูง  PE 100   PN 8 ขนาดเส้นผ่าศูนย์กลาง  280  มม.  ตรา WIIK</t>
  </si>
  <si>
    <t>1,709.00</t>
  </si>
  <si>
    <t>0508041103500000</t>
  </si>
  <si>
    <t>ท่อพีอี  ชนิดความหนาแน่นสูง  PE 100   PN 8 ขนาดเส้นผ่าศูนย์กลาง  315  มม.  ตรา WIIK</t>
  </si>
  <si>
    <t>2,147.00</t>
  </si>
  <si>
    <t>0508041103600000</t>
  </si>
  <si>
    <t>ท่อพีอี  ชนิดความหนาแน่นสูง  PE 100   PN 8 ขนาดเส้นผ่าศูนย์กลาง  355  มม.  ตรา WIIK</t>
  </si>
  <si>
    <t>2,726.00</t>
  </si>
  <si>
    <t>0508041103700000</t>
  </si>
  <si>
    <t>ท่อพีอี  ชนิดความหนาแน่นสูง  PE 100   PN 8 ขนาดเส้นผ่าศูนย์กลาง  400  มม.  ตรา WIIK</t>
  </si>
  <si>
    <t>3,474.00</t>
  </si>
  <si>
    <t>0508041103800000</t>
  </si>
  <si>
    <t>ท่อพีอี  ชนิดความหนาแน่นสูง  PE 100   PN 8 ขนาดเส้นผ่าศูนย์กลาง  450  มม.  ตรา WIIK</t>
  </si>
  <si>
    <t>4,394.00</t>
  </si>
  <si>
    <t>0508041103900000</t>
  </si>
  <si>
    <t>ท่อพีอี  ชนิดความหนาแน่นสูง  PE 100   PN 8 ขนาดเส้นผ่าศูนย์กลาง  500  มม.  ตรา WIIK</t>
  </si>
  <si>
    <t>5,421.00</t>
  </si>
  <si>
    <t>0508041104000000</t>
  </si>
  <si>
    <t>ท่อพีอี  ชนิดความหนาแน่นสูง  PE 100   PN 8 ขนาดเส้นผ่าศูนย์กลาง  560  มม.  ตรา WIIK</t>
  </si>
  <si>
    <t>6,785.00</t>
  </si>
  <si>
    <t>0508041104100000</t>
  </si>
  <si>
    <t>ท่อพีอี  ชนิดความหนาแน่นสูง  PE 100   PN 8 ขนาดเส้นผ่าศูนย์กลาง  630  มม.  ตรา WIIK</t>
  </si>
  <si>
    <t>8,570.00</t>
  </si>
  <si>
    <t>0508041104200000</t>
  </si>
  <si>
    <t>ท่อพีอี  ชนิดความหนาแน่นสูง  PE 100   PN 8 ขนาดเส้นผ่าศูนย์กลาง  710  มม.  ตรา WIIK</t>
  </si>
  <si>
    <t>10,928.00</t>
  </si>
  <si>
    <t>0508041104300000</t>
  </si>
  <si>
    <t>ท่อพีอี  ชนิดความหนาแน่นสูง  PE 100   PN 8 ขนาดเส้นผ่าศูนย์กลาง  800  มม.  ตรา WIIK</t>
  </si>
  <si>
    <t>13,851.00</t>
  </si>
  <si>
    <t>0508041104400000</t>
  </si>
  <si>
    <t>ท่อพีอี  ชนิดความหนาแน่นสูง  PE 100   PN 8 ขนาดเส้นผ่าศูนย์กลาง  900  มม.  ตรา WIIK</t>
  </si>
  <si>
    <t>18,110.00</t>
  </si>
  <si>
    <t>0508041104500000</t>
  </si>
  <si>
    <t>ท่อพีอี  ชนิดความหนาแน่นสูง  PE 100   PN 8 ขนาดเส้นผ่าศูนย์กลาง  1000  มม.  ตรา WIIK</t>
  </si>
  <si>
    <t>22,374.00</t>
  </si>
  <si>
    <t>0508041104600000</t>
  </si>
  <si>
    <t>ท่อพีอี  ชนิดความหนาแน่นสูง  PE 100   PN 8 ขนาดเส้นผ่าศูนย์กลาง  1200  มม.  ตรา WIIK</t>
  </si>
  <si>
    <t>32,203.00</t>
  </si>
  <si>
    <t>0508041104700000</t>
  </si>
  <si>
    <t>ท่อพีอี  ชนิดความหนาแน่นสูง  PE 100   PN 8 ขนาดเส้นผ่าศูนย์กลาง  1400  มม.  ตรา WIIK</t>
  </si>
  <si>
    <t>43,788.00</t>
  </si>
  <si>
    <t>0508041104800000</t>
  </si>
  <si>
    <t>ท่อพีอี  ชนิดความหนาแน่นสูง  PE 100   PN 8 ขนาดเส้นผ่าศูนย์กลาง  1600  มม.  ตรา WIIK</t>
  </si>
  <si>
    <t>57,183.00</t>
  </si>
  <si>
    <t>0508041104900000</t>
  </si>
  <si>
    <t>ท่อพีอี  ชนิดความหนาแน่นสูง  PE 100   PN 8 ขนาดเส้นผ่าศูนย์กลาง  630  มม.  ตรา TAP</t>
  </si>
  <si>
    <t>0508041105000000</t>
  </si>
  <si>
    <t>ท่อพีอี  ชนิดความหนาแน่นสูง  PE 100   PN 8 ขนาดเส้นผ่าศูนย์กลาง  710  มม.  ตรา TAP</t>
  </si>
  <si>
    <t>11,914.90</t>
  </si>
  <si>
    <t>0508041105100000</t>
  </si>
  <si>
    <t>ท่อพีอี  ชนิดความหนาแน่นสูง  PE 100   PN 8 ขนาดเส้นผ่าศูนย์กลาง  800  มม.  ตรา TAP</t>
  </si>
  <si>
    <t>0508041105200000</t>
  </si>
  <si>
    <t>ท่อพีอี  ชนิดความหนาแน่นสูง  PE 100   PN 8 ขนาดเส้นผ่าศูนย์กลาง  900  มม.  ตรา TAP</t>
  </si>
  <si>
    <t>0508041105300000</t>
  </si>
  <si>
    <t>ท่อพีอี  ชนิดความหนาแน่นสูง  PE 100   PN 8 ขนาดเส้นผ่าศูนย์กลาง  1000  มม.  ตรา TAP</t>
  </si>
  <si>
    <t>0508041105400000</t>
  </si>
  <si>
    <t>ท่อพีอี  ชนิดความหนาแน่นสูง  PE 100   PN 8 ขนาดเส้นผ่าศูนย์กลาง  1200  มม.  ตรา TAP</t>
  </si>
  <si>
    <t>0508041105500000</t>
  </si>
  <si>
    <t>ท่อพีอี  ชนิดความหนาแน่นสูง  PE 100   PN 8 ขนาดเส้นผ่าศูนย์กลาง  1400  มม.  ตรา TAP</t>
  </si>
  <si>
    <t>45,350.80</t>
  </si>
  <si>
    <t>0508041105600000</t>
  </si>
  <si>
    <t>ท่อพีอี  ชนิดความหนาแน่นสูง  PE 100   PN 8 ขนาดเส้นผ่าศูนย์กลาง  1600  มม.  ตรา TAP</t>
  </si>
  <si>
    <t>59,222.90</t>
  </si>
  <si>
    <t>0508041200100000</t>
  </si>
  <si>
    <t>ท่อพีอี  ชนิดความหนาแน่นสูง  PE 100   PN 10  ขนาดเส้นผ่าศูนย์กลาง  32  มม.  ตรา TAP</t>
  </si>
  <si>
    <t>0508041200200000</t>
  </si>
  <si>
    <t>ท่อพีอี  ชนิดความหนาแน่นสูง  PE 100   PN 10  ขนาดเส้นผ่าศูนย์กลาง  40  มม.  ตรา TAP</t>
  </si>
  <si>
    <t>0508041200300000</t>
  </si>
  <si>
    <t>ท่อพีอี  ชนิดความหนาแน่นสูง  PE 100   PN 10  ขนาดเส้นผ่าศูนย์กลาง  50  มม.  ตรา TAP</t>
  </si>
  <si>
    <t>0508041200400000</t>
  </si>
  <si>
    <t>ท่อพีอี  ชนิดความหนาแน่นสูง  PE 100   PN 10  ขนาดเส้นผ่าศูนย์กลาง  63  มม.  ตรา TAP</t>
  </si>
  <si>
    <t>0508041200500000</t>
  </si>
  <si>
    <t>ท่อพีอี  ชนิดความหนาแน่นสูง  PE 100   PN 10  ขนาดเส้นผ่าศูนย์กลาง  75  มม.  ตรา TAP</t>
  </si>
  <si>
    <t>0508041200600000</t>
  </si>
  <si>
    <t>ท่อพีอี  ชนิดความหนาแน่นสูง  PE 100   PN 10  ขนาดเส้นผ่าศูนย์กลาง  90  มม.  ตรา TAP</t>
  </si>
  <si>
    <t>0508041200700000</t>
  </si>
  <si>
    <t>ท่อพีอี  ชนิดความหนาแน่นสูง  PE 100   PN 10  ขนาดเส้นผ่าศูนย์กลาง  110  มม.  ตรา TAP</t>
  </si>
  <si>
    <t>0508041200800000</t>
  </si>
  <si>
    <t>ท่อพีอี  ชนิดความหนาแน่นสูง  PE 100   PN 10  ขนาดเส้นผ่าศูนย์กลาง  125  มม.  ตรา TAP</t>
  </si>
  <si>
    <t>0508041200900000</t>
  </si>
  <si>
    <t>ท่อพีอี  ชนิดความหนาแน่นสูง  PE 100   PN 10  ขนาดเส้นผ่าศูนย์กลาง  140  มม.  ตรา TAP</t>
  </si>
  <si>
    <t>0508041201000000</t>
  </si>
  <si>
    <t>ท่อพีอี  ชนิดความหนาแน่นสูง  PE 100   PN 10  ขนาดเส้นผ่าศูนย์กลาง  160  มม.  ตรา TAP</t>
  </si>
  <si>
    <t>0508041201100000</t>
  </si>
  <si>
    <t>ท่อพีอี  ชนิดความหนาแน่นสูง  PE 100   PN 10  ขนาดเส้นผ่าศูนย์กลาง  180  มม.  ตรา TAP</t>
  </si>
  <si>
    <t>0508041201200000</t>
  </si>
  <si>
    <t>ท่อพีอี  ชนิดความหนาแน่นสูง  PE 100   PN 10  ขนาดเส้นผ่าศูนย์กลาง  200  มม.  ตรา TAP</t>
  </si>
  <si>
    <t>0508041201300000</t>
  </si>
  <si>
    <t>ท่อพีอี  ชนิดความหนาแน่นสูง  PE 100   PN 10  ขนาดเส้นผ่าศูนย์กลาง  225  มม.  ตรา TAP</t>
  </si>
  <si>
    <t>0508041201400000</t>
  </si>
  <si>
    <t>ท่อพีอี  ชนิดความหนาแน่นสูง  PE 100   PN 10  ขนาดเส้นผ่าศูนย์กลาง  250  มม.  ตรา TAP</t>
  </si>
  <si>
    <t>0508041201500000</t>
  </si>
  <si>
    <t>ท่อพีอี  ชนิดความหนาแน่นสูง  PE 100   PN 10  ขนาดเส้นผ่าศูนย์กลาง  280  มม.  ตรา TAP</t>
  </si>
  <si>
    <t>0508041201600000</t>
  </si>
  <si>
    <t>ท่อพีอี  ชนิดความหนาแน่นสูง  PE 100   PN 10  ขนาดเส้นผ่าศูนย์กลาง  315  มม.  ตรา TAP</t>
  </si>
  <si>
    <t>0508041201700000</t>
  </si>
  <si>
    <t>ท่อพีอี  ชนิดความหนาแน่นสูง  PE 100   PN 10  ขนาดเส้นผ่าศูนย์กลาง  355  มม.  ตรา TAP</t>
  </si>
  <si>
    <t>0508041201800000</t>
  </si>
  <si>
    <t>ท่อพีอี  ชนิดความหนาแน่นสูง  PE 100   PN 10  ขนาดเส้นผ่าศูนย์กลาง  400  มม.  ตรา TAP</t>
  </si>
  <si>
    <t>0508041201900000</t>
  </si>
  <si>
    <t>ท่อพีอี  ชนิดความหนาแน่นสูง  PE 100   PN 10  ขนาดเส้นผ่าศูนย์กลาง  450  มม.  ตรา TAP</t>
  </si>
  <si>
    <t>0508041202000000</t>
  </si>
  <si>
    <t>ท่อพีอี  ชนิดความหนาแน่นสูง  PE 100   PN 10  ขนาดเส้นผ่าศูนย์กลาง  500  มม.  ตรา TAP</t>
  </si>
  <si>
    <t>0508041202100000</t>
  </si>
  <si>
    <t>ท่อพีอี  ชนิดความหนาแน่นสูง  PE 100   PN 10  ขนาดเส้นผ่าศูนย์กลาง  560  มม.  ตรา TAP</t>
  </si>
  <si>
    <t>0508041202200000</t>
  </si>
  <si>
    <t>ท่อพีอี  ชนิดความหนาแน่นสูง  PE 100   PN 10  ขนาดเส้นผ่าศูนย์กลาง  32  มม.  ตรา WIIK</t>
  </si>
  <si>
    <t>29.00</t>
  </si>
  <si>
    <t>0508041202300000</t>
  </si>
  <si>
    <t>ท่อพีอี  ชนิดความหนาแน่นสูง  PE 100   PN 10  ขนาดเส้นผ่าศูนย์กลาง  40  มม.  ตรา WIIK</t>
  </si>
  <si>
    <t>0508041202400000</t>
  </si>
  <si>
    <t>ท่อพีอี  ชนิดความหนาแน่นสูง  PE 100   PN 10  ขนาดเส้นผ่าศูนย์กลาง  50  มม.  ตรา WIIK</t>
  </si>
  <si>
    <t>68.00</t>
  </si>
  <si>
    <t>0508041202500000</t>
  </si>
  <si>
    <t>ท่อพีอี  ชนิดความหนาแน่นสูง  PE 100   PN 10  ขนาดเส้นผ่าศูนย์กลาง  63  มม.  ตรา WIIK</t>
  </si>
  <si>
    <t>108.00</t>
  </si>
  <si>
    <t>0508041202600000</t>
  </si>
  <si>
    <t>ท่อพีอี  ชนิดความหนาแน่นสูง  PE 100   PN 10  ขนาดเส้นผ่าศูนย์กลาง  75  มม.  ตรา WIIK</t>
  </si>
  <si>
    <t>153.00</t>
  </si>
  <si>
    <t>0508041202700000</t>
  </si>
  <si>
    <t>ท่อพีอี  ชนิดความหนาแน่นสูง  PE 100   PN 10  ขนาดเส้นผ่าศูนย์กลาง  90  มม.  ตรา WIIK</t>
  </si>
  <si>
    <t>221.00</t>
  </si>
  <si>
    <t>0508041202800000</t>
  </si>
  <si>
    <t>ท่อพีอี  ชนิดความหนาแน่นสูง  PE 100   PN 10  ขนาดเส้นผ่าศูนย์กลาง  110  มม.  ตรา WIIK</t>
  </si>
  <si>
    <t>329.00</t>
  </si>
  <si>
    <t>0508041202900000</t>
  </si>
  <si>
    <t>ท่อพีอี  ชนิดความหนาแน่นสูง  PE 100   PN 10  ขนาดเส้นผ่าศูนย์กลาง  125  มม.  ตรา WIIK</t>
  </si>
  <si>
    <t>419.00</t>
  </si>
  <si>
    <t>0508041203000000</t>
  </si>
  <si>
    <t>ท่อพีอี  ชนิดความหนาแน่นสูง  PE 100   PN 10  ขนาดเส้นผ่าศูนย์กลาง  140  มม.  ตรา WIIK</t>
  </si>
  <si>
    <t>0508041203100000</t>
  </si>
  <si>
    <t>ท่อพีอี  ชนิดความหนาแน่นสูง  PE 100   PN 10  ขนาดเส้นผ่าศูนย์กลาง  160  มม.  ตรา WIIK</t>
  </si>
  <si>
    <t>686.00</t>
  </si>
  <si>
    <t>0508041203200000</t>
  </si>
  <si>
    <t>ท่อพีอี  ชนิดความหนาแน่นสูง  PE 100   PN 10  ขนาดเส้นผ่าศูนย์กลาง  180  มม.  ตรา WIIK</t>
  </si>
  <si>
    <t>866.00</t>
  </si>
  <si>
    <t>0508041203300000</t>
  </si>
  <si>
    <t>ท่อพีอี  ชนิดความหนาแน่นสูง  PE 100   PN 10  ขนาดเส้นผ่าศูนย์กลาง  200  มม.  ตรา WIIK</t>
  </si>
  <si>
    <t>1,068.00</t>
  </si>
  <si>
    <t>0508041203400000</t>
  </si>
  <si>
    <t>ท่อพีอี  ชนิดความหนาแน่นสูง  PE 100   PN 10  ขนาดเส้นผ่าศูนย์กลาง  225  มม.  ตรา WIIK</t>
  </si>
  <si>
    <t>1,355.00</t>
  </si>
  <si>
    <t>0508041203500000</t>
  </si>
  <si>
    <t>ท่อพีอี  ชนิดความหนาแน่นสูง  PE 100   PN 10  ขนาดเส้นผ่าศูนย์กลาง  250  มม.  ตรา WIIK</t>
  </si>
  <si>
    <t>1,661.00</t>
  </si>
  <si>
    <t>0508041203600000</t>
  </si>
  <si>
    <t>ท่อพีอี  ชนิดความหนาแน่นสูง  PE 100   PN 10  ขนาดเส้นผ่าศูนย์กลาง  280  มม.  ตรา WIIK</t>
  </si>
  <si>
    <t>2,085.00</t>
  </si>
  <si>
    <t>0508041203700000</t>
  </si>
  <si>
    <t>ท่อพีอี  ชนิดความหนาแน่นสูง  PE 100   PN 10  ขนาดเส้นผ่าศูนย์กลาง  315  มม.  ตรา WIIK</t>
  </si>
  <si>
    <t>2,642.00</t>
  </si>
  <si>
    <t>0508041203800000</t>
  </si>
  <si>
    <t>ท่อพีอี  ชนิดความหนาแน่นสูง  PE 100   PN 10  ขนาดเส้นผ่าศูนย์กลาง  355  มม.  ตรา WIIK</t>
  </si>
  <si>
    <t>3,362.00</t>
  </si>
  <si>
    <t>0508041203900000</t>
  </si>
  <si>
    <t>ท่อพีอี  ชนิดความหนาแน่นสูง  PE 100   PN 10  ขนาดเส้นผ่าศูนย์กลาง  400  มม.  ตรา WIIK</t>
  </si>
  <si>
    <t>4,248.00</t>
  </si>
  <si>
    <t>0508041204000000</t>
  </si>
  <si>
    <t>ท่อพีอี  ชนิดความหนาแน่นสูง  PE 100   PN 10  ขนาดเส้นผ่าศูนย์กลาง  450  มม.  ตรา WIIK</t>
  </si>
  <si>
    <t>5,381.00</t>
  </si>
  <si>
    <t>0508041204100000</t>
  </si>
  <si>
    <t>ท่อพีอี  ชนิดความหนาแน่นสูง  PE 100   PN 10  ขนาดเส้นผ่าศูนย์กลาง  500  มม.  ตรา WIIK</t>
  </si>
  <si>
    <t>6,650.00</t>
  </si>
  <si>
    <t>0508041204200000</t>
  </si>
  <si>
    <t>ท่อพีอี  ชนิดความหนาแน่นสูง  PE 100   PN 10  ขนาดเส้นผ่าศูนย์กลาง  560  มม.  ตรา WIIK</t>
  </si>
  <si>
    <t>8,330.00</t>
  </si>
  <si>
    <t>0508041204300000</t>
  </si>
  <si>
    <t>ท่อพีอี  ชนิดความหนาแน่นสูง  PE 100   PN 10  ขนาดเส้นผ่าศูนย์กลาง  630  มม.  ตรา WIIK</t>
  </si>
  <si>
    <t>10,550.00</t>
  </si>
  <si>
    <t>0508041204400000</t>
  </si>
  <si>
    <t>ท่อพีอี  ชนิดความหนาแน่นสูง  PE 100   PN 10  ขนาดเส้นผ่าศูนย์กลาง  710  มม.  ตรา WIIK</t>
  </si>
  <si>
    <t>13,406.00</t>
  </si>
  <si>
    <t>0508041204500000</t>
  </si>
  <si>
    <t>ท่อพีอี  ชนิดความหนาแน่นสูง  PE 100   PN 10  ขนาดเส้นผ่าศูนย์กลาง  800  มม.  ตรา WIIK</t>
  </si>
  <si>
    <t>17,000.00</t>
  </si>
  <si>
    <t>0508041204600000</t>
  </si>
  <si>
    <t>ท่อพีอี  ชนิดความหนาแน่นสูง  PE 100   PN 10  ขนาดเส้นผ่าศูนย์กลาง  900  มม.  ตรา WIIK</t>
  </si>
  <si>
    <t>22,219.00</t>
  </si>
  <si>
    <t>0508041204700000</t>
  </si>
  <si>
    <t>ท่อพีอี  ชนิดความหนาแน่นสูง  PE 100   PN 10  ขนาดเส้นผ่าศูนย์กลาง  1000  มม.  ตรา WIIK</t>
  </si>
  <si>
    <t>27,461.00</t>
  </si>
  <si>
    <t>0508041204800000</t>
  </si>
  <si>
    <t>ท่อพีอี  ชนิดความหนาแน่นสูง  PE 100   PN 10  ขนาดเส้นผ่าศูนย์กลาง  1200  มม.  ตรา WIIK</t>
  </si>
  <si>
    <t>39,510.00</t>
  </si>
  <si>
    <t>0508041204900000</t>
  </si>
  <si>
    <t>ท่อพีอี  ชนิดความหนาแน่นสูง  PE 100   PN 10  ขนาดเส้นผ่าศูนย์กลาง  1400  มม.  ตรา WIIK</t>
  </si>
  <si>
    <t>53,801.00</t>
  </si>
  <si>
    <t>0508041205000000</t>
  </si>
  <si>
    <t>ท่อพีอี  ชนิดความหนาแน่นสูง  PE 100   PN 10  ขนาดเส้นผ่าศูนย์กลาง  1600  มม.  ตรา WIIK</t>
  </si>
  <si>
    <t>70,195.00</t>
  </si>
  <si>
    <t>0508041205100000</t>
  </si>
  <si>
    <t>ท่อพีอี  ชนิดความหนาแน่นสูง  PE 100   PN 10  ขนาดเส้นผ่าศูนย์กลาง  630  มม.  ตรา   TAP</t>
  </si>
  <si>
    <t>0508041205200000</t>
  </si>
  <si>
    <t>ท่อพีอี  ชนิดความหนาแน่นสูง  PE 100   PN 10  ขนาดเส้นผ่าศูนย์กลาง  710  มม.  ตรา   TAP</t>
  </si>
  <si>
    <t>0508041205300000</t>
  </si>
  <si>
    <t>ท่อพีอี  ชนิดความหนาแน่นสูง  PE 100   PN 10  ขนาดเส้นผ่าศูนย์กลาง  800  มม.  ตรา   TAP</t>
  </si>
  <si>
    <t>0508041205400000</t>
  </si>
  <si>
    <t>ท่อพีอี  ชนิดความหนาแน่นสูง  PE 100   PN 10  ขนาดเส้นผ่าศูนย์กลาง  900  มม.  ตรา   TAP</t>
  </si>
  <si>
    <t>0508041205500000</t>
  </si>
  <si>
    <t>ท่อพีอี  ชนิดความหนาแน่นสูง  PE 100   PN 10  ขนาดเส้นผ่าศูนย์กลาง  1000  มม.  ตรา   TAP</t>
  </si>
  <si>
    <t>0508041205600000</t>
  </si>
  <si>
    <t>ท่อพีอี  ชนิดความหนาแน่นสูง  PE 100   PN 10  ขนาดเส้นผ่าศูนย์กลาง  1200  มม.  ตรา   TAP</t>
  </si>
  <si>
    <t>0508041205700000</t>
  </si>
  <si>
    <t>ท่อพีอี  ชนิดความหนาแน่นสูง  PE 100   PN 10  ขนาดเส้นผ่าศูนย์กลาง  1400  มม.  ตรา   TAP</t>
  </si>
  <si>
    <t>55,719.40</t>
  </si>
  <si>
    <t>0508041205800000</t>
  </si>
  <si>
    <t>ท่อพีอี  ชนิดความหนาแน่นสูง  PE 100   PN 10  ขนาดเส้นผ่าศูนย์กลาง  1600  มม.  ตรา   TAP</t>
  </si>
  <si>
    <t>72,699.00</t>
  </si>
  <si>
    <t>0508041300100000</t>
  </si>
  <si>
    <t>ท่อพีอี  ชนิดความหนาแน่นสูง  PE 100   PN 12.5  ขนาดเส้นผ่าศูนย์กลาง  25  มม.  ตรา TAP</t>
  </si>
  <si>
    <t>0508041300200000</t>
  </si>
  <si>
    <t>ท่อพีอี  ชนิดความหนาแน่นสูง  PE 100   PN 12.5  ขนาดเส้นผ่าศูนย์กลาง  32  มม.  ตรา TAP</t>
  </si>
  <si>
    <t>0508041300300000</t>
  </si>
  <si>
    <t>ท่อพีอี  ชนิดความหนาแน่นสูง  PE 100   PN 12.5  ขนาดเส้นผ่าศูนย์กลาง  40  มม.  ตรา TAP</t>
  </si>
  <si>
    <t>0508041300400000</t>
  </si>
  <si>
    <t>ท่อพีอี  ชนิดความหนาแน่นสูง  PE 100   PN 12.5  ขนาดเส้นผ่าศูนย์กลาง  50  มม.  ตรา TAP</t>
  </si>
  <si>
    <t>0508041300500000</t>
  </si>
  <si>
    <t>ท่อพีอี  ชนิดความหนาแน่นสูง  PE 100   PN 12.5  ขนาดเส้นผ่าศูนย์กลาง  63  มม.  ตรา TAP</t>
  </si>
  <si>
    <t>0508041300600000</t>
  </si>
  <si>
    <t>ท่อพีอี  ชนิดความหนาแน่นสูง  PE 100   PN 12.5  ขนาดเส้นผ่าศูนย์กลาง  75  มม.  ตรา TAP</t>
  </si>
  <si>
    <t>0508041300700000</t>
  </si>
  <si>
    <t>ท่อพีอี  ชนิดความหนาแน่นสูง  PE 100   PN 12.5  ขนาดเส้นผ่าศูนย์กลาง  90  มม.  ตรา TAP</t>
  </si>
  <si>
    <t>0508041300800000</t>
  </si>
  <si>
    <t>ท่อพีอี  ชนิดความหนาแน่นสูง  PE 100   PN 12.5  ขนาดเส้นผ่าศูนย์กลาง  110  มม.  ตรา TAP</t>
  </si>
  <si>
    <t>0508041300900000</t>
  </si>
  <si>
    <t>ท่อพีอี  ชนิดความหนาแน่นสูง  PE 100   PN 12.5  ขนาดเส้นผ่าศูนย์กลาง  125  มม.  ตรา TAP</t>
  </si>
  <si>
    <t>0508041301000000</t>
  </si>
  <si>
    <t>ท่อพีอี  ชนิดความหนาแน่นสูง  PE 100   PN 12.5  ขนาดเส้นผ่าศูนย์กลาง  140  มม.  ตรา TAP</t>
  </si>
  <si>
    <t>0508041301100000</t>
  </si>
  <si>
    <t>ท่อพีอี  ชนิดความหนาแน่นสูง  PE 100   PN 12.5  ขนาดเส้นผ่าศูนย์กลาง  160  มม.  ตรา TAP</t>
  </si>
  <si>
    <t>0508041301200000</t>
  </si>
  <si>
    <t>ท่อพีอี  ชนิดความหนาแน่นสูง  PE 100   PN 12.5  ขนาดเส้นผ่าศูนย์กลาง  180  มม.  ตรา TAP</t>
  </si>
  <si>
    <t>0508041301300000</t>
  </si>
  <si>
    <t>ท่อพีอี  ชนิดความหนาแน่นสูง  PE 100   PN 12.5  ขนาดเส้นผ่าศูนย์กลาง  200  มม.  ตรา TAP</t>
  </si>
  <si>
    <t>0508041301400000</t>
  </si>
  <si>
    <t>ท่อพีอี  ชนิดความหนาแน่นสูง  PE 100   PN 12.5  ขนาดเส้นผ่าศูนย์กลาง  225  มม.  ตรา TAP</t>
  </si>
  <si>
    <t>0508041301500000</t>
  </si>
  <si>
    <t>ท่อพีอี  ชนิดความหนาแน่นสูง  PE 100   PN 12.5  ขนาดเส้นผ่าศูนย์กลาง  250  มม.  ตรา TAP</t>
  </si>
  <si>
    <t>0508041301600000</t>
  </si>
  <si>
    <t>ท่อพีอี  ชนิดความหนาแน่นสูง  PE 100   PN 12.5  ขนาดเส้นผ่าศูนย์กลาง  280  มม.  ตรา TAP</t>
  </si>
  <si>
    <t>0508041301700000</t>
  </si>
  <si>
    <t>ท่อพีอี  ชนิดความหนาแน่นสูง  PE 100   PN 12.5  ขนาดเส้นผ่าศูนย์กลาง  315  มม.  ตรา TAP</t>
  </si>
  <si>
    <t>0508041301800000</t>
  </si>
  <si>
    <t>ท่อพีอี  ชนิดความหนาแน่นสูง  PE 100   PN 12.5  ขนาดเส้นผ่าศูนย์กลาง  355  มม.  ตรา TAP</t>
  </si>
  <si>
    <t>0508041301900000</t>
  </si>
  <si>
    <t>ท่อพีอี  ชนิดความหนาแน่นสูง  PE 100   PN 12.5  ขนาดเส้นผ่าศูนย์กลาง  400  มม.  ตรา TAP</t>
  </si>
  <si>
    <t>0508041302000000</t>
  </si>
  <si>
    <t>ท่อพีอี  ชนิดความหนาแน่นสูง  PE 100   PN 12.5  ขนาดเส้นผ่าศูนย์กลาง  450  มม.  ตรา TAP</t>
  </si>
  <si>
    <t>0508041302100000</t>
  </si>
  <si>
    <t>ท่อพีอี  ชนิดความหนาแน่นสูง  PE 100   PN 12.5  ขนาดเส้นผ่าศูนย์กลาง  500  มม.  ตรา TAP</t>
  </si>
  <si>
    <t>0508041302200000</t>
  </si>
  <si>
    <t>ท่อพีอี  ชนิดความหนาแน่นสูง  PE 100   PN 12.5  ขนาดเส้นผ่าศูนย์กลาง  560  มม.  ตรา TAP</t>
  </si>
  <si>
    <t>0508041302300000</t>
  </si>
  <si>
    <t>ท่อพีอี  ชนิดความหนาแน่นสูง  PE 100   PN 12.5  ขนาดเส้นผ่าศูนย์กลาง  25  มม.  ตรา WIIK</t>
  </si>
  <si>
    <t>23.00</t>
  </si>
  <si>
    <t>0508041302400000</t>
  </si>
  <si>
    <t>ท่อพีอี  ชนิดความหนาแน่นสูง  PE 100   PN 12.5  ขนาดเส้นผ่าศูนย์กลาง  32  มม.  ตรา WIIK</t>
  </si>
  <si>
    <t>35.00</t>
  </si>
  <si>
    <t>0508041302500000</t>
  </si>
  <si>
    <t>ท่อพีอี  ชนิดความหนาแน่นสูง  PE 100   PN 12.5  ขนาดเส้นผ่าศูนย์กลาง  40  มม.  ตรา WIIK</t>
  </si>
  <si>
    <t>54.00</t>
  </si>
  <si>
    <t>0508041302600000</t>
  </si>
  <si>
    <t>ท่อพีอี  ชนิดความหนาแน่นสูง  PE 100   PN 12.5  ขนาดเส้นผ่าศูนย์กลาง  50  มม.  ตรา WIIK</t>
  </si>
  <si>
    <t>83.00</t>
  </si>
  <si>
    <t>0508041302700000</t>
  </si>
  <si>
    <t>ท่อพีอี  ชนิดความหนาแน่นสูง  PE 100   PN 12.5  ขนาดเส้นผ่าศูนย์กลาง  63  มม.  ตรา WIIK</t>
  </si>
  <si>
    <t>132.00</t>
  </si>
  <si>
    <t>0508041302800000</t>
  </si>
  <si>
    <t>ท่อพีอี  ชนิดความหนาแน่นสูง  PE 100   PN 12.5  ขนาดเส้นผ่าศูนย์กลาง  75  มม.  ตรา WIIK</t>
  </si>
  <si>
    <t>188.00</t>
  </si>
  <si>
    <t>0508041302900000</t>
  </si>
  <si>
    <t>ท่อพีอี  ชนิดความหนาแน่นสูง  PE 100   PN 12.5  ขนาดเส้นผ่าศูนย์กลาง  90  มม.  ตรา WIIK</t>
  </si>
  <si>
    <t>0508041303000000</t>
  </si>
  <si>
    <t>ท่อพีอี  ชนิดความหนาแน่นสูง  PE 100   PN 12.5  ขนาดเส้นผ่าศูนย์กลาง  110  มม.  ตรา WIIK</t>
  </si>
  <si>
    <t>396.00</t>
  </si>
  <si>
    <t>0508041303100000</t>
  </si>
  <si>
    <t>ท่อพีอี  ชนิดความหนาแน่นสูง  PE 100   PN 12.5  ขนาดเส้นผ่าศูนย์กลาง  125  มม.  ตรา WIIK</t>
  </si>
  <si>
    <t>0508041303200000</t>
  </si>
  <si>
    <t>ท่อพีอี  ชนิดความหนาแน่นสูง  PE 100   PN 12.5  ขนาดเส้นผ่าศูนย์กลาง  140  มม.  ตรา WIIK</t>
  </si>
  <si>
    <t>639.00</t>
  </si>
  <si>
    <t>0508041303300000</t>
  </si>
  <si>
    <t>ท่อพีอี  ชนิดความหนาแน่นสูง  PE 100   PN 12.5  ขนาดเส้นผ่าศูนย์กลาง  160  มม.  ตรา WIIK</t>
  </si>
  <si>
    <t>834.00</t>
  </si>
  <si>
    <t>0508041303400000</t>
  </si>
  <si>
    <t>ท่อพีอี  ชนิดความหนาแน่นสูง  PE 100   PN 12.5  ขนาดเส้นผ่าศูนย์กลาง  180  มม.  ตรา WIIK</t>
  </si>
  <si>
    <t>1,059.00</t>
  </si>
  <si>
    <t>0508041303500000</t>
  </si>
  <si>
    <t>ท่อพีอี  ชนิดความหนาแน่นสูง  PE 100   PN 12.5  ขนาดเส้นผ่าศูนย์กลาง  200  มม.  ตรา WIIK</t>
  </si>
  <si>
    <t>1,299.00</t>
  </si>
  <si>
    <t>0508041303600000</t>
  </si>
  <si>
    <t>ท่อพีอี  ชนิดความหนาแน่นสูง  PE 100   PN 12.5  ขนาดเส้นผ่าศูนย์กลาง  225  มม.  ตรา WIIK</t>
  </si>
  <si>
    <t>1,649.00</t>
  </si>
  <si>
    <t>0508041303700000</t>
  </si>
  <si>
    <t>ท่อพีอี  ชนิดความหนาแน่นสูง  PE 100   PN 12.5  ขนาดเส้นผ่าศูนย์กลาง  250  มม.  ตรา WIIK</t>
  </si>
  <si>
    <t>2,031.00</t>
  </si>
  <si>
    <t>0508041303800000</t>
  </si>
  <si>
    <t>ท่อพีอี  ชนิดความหนาแน่นสูง  PE 100   PN 12.5  ขนาดเส้นผ่าศูนย์กลาง  280  มม.  ตรา WIIK</t>
  </si>
  <si>
    <t>2,546.00</t>
  </si>
  <si>
    <t>0508041303900000</t>
  </si>
  <si>
    <t>ท่อพีอี  ชนิดความหนาแน่นสูง  PE 100   PN 12.5  ขนาดเส้นผ่าศูนย์กลาง  315  มม.  ตรา WIIK</t>
  </si>
  <si>
    <t>3,225.00</t>
  </si>
  <si>
    <t>0508041304000000</t>
  </si>
  <si>
    <t>ท่อพีอี  ชนิดความหนาแน่นสูง  PE 100   PN 12.5  ขนาดเส้นผ่าศูนย์กลาง  355  มม.  ตรา WIIK</t>
  </si>
  <si>
    <t>4,089.00</t>
  </si>
  <si>
    <t>0508041304100000</t>
  </si>
  <si>
    <t>ท่อพีอี  ชนิดความหนาแน่นสูง  PE 100   PN 12.5  ขนาดเส้นผ่าศูนย์กลาง  400  มม.  ตรา WIIK</t>
  </si>
  <si>
    <t>5,186.00</t>
  </si>
  <si>
    <t>0508041304200000</t>
  </si>
  <si>
    <t>ท่อพีอี  ชนิดความหนาแน่นสูง  PE 100   PN 12.5  ขนาดเส้นผ่าศูนย์กลาง  450  มม.  ตรา WIIK</t>
  </si>
  <si>
    <t>6,567.00</t>
  </si>
  <si>
    <t>0508041304300000</t>
  </si>
  <si>
    <t>ท่อพีอี  ชนิดความหนาแน่นสูง  PE 100   PN 12.5  ขนาดเส้นผ่าศูนย์กลาง  500  มม.  ตรา WIIK</t>
  </si>
  <si>
    <t>0508041304400000</t>
  </si>
  <si>
    <t>ท่อพีอี  ชนิดความหนาแน่นสูง  PE 100   PN 12.5  ขนาดเส้นผ่าศูนย์กลาง  560  มม.  ตรา WIIK</t>
  </si>
  <si>
    <t>10,166.00</t>
  </si>
  <si>
    <t>0508041304500000</t>
  </si>
  <si>
    <t>ท่อพีอี  ชนิดความหนาแน่นสูง  PE 100   PN 12.5  ขนาดเส้นผ่าศูนย์กลาง  630  มม.  ตรา WIIK</t>
  </si>
  <si>
    <t>12,849.00</t>
  </si>
  <si>
    <t>0508041304600000</t>
  </si>
  <si>
    <t>ท่อพีอี  ชนิดความหนาแน่นสูง  PE 100   PN 12.5  ขนาดเส้นผ่าศูนย์กลาง  710  มม.  ตรา WIIK</t>
  </si>
  <si>
    <t>16,350.00</t>
  </si>
  <si>
    <t>0508041304700000</t>
  </si>
  <si>
    <t>ท่อพีอี  ชนิดความหนาแน่นสูง  PE 100   PN 12.5  ขนาดเส้นผ่าศูนย์กลาง  800  มม.  ตรา WIIK</t>
  </si>
  <si>
    <t>20,739.00</t>
  </si>
  <si>
    <t>0508041304800000</t>
  </si>
  <si>
    <t>ท่อพีอี  ชนิดความหนาแน่นสูง  PE 100   PN 12.5  ขนาดเส้นผ่าศูนย์กลาง  900  มม.  ตรา WIIK</t>
  </si>
  <si>
    <t>27,114.00</t>
  </si>
  <si>
    <t>0508041304900000</t>
  </si>
  <si>
    <t>ท่อพีอี  ชนิดความหนาแน่นสูง  PE 100   PN 12.5  ขนาดเส้นผ่าศูนย์กลาง  1000  มม.  ตรา WIIK</t>
  </si>
  <si>
    <t>33,446.00</t>
  </si>
  <si>
    <t>0508041305000000</t>
  </si>
  <si>
    <t>ท่อพีอี  ชนิดความหนาแน่นสูง  PE 100   PN 12.5  ขนาดเส้นผ่าศูนย์กลาง  1200  มม.  ตรา WIIK</t>
  </si>
  <si>
    <t>48,219.00</t>
  </si>
  <si>
    <t>0508041305100000</t>
  </si>
  <si>
    <t>ท่อพีอี  ชนิดความหนาแน่นสูง  PE 100   PN 12.5  ขนาดเส้นผ่าศูนย์กลาง  1400  มม.  ตรา WIIK</t>
  </si>
  <si>
    <t>65,604.00</t>
  </si>
  <si>
    <t>0508041305200000</t>
  </si>
  <si>
    <t>ท่อพีอี  ชนิดความหนาแน่นสูง  PE 100   PN 12.5  ขนาดเส้นผ่าศูนย์กลาง  1600  มม.  ตรา WIIK</t>
  </si>
  <si>
    <t>85,627.00</t>
  </si>
  <si>
    <t>0508041305300000</t>
  </si>
  <si>
    <t>ท่อพีอี  ชนิดความหนาแน่นสูง  PE 100   PN 12.5  ขนาดเส้นผ่าศูนย์กลาง  630  มม.  ตรา TAP</t>
  </si>
  <si>
    <t>0508041305400000</t>
  </si>
  <si>
    <t>ท่อพีอี  ชนิดความหนาแน่นสูง  PE 100   PN 12.5  ขนาดเส้นผ่าศูนย์กลาง  710  มม.  ตรา TAP</t>
  </si>
  <si>
    <t>0508041305500000</t>
  </si>
  <si>
    <t>ท่อพีอี  ชนิดความหนาแน่นสูง  PE 100   PN 12.5  ขนาดเส้นผ่าศูนย์กลาง  800  มม.  ตรา TAP</t>
  </si>
  <si>
    <t>0508041305600000</t>
  </si>
  <si>
    <t>ท่อพีอี  ชนิดความหนาแน่นสูง  PE 100   PN 12.5  ขนาดเส้นผ่าศูนย์กลาง  900  มม.  ตรา TAP</t>
  </si>
  <si>
    <t>0508041305700000</t>
  </si>
  <si>
    <t>ท่อพีอี  ชนิดความหนาแน่นสูง  PE 100   PN 12.5  ขนาดเส้นผ่าศูนย์กลาง  1000  มม.  ตรา TAP</t>
  </si>
  <si>
    <t>0508041305800000</t>
  </si>
  <si>
    <t>ท่อพีอี  ชนิดความหนาแน่นสูง  PE 100   PN 12.5  ขนาดเส้นผ่าศูนย์กลาง  1200  มม.  ตรา TAP</t>
  </si>
  <si>
    <t>0508041305900000</t>
  </si>
  <si>
    <t>ท่อพีอี  ชนิดความหนาแน่นสูง  PE 100   PN 12.5  ขนาดเส้นผ่าศูนย์กลาง  1400  มม.  ตรา TAP</t>
  </si>
  <si>
    <t>67,941.50</t>
  </si>
  <si>
    <t>0508041306000000</t>
  </si>
  <si>
    <t>ท่อพีอี  ชนิดความหนาแน่นสูง  PE 100   PN 12.5  ขนาดเส้นผ่าศูนย์กลาง  1600  มม.  ตรา TAP</t>
  </si>
  <si>
    <t>88,677.60</t>
  </si>
  <si>
    <t>0508041400100000</t>
  </si>
  <si>
    <t>ท่อพีอี  ชนิดความหนาแน่นสูง  PE 100   PN 16  ขนาดเส้นผ่าศูนย์กลาง  20  มม.  ตรา TAP</t>
  </si>
  <si>
    <t>0508041400200000</t>
  </si>
  <si>
    <t>ท่อพีอี  ชนิดความหนาแน่นสูง  PE 100   PN 16  ขนาดเส้นผ่าศูนย์กลาง  25  มม.  ตรา TAP</t>
  </si>
  <si>
    <t>0508041400300000</t>
  </si>
  <si>
    <t>ท่อพีอี  ชนิดความหนาแน่นสูง  PE 100   PN 16  ขนาดเส้นผ่าศูนย์กลาง  32  มม.  ตรา TAP</t>
  </si>
  <si>
    <t>0508041400400000</t>
  </si>
  <si>
    <t>ท่อพีอี  ชนิดความหนาแน่นสูง  PE 100   PN 16  ขนาดเส้นผ่าศูนย์กลาง  40  มม.  ตรา TAP</t>
  </si>
  <si>
    <t>0508041400500000</t>
  </si>
  <si>
    <t>ท่อพีอี  ชนิดความหนาแน่นสูง  PE 100   PN 16  ขนาดเส้นผ่าศูนย์กลาง  50  มม.  ตรา TAP</t>
  </si>
  <si>
    <t>0508041400600000</t>
  </si>
  <si>
    <t>ท่อพีอี  ชนิดความหนาแน่นสูง  PE 100   PN 16  ขนาดเส้นผ่าศูนย์กลาง  63  มม.  ตรา TAP</t>
  </si>
  <si>
    <t>0508041400700000</t>
  </si>
  <si>
    <t>ท่อพีอี  ชนิดความหนาแน่นสูง  PE 100   PN 16  ขนาดเส้นผ่าศูนย์กลาง  75  มม.  ตรา TAP</t>
  </si>
  <si>
    <t>0508041400800000</t>
  </si>
  <si>
    <t>ท่อพีอี  ชนิดความหนาแน่นสูง  PE 100   PN 16  ขนาดเส้นผ่าศูนย์กลาง  90  มม.  ตรา TAP</t>
  </si>
  <si>
    <t>0508041400900000</t>
  </si>
  <si>
    <t>ท่อพีอี  ชนิดความหนาแน่นสูง  PE 100   PN 16  ขนาดเส้นผ่าศูนย์กลาง  110  มม.  ตรา TAP</t>
  </si>
  <si>
    <t>0508041401000000</t>
  </si>
  <si>
    <t>ท่อพีอี  ชนิดความหนาแน่นสูง  PE 100   PN 16  ขนาดเส้นผ่าศูนย์กลาง  125  มม.  ตรา TAP</t>
  </si>
  <si>
    <t>0508041401100000</t>
  </si>
  <si>
    <t>ท่อพีอี  ชนิดความหนาแน่นสูง  PE 100   PN 16  ขนาดเส้นผ่าศูนย์กลาง  140  มม.  ตรา TAP</t>
  </si>
  <si>
    <t>0508041401200000</t>
  </si>
  <si>
    <t>ท่อพีอี  ชนิดความหนาแน่นสูง  PE 100   PN 16  ขนาดเส้นผ่าศูนย์กลาง  160  มม.  ตรา TAP</t>
  </si>
  <si>
    <t>0508041401300000</t>
  </si>
  <si>
    <t>ท่อพีอี  ชนิดความหนาแน่นสูง  PE 100   PN 16  ขนาดเส้นผ่าศูนย์กลาง  180  มม.  ตรา TAP</t>
  </si>
  <si>
    <t>0508041401400000</t>
  </si>
  <si>
    <t>ท่อพีอี  ชนิดความหนาแน่นสูง  PE 100   PN 16  ขนาดเส้นผ่าศูนย์กลาง  200  มม.  ตรา TAP</t>
  </si>
  <si>
    <t>0508041401500000</t>
  </si>
  <si>
    <t>ท่อพีอี  ชนิดความหนาแน่นสูง  PE 100   PN 16  ขนาดเส้นผ่าศูนย์กลาง  225  มม.  ตรา TAP</t>
  </si>
  <si>
    <t>0508041401600000</t>
  </si>
  <si>
    <t>ท่อพีอี  ชนิดความหนาแน่นสูง  PE 100   PN 16  ขนาดเส้นผ่าศูนย์กลาง  250  มม.  ตรา TAP</t>
  </si>
  <si>
    <t>0508041401700000</t>
  </si>
  <si>
    <t>ท่อพีอี  ชนิดความหนาแน่นสูง  PE 100   PN 16  ขนาดเส้นผ่าศูนย์กลาง  280  มม.  ตรา TAP</t>
  </si>
  <si>
    <t>0508041401800000</t>
  </si>
  <si>
    <t>ท่อพีอี  ชนิดความหนาแน่นสูง  PE 100   PN 16  ขนาดเส้นผ่าศูนย์กลาง  315  มม.  ตรา TAP</t>
  </si>
  <si>
    <t>0508041401900000</t>
  </si>
  <si>
    <t>ท่อพีอี  ชนิดความหนาแน่นสูง  PE 100   PN 16  ขนาดเส้นผ่าศูนย์กลาง  355  มม.  ตรา TAP</t>
  </si>
  <si>
    <t>0508041402000000</t>
  </si>
  <si>
    <t>ท่อพีอี  ชนิดความหนาแน่นสูง  PE 100   PN 16  ขนาดเส้นผ่าศูนย์กลาง  400  มม.  ตรา TAP</t>
  </si>
  <si>
    <t>0508041402100000</t>
  </si>
  <si>
    <t>ท่อพีอี  ชนิดความหนาแน่นสูง  PE 100   PN 16  ขนาดเส้นผ่าศูนย์กลาง  450  มม.  ตรา TAP</t>
  </si>
  <si>
    <t>0508041402200000</t>
  </si>
  <si>
    <t>ท่อพีอี  ชนิดความหนาแน่นสูง  PE 100   PN 16  ขนาดเส้นผ่าศูนย์กลาง  500  มม.  ตรา TAP</t>
  </si>
  <si>
    <t>10,354.30</t>
  </si>
  <si>
    <t>0508041402300000</t>
  </si>
  <si>
    <t>ท่อพีอี  ชนิดความหนาแน่นสูง  PE 100   PN 16  ขนาดเส้นผ่าศูนย์กลาง  560  มม.  ตรา TAP</t>
  </si>
  <si>
    <t>0508041402400000</t>
  </si>
  <si>
    <t>ท่อพีอี  ชนิดความหนาแน่นสูง  PE 100   PN 16  ขนาดเส้นผ่าศูนย์กลาง  20  มม.  ตรา WIIK</t>
  </si>
  <si>
    <t>0508041402500000</t>
  </si>
  <si>
    <t>ท่อพีอี  ชนิดความหนาแน่นสูง  PE 100   PN 16  ขนาดเส้นผ่าศูนย์กลาง  25  มม.  ตรา WIIK</t>
  </si>
  <si>
    <t>0508041402600000</t>
  </si>
  <si>
    <t>ท่อพีอี  ชนิดความหนาแน่นสูง  PE 100   PN 16  ขนาดเส้นผ่าศูนย์กลาง  32  มม.  ตรา WIIK</t>
  </si>
  <si>
    <t>42.00</t>
  </si>
  <si>
    <t>0508041402700000</t>
  </si>
  <si>
    <t>ท่อพีอี  ชนิดความหนาแน่นสูง  PE 100   PN 16  ขนาดเส้นผ่าศูนย์กลาง  40  มม.  ตรา WIIK</t>
  </si>
  <si>
    <t>65.00</t>
  </si>
  <si>
    <t>0508041402800000</t>
  </si>
  <si>
    <t>ท่อพีอี  ชนิดความหนาแน่นสูง  PE 100   PN 16  ขนาดเส้นผ่าศูนย์กลาง  50  มม.  ตรา WIIK</t>
  </si>
  <si>
    <t>0508041402900000</t>
  </si>
  <si>
    <t>ท่อพีอี  ชนิดความหนาแน่นสูง  PE 100   PN 16  ขนาดเส้นผ่าศูนย์กลาง  63  มม.  ตรา WIIK</t>
  </si>
  <si>
    <t>159.00</t>
  </si>
  <si>
    <t>0508041403000000</t>
  </si>
  <si>
    <t>ท่อพีอี  ชนิดความหนาแน่นสูง  PE 100   PN 16  ขนาดเส้นผ่าศูนย์กลาง  75  มม.  ตรา WIIK</t>
  </si>
  <si>
    <t>222.00</t>
  </si>
  <si>
    <t>0508041403100000</t>
  </si>
  <si>
    <t>ท่อพีอี  ชนิดความหนาแน่นสูง  PE 100   PN 16  ขนาดเส้นผ่าศูนย์กลาง  90  มม.  ตรา WIIK</t>
  </si>
  <si>
    <t>323.00</t>
  </si>
  <si>
    <t>0508041403200000</t>
  </si>
  <si>
    <t>ท่อพีอี  ชนิดความหนาแน่นสูง  PE 100   PN 16  ขนาดเส้นผ่าศูนย์กลาง  110  มม.  ตรา WIIK</t>
  </si>
  <si>
    <t>477.00</t>
  </si>
  <si>
    <t>0508041403300000</t>
  </si>
  <si>
    <t>ท่อพีอี  ชนิดความหนาแน่นสูง  PE 100   PN 16  ขนาดเส้นผ่าศูนย์กลาง  125  มม.  ตรา WIIK</t>
  </si>
  <si>
    <t>618.00</t>
  </si>
  <si>
    <t>0508041403400000</t>
  </si>
  <si>
    <t>ท่อพีอี  ชนิดความหนาแน่นสูง  PE 100   PN 16  ขนาดเส้นผ่าศูนย์กลาง  140  มม.  ตรา WIIK</t>
  </si>
  <si>
    <t>771.00</t>
  </si>
  <si>
    <t>0508041403500000</t>
  </si>
  <si>
    <t>ท่อพีอี  ชนิดความหนาแน่นสูง  PE 100   PN 16  ขนาดเส้นผ่าศูนย์กลาง  160  มม.  ตรา WIIK</t>
  </si>
  <si>
    <t>1,011.00</t>
  </si>
  <si>
    <t>0508041403600000</t>
  </si>
  <si>
    <t>ท่อพีอี  ชนิดความหนาแน่นสูง  PE 100   PN 16  ขนาดเส้นผ่าศูนย์กลาง  180  มม.  ตรา WIIK</t>
  </si>
  <si>
    <t>1,278.00</t>
  </si>
  <si>
    <t>0508041403700000</t>
  </si>
  <si>
    <t>ท่อพีอี  ชนิดความหนาแน่นสูง  PE 100   PN 16  ขนาดเส้นผ่าศูนย์กลาง  200  มม.  ตรา WIIK</t>
  </si>
  <si>
    <t>1,577.00</t>
  </si>
  <si>
    <t>0508041403800000</t>
  </si>
  <si>
    <t>ท่อพีอี  ชนิดความหนาแน่นสูง  PE 100   PN 16  ขนาดเส้นผ่าศูนย์กลาง  225  มม.  ตรา WIIK</t>
  </si>
  <si>
    <t>0508041403900000</t>
  </si>
  <si>
    <t>ท่อพีอี  ชนิดความหนาแน่นสูง  PE 100   PN 16  ขนาดเส้นผ่าศูนย์กลาง  250  มม.  ตรา WIIK</t>
  </si>
  <si>
    <t>2,454.00</t>
  </si>
  <si>
    <t>0508041404000000</t>
  </si>
  <si>
    <t>ท่อพีอี  ชนิดความหนาแน่นสูง  PE 100   PN 16  ขนาดเส้นผ่าศูนย์กลาง  280  มม.  ตรา WIIK</t>
  </si>
  <si>
    <t>3,075.00</t>
  </si>
  <si>
    <t>0508041404100000</t>
  </si>
  <si>
    <t>ท่อพีอี  ชนิดความหนาแน่นสูง  PE 100   PN 16  ขนาดเส้นผ่าศูนย์กลาง  315  มม.  ตรา WIIK</t>
  </si>
  <si>
    <t>3,893.00</t>
  </si>
  <si>
    <t>0508041404200000</t>
  </si>
  <si>
    <t>ท่อพีอี  ชนิดความหนาแน่นสูง  PE 100   PN 16  ขนาดเส้นผ่าศูนย์กลาง  355  มม.  ตรา WIIK</t>
  </si>
  <si>
    <t>4,943.00</t>
  </si>
  <si>
    <t>0508041404300000</t>
  </si>
  <si>
    <t>ท่อพีอี  ชนิดความหนาแน่นสูง  PE 100   PN 16  ขนาดเส้นผ่าศูนย์กลาง  400  มม.  ตรา WIIK</t>
  </si>
  <si>
    <t>6,275.00</t>
  </si>
  <si>
    <t>0508041404400000</t>
  </si>
  <si>
    <t>ท่อพีอี  ชนิดความหนาแน่นสูง  PE 100   PN 16  ขนาดเส้นผ่าศูนย์กลาง  450  มม.  ตรา WIIK</t>
  </si>
  <si>
    <t>7,944.00</t>
  </si>
  <si>
    <t>0508041404500000</t>
  </si>
  <si>
    <t>ท่อพีอี  ชนิดความหนาแน่นสูง  PE 100   PN 16  ขนาดเส้นผ่าศูนย์กลาง  500  มม.  ตรา WIIK</t>
  </si>
  <si>
    <t>9,803.00</t>
  </si>
  <si>
    <t>0508041404600000</t>
  </si>
  <si>
    <t>ท่อพีอี  ชนิดความหนาแน่นสูง  PE 100   PN 16  ขนาดเส้นผ่าศูนย์กลาง  560  มม.  ตรา WIIK</t>
  </si>
  <si>
    <t>12,281.00</t>
  </si>
  <si>
    <t>0508041404700000</t>
  </si>
  <si>
    <t>ท่อพีอี  ชนิดความหนาแน่นสูง  PE 100   PN 16  ขนาดเส้นผ่าศูนย์กลาง  630  มม.  ตรา WIIK</t>
  </si>
  <si>
    <t>15,560.00</t>
  </si>
  <si>
    <t>0508041404800000</t>
  </si>
  <si>
    <t>ท่อพีอี  ชนิดความหนาแน่นสูง  PE 100   PN 16  ขนาดเส้นผ่าศูนย์กลาง  710  มม.  ตรา WIIK</t>
  </si>
  <si>
    <t>19,797.00</t>
  </si>
  <si>
    <t>0508041404900000</t>
  </si>
  <si>
    <t>ท่อพีอี  ชนิดความหนาแน่นสูง  PE 100   PN 16  ขนาดเส้นผ่าศูนย์กลาง  800  มม.  ตรา WIIK</t>
  </si>
  <si>
    <t>25,106.00</t>
  </si>
  <si>
    <t>0508041405000000</t>
  </si>
  <si>
    <t>ท่อพีอี  ชนิดความหนาแน่นสูง  PE 100   PN 16  ขนาดเส้นผ่าศูนย์กลาง  900  มม.  ตรา WIIK</t>
  </si>
  <si>
    <t>32,837.00</t>
  </si>
  <si>
    <t>0508041405100000</t>
  </si>
  <si>
    <t>ท่อพีอี  ชนิดความหนาแน่นสูง  PE 100   PN 16  ขนาดเส้นผ่าศูนย์กลาง  1000  มม.  ตรา WIIK</t>
  </si>
  <si>
    <t>40,543.00</t>
  </si>
  <si>
    <t>0508041405200000</t>
  </si>
  <si>
    <t>ท่อพีอี  ชนิดความหนาแน่นสูง  PE 100   PN 16  ขนาดเส้นผ่าศูนย์กลาง  630  มม.  ตรา TAP</t>
  </si>
  <si>
    <t>0508041405300000</t>
  </si>
  <si>
    <t>ท่อพีอี  ชนิดความหนาแน่นสูง  PE 100   PN 16  ขนาดเส้นผ่าศูนย์กลาง  710  มม.  ตรา TAP</t>
  </si>
  <si>
    <t>0508041405400000</t>
  </si>
  <si>
    <t>ท่อพีอี  ชนิดความหนาแน่นสูง  PE 100   PN 16  ขนาดเส้นผ่าศูนย์กลาง  800  มม.  ตรา TAP</t>
  </si>
  <si>
    <t>0508041405500000</t>
  </si>
  <si>
    <t>ท่อพีอี  ชนิดความหนาแน่นสูง  PE 100   PN 16  ขนาดเส้นผ่าศูนย์กลาง  900  มม.  ตรา TAP</t>
  </si>
  <si>
    <t>0508041405600000</t>
  </si>
  <si>
    <t>ท่อพีอี  ชนิดความหนาแน่นสูง  PE 100   PN 16  ขนาดเส้นผ่าศูนย์กลาง  1000  มม.  ตรา TAP</t>
  </si>
  <si>
    <t>0508050600100000</t>
  </si>
  <si>
    <t>ท่อพีอี  ชนิดความหนาแน่นสูง  PE 80   PN 6  ขนาดเส้นผ่านศูนย์กลาง  50  มม.  ตรา WIIK</t>
  </si>
  <si>
    <t>0508050600200000</t>
  </si>
  <si>
    <t>ท่อพีอี  ชนิดความหนาแน่นสูง  PE 80   PN 6  ขนาดเส้นผ่านศูนย์กลาง  63  มม.  ตรา WIIK</t>
  </si>
  <si>
    <t>0508050600300000</t>
  </si>
  <si>
    <t>ท่อพีอี  ชนิดความหนาแน่นสูง  PE 80   PN 6  ขนาดเส้นผ่านศูนย์กลาง  75  มม.  ตรา WIIK</t>
  </si>
  <si>
    <t>0508050600400000</t>
  </si>
  <si>
    <t>ท่อพีอี  ชนิดความหนาแน่นสูง  PE 80   PN 6  ขนาดเส้นผ่านศูนย์กลาง  90  มม.  ตรา WIIK</t>
  </si>
  <si>
    <t>0508050600500000</t>
  </si>
  <si>
    <t>ท่อพีอี  ชนิดความหนาแน่นสูง  PE 80   PN 6  ขนาดเส้นผ่านศูนย์กลาง  110  มม.  ตรา WIIK</t>
  </si>
  <si>
    <t>0508050600600000</t>
  </si>
  <si>
    <t>ท่อพีอี  ชนิดความหนาแน่นสูง  PE 80   PN 6  ขนาดเส้นผ่านศูนย์กลาง  125  มม.  ตรา WIIK</t>
  </si>
  <si>
    <t>0508050600700000</t>
  </si>
  <si>
    <t>ท่อพีอี  ชนิดความหนาแน่นสูง  PE 80   PN 6  ขนาดเส้นผ่านศูนย์กลาง  140  มม.  ตรา WIIK</t>
  </si>
  <si>
    <t>0508050600800000</t>
  </si>
  <si>
    <t>ท่อพีอี  ชนิดความหนาแน่นสูง  PE 80   PN 6  ขนาดเส้นผ่านศูนย์กลาง  160  มม.  ตรา WIIK</t>
  </si>
  <si>
    <t>0508050600900000</t>
  </si>
  <si>
    <t>ท่อพีอี  ชนิดความหนาแน่นสูง  PE 80   PN 6  ขนาดเส้นผ่านศูนย์กลาง  180  มม.  ตรา WIIK</t>
  </si>
  <si>
    <t>0508050601000000</t>
  </si>
  <si>
    <t>ท่อพีอี  ชนิดความหนาแน่นสูง  PE 80   PN 6  ขนาดเส้นผ่านศูนย์กลาง  200  มม.  ตรา WIIK</t>
  </si>
  <si>
    <t>0508050601100000</t>
  </si>
  <si>
    <t>ท่อพีอี  ชนิดความหนาแน่นสูง  PE 80   PN 6  ขนาดเส้นผ่านศูนย์กลาง  50  มม.  ตรา TAP</t>
  </si>
  <si>
    <t>0508050601200000</t>
  </si>
  <si>
    <t>ท่อพีอี  ชนิดความหนาแน่นสูง  PE 80   PN 6  ขนาดเส้นผ่านศูนย์กลาง  63  มม.  ตรา TAP</t>
  </si>
  <si>
    <t>0508050601300000</t>
  </si>
  <si>
    <t>ท่อพีอี  ชนิดความหนาแน่นสูง  PE 80   PN 6  ขนาดเส้นผ่านศูนย์กลาง  75  มม.  ตรา TAP</t>
  </si>
  <si>
    <t>0508050601400000</t>
  </si>
  <si>
    <t>ท่อพีอี  ชนิดความหนาแน่นสูง  PE 80   PN 6  ขนาดเส้นผ่านศูนย์กลาง  90  มม.  ตรา TAP</t>
  </si>
  <si>
    <t>0508050601500000</t>
  </si>
  <si>
    <t>ท่อพีอี  ชนิดความหนาแน่นสูง  PE 80   PN 6  ขนาดเส้นผ่านศูนย์กลาง  110  มม.  ตรา TAP</t>
  </si>
  <si>
    <t>0508050601600000</t>
  </si>
  <si>
    <t>ท่อพีอี  ชนิดความหนาแน่นสูง  PE 80   PN 6  ขนาดเส้นผ่านศูนย์กลาง  125  มม.  ตรา TAP</t>
  </si>
  <si>
    <t>0508050601700000</t>
  </si>
  <si>
    <t>ท่อพีอี  ชนิดความหนาแน่นสูง  PE 80   PN 6  ขนาดเส้นผ่านศูนย์กลาง  140  มม.  ตรา TAP</t>
  </si>
  <si>
    <t>0508050601800000</t>
  </si>
  <si>
    <t>ท่อพีอี  ชนิดความหนาแน่นสูง  PE 80   PN 6  ขนาดเส้นผ่านศูนย์กลาง  160  มม.  ตรา TAP</t>
  </si>
  <si>
    <t>0508050601900000</t>
  </si>
  <si>
    <t>ท่อพีอี  ชนิดความหนาแน่นสูง  PE 80   PN 6  ขนาดเส้นผ่านศูนย์กลาง  180  มม.  ตรา TAP</t>
  </si>
  <si>
    <t>0508050602000000</t>
  </si>
  <si>
    <t>ท่อพีอี  ชนิดความหนาแน่นสูง  PE 80   PN 6  ขนาดเส้นผ่านศูนย์กลาง  200  มม.  ตรา TAP</t>
  </si>
  <si>
    <t>0508050602100000</t>
  </si>
  <si>
    <t>ท่อพีอี  ชนิดความหนาแน่นสูง  PE 80   PN 6  ขนาดเส้นผ่านศูนย์กลาง  225  มม.  ตรา WIIK</t>
  </si>
  <si>
    <t>0508050602200000</t>
  </si>
  <si>
    <t>ท่อพีอี  ชนิดความหนาแน่นสูง  PE 80   PN 6  ขนาดเส้นผ่านศูนย์กลาง  250  มม.  ตรา WIIK</t>
  </si>
  <si>
    <t>0508050602300000</t>
  </si>
  <si>
    <t>ท่อพีอี  ชนิดความหนาแน่นสูง  PE 80   PN 6  ขนาดเส้นผ่านศูนย์กลาง  280  มม.  ตรา WIIK</t>
  </si>
  <si>
    <t>0508050602400000</t>
  </si>
  <si>
    <t>ท่อพีอี  ชนิดความหนาแน่นสูง  PE 80   PN 6  ขนาดเส้นผ่านศูนย์กลาง  315  มม.  ตรา WIIK</t>
  </si>
  <si>
    <t>0508050602500000</t>
  </si>
  <si>
    <t>ท่อพีอี  ชนิดความหนาแน่นสูง  PE 80   PN 6  ขนาดเส้นผ่านศูนย์กลาง  355  มม.  ตรา WIIK</t>
  </si>
  <si>
    <t>0508050602600000</t>
  </si>
  <si>
    <t>ท่อพีอี  ชนิดความหนาแน่นสูง  PE 80   PN 6  ขนาดเส้นผ่านศูนย์กลาง  400  มม.  ตรา WIIK</t>
  </si>
  <si>
    <t>0508050602700000</t>
  </si>
  <si>
    <t>ท่อพีอี  ชนิดความหนาแน่นสูง  PE 80   PN 6  ขนาดเส้นผ่านศูนย์กลาง  450  มม.  ตรา WIIK</t>
  </si>
  <si>
    <t>0508050602800000</t>
  </si>
  <si>
    <t>ท่อพีอี  ชนิดความหนาแน่นสูง  PE 80   PN 6  ขนาดเส้นผ่านศูนย์กลาง  500  มม.  ตรา WIIK</t>
  </si>
  <si>
    <t>0508050602900000</t>
  </si>
  <si>
    <t>ท่อพีอี  ชนิดความหนาแน่นสูง  PE 80   PN 6  ขนาดเส้นผ่านศูนย์กลาง  560  มม.  ตรา WIIK</t>
  </si>
  <si>
    <t>0508050603000000</t>
  </si>
  <si>
    <t>ท่อพีอี  ชนิดความหนาแน่นสูง  PE 80   PN 6  ขนาดเส้นผ่านศูนย์กลาง  630  มม.  ตรา WIIK</t>
  </si>
  <si>
    <t>0508050603100000</t>
  </si>
  <si>
    <t>ท่อพีอี  ชนิดความหนาแน่นสูง  PE 80   PN 6  ขนาดเส้นผ่านศูนย์กลาง  710  มม.  ตรา WIIK</t>
  </si>
  <si>
    <t>0508050603200000</t>
  </si>
  <si>
    <t>ท่อพีอี  ชนิดความหนาแน่นสูง  PE 80   PN 6  ขนาดเส้นผ่านศูนย์กลาง  800  มม.  ตรา WIIK</t>
  </si>
  <si>
    <t>0508050603300000</t>
  </si>
  <si>
    <t>ท่อพีอี  ชนิดความหนาแน่นสูง  PE 80   PN 6  ขนาดเส้นผ่านศูนย์กลาง  900  มม.  ตรา WIIK</t>
  </si>
  <si>
    <t>0508050603400000</t>
  </si>
  <si>
    <t>ท่อพีอี  ชนิดความหนาแน่นสูง  PE 80   PN 6  ขนาดเส้นผ่านศูนย์กลาง  1000  มม.  ตรา WIIK</t>
  </si>
  <si>
    <t>0508050603500000</t>
  </si>
  <si>
    <t>ท่อพีอี  ชนิดความหนาแน่นสูง  PE 80   PN 6  ขนาดเส้นผ่านศูนย์กลาง  1200  มม.  ตรา WIIK</t>
  </si>
  <si>
    <t>0508050603600000</t>
  </si>
  <si>
    <t>ท่อพีอี  ชนิดความหนาแน่นสูง  PE 80   PN 6  ขนาดเส้นผ่านศูนย์กลาง  1400  มม.  ตรา WIIK</t>
  </si>
  <si>
    <t>0508050603700000</t>
  </si>
  <si>
    <t>ท่อพีอี  ชนิดความหนาแน่นสูง  PE 80   PN 6  ขนาดเส้นผ่านศูนย์กลาง  1600  มม.  ตรา WIIK</t>
  </si>
  <si>
    <t>0508050603800000</t>
  </si>
  <si>
    <t>ท่อพีอี  ชนิดความหนาแน่นสูง  PE 80   PN 6  ขนาดเส้นผ่านศูนย์กลาง  225  มม.  ตรา TAP</t>
  </si>
  <si>
    <t>0508050603900000</t>
  </si>
  <si>
    <t>ท่อพีอี  ชนิดความหนาแน่นสูง  PE 80   PN 6  ขนาดเส้นผ่านศูนย์กลาง  250  มม.  ตรา TAP</t>
  </si>
  <si>
    <t>0508050604000000</t>
  </si>
  <si>
    <t>ท่อพีอี  ชนิดความหนาแน่นสูง  PE 80   PN 6  ขนาดเส้นผ่านศูนย์กลาง  280  มม.  ตรา TAP</t>
  </si>
  <si>
    <t>0508050604100000</t>
  </si>
  <si>
    <t>ท่อพีอี  ชนิดความหนาแน่นสูง  PE 80   PN 6  ขนาดเส้นผ่านศูนย์กลาง  315  มม.  ตรา TAP</t>
  </si>
  <si>
    <t>0508050604200000</t>
  </si>
  <si>
    <t>ท่อพีอี  ชนิดความหนาแน่นสูง  PE 80   PN 6  ขนาดเส้นผ่านศูนย์กลาง  355  มม.  ตรา TAP</t>
  </si>
  <si>
    <t>2,835.00</t>
  </si>
  <si>
    <t>0508050604300000</t>
  </si>
  <si>
    <t>ท่อพีอี  ชนิดความหนาแน่นสูง  PE 80   PN 6  ขนาดเส้นผ่านศูนย์กลาง  400  มม.  ตรา TAP</t>
  </si>
  <si>
    <t>0508050604400000</t>
  </si>
  <si>
    <t>ท่อพีอี  ชนิดความหนาแน่นสูง  PE 80   PN 6  ขนาดเส้นผ่านศูนย์กลาง  450  มม.  ตรา TAP</t>
  </si>
  <si>
    <t>0508050604500000</t>
  </si>
  <si>
    <t>ท่อพีอี  ชนิดความหนาแน่นสูง  PE 80   PN 6  ขนาดเส้นผ่านศูนย์กลาง  500  มม.  ตรา TAP</t>
  </si>
  <si>
    <t>0508050604600000</t>
  </si>
  <si>
    <t>ท่อพีอี  ชนิดความหนาแน่นสูง  PE 80   PN 6  ขนาดเส้นผ่านศูนย์กลาง  560  มม.  ตรา TAP</t>
  </si>
  <si>
    <t>0508050604700000</t>
  </si>
  <si>
    <t>ท่อพีอี  ชนิดความหนาแน่นสูง  PE 80   PN 6  ขนาดเส้นผ่านศูนย์กลาง  630  มม.  ตรา TAP</t>
  </si>
  <si>
    <t>0508050604800000</t>
  </si>
  <si>
    <t>ท่อพีอี  ชนิดความหนาแน่นสูง  PE 80   PN 6  ขนาดเส้นผ่านศูนย์กลาง  710  มม.  ตรา TAP</t>
  </si>
  <si>
    <t>0508050604900000</t>
  </si>
  <si>
    <t>ท่อพีอี  ชนิดความหนาแน่นสูง  PE 80   PN 6  ขนาดเส้นผ่านศูนย์กลาง  800  มม.  ตรา TAP</t>
  </si>
  <si>
    <t>0508050605000000</t>
  </si>
  <si>
    <t>ท่อพีอี  ชนิดความหนาแน่นสูง  PE 80   PN 6  ขนาดเส้นผ่านศูนย์กลาง  900  มม.  ตรา TAP</t>
  </si>
  <si>
    <t>0508050605100000</t>
  </si>
  <si>
    <t>ท่อพีอี  ชนิดความหนาแน่นสูง  PE 80   PN 6  ขนาดเส้นผ่านศูนย์กลาง  1000  มม.  ตรา TAP</t>
  </si>
  <si>
    <t>0508050605200000</t>
  </si>
  <si>
    <t>ท่อพีอี  ชนิดความหนาแน่นสูง  PE 80   PN 6  ขนาดเส้นผ่านศูนย์กลาง  1200  มม.  ตรา TAP</t>
  </si>
  <si>
    <t>0508050605300000</t>
  </si>
  <si>
    <t>ท่อพีอี  ชนิดความหนาแน่นสูง  PE 80   PN 6  ขนาดเส้นผ่านศูนย์กลาง  1400  มม.  ตรา TAP</t>
  </si>
  <si>
    <t>0508050605400000</t>
  </si>
  <si>
    <t>ท่อพีอี  ชนิดความหนาแน่นสูง  PE 80   PN 6  ขนาดเส้นผ่านศูนย์กลาง  1600  มม.  ตรา TAP</t>
  </si>
  <si>
    <t>0508050700100000</t>
  </si>
  <si>
    <t>ท่อพีอี  ชนิดความหนาแน่นสูง  PE 80   PN 8  ขนาดเส้นผ่านศูนย์กลาง  50  มม.  ตรา WIIK</t>
  </si>
  <si>
    <t>0508050700200000</t>
  </si>
  <si>
    <t>ท่อพีอี  ชนิดความหนาแน่นสูง  PE 80   PN 8  ขนาดเส้นผ่านศูนย์กลาง  63  มม.  ตรา WIIK</t>
  </si>
  <si>
    <t>0508050700300000</t>
  </si>
  <si>
    <t>ท่อพีอี  ชนิดความหนาแน่นสูง  PE 80   PN 8  ขนาดเส้นผ่านศูนย์กลาง  75  มม.  ตรา WIIK</t>
  </si>
  <si>
    <t>0508050700400000</t>
  </si>
  <si>
    <t>ท่อพีอี  ชนิดความหนาแน่นสูง  PE 80   PN 8  ขนาดเส้นผ่านศูนย์กลาง  90  มม.  ตรา WIIK</t>
  </si>
  <si>
    <t>0508050700500000</t>
  </si>
  <si>
    <t>ท่อพีอี  ชนิดความหนาแน่นสูง  PE 80   PN 8  ขนาดเส้นผ่านศูนย์กลาง  110  มม.  ตรา WIIK</t>
  </si>
  <si>
    <t>0508050700600000</t>
  </si>
  <si>
    <t>ท่อพีอี  ชนิดความหนาแน่นสูง  PE 80   PN 8  ขนาดเส้นผ่านศูนย์กลาง  125  มม.  ตรา WIIK</t>
  </si>
  <si>
    <t>0508050700700000</t>
  </si>
  <si>
    <t>ท่อพีอี  ชนิดความหนาแน่นสูง  PE 80   PN 8  ขนาดเส้นผ่านศูนย์กลาง  140  มม.  ตรา WIIK</t>
  </si>
  <si>
    <t>0508050700800000</t>
  </si>
  <si>
    <t>ท่อพีอี  ชนิดความหนาแน่นสูง  PE 80   PN 8  ขนาดเส้นผ่านศูนย์กลาง  160  มม.  ตรา WIIK</t>
  </si>
  <si>
    <t>0508050700900000</t>
  </si>
  <si>
    <t>ท่อพีอี  ชนิดความหนาแน่นสูง  PE 80   PN 8  ขนาดเส้นผ่านศูนย์กลาง  180  มม.  ตรา WIIK</t>
  </si>
  <si>
    <t>0508050701000000</t>
  </si>
  <si>
    <t>ท่อพีอี  ชนิดความหนาแน่นสูง  PE 80   PN 8  ขนาดเส้นผ่านศูนย์กลาง  200  มม.  ตรา WIIK</t>
  </si>
  <si>
    <t>0508050701100000</t>
  </si>
  <si>
    <t>ท่อพีอี  ชนิดความหนาแน่นสูง  PE 80   PN 8  ขนาดเส้นผ่านศูนย์กลาง  50  มม.  ตรา TAP</t>
  </si>
  <si>
    <t>0508050701200000</t>
  </si>
  <si>
    <t>ท่อพีอี  ชนิดความหนาแน่นสูง  PE 80   PN 8  ขนาดเส้นผ่านศูนย์กลาง  63  มม.  ตรา TAP</t>
  </si>
  <si>
    <t>0508050701300000</t>
  </si>
  <si>
    <t>ท่อพีอี  ชนิดความหนาแน่นสูง  PE 80   PN 8  ขนาดเส้นผ่านศูนย์กลาง  75  มม.  ตรา TAP</t>
  </si>
  <si>
    <t>0508050701400000</t>
  </si>
  <si>
    <t>ท่อพีอี  ชนิดความหนาแน่นสูง  PE 80   PN 8  ขนาดเส้นผ่านศูนย์กลาง  90  มม.  ตรา TAP</t>
  </si>
  <si>
    <t>0508050701500000</t>
  </si>
  <si>
    <t>ท่อพีอี  ชนิดความหนาแน่นสูง  PE 80   PN 8  ขนาดเส้นผ่านศูนย์กลาง  110  มม.  ตรา TAP</t>
  </si>
  <si>
    <t>0508050701600000</t>
  </si>
  <si>
    <t>ท่อพีอี  ชนิดความหนาแน่นสูง  PE 80   PN 8  ขนาดเส้นผ่านศูนย์กลาง  125  มม.  ตรา TAP</t>
  </si>
  <si>
    <t>0508050701700000</t>
  </si>
  <si>
    <t>ท่อพีอี  ชนิดความหนาแน่นสูง  PE 80   PN 8  ขนาดเส้นผ่านศูนย์กลาง  140  มม.  ตรา TAP</t>
  </si>
  <si>
    <t>0508050701800000</t>
  </si>
  <si>
    <t>ท่อพีอี  ชนิดความหนาแน่นสูง  PE 80   PN 8  ขนาดเส้นผ่านศูนย์กลาง  160  มม.  ตรา TAP</t>
  </si>
  <si>
    <t>0508050701900000</t>
  </si>
  <si>
    <t>ท่อพีอี  ชนิดความหนาแน่นสูง  PE 80   PN 8  ขนาดเส้นผ่านศูนย์กลาง  180  มม.  ตรา TAP</t>
  </si>
  <si>
    <t>0508050702000000</t>
  </si>
  <si>
    <t>ท่อพีอี  ชนิดความหนาแน่นสูง  PE 80   PN 8  ขนาดเส้นผ่านศูนย์กลาง  200  มม.  ตรา TAP</t>
  </si>
  <si>
    <t>0508050702100000</t>
  </si>
  <si>
    <t>ท่อพีอี  ชนิดความหนาแน่นสูง  PE 80   PN 8  ขนาดเส้นผ่านศูนย์กลาง  225  มม.  ตรา WIIK</t>
  </si>
  <si>
    <t>0508050702200000</t>
  </si>
  <si>
    <t>ท่อพีอี  ชนิดความหนาแน่นสูง  PE 80   PN 8  ขนาดเส้นผ่านศูนย์กลาง  250  มม.  ตรา WIIK</t>
  </si>
  <si>
    <t>0508050702300000</t>
  </si>
  <si>
    <t>ท่อพีอี  ชนิดความหนาแน่นสูง  PE 80   PN 8  ขนาดเส้นผ่านศูนย์กลาง  280  มม.  ตรา WIIK</t>
  </si>
  <si>
    <t>0508050702400000</t>
  </si>
  <si>
    <t>ท่อพีอี  ชนิดความหนาแน่นสูง  PE 80   PN 8  ขนาดเส้นผ่านศูนย์กลาง  315  มม.  ตรา WIIK</t>
  </si>
  <si>
    <t>0508050702500000</t>
  </si>
  <si>
    <t>ท่อพีอี  ชนิดความหนาแน่นสูง  PE 80   PN 8  ขนาดเส้นผ่านศูนย์กลาง  355  มม.  ตรา WIIK</t>
  </si>
  <si>
    <t>0508050702600000</t>
  </si>
  <si>
    <t>ท่อพีอี  ชนิดความหนาแน่นสูง  PE 80   PN 8  ขนาดเส้นผ่านศูนย์กลาง  400  มม.  ตรา WIIK</t>
  </si>
  <si>
    <t>0508050702700000</t>
  </si>
  <si>
    <t>ท่อพีอี  ชนิดความหนาแน่นสูง  PE 80   PN 8  ขนาดเส้นผ่านศูนย์กลาง  450  มม.  ตรา WIIK</t>
  </si>
  <si>
    <t>0508050702800000</t>
  </si>
  <si>
    <t>ท่อพีอี  ชนิดความหนาแน่นสูง  PE 80   PN 8  ขนาดเส้นผ่านศูนย์กลาง  500  มม.  ตรา WIIK</t>
  </si>
  <si>
    <t>0508050702900000</t>
  </si>
  <si>
    <t>ท่อพีอี  ชนิดความหนาแน่นสูง  PE 80   PN 8  ขนาดเส้นผ่านศูนย์กลาง  560  มม.  ตรา WIIK</t>
  </si>
  <si>
    <t>0508050703000000</t>
  </si>
  <si>
    <t>ท่อพีอี  ชนิดความหนาแน่นสูง  PE 80   PN 8  ขนาดเส้นผ่านศูนย์กลาง  630  มม.  ตรา WIIK</t>
  </si>
  <si>
    <t>0508050703200000</t>
  </si>
  <si>
    <t>ท่อพีอี  ชนิดความหนาแน่นสูง  PE 80   PN 8  ขนาดเส้นผ่านศูนย์กลาง  800  มม.  ตรา WIIK</t>
  </si>
  <si>
    <t>0508050703300000</t>
  </si>
  <si>
    <t>ท่อพีอี  ชนิดความหนาแน่นสูง  PE 80   PN 8  ขนาดเส้นผ่านศูนย์กลาง  900  มม.  ตรา WIIK</t>
  </si>
  <si>
    <t>0508050703400000</t>
  </si>
  <si>
    <t>ท่อพีอี  ชนิดความหนาแน่นสูง  PE 80   PN 8  ขนาดเส้นผ่านศูนย์กลาง  1000  มม.  ตรา WIIK</t>
  </si>
  <si>
    <t>0508050703500000</t>
  </si>
  <si>
    <t>ท่อพีอี  ชนิดความหนาแน่นสูง  PE 80   PN 8  ขนาดเส้นผ่านศูนย์กลาง  1200  มม.  ตรา WIIK</t>
  </si>
  <si>
    <t>0508050703600000</t>
  </si>
  <si>
    <t>ท่อพีอี  ชนิดความหนาแน่นสูง  PE 80   PN 8  ขนาดเส้นผ่านศูนย์กลาง  1400  มม.  ตรา WIIK</t>
  </si>
  <si>
    <t>0508050703700000</t>
  </si>
  <si>
    <t>ท่อพีอี  ชนิดความหนาแน่นสูง  PE 80   PN 8  ขนาดเส้นผ่านศูนย์กลาง  1600  มม.  ตรา WIIK</t>
  </si>
  <si>
    <t>0508050703800000</t>
  </si>
  <si>
    <t>ท่อพีอี  ชนิดความหนาแน่นสูง  PE 80   PN 8  ขนาดเส้นผ่านศูนย์กลาง  225  มม.  ตรา  TAP</t>
  </si>
  <si>
    <t>0508050703900000</t>
  </si>
  <si>
    <t>ท่อพีอี  ชนิดความหนาแน่นสูง  PE 80   PN 8  ขนาดเส้นผ่านศูนย์กลาง  250  มม.  ตรา TAP</t>
  </si>
  <si>
    <t>0508050704000000</t>
  </si>
  <si>
    <t>ท่อพีอี  ชนิดความหนาแน่นสูง  PE 80   PN 8  ขนาดเส้นผ่านศูนย์กลาง  280  มม.  ตรา TAP</t>
  </si>
  <si>
    <t>0508050704100000</t>
  </si>
  <si>
    <t>ท่อพีอี  ชนิดความหนาแน่นสูง  PE 80   PN 8  ขนาดเส้นผ่านศูนย์กลาง  315  มม.  ตรา TAP</t>
  </si>
  <si>
    <t>0508050704200000</t>
  </si>
  <si>
    <t>ท่อพีอี  ชนิดความหนาแน่นสูง  PE 80   PN 8  ขนาดเส้นผ่านศูนย์กลาง  355  มม.  ตรา TAP</t>
  </si>
  <si>
    <t>0508050704300000</t>
  </si>
  <si>
    <t>ท่อพีอี  ชนิดความหนาแน่นสูง  PE 80   PN 8  ขนาดเส้นผ่านศูนย์กลาง  400  มม.  ตรา TAP</t>
  </si>
  <si>
    <t>0508050704400000</t>
  </si>
  <si>
    <t>ท่อพีอี  ชนิดความหนาแน่นสูง  PE 80   PN 8  ขนาดเส้นผ่านศูนย์กลาง  450  มม.  ตรา TAP</t>
  </si>
  <si>
    <t>0508050704500000</t>
  </si>
  <si>
    <t>ท่อพีอี  ชนิดความหนาแน่นสูง  PE 80   PN 8  ขนาดเส้นผ่านศูนย์กลาง  500  มม.  ตรา TAP</t>
  </si>
  <si>
    <t>0508050704600000</t>
  </si>
  <si>
    <t>ท่อพีอี  ชนิดความหนาแน่นสูง  PE 80   PN 8  ขนาดเส้นผ่านศูนย์กลาง  560  มม.  ตรา TAP</t>
  </si>
  <si>
    <t>0508050704700000</t>
  </si>
  <si>
    <t>ท่อพีอี  ชนิดความหนาแน่นสูง  PE 80   PN 8  ขนาดเส้นผ่านศูนย์กลาง  630  มม.  ตรา TAP</t>
  </si>
  <si>
    <t>0508050704800000</t>
  </si>
  <si>
    <t>ท่อพีอี  ชนิดความหนาแน่นสูง  PE 80   PN 8  ขนาดเส้นผ่านศูนย์กลาง  710  มม.  ตรา TAP</t>
  </si>
  <si>
    <t>0508050704900000</t>
  </si>
  <si>
    <t>ท่อพีอี  ชนิดความหนาแน่นสูง  PE 80   PN 8  ขนาดเส้นผ่านศูนย์กลาง  800  มม.  ตรา TAP</t>
  </si>
  <si>
    <t>0508050705000000</t>
  </si>
  <si>
    <t>ท่อพีอี  ชนิดความหนาแน่นสูง  PE 80   PN 8  ขนาดเส้นผ่านศูนย์กลาง  900  มม.  ตรา TAP</t>
  </si>
  <si>
    <t>0508050705100000</t>
  </si>
  <si>
    <t>ท่อพีอี  ชนิดความหนาแน่นสูง  PE 80   PN 8  ขนาดเส้นผ่านศูนย์กลาง  1000  มม.  ตรา TAP</t>
  </si>
  <si>
    <t>0508050705200000</t>
  </si>
  <si>
    <t>ท่อพีอี  ชนิดความหนาแน่นสูง  PE 80   PN 8  ขนาดเส้นผ่านศูนย์กลาง  1200  มม.  ตรา TAP</t>
  </si>
  <si>
    <t>0508050705300000</t>
  </si>
  <si>
    <t>ท่อพีอี  ชนิดความหนาแน่นสูง  PE 80   PN 8  ขนาดเส้นผ่านศูนย์กลาง  1400  มม.  ตรา TAP</t>
  </si>
  <si>
    <t>0508050705400000</t>
  </si>
  <si>
    <t>ท่อพีอี  ชนิดความหนาแน่นสูง  PE 80   PN 8  ขนาดเส้นผ่านศูนย์กลาง  1600  มม.  ตรา TAP</t>
  </si>
  <si>
    <t>0508050800100000</t>
  </si>
  <si>
    <t>ท่อพีอี  ชนิดความหนาแน่นสูง  PE 80   PN 10  ขนาดเส้นผ่านศูนย์กลาง  50  มม. ตรา WIIK</t>
  </si>
  <si>
    <t>0508050800200000</t>
  </si>
  <si>
    <t>ท่อพีอี  ชนิดความหนาแน่นสูง  PE 80   PN 10  ขนาดเส้นผ่านศูนย์กลาง  63  มม. ตรา WIIK</t>
  </si>
  <si>
    <t>0508050800300000</t>
  </si>
  <si>
    <t>ท่อพีอี  ชนิดความหนาแน่นสูง  PE 80   PN 10  ขนาดเส้นผ่านศูนย์กลาง  75  มม. ตรา WIIK</t>
  </si>
  <si>
    <t>0508050800400000</t>
  </si>
  <si>
    <t>ท่อพีอี  ชนิดความหนาแน่นสูง  PE 80   PN 10  ขนาดเส้นผ่านศูนย์กลาง  90  มม. ตรา WIIK</t>
  </si>
  <si>
    <t>0508050800500000</t>
  </si>
  <si>
    <t>ท่อพีอี  ชนิดความหนาแน่นสูง  PE 80   PN 10  ขนาดเส้นผ่านศูนย์กลาง  110  มม. ตรา WIIK</t>
  </si>
  <si>
    <t>0508050800600000</t>
  </si>
  <si>
    <t>ท่อพีอี  ชนิดความหนาแน่นสูง  PE 80   PN 10  ขนาดเส้นผ่านศูนย์กลาง  125  มม. ตรา WIIK</t>
  </si>
  <si>
    <t>0508050800700000</t>
  </si>
  <si>
    <t>ท่อพีอี  ชนิดความหนาแน่นสูง  PE 80   PN 10  ขนาดเส้นผ่านศูนย์กลาง  140  มม. ตรา WIIK</t>
  </si>
  <si>
    <t>0508050800800000</t>
  </si>
  <si>
    <t>ท่อพีอี  ชนิดความหนาแน่นสูง  PE 80   PN 10  ขนาดเส้นผ่านศูนย์กลาง  160  มม. ตรา WIIK</t>
  </si>
  <si>
    <t>0508050800900000</t>
  </si>
  <si>
    <t>ท่อพีอี  ชนิดความหนาแน่นสูง  PE 80   PN 10  ขนาดเส้นผ่านศูนย์กลาง  180  มม. ตรา WIIK</t>
  </si>
  <si>
    <t>0508050801000000</t>
  </si>
  <si>
    <t>ท่อพีอี  ชนิดความหนาแน่นสูง  PE 80   PN 10  ขนาดเส้นผ่านศูนย์กลาง  200  มม. ตรา WIIK</t>
  </si>
  <si>
    <t>0508050801100000</t>
  </si>
  <si>
    <t>ท่อพีอี  ชนิดความหนาแน่นสูง  PE 80   PN 10  ขนาดเส้นผ่านศูนย์กลาง  50  มม. ตรา TAP</t>
  </si>
  <si>
    <t>0508050801200000</t>
  </si>
  <si>
    <t>ท่อพีอี  ชนิดความหนาแน่นสูง  PE 80   PN 10  ขนาดเส้นผ่านศูนย์กลาง  63  มม. ตรา TAP</t>
  </si>
  <si>
    <t>0508050801300000</t>
  </si>
  <si>
    <t>ท่อพีอี  ชนิดความหนาแน่นสูง  PE 80   PN 10  ขนาดเส้นผ่านศูนย์กลาง  75  มม. ตรา TAP</t>
  </si>
  <si>
    <t>0508050801400000</t>
  </si>
  <si>
    <t>ท่อพีอี  ชนิดความหนาแน่นสูง  PE 80   PN 10  ขนาดเส้นผ่านศูนย์กลาง  90  มม. ตรา TAP</t>
  </si>
  <si>
    <t>0508050801500000</t>
  </si>
  <si>
    <t>ท่อพีอี  ชนิดความหนาแน่นสูง  PE 80   PN 10  ขนาดเส้นผ่านศูนย์กลาง  110  มม. ตรา TAP</t>
  </si>
  <si>
    <t>0508050801600000</t>
  </si>
  <si>
    <t>ท่อพีอี  ชนิดความหนาแน่นสูง  PE 80   PN 10  ขนาดเส้นผ่านศูนย์กลาง  125  มม. ตรา TAP</t>
  </si>
  <si>
    <t>0508050801700000</t>
  </si>
  <si>
    <t>ท่อพีอี  ชนิดความหนาแน่นสูง  PE 80   PN 10  ขนาดเส้นผ่านศูนย์กลาง  140  มม. ตรา TAP</t>
  </si>
  <si>
    <t>0508050801800000</t>
  </si>
  <si>
    <t>ท่อพีอี  ชนิดความหนาแน่นสูง  PE 80   PN 10  ขนาดเส้นผ่านศูนย์กลาง  160  มม. ตรา TAP</t>
  </si>
  <si>
    <t>0508050801900000</t>
  </si>
  <si>
    <t>ท่อพีอี  ชนิดความหนาแน่นสูง  PE 80   PN 10  ขนาดเส้นผ่านศูนย์กลาง  180  มม. ตรา TAP</t>
  </si>
  <si>
    <t>0508050802000000</t>
  </si>
  <si>
    <t>ท่อพีอี  ชนิดความหนาแน่นสูง  PE 80   PN 10  ขนาดเส้นผ่านศูนย์กลาง  200  มม. ตรา TAP</t>
  </si>
  <si>
    <t>0508050802100000</t>
  </si>
  <si>
    <t>ท่อพีอี  ชนิดความหนาแน่นสูง  PE 80   PN 10  ขนาดเส้นผ่านศูนย์กลาง  225  มม. ตรา WIIK</t>
  </si>
  <si>
    <t>0508050802200000</t>
  </si>
  <si>
    <t>ท่อพีอี  ชนิดความหนาแน่นสูง  PE 80   PN 10  ขนาดเส้นผ่านศูนย์กลาง  250  มม. ตรา WIIK</t>
  </si>
  <si>
    <t>0508050802300000</t>
  </si>
  <si>
    <t>ท่อพีอี  ชนิดความหนาแน่นสูง  PE 80   PN 10  ขนาดเส้นผ่านศูนย์กลาง  280  มม. ตรา WIIK</t>
  </si>
  <si>
    <t>0508050802400000</t>
  </si>
  <si>
    <t>ท่อพีอี  ชนิดความหนาแน่นสูง  PE 80   PN 10  ขนาดเส้นผ่านศูนย์กลาง  315  มม. ตรา WIIK</t>
  </si>
  <si>
    <t>0508050802500000</t>
  </si>
  <si>
    <t>ท่อพีอี  ชนิดความหนาแน่นสูง  PE 80   PN 10  ขนาดเส้นผ่านศูนย์กลาง  355  มม. ตรา WIIK</t>
  </si>
  <si>
    <t>0508050802600000</t>
  </si>
  <si>
    <t>ท่อพีอี  ชนิดความหนาแน่นสูง  PE 80   PN 10  ขนาดเส้นผ่านศูนย์กลาง  400  มม. ตรา WIIK</t>
  </si>
  <si>
    <t>0508050802700000</t>
  </si>
  <si>
    <t>ท่อพีอี  ชนิดความหนาแน่นสูง  PE 80   PN 10  ขนาดเส้นผ่านศูนย์กลาง  450  มม. ตรา WIIK</t>
  </si>
  <si>
    <t>6,597.00</t>
  </si>
  <si>
    <t>0508050802800000</t>
  </si>
  <si>
    <t>ท่อพีอี  ชนิดความหนาแน่นสูง  PE 80   PN 10  ขนาดเส้นผ่านศูนย์กลาง  500  มม. ตรา WIIK</t>
  </si>
  <si>
    <t>0508050802900000</t>
  </si>
  <si>
    <t>ท่อพีอี  ชนิดความหนาแน่นสูง  PE 80   PN 10  ขนาดเส้นผ่านศูนย์กลาง  560  มม. ตรา WIIK</t>
  </si>
  <si>
    <t>0508050803000000</t>
  </si>
  <si>
    <t>ท่อพีอี  ชนิดความหนาแน่นสูง  PE 80   PN 10  ขนาดเส้นผ่านศูนย์กลาง  630  มม. ตรา WIIK</t>
  </si>
  <si>
    <t>0508050803100000</t>
  </si>
  <si>
    <t>ท่อพีอี  ชนิดความหนาแน่นสูง  PE 80   PN 10  ขนาดเส้นผ่านศูนย์กลาง  710  มม. ตรา WIIK</t>
  </si>
  <si>
    <t>0508050803200000</t>
  </si>
  <si>
    <t>ท่อพีอี  ชนิดความหนาแน่นสูง  PE 80   PN 10  ขนาดเส้นผ่านศูนย์กลาง  800  มม. ตรา WIIK</t>
  </si>
  <si>
    <t>0508050803300000</t>
  </si>
  <si>
    <t>ท่อพีอี  ชนิดความหนาแน่นสูง  PE 80   PN 10  ขนาดเส้นผ่านศูนย์กลาง  900  มม. ตรา WIIK</t>
  </si>
  <si>
    <t>0508050803400000</t>
  </si>
  <si>
    <t>ท่อพีอี  ชนิดความหนาแน่นสูง  PE 80   PN 10  ขนาดเส้นผ่านศูนย์กลาง  1000  มม. ตรา WIIK</t>
  </si>
  <si>
    <t>0508050803500000</t>
  </si>
  <si>
    <t>ท่อพีอี  ชนิดความหนาแน่นสูง  PE 80   PN 10  ขนาดเส้นผ่านศูนย์กลาง  1200  มม. ตรา WIIK</t>
  </si>
  <si>
    <t>0508050803600000</t>
  </si>
  <si>
    <t>ท่อพีอี  ชนิดความหนาแน่นสูง  PE 80   PN 10  ขนาดเส้นผ่านศูนย์กลาง  1400  มม. ตรา WIIK</t>
  </si>
  <si>
    <t>0508050803700000</t>
  </si>
  <si>
    <t>ท่อพีอี  ชนิดความหนาแน่นสูง  PE 80   PN 10  ขนาดเส้นผ่านศูนย์กลาง  1600  มม. ตรา WIIK</t>
  </si>
  <si>
    <t>0508050803800000</t>
  </si>
  <si>
    <t>ท่อพีอี  ชนิดความหนาแน่นสูง  PE 80   PN 10  ขนาดเส้นผ่านศูนย์กลาง  225  มม. ตรา TAP</t>
  </si>
  <si>
    <t>0508050803900000</t>
  </si>
  <si>
    <t>ท่อพีอี  ชนิดความหนาแน่นสูง  PE 80   PN 10  ขนาดเส้นผ่านศูนย์กลาง  250  มม. ตรา TAP</t>
  </si>
  <si>
    <t>0508050804000000</t>
  </si>
  <si>
    <t>ท่อพีอี  ชนิดความหนาแน่นสูง  PE 80   PN 10  ขนาดเส้นผ่านศูนย์กลาง  280  มม. ตรา TAP</t>
  </si>
  <si>
    <t>0508050804100000</t>
  </si>
  <si>
    <t>ท่อพีอี  ชนิดความหนาแน่นสูง  PE 80   PN 10  ขนาดเส้นผ่านศูนย์กลาง  315  มม. ตรา TAP</t>
  </si>
  <si>
    <t>0508050804200000</t>
  </si>
  <si>
    <t>ท่อพีอี  ชนิดความหนาแน่นสูง  PE 80   PN 10  ขนาดเส้นผ่านศูนย์กลาง  355  มม. ตรา TAP</t>
  </si>
  <si>
    <t>0508050804300000</t>
  </si>
  <si>
    <t>ท่อพีอี  ชนิดความหนาแน่นสูง  PE 80   PN 10  ขนาดเส้นผ่านศูนย์กลาง  400  มม. ตรา TAP</t>
  </si>
  <si>
    <t>0508050804400000</t>
  </si>
  <si>
    <t>ท่อพีอี  ชนิดความหนาแน่นสูง  PE 80   PN 10  ขนาดเส้นผ่านศูนย์กลาง  450  มม. ตรา TAP</t>
  </si>
  <si>
    <t>0508050804500000</t>
  </si>
  <si>
    <t>ท่อพีอี  ชนิดความหนาแน่นสูง  PE 80   PN 10  ขนาดเส้นผ่านศูนย์กลาง  500  มม. ตรา TAP</t>
  </si>
  <si>
    <t>0508050804600000</t>
  </si>
  <si>
    <t>ท่อพีอี  ชนิดความหนาแน่นสูง  PE 80   PN 10  ขนาดเส้นผ่านศูนย์กลาง  560  มม. ตรา TAP</t>
  </si>
  <si>
    <t>0508050804700000</t>
  </si>
  <si>
    <t>ท่อพีอี  ชนิดความหนาแน่นสูง  PE 80   PN 10  ขนาดเส้นผ่านศูนย์กลาง  630  มม. ตรา TAP</t>
  </si>
  <si>
    <t>0508050804800000</t>
  </si>
  <si>
    <t>ท่อพีอี  ชนิดความหนาแน่นสูง  PE 80   PN 10  ขนาดเส้นผ่านศูนย์กลาง  710  มม. ตรา TAP</t>
  </si>
  <si>
    <t>0508050804900000</t>
  </si>
  <si>
    <t>ท่อพีอี  ชนิดความหนาแน่นสูง  PE 80   PN 10  ขนาดเส้นผ่านศูนย์กลาง  800  มม. ตรา TAP</t>
  </si>
  <si>
    <t>0508050805000000</t>
  </si>
  <si>
    <t>ท่อพีอี  ชนิดความหนาแน่นสูง  PE 80   PN 10  ขนาดเส้นผ่านศูนย์กลาง  900  มม. ตรา TAP</t>
  </si>
  <si>
    <t>0508050805100000</t>
  </si>
  <si>
    <t>ท่อพีอี  ชนิดความหนาแน่นสูง  PE 80   PN 10  ขนาดเส้นผ่านศูนย์กลาง  1000  มม. ตรา TAP</t>
  </si>
  <si>
    <t>0508050805200000</t>
  </si>
  <si>
    <t>ท่อพีอี  ชนิดความหนาแน่นสูง  PE 80   PN 10  ขนาดเส้นผ่านศูนย์กลาง  1200  มม. ตรา TAP</t>
  </si>
  <si>
    <t>0508050805300000</t>
  </si>
  <si>
    <t>ท่อพีอี  ชนิดความหนาแน่นสูง  PE 80   PN 10  ขนาดเส้นผ่านศูนย์กลาง  1400  มม. ตรา TAP</t>
  </si>
  <si>
    <t>0508050805400000</t>
  </si>
  <si>
    <t>ท่อพีอี  ชนิดความหนาแน่นสูง  PE 80   PN 10  ขนาดเส้นผ่านศูนย์กลาง  1600  มม. ตรา TAP</t>
  </si>
  <si>
    <t>0508050900100000</t>
  </si>
  <si>
    <t>ท่อพีอี  ชนิดความหนาแน่นสูง  PE 80   PN 12.5  ขนาดเส้นผ่านศูนย์กลาง  50  มม. ตรา WIIK</t>
  </si>
  <si>
    <t>0508050900200000</t>
  </si>
  <si>
    <t>ท่อพีอี  ชนิดความหนาแน่นสูง  PE 80   PN 12.5  ขนาดเส้นผ่านศูนย์กลาง  63  มม. ตรา WIIK</t>
  </si>
  <si>
    <t>0508050900300000</t>
  </si>
  <si>
    <t>ท่อพีอี  ชนิดความหนาแน่นสูง  PE 80   PN 12.5  ขนาดเส้นผ่านศูนย์กลาง  75  มม. ตรา WIIK</t>
  </si>
  <si>
    <t>0508050900400000</t>
  </si>
  <si>
    <t>ท่อพีอี  ชนิดความหนาแน่นสูง  PE 80   PN 12.5  ขนาดเส้นผ่านศูนย์กลาง  90  มม. ตรา WIIK</t>
  </si>
  <si>
    <t>0508050900500000</t>
  </si>
  <si>
    <t>ท่อพีอี  ชนิดความหนาแน่นสูง  PE 80   PN 12.5  ขนาดเส้นผ่านศูนย์กลาง  110  มม. ตรา WIIK</t>
  </si>
  <si>
    <t>0508050900600000</t>
  </si>
  <si>
    <t>ท่อพีอี  ชนิดความหนาแน่นสูง  PE 80   PN 12.5  ขนาดเส้นผ่านศูนย์กลาง  125  มม. ตรา WIIK</t>
  </si>
  <si>
    <t>0508050900700000</t>
  </si>
  <si>
    <t>ท่อพีอี  ชนิดความหนาแน่นสูง  PE 80   PN 12.5  ขนาดเส้นผ่านศูนย์กลาง  140  มม. ตรา WIIK</t>
  </si>
  <si>
    <t>0508050900800000</t>
  </si>
  <si>
    <t>ท่อพีอี  ชนิดความหนาแน่นสูง  PE 80   PN 12.5  ขนาดเส้นผ่านศูนย์กลาง  160  มม. ตรา WIIK</t>
  </si>
  <si>
    <t>0508050900900000</t>
  </si>
  <si>
    <t>ท่อพีอี  ชนิดความหนาแน่นสูง  PE 80   PN 12.5  ขนาดเส้นผ่านศูนย์กลาง  180  มม. ตรา WIIK</t>
  </si>
  <si>
    <t>0508050901000000</t>
  </si>
  <si>
    <t>ท่อพีอี  ชนิดความหนาแน่นสูง  PE 80   PN 12.5  ขนาดเส้นผ่านศูนย์กลาง  200  มม. ตรา WIIK</t>
  </si>
  <si>
    <t>0508050901100000</t>
  </si>
  <si>
    <t>ท่อพีอี  ชนิดความหนาแน่นสูง  PE 80   PN 12.5  ขนาดเส้นผ่านศูนย์กลาง  50  มม. ตรา TAP</t>
  </si>
  <si>
    <t>0508050901200000</t>
  </si>
  <si>
    <t>ท่อพีอี  ชนิดความหนาแน่นสูง  PE 80   PN 12.5  ขนาดเส้นผ่านศูนย์กลาง  63  มม. ตรา TAP</t>
  </si>
  <si>
    <t>0508050901300000</t>
  </si>
  <si>
    <t>ท่อพีอี  ชนิดความหนาแน่นสูง  PE 80   PN 12.5  ขนาดเส้นผ่านศูนย์กลาง  75  มม. ตรา TAP</t>
  </si>
  <si>
    <t>0508050901400000</t>
  </si>
  <si>
    <t>ท่อพีอี  ชนิดความหนาแน่นสูง  PE 80   PN 12.5  ขนาดเส้นผ่านศูนย์กลาง  90  มม. ตรา TAP</t>
  </si>
  <si>
    <t>0508050901500000</t>
  </si>
  <si>
    <t>ท่อพีอี  ชนิดความหนาแน่นสูง  PE 80   PN 12.5  ขนาดเส้นผ่านศูนย์กลาง  110  มม. ตรา TAP</t>
  </si>
  <si>
    <t>0508050901600000</t>
  </si>
  <si>
    <t>ท่อพีอี  ชนิดความหนาแน่นสูง  PE 80   PN 12.5  ขนาดเส้นผ่านศูนย์กลาง  125  มม. ตรา TAP</t>
  </si>
  <si>
    <t>0508050901700000</t>
  </si>
  <si>
    <t>ท่อพีอี  ชนิดความหนาแน่นสูง  PE 80   PN 12.5  ขนาดเส้นผ่านศูนย์กลาง  140  มม. ตรา TAP</t>
  </si>
  <si>
    <t>0508050901800000</t>
  </si>
  <si>
    <t>ท่อพีอี  ชนิดความหนาแน่นสูง  PE 80   PN 12.5  ขนาดเส้นผ่านศูนย์กลาง  160  มม. ตรา TAP</t>
  </si>
  <si>
    <t>0508050901900000</t>
  </si>
  <si>
    <t>ท่อพีอี  ชนิดความหนาแน่นสูง  PE 80   PN 12.5  ขนาดเส้นผ่านศูนย์กลาง  180  มม. ตรา TAP</t>
  </si>
  <si>
    <t>0508050902000000</t>
  </si>
  <si>
    <t>ท่อพีอี  ชนิดความหนาแน่นสูง  PE 80   PN 12.5  ขนาดเส้นผ่านศูนย์กลาง  200  มม. ตรา TAP</t>
  </si>
  <si>
    <t>0508050902100000</t>
  </si>
  <si>
    <t>ท่อพีอี  ชนิดความหนาแน่นสูง  PE 80   PN 12.5  ขนาดเส้นผ่านศูนย์กลาง  225  มม. ตรา WIIK</t>
  </si>
  <si>
    <t>0508050902200000</t>
  </si>
  <si>
    <t>ท่อพีอี  ชนิดความหนาแน่นสูง  PE 80   PN 12.5  ขนาดเส้นผ่านศูนย์กลาง  250  มม. ตรา WIIK</t>
  </si>
  <si>
    <t>0508050902300000</t>
  </si>
  <si>
    <t>ท่อพีอี  ชนิดความหนาแน่นสูง  PE 80   PN 12.5  ขนาดเส้นผ่านศูนย์กลาง  280  มม. ตรา WIIK</t>
  </si>
  <si>
    <t>0508050902400000</t>
  </si>
  <si>
    <t>ท่อพีอี  ชนิดความหนาแน่นสูง  PE 80   PN 12.5  ขนาดเส้นผ่านศูนย์กลาง  315  มม. ตรา WIIK</t>
  </si>
  <si>
    <t>0508050902500000</t>
  </si>
  <si>
    <t>ท่อพีอี  ชนิดความหนาแน่นสูง  PE 80   PN 12.5  ขนาดเส้นผ่านศูนย์กลาง  355  มม. ตรา WIIK</t>
  </si>
  <si>
    <t>0508050902600000</t>
  </si>
  <si>
    <t>ท่อพีอี  ชนิดความหนาแน่นสูง  PE 80   PN 12.5  ขนาดเส้นผ่านศูนย์กลาง  400  มม. ตรา WIIK</t>
  </si>
  <si>
    <t>0508050902700000</t>
  </si>
  <si>
    <t>ท่อพีอี  ชนิดความหนาแน่นสูง  PE 80   PN 12.5  ขนาดเส้นผ่านศูนย์กลาง  450  มม. ตรา WIIK</t>
  </si>
  <si>
    <t>0508050902800000</t>
  </si>
  <si>
    <t>ท่อพีอี  ชนิดความหนาแน่นสูง  PE 80   PN 12.5  ขนาดเส้นผ่านศูนย์กลาง  500  มม. ตรา WIIK</t>
  </si>
  <si>
    <t>0508050902900000</t>
  </si>
  <si>
    <t>ท่อพีอี  ชนิดความหนาแน่นสูง  PE 80   PN 12.5  ขนาดเส้นผ่านศูนย์กลาง  560  มม. ตรา WIIK</t>
  </si>
  <si>
    <t>0508050903000000</t>
  </si>
  <si>
    <t>ท่อพีอี  ชนิดความหนาแน่นสูง  PE 80   PN 12.5  ขนาดเส้นผ่านศูนย์กลาง  630  มม. ตรา WIIK</t>
  </si>
  <si>
    <t>0508050903100000</t>
  </si>
  <si>
    <t>ท่อพีอี  ชนิดความหนาแน่นสูง  PE 80   PN 12.5  ขนาดเส้นผ่านศูนย์กลาง  710  มม. ตรา WIIK</t>
  </si>
  <si>
    <t>0508050903200000</t>
  </si>
  <si>
    <t>ท่อพีอี  ชนิดความหนาแน่นสูง  PE 80   PN 12.5  ขนาดเส้นผ่านศูนย์กลาง  800  มม. ตรา WIIK</t>
  </si>
  <si>
    <t>0508050903300000</t>
  </si>
  <si>
    <t>ท่อพีอี  ชนิดความหนาแน่นสูง  PE 80   PN 12.5  ขนาดเส้นผ่านศูนย์กลาง  900  มม. ตรา WIIK</t>
  </si>
  <si>
    <t>0508050903400000</t>
  </si>
  <si>
    <t>ท่อพีอี  ชนิดความหนาแน่นสูง  PE 80   PN 12.5  ขนาดเส้นผ่านศูนย์กลาง  1000  มม. ตรา WIIK</t>
  </si>
  <si>
    <t>0508050903500000</t>
  </si>
  <si>
    <t>ท่อพีอี  ชนิดความหนาแน่นสูง  PE 80   PN 12.5  ขนาดเส้นผ่านศูนย์กลาง  225  มม. ตรา TAP</t>
  </si>
  <si>
    <t>0508050903600000</t>
  </si>
  <si>
    <t>ท่อพีอี  ชนิดความหนาแน่นสูง  PE 80   PN 12.5  ขนาดเส้นผ่านศูนย์กลาง  250  มม. ตรา TAP</t>
  </si>
  <si>
    <t>0508050903700000</t>
  </si>
  <si>
    <t>ท่อพีอี  ชนิดความหนาแน่นสูง  PE 80   PN 12.5  ขนาดเส้นผ่านศูนย์กลาง  280  มม. ตรา TAP</t>
  </si>
  <si>
    <t>0508050903800000</t>
  </si>
  <si>
    <t>ท่อพีอี  ชนิดความหนาแน่นสูง  PE 80   PN 12.5  ขนาดเส้นผ่านศูนย์กลาง  315  มม. ตรา TAP</t>
  </si>
  <si>
    <t>0508050903900000</t>
  </si>
  <si>
    <t>ท่อพีอี  ชนิดความหนาแน่นสูง  PE 80   PN 12.5  ขนาดเส้นผ่านศูนย์กลาง  355  มม. ตรา TAP</t>
  </si>
  <si>
    <t>0508050904000000</t>
  </si>
  <si>
    <t>ท่อพีอี  ชนิดความหนาแน่นสูง  PE 80   PN 12.5  ขนาดเส้นผ่านศูนย์กลาง  400  มม. ตรา TAP</t>
  </si>
  <si>
    <t>0508050904100000</t>
  </si>
  <si>
    <t>ท่อพีอี  ชนิดความหนาแน่นสูง  PE 80   PN 12.5  ขนาดเส้นผ่านศูนย์กลาง  450  มม. ตรา TAP</t>
  </si>
  <si>
    <t>0508050904200000</t>
  </si>
  <si>
    <t>ท่อพีอี  ชนิดความหนาแน่นสูง  PE 80   PN 12.5  ขนาดเส้นผ่านศูนย์กลาง  500  มม. ตรา TAP</t>
  </si>
  <si>
    <t>0508050904300000</t>
  </si>
  <si>
    <t>ท่อพีอี  ชนิดความหนาแน่นสูง  PE 80   PN 12.5  ขนาดเส้นผ่านศูนย์กลาง  560  มม. ตรา TAP</t>
  </si>
  <si>
    <t>0508050904400000</t>
  </si>
  <si>
    <t>ท่อพีอี  ชนิดความหนาแน่นสูง  PE 80   PN 12.5  ขนาดเส้นผ่านศูนย์กลาง  630  มม. ตรา TAP</t>
  </si>
  <si>
    <t>0508050904500000</t>
  </si>
  <si>
    <t>ท่อพีอี  ชนิดความหนาแน่นสูง  PE 80   PN 12.5  ขนาดเส้นผ่านศูนย์กลาง  710  มม. ตรา TAP</t>
  </si>
  <si>
    <t>0508050904600000</t>
  </si>
  <si>
    <t>ท่อพีอี  ชนิดความหนาแน่นสูง  PE 80   PN 12.5  ขนาดเส้นผ่านศูนย์กลาง  800  มม. ตรา TAP</t>
  </si>
  <si>
    <t>0508050904700000</t>
  </si>
  <si>
    <t>ท่อพีอี  ชนิดความหนาแน่นสูง  PE 80   PN 12.5  ขนาดเส้นผ่านศูนย์กลาง  900  มม. ตรา TAP</t>
  </si>
  <si>
    <t>0508050904800000</t>
  </si>
  <si>
    <t>ท่อพีอี  ชนิดความหนาแน่นสูง  PE 80   PN 12.5  ขนาดเส้นผ่านศูนย์กลาง  1000  มม. ตรา TAP</t>
  </si>
  <si>
    <t>0510010100100000</t>
  </si>
  <si>
    <t>ท่อ  พีบี  สำหรับงานประปาและวางท่อทั่วไป ชั้น 125 PSI   ขนาดเส้นผ่าศูนย์กลาง   80  มม.   (3")    ตรา  พีบีพี</t>
  </si>
  <si>
    <t>462.00</t>
  </si>
  <si>
    <t>0510010100200000</t>
  </si>
  <si>
    <t>ท่อ  พีบี  สำหรับงานประปาและวางท่อทั่วไป ชั้น 125 PSI   ขนาดเส้นผ่าศูนย์กลาง 100  มม.   (4")   ตรา  พีบีพี</t>
  </si>
  <si>
    <t>703.00</t>
  </si>
  <si>
    <t>0510010100300000</t>
  </si>
  <si>
    <t>ท่อ  พีบี  สำหรับงานประปาและวางท่อทั่วไป ชั้น 125 PSI   ขนาดเส้นผ่าศูนย์กลาง 150  มม.   (6")   ตรา  พีบีพี</t>
  </si>
  <si>
    <t>1,472.00</t>
  </si>
  <si>
    <t>0510010100400000</t>
  </si>
  <si>
    <t>ท่อ  พีบี  สำหรับงานประปาและวางท่อทั่วไป ชั้น 125 PSI   ขนาดเส้นผ่าศูนย์กลาง 200  มม.   (8")   ตรา  พีบีพี</t>
  </si>
  <si>
    <t>2,699.00</t>
  </si>
  <si>
    <t>0510020100200000</t>
  </si>
  <si>
    <t>ท่อ  พีบี  สำหรับงานประปาและวางท่อทั่วไป ชั้น 160 PSI   ขนาดเส้นผ่าศูนย์กลาง  20  มม.   (3/4")     ตรา พีบีพี</t>
  </si>
  <si>
    <t>43.00</t>
  </si>
  <si>
    <t>0510020100300000</t>
  </si>
  <si>
    <t>ท่อ  พีบี  สำหรับงานประปาและวางท่อทั่วไป ชั้น 160 PSI   ขนาดเส้นผ่าศูนย์กลาง  25  มม.   (1")        ตรา พีบีพี</t>
  </si>
  <si>
    <t>0510020100400000</t>
  </si>
  <si>
    <t>ท่อ  พีบี  สำหรับงานประปาและวางท่อทั่วไป ชั้น 160 PSI   ขนาดเส้นผ่าศูนย์กลาง  40  มม.   (1 1/2")   ตรา พีบีพี</t>
  </si>
  <si>
    <t>0510020100500000</t>
  </si>
  <si>
    <t>ท่อ  พีบี  สำหรับงานประปาและวางท่อทั่วไป ชั้น  160 PSI   ขนาดเส้นผ่าศูนย์กลาง  50  มม.   (2")        ตรา พีบีพี</t>
  </si>
  <si>
    <t>206.00</t>
  </si>
  <si>
    <t>0510020100600000</t>
  </si>
  <si>
    <t>ท่อ  พีบี  สำหรับงานประปาและวางท่อทั่วไป ชั้น 160 PSI   ขนาดเส้นผ่าศูนย์กลาง  65  มม.   (2 1/2")   ตรา พีบีพี</t>
  </si>
  <si>
    <t>0510020100700000</t>
  </si>
  <si>
    <t>ท่อ  พีบี  สำหรับงานประปาและวางท่อทั่วไป ชั้น 160 PSI   ขนาดเส้นผ่าศูนย์กลาง  80  มม.   (3")       ตรา พีบีพี</t>
  </si>
  <si>
    <t>554.00</t>
  </si>
  <si>
    <t>0510020100800000</t>
  </si>
  <si>
    <t>ท่อ  พีบี  สำหรับงานประปาและวางท่อทั่วไป ชั้น 160 PSI   ขนาดเส้นผ่าศูนย์กลาง 100  มม.   (4")     ตรา พีบีพี</t>
  </si>
  <si>
    <t>820.00</t>
  </si>
  <si>
    <t>0510020100900000</t>
  </si>
  <si>
    <t>ท่อ  พีบี  สำหรับงานประปาและวางท่อทั่วไป ชั้น 160 PSI   ขนาดเส้นผ่าศูนย์กลาง 150  มม.   (6")     ตรา พีบีพี</t>
  </si>
  <si>
    <t>1,786.00</t>
  </si>
  <si>
    <t>0510020101000000</t>
  </si>
  <si>
    <t>ท่อ  พีบี  สำหรับงานประปาและวางท่อทั่วไป  ชั้น160 PSI   ขนาดเส้นผ่าศูนย์กลาง 200  มม.   (8")     ตรา พีบีพี</t>
  </si>
  <si>
    <t>3,533.00</t>
  </si>
  <si>
    <t>0510030100100000</t>
  </si>
  <si>
    <t>ท่อ  พีบี  สำหรับงานประปาและวางท่อทั่วไป  200 PSI    ขนาดเส้นผ่าศูนย์กลาง  15  มม.   (1/2")     ตรา พีบีพี</t>
  </si>
  <si>
    <t>0510030100200000</t>
  </si>
  <si>
    <t>ท่อ  พีบี  สำหรับงานประปาและวางท่อทั่วไป  200 PSI    ขนาดเส้นผ่าศูนย์กลาง  20  มม.   (3/4")     ตรา พีบีพี</t>
  </si>
  <si>
    <t>0510030100300000</t>
  </si>
  <si>
    <t>ท่อ  พีบี  สำหรับงานประปาและวางท่อทั่วไป  200 PSI    ขนาดเส้นผ่าศูนย์กลาง  25  มม.   (1")        ตรา พีบีพี</t>
  </si>
  <si>
    <t>88.00</t>
  </si>
  <si>
    <t>0510030100400000</t>
  </si>
  <si>
    <t>ท่อ  พีบี  สำหรับงานประปาและวางท่อทั่วไป  200 PSI    ขนาดเส้นผ่าศูนย์กลาง  40  มม.   (1 1/2")    ตรา พีบีพี</t>
  </si>
  <si>
    <t>175.00</t>
  </si>
  <si>
    <t>0510030100500000</t>
  </si>
  <si>
    <t>ท่อ  พีบี  สำหรับงานประปาและวางท่อทั่วไป  200 PSI    ขนาดเส้นผ่าศูนย์กลาง  50  มม.   (2")        ตรา พีบีพี</t>
  </si>
  <si>
    <t>0510030100600000</t>
  </si>
  <si>
    <t>ท่อ  พีบี  สำหรับงานประปาและวางท่อทั่วไป  200 PSI    ขนาดเส้นผ่าศูนย์กลาง  65  มม.   (2 1/2")    ตรา พีบีพี</t>
  </si>
  <si>
    <t>452.00</t>
  </si>
  <si>
    <t>0510030100700000</t>
  </si>
  <si>
    <t>ท่อ  พีบี  สำหรับงานประปาและวางท่อทั่วไป  200 PSI    ขนาดเส้นผ่าศูนย์กลาง  80  มม.   (3")      ตรา พีบีพี</t>
  </si>
  <si>
    <t>682.00</t>
  </si>
  <si>
    <t>0510030100800000</t>
  </si>
  <si>
    <t>ท่อ  พีบี  สำหรับงานประปาและวางท่อทั่วไป  200 PSI    ขนาดเส้นผ่าศูนย์กลาง 100  มม.   (4")    ตรา พีบีพี</t>
  </si>
  <si>
    <t>0510030100900000</t>
  </si>
  <si>
    <t>ท่อ  พีบี  สำหรับงานประปาและวางท่อทั่วไป  200 PSI    ขนาดเส้นผ่าศูนย์กลาง 150  มม.   (6")    ตรา พีบีพี</t>
  </si>
  <si>
    <t>2,198.00</t>
  </si>
  <si>
    <t>0510030101000000</t>
  </si>
  <si>
    <t>ท่อ  พีบี  สำหรับงานประปาและวางท่อทั่วไป  200 PSI    ขนาดเส้นผ่าศูนย์กลาง 200  มม.   (8")    ตรา พีบีพี</t>
  </si>
  <si>
    <t>4,348.00</t>
  </si>
  <si>
    <t>0511010100100000</t>
  </si>
  <si>
    <t>ข้อต่อตรงท่อพีบี  ระบบสวมล็อค     ขนาดเส้นผ่าศูนย์กลาง     15 x 15  มม.   ตรา พีบีพี</t>
  </si>
  <si>
    <t>49.00</t>
  </si>
  <si>
    <t>0511010100200000</t>
  </si>
  <si>
    <t>ข้อต่อตรงท่อพีบี  ระบบสวมล็อค     ขนาดเส้นผ่าศูนย์กลาง     20 x 20  มม.   ตรา พีบีพี</t>
  </si>
  <si>
    <t>69.00</t>
  </si>
  <si>
    <t>0511010100300000</t>
  </si>
  <si>
    <t>ข้อต่อตรงท่อพีบี  ระบบสวมล็อค     ขนาดเส้นผ่าศูนย์กลาง     25 x 25  มม.   ตรา พีบีพี</t>
  </si>
  <si>
    <t>90.00</t>
  </si>
  <si>
    <t>0511010100400000</t>
  </si>
  <si>
    <t>ข้อต่อตรงท่อพีบี  ระบบสวมล็อค     ขนาดเส้นผ่าศูนย์กลาง     40 x 40  มม.   ตรา พีบีพี</t>
  </si>
  <si>
    <t>213.00</t>
  </si>
  <si>
    <t>0511010100500000</t>
  </si>
  <si>
    <t>ข้อต่อตรงท่อพีบี  ระบบสวมล็อค     ขนาดเส้นผ่าศูนย์กลาง     50 x 50  มม.   ตรา พีบีพี</t>
  </si>
  <si>
    <t>378.00</t>
  </si>
  <si>
    <t>0511020100100000</t>
  </si>
  <si>
    <t>ข้อต่อตรงลดท่อพีบี  ระบบสวมล็อค  ขนาดเส้นผ่าศูนย์กลาง      20 x 15  มม.   ตรา พีบีพี</t>
  </si>
  <si>
    <t>0511020100200000</t>
  </si>
  <si>
    <t>ข้อต่อตรงลดท่อพีบี  ระบบสวมล็อค  ขนาดเส้นผ่าศูนย์กลาง      25 x 20  มม.   ตรา พีบีพี</t>
  </si>
  <si>
    <t>81.00</t>
  </si>
  <si>
    <t>0511020100300000</t>
  </si>
  <si>
    <t>ข้อต่อตรงลดท่อพีบี  ระบบสวมล็อค  ขนาดเส้นผ่าศูนย์กลาง      40 x 20  มม.   ตรา พีบีพี</t>
  </si>
  <si>
    <t>0511020100400000</t>
  </si>
  <si>
    <t>ข้อต่อตรงลดท่อพีบี  ระบบสวมล็อค  ขนาดเส้นผ่าศูนย์กลาง      40 x 25  มม.   ตรา พีบีพี</t>
  </si>
  <si>
    <t>181.00</t>
  </si>
  <si>
    <t>0511020100500000</t>
  </si>
  <si>
    <t>ข้อต่อตรงลดท่อพีบี  ระบบสวมล็อค  ขนาดเส้นผ่าศูนย์กลาง      50 x 20  มม.   ตรา พีบีพี</t>
  </si>
  <si>
    <t>258.00</t>
  </si>
  <si>
    <t>0511020100600000</t>
  </si>
  <si>
    <t>ข้อต่อตรงลดท่อพีบี  ระบบสวมล็อค  ขนาดเส้นผ่าศูนย์กลาง      50 x 25  มม.  ตรา พีบีพี</t>
  </si>
  <si>
    <t>293.00</t>
  </si>
  <si>
    <t>0511020100700000</t>
  </si>
  <si>
    <t>ข้อต่อตรงลดท่อพีบี  ระบบสวมล็อค  ขนาดเส้นผ่าศูนย์กลาง      50 x 40  มม.   ตรา พีบีพี</t>
  </si>
  <si>
    <t>348.00</t>
  </si>
  <si>
    <t>0511020100800000</t>
  </si>
  <si>
    <t>ข้อต่อตรงลดท่อพีบี  ระบบสวมล็อค  ขนาดเส้นผ่าศูนย์กลาง      25 x 15  มม.   ตรา พีบีพี</t>
  </si>
  <si>
    <t>0511030100100000</t>
  </si>
  <si>
    <t>ข้อต่อตรงเกลียวในท่อพีบี   ระบบสวมล็อค  ขนาดเส้นผ่าศูนย์กลาง     15  มม.  x  1/2"    ตรา พีบีพี</t>
  </si>
  <si>
    <t>0511030100200000</t>
  </si>
  <si>
    <t>ข้อต่อตรงเกลียวในท่อพีบี   ระบบสวมล็อค  ขนาดเส้นผ่าศูนย์กลาง     20  มม.  x  1/2"    ตรา พีบีพี</t>
  </si>
  <si>
    <t>0511030100300000</t>
  </si>
  <si>
    <t>ข้อต่อตรงเกลียวในท่อพีบี   ระบบสวมล็อค  ขนาดเส้นผ่าศูนย์กลาง     20  มม.  x  3/4"    ตรา พีบีพี</t>
  </si>
  <si>
    <t>0511030100400000</t>
  </si>
  <si>
    <t>ข้อต่อตรงเกลียวในท่อพีบี   ระบบสวมล็อค  ขนาดเส้นผ่าศูนย์กลาง     25  มม.  x  3/4"    ตรา พีบีพี</t>
  </si>
  <si>
    <t>97.00</t>
  </si>
  <si>
    <t>0511030100500000</t>
  </si>
  <si>
    <t>ข้อต่อตรงเกลียวในท่อพีบี   ระบบสวมล็อค  ขนาดเส้นผ่าศูนย์กลาง     25  มม.  x  1"     ตรา พีบีพี</t>
  </si>
  <si>
    <t>111.00</t>
  </si>
  <si>
    <t>0511030100600000</t>
  </si>
  <si>
    <t>ข้อต่อตรงเกลียวในท่อพีบี   ระบบสวมล็อค  ขนาดเส้นผ่าศูนย์กลาง     40  มม.  x  1"     ตรา พีบีพี</t>
  </si>
  <si>
    <t>0511030100700000</t>
  </si>
  <si>
    <t>ข้อต่อตรงเกลียวในท่อพีบี   ระบบสวมล็อค  ขนาดเส้นผ่าศูนย์กลาง     40  มม.  x  1 1/2"   ตรา พีบีพี</t>
  </si>
  <si>
    <t>233.00</t>
  </si>
  <si>
    <t>0511030100800000</t>
  </si>
  <si>
    <t>ข้อต่อตรงเกลียวในท่อพีบี   ระบบสวมล็อค  ขนาดเส้นผ่าศูนย์กลาง     50  มม.  x  1 1/2"   ตรา พีบีพี</t>
  </si>
  <si>
    <t>326.00</t>
  </si>
  <si>
    <t>0511030100900000</t>
  </si>
  <si>
    <t>ข้อต่อตรงเกลียวในท่อพีบี   ระบบสวมล็อค  ขนาดเส้นผ่าศูนย์กลาง     50  มม.  x  2"    ตรา พีบีพี</t>
  </si>
  <si>
    <t>0511040100100000</t>
  </si>
  <si>
    <t>ข้อต่อตรงเกลียวนอกท่อพีบี   ระบบสวมล็อค  ขนาดเส้นผ่าศูนย์กลาง     15  มม.  x  1/2"   ตรา พีบีพี</t>
  </si>
  <si>
    <t>0511040100200000</t>
  </si>
  <si>
    <t>ข้อต่อตรงเกลียวนอกท่อพีบี  ระบบสวมล็อค  ขนาดเส้นผ่าศูนย์กลาง     20  มม.  x  1/2"    ตรา พีบีพี</t>
  </si>
  <si>
    <t>76.00</t>
  </si>
  <si>
    <t>0511040100300000</t>
  </si>
  <si>
    <t>ข้อต่อตรงเกลียวนอกท่อพีบี  ระบบสวมล็อค  ขนาดเส้นผ่าศูนย์กลาง     20  มม.  x  3/4"    ตรา พีบีพี</t>
  </si>
  <si>
    <t>0511040100400000</t>
  </si>
  <si>
    <t>ข้อต่อตรงเกลียวนอกท่อพีบี  ระบบสวมล็อค  ขนาดเส้นผ่าศูนย์กลาง     25  มม.  x  3/4"    ตรา พีบีพี</t>
  </si>
  <si>
    <t>102.00</t>
  </si>
  <si>
    <t>0511040100500000</t>
  </si>
  <si>
    <t>ข้อต่อตรงเกลียวนอกท่อพีบี  ระบบสวมล็อค  ขนาดเส้นผ่าศูนย์กลาง     25  มม.  x  1"    ตรา พีบีพี</t>
  </si>
  <si>
    <t>0511040100600000</t>
  </si>
  <si>
    <t>ข้อต่อตรงเกลียวนอกท่อพีบี   ระบบสวมล็อค  ขนาดเส้นผ่าศูนย์กลาง    40  มม.  x  1"    ตรา พีบีพี</t>
  </si>
  <si>
    <t>183.00</t>
  </si>
  <si>
    <t>0511040100700000</t>
  </si>
  <si>
    <t>ข้อต่อตรงเกลียวนอกท่อพีบี  ระบบสวมล็อค  ขนาดเส้นผ่าศูนย์กลาง     40  มม.  x  1 1/2"   ตรา พีบีพี</t>
  </si>
  <si>
    <t>232.00</t>
  </si>
  <si>
    <t>0511040100800000</t>
  </si>
  <si>
    <t>ข้อต่อตรงเกลียวนอกท่อพีบี  ระบบสวมล็อค  ขนาดเส้นผ่าศูนย์กลาง     50  มม.  x  1 1/2"   ตรา พีบีพี</t>
  </si>
  <si>
    <t>343.00</t>
  </si>
  <si>
    <t>0511040100900000</t>
  </si>
  <si>
    <t>ข้อต่อตรงเกลียวนอกท่อพีบี  ระบบสวมล็อค  ขนาดเส้นผ่าศูนย์กลาง     50  มม.  x  2"     ตรา พีบีพี</t>
  </si>
  <si>
    <t>376.00</t>
  </si>
  <si>
    <t>0511050100100000</t>
  </si>
  <si>
    <t>ข้อต่อซ่อมท่อพีบี   ระบบสวมล็อค   ยาว  150  มม.  ขนาดเส้นผ่าศูนย์กลาง  40 x 150  มม.   ตรา พีบีพี</t>
  </si>
  <si>
    <t>240.00</t>
  </si>
  <si>
    <t>0511050100200000</t>
  </si>
  <si>
    <t>ข้อต่อซ่อมท่อพีบี   ระบบสวมล็อค   ยาว  150  มม.  ขนาดเส้นผ่าศูนย์กลาง  50 x 150  มม.   ตรา พีบีพี</t>
  </si>
  <si>
    <t>427.00</t>
  </si>
  <si>
    <t>0511060100100000</t>
  </si>
  <si>
    <t>ข้องอ 90 องศา ระบบสวมล็อค   ขนาดเส้นผ่าศูนย์กลาง      15 x 15  มม.   ตรา พีบีพี</t>
  </si>
  <si>
    <t>0511060100200000</t>
  </si>
  <si>
    <t>ข้องอ 90 องศา ระบบสวมล็อค   ขนาดเส้นผ่าศูนย์กลาง      20 x 20  มม.   ตรา พีบีพี</t>
  </si>
  <si>
    <t>0511060100300000</t>
  </si>
  <si>
    <t>ข้องอ 90 องศา ระบบสวมล็อค   ขนาดเส้นผ่าศูนย์กลาง      25 x 25  มม.  ตรา พีบีพี</t>
  </si>
  <si>
    <t>109.00</t>
  </si>
  <si>
    <t>0511060100400000</t>
  </si>
  <si>
    <t>ข้องอ 90 องศา ระบบสวมล็อค   ขนาดเส้นผ่าศูนย์กลาง      40 x 40  มม.   ตรา พีบีพี</t>
  </si>
  <si>
    <t>219.00</t>
  </si>
  <si>
    <t>0511060100500000</t>
  </si>
  <si>
    <t>ข้องอ 90 องศา ระบบสวมล็อค   ขนาดเส้นผ่าศูนย์กลาง      50 x 50  มม.   ตรา  พีบีพี</t>
  </si>
  <si>
    <t>391.00</t>
  </si>
  <si>
    <t>0511070100100000</t>
  </si>
  <si>
    <t>ข้องอเกลียวในท่อพีบี  ระบบสวมล็อค   ขนาดเส้นผ่าศูนย์กลาง      15  มม. x 1/2"   ตรา พีบีพี</t>
  </si>
  <si>
    <t>60.00</t>
  </si>
  <si>
    <t>0511070100200000</t>
  </si>
  <si>
    <t>ข้องอเกลียวในท่อพีบี  ระบบสวมล็อค   ขนาดเส้นผ่าศูนย์กลาง      20 มม. x 1/2"   ตรา พีบีพี</t>
  </si>
  <si>
    <t>0511070100300000</t>
  </si>
  <si>
    <t>ข้องอเกลียวในท่อพีบี  ระบบสวมล็อค   ขนาดเส้นผ่าศูนย์กลาง      20 มม. x 3/4"   ตรา พีบีพี</t>
  </si>
  <si>
    <t>0511070100400000</t>
  </si>
  <si>
    <t>ข้องอเกลียวในท่อพีบี  ระบบสวมล็อค   ขนาดเส้นผ่าศูนย์กลาง      25 มม. x 1"    ตรา พีบีพี</t>
  </si>
  <si>
    <t>117.00</t>
  </si>
  <si>
    <t>0511070100500000</t>
  </si>
  <si>
    <t>ข้องอเกลียวในท่อพีบี  ระบบสวมล็อค   ขนาดเส้นผ่าศูนย์กลาง      40 มม. x 1 1/2"    ตรา พีบีพี</t>
  </si>
  <si>
    <t>0511070100600000</t>
  </si>
  <si>
    <t>ข้องอเกลียวในท่อพีบี  ระบบสวมล็อค   ขนาดเส้นผ่าศูนย์กลาง      50 มม. x 2"    ตรา พีบีพี</t>
  </si>
  <si>
    <t>0511080100100000</t>
  </si>
  <si>
    <t>ข้องอเกลียวนอกท่อพีบี  ระบบสวมล็อค   ขนาดเส้นผ่าศูนย์กลาง      20  มม. x 1/2"   ตรา พีบีพี</t>
  </si>
  <si>
    <t>0511080100200000</t>
  </si>
  <si>
    <t>ข้องอเกลียวนอกท่อพีบี  ระบบสวมล็อค   ขนาดเส้นผ่าศูนย์กลาง      20 มม. x 3/4"    ตรา พีบีพี</t>
  </si>
  <si>
    <t>0511080100300000</t>
  </si>
  <si>
    <t>ข้องอเกลียวนอกท่อพีบี  ระบบสวมล็อค   ขนาดเส้นผ่าศูนย์กลาง      25 มม. x 3/4"    ตรา พีบีพี</t>
  </si>
  <si>
    <t>107.00</t>
  </si>
  <si>
    <t>0511080100400000</t>
  </si>
  <si>
    <t>ข้องอเกลียวนอกท่อพีบี  ระบบสวมล็อค   ขนาดเส้นผ่าศูนย์กลาง      25 มม. x 1"        ตรา พีบีพี</t>
  </si>
  <si>
    <t>123.00</t>
  </si>
  <si>
    <t>0511080100500000</t>
  </si>
  <si>
    <t>ข้องอเกลียวนอกท่อพีบี  ระบบสวมล็อค   ขนาดเส้นผ่าศูนย์กลาง      40 มม. x 1"        ตรา พีบีพี</t>
  </si>
  <si>
    <t>231.00</t>
  </si>
  <si>
    <t>0511080100600000</t>
  </si>
  <si>
    <t>ข้องอเกลียวนอกท่อพีบี  ระบบสวมล็อค   ขนาดเส้นผ่าศูนย์กลาง      40 มม. x 1 1/2"   ตรา  พีบีพี</t>
  </si>
  <si>
    <t>0511080100700000</t>
  </si>
  <si>
    <t>ข้องอเกลียวนอกท่อพีบี  ระบบสวมล็อค   ขนาดเส้นผ่าศูนย์กลาง      50 มม. x 1 1/2"  ตรา  พีบีพี</t>
  </si>
  <si>
    <t>0511080100800000</t>
  </si>
  <si>
    <t>ข้องอเกลียวนอกท่อพีบี  ระบบสวมล็อค   ขนาดเส้นผ่าศูนย์กลาง      50 มม. x 2"        ตรา พีบีพี</t>
  </si>
  <si>
    <t>0511080100900000</t>
  </si>
  <si>
    <t>ข้องอเกลียวนอกท่อพีบี  ระบบสวมล็อค   ขนาดเส้นผ่าศูนย์กลาง      15 มม. x 1/2"      ตราพีบีพี</t>
  </si>
  <si>
    <t>64.00</t>
  </si>
  <si>
    <t>0511090100100000</t>
  </si>
  <si>
    <t>สามทางท่อพีบี   ระบบสวมล็อค  ขนาดเส้นผ่าศูนย์กลาง      15 x 15 x 15  มม.   ตรา  พีบีพี</t>
  </si>
  <si>
    <t>0511090100200000</t>
  </si>
  <si>
    <t>สามทางท่อพีบี   ระบบสวมล็อค  ขนาดเส้นผ่าศูนย์กลาง      20 x 20 x 20  มม.   ตรา  พีบีพี</t>
  </si>
  <si>
    <t>103.00</t>
  </si>
  <si>
    <t>0511090100300000</t>
  </si>
  <si>
    <t>สามทางท่อพีบี   ระบบสวมล็อค  ขนาดเส้นผ่าศูนย์กลาง      25 x 25 x 25  มม.   ตรา  พีบีพี</t>
  </si>
  <si>
    <t>0511090100400000</t>
  </si>
  <si>
    <t>สามทางท่อพีบี   ระบบสวมล็อค  ขนาดเส้นผ่าศูนย์กลาง      40 x 40 x 40  มม.   ตรา  พีบีพี</t>
  </si>
  <si>
    <t>0511090100500000</t>
  </si>
  <si>
    <t>สามทางท่อพีบี   ระบบสวมล็อค  ขนาดเส้นผ่าศูนย์กลาง      50 x 50 x 50  มม.   ตรา  พีบีพี</t>
  </si>
  <si>
    <t>537.00</t>
  </si>
  <si>
    <t>0511101000100000</t>
  </si>
  <si>
    <t>สามทางเกลียวในท่อพีบี  ระบบสวมล็อค   ขนาดเส้นผ่าศูนย์กลาง      20 มม. x 1" x 20  มม.   ตรา พีบีพี</t>
  </si>
  <si>
    <t>156.00</t>
  </si>
  <si>
    <t>0511101000200000</t>
  </si>
  <si>
    <t>สามทางเกลียวในท่อพีบี  ระบบสวมล็อค   ขนาดเส้นผ่าศูนย์กลาง      25 มม. x 1 1/2" x 25  มม.  ตรา พีบีพี</t>
  </si>
  <si>
    <t>291.00</t>
  </si>
  <si>
    <t>0511101000300000</t>
  </si>
  <si>
    <t>สามทางเกลียวในท่อพีบี  ระบบสวมล็อค   ขนาดเส้นผ่าศูนย์กลาง      15 มม. x  1/2" x 15  มม.  ตรา พีบีพี</t>
  </si>
  <si>
    <t>0511101000400000</t>
  </si>
  <si>
    <t>สามทางเกลียวในท่อพีบี  ระบบสวมล็อค   ขนาดเส้นผ่าศูนย์กลาง      20 มม. x  1/2" x 20  มม.  ตรา พีบีพี</t>
  </si>
  <si>
    <t>0511101000500000</t>
  </si>
  <si>
    <t>สามทางเกลียวในท่อพีบี  ระบบสวมล็อค   ขนาดเส้นผ่าศูนย์กลาง      20 มม. x  3/4" x 20  มม.  ตรา พีบีพี</t>
  </si>
  <si>
    <t>138.00</t>
  </si>
  <si>
    <t>0511101000600000</t>
  </si>
  <si>
    <t>สามทางเกลียวในท่อพีบี  ระบบสวมล็อค   ขนาดเส้นผ่าศูนย์กลาง      25 มม. x 3/4" x 25  มม.  ตรา พีบีพี</t>
  </si>
  <si>
    <t>174.00</t>
  </si>
  <si>
    <t>0511101000700000</t>
  </si>
  <si>
    <t>สามทางเกลียวในท่อพีบี  ระบบสวมล็อค   ขนาดเส้นผ่าศูนย์กลาง      25 มม. x 1 " x 25  มม.  ตรา พีบีพี</t>
  </si>
  <si>
    <t>0511110100100000</t>
  </si>
  <si>
    <t>สามทางลดท่อพีบี  ระบบสวมล็อค   ขนาดเส้นผ่าศูนย์กลาง      20 x 15 x 20  มม.   ตรา พีบีพี</t>
  </si>
  <si>
    <t>0511110100200000</t>
  </si>
  <si>
    <t>สามทางลดท่อพีบี  ระบบสวมล็อค   ขนาดเส้นผ่าศูนย์กลาง      20 x 25 x 20  มม.   ตรา พีบีพี</t>
  </si>
  <si>
    <t>0511110100300000</t>
  </si>
  <si>
    <t>สามทางลดท่อพีบี  ระบบสวมล็อค   ขนาดเส้นผ่าศูนย์กลาง      25 x 20 x 25  มม.   ตรา พีบีพี</t>
  </si>
  <si>
    <t>134.00</t>
  </si>
  <si>
    <t>0511110100400000</t>
  </si>
  <si>
    <t>สามทางลดท่อพีบี  ระบบสวมล็อค   ขนาดเส้นผ่าศูนย์กลาง      25 x 40 x 25  มม.   ตรา พีบีพี</t>
  </si>
  <si>
    <t>244.00</t>
  </si>
  <si>
    <t>0511110100500000</t>
  </si>
  <si>
    <t>สามทางลดท่อพีบี  ระบบสวมล็อค   ขนาดเส้นผ่าศูนย์กลาง      40 x 20 x 40  มม.   ตรา พีบีพี</t>
  </si>
  <si>
    <t>0511110100600000</t>
  </si>
  <si>
    <t>สามทางลดท่อพีบี  ระบบสวมล็อค   ขนาดเส้นผ่าศูนย์กลาง      40 x 25 x 40  มม.   ตรา พีบีพี</t>
  </si>
  <si>
    <t>0511110100700000</t>
  </si>
  <si>
    <t>สามทางลดท่อพีบี  ระบบสวมล็อค   ขนาดเส้นผ่าศูนย์กลาง      50 x 20 x 50  มม.   ตรา พีบีพี</t>
  </si>
  <si>
    <t>463.00</t>
  </si>
  <si>
    <t>0511110100800000</t>
  </si>
  <si>
    <t>สามทางลดท่อพีบี  ระบบสวมล็อค   ขนาดเส้นผ่าศูนย์กลาง      50 x 40 x 50  มม.   ตรา พีบีพี</t>
  </si>
  <si>
    <t>487.00</t>
  </si>
  <si>
    <t>0511110100900000</t>
  </si>
  <si>
    <t>สามทางลดท่อพีบี  ระบบสวมล็อค   ขนาดเส้นผ่าศูนย์กลาง      50 x 25 x 50 มม.   ตราพีบีพี</t>
  </si>
  <si>
    <t>479.00</t>
  </si>
  <si>
    <t>0511130300100000</t>
  </si>
  <si>
    <t>ข้อลดเหลี่ยมท่อพีบี ระบบสวมล็อค ขนาดเส้นผ่าศูนย์กลาง  3/4 x 1/2 นิ้ว  ตราพีบีพี</t>
  </si>
  <si>
    <t>0511130300200000</t>
  </si>
  <si>
    <t>ข้อลดเหลี่ยมท่อพีบี ระบบสวมล็อค ขนาดเส้นผ่าศูนย์กลาง 1 x 3/4 นิ้ว  ตราพีบีพี</t>
  </si>
  <si>
    <t>0511130600100000</t>
  </si>
  <si>
    <t>ฝาอุดปลายท่อพีบี ระบบสวมล็อค  ขนาดเส้นผ่าศูนย์กลาง  15  มม.  ตราพีบีพี</t>
  </si>
  <si>
    <t>39.00</t>
  </si>
  <si>
    <t>0511130600200000</t>
  </si>
  <si>
    <t>ฝาอุดปลายท่อพีบี ระบบสวมล็อค  ขนาดเส้นผ่าศูนย์กลาง  20  มม.  ตราพีบีพี</t>
  </si>
  <si>
    <t>46.00</t>
  </si>
  <si>
    <t>0511130600300000</t>
  </si>
  <si>
    <t>ฝาอุดปลายท่อพีบี ระบบสวมล็อค  ขนาดเส้นผ่าศูนย์กลาง  25  มม.  ตราพีบีพี</t>
  </si>
  <si>
    <t>0511130600400000</t>
  </si>
  <si>
    <t>ฝาอุดปลายท่อพีบี ระบบสวมล็อค  ขนาดเส้นผ่าศูนย์กลาง  40  มม.  ตราพีบีพี</t>
  </si>
  <si>
    <t>0511130600500000</t>
  </si>
  <si>
    <t>ฝาอุดปลายท่อพีบี ระะบบสวมล็อค  ขนาดเส้นผ่าศูนย์กลาง  50  มม.  ตราพีบีพี</t>
  </si>
  <si>
    <t>0511130900100000</t>
  </si>
  <si>
    <t>ข้องอหน้ามาตรชนิดติดตั้งบอลวาล์วในตัวพีบี ศก. 15 มม.  ตราพีบีพี</t>
  </si>
  <si>
    <t>189.00</t>
  </si>
  <si>
    <t>0511130900200000</t>
  </si>
  <si>
    <t>ข้องอหน้ามาตรชนิดติดตั้งบอลวาล์วในตัว และวาล์วกันน้ำย้อนกลับพลาสติก  ชนิดสปริง ศก. 15 มม. ตราพีบีพี</t>
  </si>
  <si>
    <t>446.00</t>
  </si>
  <si>
    <t>0511131000100000</t>
  </si>
  <si>
    <t>วาล์วกันน้ำย้อนกลับพลาสติกชนิดสปริงพีบี  สำหรับมาตรวัดน้ำ  ขนาดเส้นผ่าศูนยืกลาง 15 มม.  ตราพีบีพี</t>
  </si>
  <si>
    <t>0513010700100000</t>
  </si>
  <si>
    <t>ท่อประปาซีเมนต์ใยหินชนิดทนความดันและทนซัลเฟตสูง (TYPE 5) ชั้น 10  ยาว 5 เมตร  รวมข้อต่อพร้อมแหวนยาง  ขนาด ศก.  100  มม.</t>
  </si>
  <si>
    <t>796.26</t>
  </si>
  <si>
    <t>0513010700200000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</si>
  <si>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150  มม.</t>
  </si>
  <si>
    <t>1,280.37</t>
  </si>
  <si>
    <t>0513010700300000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</si>
  <si>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200  มม.</t>
  </si>
  <si>
    <t>2,320.56</t>
  </si>
  <si>
    <t>0513010700400000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</si>
  <si>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250  มม.</t>
  </si>
  <si>
    <t>3,174.77</t>
  </si>
  <si>
    <t>0513010700500000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</si>
  <si>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300  มม.</t>
  </si>
  <si>
    <t>4,473.83</t>
  </si>
  <si>
    <t>0513010700600000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</si>
  <si>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400  มม.</t>
  </si>
  <si>
    <t>6,982.24</t>
  </si>
  <si>
    <t>0513010700700000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</si>
  <si>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 500  มม.</t>
  </si>
  <si>
    <t>10,673.83</t>
  </si>
  <si>
    <t>0513010700800000</t>
  </si>
  <si>
    <t>ท่อประปาซีเมนต์ใยหินชนิดทนความดันและทนซัลเฟตสูง (TYPE 5)  ชั้น 10  ยาว 5 เมตร  รวมข้อต่อพร้อมแหวนยาง  ขนาด ศก. 600  มม.</t>
  </si>
  <si>
    <t>14,381.31</t>
  </si>
  <si>
    <t>0513010700900000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</si>
  <si>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800  มม.</t>
  </si>
  <si>
    <t>24,068.22</t>
  </si>
  <si>
    <t>0513010701000000</t>
  </si>
  <si>
    <t>ท่อประปาซีเมนต์ใยหินชนิดทนความดันและทนซัลเฟตสูง (TYPE 5)   ชั้น 10  ยาว 5 เมตร  รวมข้อต่อพร้อมแหวนยาง  ขนาด ศก. 1,000  มม.</t>
  </si>
  <si>
    <t>41,642.06</t>
  </si>
  <si>
    <t>0513010800100000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</si>
  <si>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100  มม.</t>
  </si>
  <si>
    <t>872.90</t>
  </si>
  <si>
    <t>0513010800200000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</si>
  <si>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150  มม.</t>
  </si>
  <si>
    <t>1,370.09</t>
  </si>
  <si>
    <t>0513010800300000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</si>
  <si>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200  มม.</t>
  </si>
  <si>
    <t>2,403.74</t>
  </si>
  <si>
    <t>0513010800400000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</si>
  <si>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250  มม.</t>
  </si>
  <si>
    <t>3,372.90</t>
  </si>
  <si>
    <t>0513010800500000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</si>
  <si>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300  มม.</t>
  </si>
  <si>
    <t>4,907.48</t>
  </si>
  <si>
    <t>0513010800600000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</si>
  <si>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400  มม.</t>
  </si>
  <si>
    <t>8,443.93</t>
  </si>
  <si>
    <t>0513010800700000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</si>
  <si>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500  มม.</t>
  </si>
  <si>
    <t>12,014.95</t>
  </si>
  <si>
    <t>0513010800800000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</si>
  <si>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600  มม.</t>
  </si>
  <si>
    <t>20,323.36</t>
  </si>
  <si>
    <t>0513010800900000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</si>
  <si>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800  มม.</t>
  </si>
  <si>
    <t>34,776.64</t>
  </si>
  <si>
    <t>0513010801000000</t>
  </si>
  <si>
    <t>ท่อประปาซีเมนต์ใยหินชนิดทนความดันและทนซัลเฟตสูง (TYPE 5) ชั้น 15  ยาว 5 เมตร  รวมข้อต่อพร้อมแหวนยาง  ขนาด ศก.  1,000  มม.</t>
  </si>
  <si>
    <t>52,891.59</t>
  </si>
  <si>
    <t>0513010900100000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</si>
  <si>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100  มม.</t>
  </si>
  <si>
    <t>942.99</t>
  </si>
  <si>
    <t>0513010900200000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</si>
  <si>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150  มม.</t>
  </si>
  <si>
    <t>1,552.34</t>
  </si>
  <si>
    <t>0513010900300000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</si>
  <si>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200  มม.</t>
  </si>
  <si>
    <t>2,609.35</t>
  </si>
  <si>
    <t>0513010900400000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</si>
  <si>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250  มม.</t>
  </si>
  <si>
    <t>3,581.31</t>
  </si>
  <si>
    <t>0513010900500000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</si>
  <si>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300  มม.</t>
  </si>
  <si>
    <t>5,327.10</t>
  </si>
  <si>
    <t>0513010900600000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</si>
  <si>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400  มม.</t>
  </si>
  <si>
    <t>10,498.13</t>
  </si>
  <si>
    <t>0513010900700000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</si>
  <si>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500  มม.</t>
  </si>
  <si>
    <t>13,919.63</t>
  </si>
  <si>
    <t>0513010900800000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</si>
  <si>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600  มม.</t>
  </si>
  <si>
    <t>20,470.09</t>
  </si>
  <si>
    <t>0513010900900000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</si>
  <si>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800  มม.</t>
  </si>
  <si>
    <t>38,975.70</t>
  </si>
  <si>
    <t>0513010901000000</t>
  </si>
  <si>
    <t>ท่อประปาซีเมนต์ใยหินชนิดทนความดันและทนซัลเฟตสูง (TYPE 5) ชั้น 20  ยาว 5 เมตร  รวมข้อต่อพร้อมแหวนยาง  ขนาด ศก.  1,000  มม.</t>
  </si>
  <si>
    <t>60,022.43</t>
  </si>
  <si>
    <t>0513011000100000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</si>
  <si>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100  มม.</t>
  </si>
  <si>
    <t>1,193.46</t>
  </si>
  <si>
    <t>0513011000200000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</si>
  <si>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150  มม.</t>
  </si>
  <si>
    <t>2,364.49</t>
  </si>
  <si>
    <t>0513011000300000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</si>
  <si>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200  มม.</t>
  </si>
  <si>
    <t>3,999.07</t>
  </si>
  <si>
    <t>0513011000400000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</si>
  <si>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250  มม.</t>
  </si>
  <si>
    <t>5,446.73</t>
  </si>
  <si>
    <t>0513011000500000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</si>
  <si>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300  มม.</t>
  </si>
  <si>
    <t>8,114.02</t>
  </si>
  <si>
    <t>0513011000600000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</si>
  <si>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400  มม.</t>
  </si>
  <si>
    <t>14,196.26</t>
  </si>
  <si>
    <t>0513011000700000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</si>
  <si>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500  มม.</t>
  </si>
  <si>
    <t>17,211.21</t>
  </si>
  <si>
    <t>0513011000800000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</si>
  <si>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600  มม.</t>
  </si>
  <si>
    <t>22,818.69</t>
  </si>
  <si>
    <t>0513011000900000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</si>
  <si>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800  มม.</t>
  </si>
  <si>
    <t>42,635.51</t>
  </si>
  <si>
    <t>0513011001000000</t>
  </si>
  <si>
    <t>ท่อประปาซีเมนต์ใยหินชนิดทนความดันและทนซัลเฟตสูง (TYPE 5) ชั้น 25  ยาว 5 เมตร  รวมข้อต่อพร้อมแหวนยาง  ขนาด ศก.  1,000  มม.</t>
  </si>
  <si>
    <t>66,136.45</t>
  </si>
  <si>
    <t>0513011100100000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</si>
  <si>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100  มม.</t>
  </si>
  <si>
    <t>772.90</t>
  </si>
  <si>
    <t>0513011100200000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</si>
  <si>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150  มม.</t>
  </si>
  <si>
    <t>1,222.43</t>
  </si>
  <si>
    <t>0513011100300000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</si>
  <si>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200  มม.</t>
  </si>
  <si>
    <t>2,212.15</t>
  </si>
  <si>
    <t>0513011100400000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</si>
  <si>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250  มม.</t>
  </si>
  <si>
    <t>3,029.91</t>
  </si>
  <si>
    <t>0513011100500000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</si>
  <si>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300  มม.</t>
  </si>
  <si>
    <t>4,245.79</t>
  </si>
  <si>
    <t>0513011100600000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</si>
  <si>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400  มม.</t>
  </si>
  <si>
    <t>6,641.12</t>
  </si>
  <si>
    <t>0513011100700000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</si>
  <si>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500  มม.</t>
  </si>
  <si>
    <t>10,170.09</t>
  </si>
  <si>
    <t>0513011100800000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</si>
  <si>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600  มม.</t>
  </si>
  <si>
    <t>13,658.88</t>
  </si>
  <si>
    <t>0513011100900000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</si>
  <si>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800  มม.</t>
  </si>
  <si>
    <t>24,398.13</t>
  </si>
  <si>
    <t>0513011101000000</t>
  </si>
  <si>
    <t>ท่อประปาซีเมนต์ใยหินชนิดทนความดัน ประเภทปูนไฮดรอลิก  ชนิดใช้งานทั่วไป (GU)   ชั้น 10  ยาว 5 เมตร  รวมข้อต่อพร้อมแหวนยาง  ขนาด ศก.  1,000  มม.</t>
  </si>
  <si>
    <t>39,965.42</t>
  </si>
  <si>
    <t>0513011200100000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</si>
  <si>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100  มม.</t>
  </si>
  <si>
    <t>891.59</t>
  </si>
  <si>
    <t>0513011200200000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</si>
  <si>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150  มม.</t>
  </si>
  <si>
    <t>1,364.49</t>
  </si>
  <si>
    <t>0513011200300000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</si>
  <si>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200  มม.</t>
  </si>
  <si>
    <t>2,371.03</t>
  </si>
  <si>
    <t>0513011200400000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</si>
  <si>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250  มม.</t>
  </si>
  <si>
    <t>3,360.75</t>
  </si>
  <si>
    <t>0513011200500000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</si>
  <si>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300  มม.</t>
  </si>
  <si>
    <t>4,758.88</t>
  </si>
  <si>
    <t>0513011200600000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</si>
  <si>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400  มม.</t>
  </si>
  <si>
    <t>8,138.32</t>
  </si>
  <si>
    <t>0513011200700000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</si>
  <si>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500  มม.</t>
  </si>
  <si>
    <t>12,169.16</t>
  </si>
  <si>
    <t>0513011200800000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</si>
  <si>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600  มม.</t>
  </si>
  <si>
    <t>19,504.67</t>
  </si>
  <si>
    <t>0513011200900000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</si>
  <si>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800  มม.</t>
  </si>
  <si>
    <t>33,457.01</t>
  </si>
  <si>
    <t>0513011201000000</t>
  </si>
  <si>
    <t>ท่อประปาซีเมนต์ใยหินชนิดทนความดัน ประเภทปูนไฮดรอลิก  ชนิดใช้งานทั่วไป (GU)   ชั้น 15  ยาว 5 เมตร  รวมข้อต่อพร้อมแหวนยาง  ขนาด ศก.  1,000  มม.</t>
  </si>
  <si>
    <t>51,125.23</t>
  </si>
  <si>
    <t>0513011300100000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</si>
  <si>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100  มม.</t>
  </si>
  <si>
    <t>941.12</t>
  </si>
  <si>
    <t>0513011300200000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</si>
  <si>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150  มม.</t>
  </si>
  <si>
    <t>1,597.20</t>
  </si>
  <si>
    <t>0513011300300000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</si>
  <si>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200  มม.</t>
  </si>
  <si>
    <t>2,681.31</t>
  </si>
  <si>
    <t>0513011300400000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</si>
  <si>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250  มม.</t>
  </si>
  <si>
    <t>3,681.31</t>
  </si>
  <si>
    <t>0513011300500000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</si>
  <si>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300  มม.</t>
  </si>
  <si>
    <t>5,411.21</t>
  </si>
  <si>
    <t>0513011300600000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</si>
  <si>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400  มม.</t>
  </si>
  <si>
    <t>10,500.00</t>
  </si>
  <si>
    <t>0513011300700000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</si>
  <si>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500  มม.</t>
  </si>
  <si>
    <t>14,200.93</t>
  </si>
  <si>
    <t>0513011300800000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</si>
  <si>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600  มม.</t>
  </si>
  <si>
    <t>21,074.77</t>
  </si>
  <si>
    <t>0513011300900000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</si>
  <si>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800  มม.</t>
  </si>
  <si>
    <t>38,987.85</t>
  </si>
  <si>
    <t>0513011301000000</t>
  </si>
  <si>
    <t>ท่อประปาซีเมนต์ใยหินชนิดทนความดัน ประเภทปูนไฮดรอลิก  ชนิดใช้งานทั่วไป (GU)   ชั้น 20  ยาว 5 เมตร  รวมข้อต่อพร้อมแหวนยาง  ขนาด ศก.  1,000  มม.</t>
  </si>
  <si>
    <t>60,349.53</t>
  </si>
  <si>
    <t>0513011400100000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</si>
  <si>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100  มม.</t>
  </si>
  <si>
    <t>1,133.64</t>
  </si>
  <si>
    <t>0513011400200000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</si>
  <si>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150  มม.</t>
  </si>
  <si>
    <t>2,302.80</t>
  </si>
  <si>
    <t>0513011400300000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</si>
  <si>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200  มม.</t>
  </si>
  <si>
    <t>3,949.53</t>
  </si>
  <si>
    <t>0513011400400000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</si>
  <si>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250  มม.</t>
  </si>
  <si>
    <t>5,381.31</t>
  </si>
  <si>
    <t>0513011400500000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</si>
  <si>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300  มม.</t>
  </si>
  <si>
    <t>8,103.74</t>
  </si>
  <si>
    <t>0513011400600000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</si>
  <si>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400  มม.</t>
  </si>
  <si>
    <t>14,105.61</t>
  </si>
  <si>
    <t>0513011400700000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</si>
  <si>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500  มม.</t>
  </si>
  <si>
    <t>17,525.23</t>
  </si>
  <si>
    <t>0513011400800000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</si>
  <si>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600  มม.</t>
  </si>
  <si>
    <t>23,548.60</t>
  </si>
  <si>
    <t>0513011400900000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</si>
  <si>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800  มม.</t>
  </si>
  <si>
    <t>43,928.97</t>
  </si>
  <si>
    <t>0513011401000000</t>
  </si>
  <si>
    <t>ท่อประปาซีเมนต์ใยหินชนิดทนความดัน ประเภทปูนไฮดรอลิก  ชนิดใช้งานทั่วไป (GU)   ชั้น 25  ยาว 5 เมตร  รวมข้อต่อพร้อมแหวนยาง  ขนาด ศก.  1,000  มม.</t>
  </si>
  <si>
    <t>67,930.84</t>
  </si>
  <si>
    <t>0513050200100000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</si>
  <si>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 ศก. 200 มม.</t>
  </si>
  <si>
    <t>1,328.97</t>
  </si>
  <si>
    <t>0513050200200000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</si>
  <si>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250 มม.</t>
  </si>
  <si>
    <t>1,800.93</t>
  </si>
  <si>
    <t>0513050200300000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</si>
  <si>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300 มม.</t>
  </si>
  <si>
    <t>2,304.67</t>
  </si>
  <si>
    <t>0513050200400000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</si>
  <si>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400 มม.</t>
  </si>
  <si>
    <t>3,562.62</t>
  </si>
  <si>
    <t>0513050200500000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</si>
  <si>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500 มม.</t>
  </si>
  <si>
    <t>5,155.14</t>
  </si>
  <si>
    <t>0513050200600000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</si>
  <si>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600 มม.</t>
  </si>
  <si>
    <t>6,969.16</t>
  </si>
  <si>
    <t>0513050200700000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</si>
  <si>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800 มม.</t>
  </si>
  <si>
    <t>1,196.26</t>
  </si>
  <si>
    <t>0513050200800000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</si>
  <si>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1,000 มม.</t>
  </si>
  <si>
    <t>18,333.64</t>
  </si>
  <si>
    <t>0513050200900000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</si>
  <si>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1,200 มม.</t>
  </si>
  <si>
    <t>26,724.30</t>
  </si>
  <si>
    <t>0513050201000000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</si>
  <si>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1 ยาว 4 เมตร ศก. 1,500 มม.</t>
  </si>
  <si>
    <t>0513050201100000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</si>
  <si>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200 มม.</t>
  </si>
  <si>
    <t>1,399.07</t>
  </si>
  <si>
    <t>0513050201200000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</si>
  <si>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250 มม.</t>
  </si>
  <si>
    <t>1,841.12</t>
  </si>
  <si>
    <t>0513050201300000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</si>
  <si>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300 มม.</t>
  </si>
  <si>
    <t>2,506.54</t>
  </si>
  <si>
    <t>0513050201400000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</si>
  <si>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400 มม.</t>
  </si>
  <si>
    <t>4,159.81</t>
  </si>
  <si>
    <t>0513050201500000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</si>
  <si>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500 มม.</t>
  </si>
  <si>
    <t>6,266.36</t>
  </si>
  <si>
    <t>0513050201600000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</si>
  <si>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600 มม.</t>
  </si>
  <si>
    <t>9,001.87</t>
  </si>
  <si>
    <t>0513050201700000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</si>
  <si>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800 มม.</t>
  </si>
  <si>
    <t>14,794.39</t>
  </si>
  <si>
    <t>0513050201800000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</si>
  <si>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1,000 มม.</t>
  </si>
  <si>
    <t>22,883.18</t>
  </si>
  <si>
    <t>0513050201900000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</si>
  <si>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1,200 มม.</t>
  </si>
  <si>
    <t>31,776.64</t>
  </si>
  <si>
    <t>0513050202000000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</si>
  <si>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2 ยาว 4 เมตร ศก. 1,500 มม.</t>
  </si>
  <si>
    <t>49,009.35</t>
  </si>
  <si>
    <t>0513050202100000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</si>
  <si>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200 มม.</t>
  </si>
  <si>
    <t>1,457.94</t>
  </si>
  <si>
    <t>0513050202200000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</si>
  <si>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250 มม.</t>
  </si>
  <si>
    <t>2,094.39</t>
  </si>
  <si>
    <t>0513050202300000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</si>
  <si>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300 มม.</t>
  </si>
  <si>
    <t>2,962.62</t>
  </si>
  <si>
    <t>0513050202400000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</si>
  <si>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400 มม.</t>
  </si>
  <si>
    <t>4,966.36</t>
  </si>
  <si>
    <t>0513050202500000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</si>
  <si>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500 มม.</t>
  </si>
  <si>
    <t>7,363.55</t>
  </si>
  <si>
    <t>0513050202600000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</si>
  <si>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600 มม.</t>
  </si>
  <si>
    <t>10,516.82</t>
  </si>
  <si>
    <t>0513050202700000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</si>
  <si>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800 มม.</t>
  </si>
  <si>
    <t>19,068.22</t>
  </si>
  <si>
    <t>0513050202800000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</si>
  <si>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1,000 มม.</t>
  </si>
  <si>
    <t>27,910.28</t>
  </si>
  <si>
    <t>0513050202900000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</si>
  <si>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1,200 มม.</t>
  </si>
  <si>
    <t>39,202.80</t>
  </si>
  <si>
    <t>0513050203000000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</si>
  <si>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3 ยาว 4 เมตร ศก. 1,500 มม.</t>
  </si>
  <si>
    <t>59,916.82</t>
  </si>
  <si>
    <t>0513050203100000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</si>
  <si>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200 มม.</t>
  </si>
  <si>
    <t>1,745.79</t>
  </si>
  <si>
    <t>0513050203200000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</si>
  <si>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250 มม.</t>
  </si>
  <si>
    <t>2,565.42</t>
  </si>
  <si>
    <t>0513050203300000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</si>
  <si>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300 มม.</t>
  </si>
  <si>
    <t>3,341.12</t>
  </si>
  <si>
    <t>0513050203400000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</si>
  <si>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400 มม.</t>
  </si>
  <si>
    <t>6,119.63</t>
  </si>
  <si>
    <t>0513050203500000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</si>
  <si>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500 มม.</t>
  </si>
  <si>
    <t>8,581.31</t>
  </si>
  <si>
    <t>0513050203600000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</si>
  <si>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600 มม.</t>
  </si>
  <si>
    <t>12,471.96</t>
  </si>
  <si>
    <t>0513050203700000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</si>
  <si>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800 มม.</t>
  </si>
  <si>
    <t>22,173.83</t>
  </si>
  <si>
    <t>0513050203800000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</si>
  <si>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1,000 มม.</t>
  </si>
  <si>
    <t>32,495.33</t>
  </si>
  <si>
    <t>0513050203900000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</si>
  <si>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1,200 มม.</t>
  </si>
  <si>
    <t>45,602.80</t>
  </si>
  <si>
    <t>0513050204000000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</si>
  <si>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1 ใช้งานทั่วไป  ชั้นคุณภาพ SDP 4 ยาว 4 เมตร ศก. 1,500 มม.</t>
  </si>
  <si>
    <t>70,367.29</t>
  </si>
  <si>
    <t>0513050300100000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</si>
  <si>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200 มม.</t>
  </si>
  <si>
    <t>1,332.71</t>
  </si>
  <si>
    <t>0513050300200000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</si>
  <si>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250 มม.</t>
  </si>
  <si>
    <t>1,806.54</t>
  </si>
  <si>
    <t>0513050300300000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</si>
  <si>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300 มม.</t>
  </si>
  <si>
    <t>2,312.15</t>
  </si>
  <si>
    <t>0513050300400000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</si>
  <si>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400 มม.</t>
  </si>
  <si>
    <t>3,577.57</t>
  </si>
  <si>
    <t>0513050300500000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</si>
  <si>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500 มม.</t>
  </si>
  <si>
    <t>5,176.64</t>
  </si>
  <si>
    <t>0513050300600000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</si>
  <si>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600 มม.</t>
  </si>
  <si>
    <t>6,997.20</t>
  </si>
  <si>
    <t>0513050300700000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</si>
  <si>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800 มม.</t>
  </si>
  <si>
    <t>12,042.99</t>
  </si>
  <si>
    <t>0513050300800000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</si>
  <si>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1,000 มม.</t>
  </si>
  <si>
    <t>18,399.07</t>
  </si>
  <si>
    <t>0513050300900000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</si>
  <si>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1,200 มม.</t>
  </si>
  <si>
    <t>26,860.75</t>
  </si>
  <si>
    <t>0513050301000000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</si>
  <si>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1 ยาว 4 เมตร ศก. 1,500 มม.</t>
  </si>
  <si>
    <t>40,831.78</t>
  </si>
  <si>
    <t>0513050301100000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</si>
  <si>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200 มม.</t>
  </si>
  <si>
    <t>1,404.67</t>
  </si>
  <si>
    <t>0513050301200000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</si>
  <si>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250 มม.</t>
  </si>
  <si>
    <t>1,847.66</t>
  </si>
  <si>
    <t>0513050301300000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</si>
  <si>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300 มม.</t>
  </si>
  <si>
    <t>2,515.89</t>
  </si>
  <si>
    <t>0513050301400000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</si>
  <si>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400 มม.</t>
  </si>
  <si>
    <t>4,176.64</t>
  </si>
  <si>
    <t>0513050301500000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</si>
  <si>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500 มม.</t>
  </si>
  <si>
    <t>6,290.65</t>
  </si>
  <si>
    <t>0513050301600000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</si>
  <si>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600 มม.</t>
  </si>
  <si>
    <t>9,036.45</t>
  </si>
  <si>
    <t>0513050301700000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</si>
  <si>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800 มม.</t>
  </si>
  <si>
    <t>14,847.66</t>
  </si>
  <si>
    <t>0513050301800000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</si>
  <si>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1,000 มม.</t>
  </si>
  <si>
    <t>22,957.01</t>
  </si>
  <si>
    <t>0513050301900000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</si>
  <si>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1,200 มม.</t>
  </si>
  <si>
    <t>31,881.31</t>
  </si>
  <si>
    <t>0513050302000000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</si>
  <si>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2 ยาว 4 เมตร ศก. 1,500 มม.</t>
  </si>
  <si>
    <t>49,168.22</t>
  </si>
  <si>
    <t>0513050302100000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</si>
  <si>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200 มม.</t>
  </si>
  <si>
    <t>1,463.55</t>
  </si>
  <si>
    <t>0513050302200000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</si>
  <si>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250 มม.</t>
  </si>
  <si>
    <t>2,101.87</t>
  </si>
  <si>
    <t>0513050302300000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</si>
  <si>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300 มม.</t>
  </si>
  <si>
    <t>2,972.90</t>
  </si>
  <si>
    <t>0513050302400000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</si>
  <si>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400 มม.</t>
  </si>
  <si>
    <t>4,986.92</t>
  </si>
  <si>
    <t>0513050302500000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</si>
  <si>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500 มม.</t>
  </si>
  <si>
    <t>7,394.39</t>
  </si>
  <si>
    <t>0513050302600000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</si>
  <si>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600 มม.</t>
  </si>
  <si>
    <t>10,560.75</t>
  </si>
  <si>
    <t>0513050302700000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</si>
  <si>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800 มม.</t>
  </si>
  <si>
    <t>19,137.38</t>
  </si>
  <si>
    <t>0513050302800000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</si>
  <si>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1,000 มม.</t>
  </si>
  <si>
    <t>28,018.69</t>
  </si>
  <si>
    <t>0513050302900000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</si>
  <si>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1,200 มม.</t>
  </si>
  <si>
    <t>39,335.51</t>
  </si>
  <si>
    <t>0513050303000000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</si>
  <si>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3 ยาว 4 เมตร ศก. 1,500 มม.</t>
  </si>
  <si>
    <t>60,119.63</t>
  </si>
  <si>
    <t>0513050303100000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</si>
  <si>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200 มม.</t>
  </si>
  <si>
    <t>1,754.21</t>
  </si>
  <si>
    <t>0513050303200000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</si>
  <si>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250 มม.</t>
  </si>
  <si>
    <t>2,575.70</t>
  </si>
  <si>
    <t>0513050303300000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</si>
  <si>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300 มม.</t>
  </si>
  <si>
    <t>3,355.14</t>
  </si>
  <si>
    <t>0513050303400000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</si>
  <si>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400 มม.</t>
  </si>
  <si>
    <t>6,148.60</t>
  </si>
  <si>
    <t>0513050303500000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</si>
  <si>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500 มม.</t>
  </si>
  <si>
    <t>8,625.23</t>
  </si>
  <si>
    <t>0513050303600000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</si>
  <si>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600 มม.</t>
  </si>
  <si>
    <t>12,532.71</t>
  </si>
  <si>
    <t>0513050303700000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</si>
  <si>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800 มม.</t>
  </si>
  <si>
    <t>22,265.42</t>
  </si>
  <si>
    <t>0513050303800000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</si>
  <si>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1,000 มม.</t>
  </si>
  <si>
    <t>32,634.58</t>
  </si>
  <si>
    <t>0513050303900000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</si>
  <si>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1,200 มม.</t>
  </si>
  <si>
    <t>45,783.18</t>
  </si>
  <si>
    <t>0513050304000000</t>
  </si>
  <si>
    <t>ท่อซีเมนต์ใยหินพร้อมข้อต่อและแหวนยางสำหรับงานระบายน้ำทั่วไป ปูนซีเมนต์ปอร์ตแลนด์ประเภท 5 ใช้งานทนซัลเฟต  ชั้นคุณภาพ SDP 4 ยาว 4 เมตร ศก. 1,500 มม.</t>
  </si>
  <si>
    <t>70,645.79</t>
  </si>
  <si>
    <t>0513050400100000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</si>
  <si>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200 มม.</t>
  </si>
  <si>
    <t>1,329.91</t>
  </si>
  <si>
    <t>0513050400200000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</si>
  <si>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250 มม.</t>
  </si>
  <si>
    <t>1,802.80</t>
  </si>
  <si>
    <t>0513050400300000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</si>
  <si>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300 มม.</t>
  </si>
  <si>
    <t>2,307.48</t>
  </si>
  <si>
    <t>0513050400400000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</si>
  <si>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400 มม.</t>
  </si>
  <si>
    <t>3,568.22</t>
  </si>
  <si>
    <t>0513050400500000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</si>
  <si>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500 มม.</t>
  </si>
  <si>
    <t>5,162.62</t>
  </si>
  <si>
    <t>0513050400600000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</si>
  <si>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600 มม.</t>
  </si>
  <si>
    <t>6,978.50</t>
  </si>
  <si>
    <t>0513050400700000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</si>
  <si>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800 มม.</t>
  </si>
  <si>
    <t>12,012.15</t>
  </si>
  <si>
    <t>0513050400800000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</si>
  <si>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1,000 มม.</t>
  </si>
  <si>
    <t>18,357.01</t>
  </si>
  <si>
    <t>0513050400900000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</si>
  <si>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1,200 มม.</t>
  </si>
  <si>
    <t>27,489.72</t>
  </si>
  <si>
    <t>0513050401000000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</si>
  <si>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1 ยาว 4 เมตร ศก. 1,500 มม.</t>
  </si>
  <si>
    <t>41,756.07</t>
  </si>
  <si>
    <t>0513050401100000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</si>
  <si>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200 มม.</t>
  </si>
  <si>
    <t>1,400.93</t>
  </si>
  <si>
    <t>0513050401200000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</si>
  <si>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250 มม.</t>
  </si>
  <si>
    <t>1,843.93</t>
  </si>
  <si>
    <t>0513050401300000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</si>
  <si>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300 มม.</t>
  </si>
  <si>
    <t>2,510.28</t>
  </si>
  <si>
    <t>0513050401400000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</si>
  <si>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400 มม.</t>
  </si>
  <si>
    <t>4,166.36</t>
  </si>
  <si>
    <t>0513050401500000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</si>
  <si>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500 มม.</t>
  </si>
  <si>
    <t>6,275.70</t>
  </si>
  <si>
    <t>0513050401600000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</si>
  <si>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600 มม.</t>
  </si>
  <si>
    <t>9,014.02</t>
  </si>
  <si>
    <t>0513050401700000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</si>
  <si>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800 มม.</t>
  </si>
  <si>
    <t>14,813.08</t>
  </si>
  <si>
    <t>0513050401800000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</si>
  <si>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1,000 มม.</t>
  </si>
  <si>
    <t>22,910.28</t>
  </si>
  <si>
    <t>0513050401900000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</si>
  <si>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1,200 มม.</t>
  </si>
  <si>
    <t>31,813.08</t>
  </si>
  <si>
    <t>0513050402000000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</si>
  <si>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2 ยาว 4 เมตร ศก. 1,500 มม.</t>
  </si>
  <si>
    <t>49,066.36</t>
  </si>
  <si>
    <t>0513050402100000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</si>
  <si>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200 มม.</t>
  </si>
  <si>
    <t>1,460.75</t>
  </si>
  <si>
    <t>0513050402200000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</si>
  <si>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250 มม.</t>
  </si>
  <si>
    <t>2,097.20</t>
  </si>
  <si>
    <t>0513050402300000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</si>
  <si>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300 มม.</t>
  </si>
  <si>
    <t>2,966.36</t>
  </si>
  <si>
    <t>0513050402400000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</si>
  <si>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400 มม.</t>
  </si>
  <si>
    <t>4,973.83</t>
  </si>
  <si>
    <t>0513050402500000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</si>
  <si>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500 มม.</t>
  </si>
  <si>
    <t>7,374.77</t>
  </si>
  <si>
    <t>0513050402600000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</si>
  <si>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600 มม.</t>
  </si>
  <si>
    <t>10,531.78</t>
  </si>
  <si>
    <t>0513050402700000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</si>
  <si>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800 มม.</t>
  </si>
  <si>
    <t>19,092.52</t>
  </si>
  <si>
    <t>0513050402800000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</si>
  <si>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1,000 มม.</t>
  </si>
  <si>
    <t>27,948.60</t>
  </si>
  <si>
    <t>0513050402900000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</si>
  <si>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1,200 มม.</t>
  </si>
  <si>
    <t>39,250.47</t>
  </si>
  <si>
    <t>0513050403000000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</si>
  <si>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3 ยาว 4 เมตร ศก. 1,500 มม.</t>
  </si>
  <si>
    <t>59,988.79</t>
  </si>
  <si>
    <t>0513050403100000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</si>
  <si>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200 มม.</t>
  </si>
  <si>
    <t>1,749.53</t>
  </si>
  <si>
    <t>0513050403200000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</si>
  <si>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250 มม.</t>
  </si>
  <si>
    <t>2,568.22</t>
  </si>
  <si>
    <t>0513050403300000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</si>
  <si>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300 มม.</t>
  </si>
  <si>
    <t>3,346.73</t>
  </si>
  <si>
    <t>0513050403400000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</si>
  <si>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400 มม.</t>
  </si>
  <si>
    <t>6,129.91</t>
  </si>
  <si>
    <t>0513050403500000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</si>
  <si>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500 มม.</t>
  </si>
  <si>
    <t>8,597.20</t>
  </si>
  <si>
    <t>0513050403600000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</si>
  <si>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600 มม.</t>
  </si>
  <si>
    <t>12,493.46</t>
  </si>
  <si>
    <t>0513050403700000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</si>
  <si>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800 มม.</t>
  </si>
  <si>
    <t>22,206.54</t>
  </si>
  <si>
    <t>0513050403800000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</si>
  <si>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1,000 มม.</t>
  </si>
  <si>
    <t>32,544.86</t>
  </si>
  <si>
    <t>0513050403900000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</si>
  <si>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1,200 มม.</t>
  </si>
  <si>
    <t>45,666.36</t>
  </si>
  <si>
    <t>0513050404000000</t>
  </si>
  <si>
    <t>ท่อซีเมนต์ใยหินพร้อมข้อต่อและแหวนยางสำหรับงานระบายน้ำทั่วไป ปูนซีเมนต์ไฮดรอลิก   ใช้งานทั่วไป  ชั้นคุณภาพ SDP 4 ยาว 4 เมตร ศก. 1,500 มม.</t>
  </si>
  <si>
    <t>70,466.36</t>
  </si>
  <si>
    <t>0514010100100000</t>
  </si>
  <si>
    <t>ท่อร้อยสายไฟฟ้าและสายโทรศัพท์ไฟเบอร์กล๊าส ชนิดหนาพิเศษ ขนาด ศก. 2"   หนา   0.070   นิ้ว</t>
  </si>
  <si>
    <t>225.00</t>
  </si>
  <si>
    <t>0514010100200000</t>
  </si>
  <si>
    <t>ท่อร้อยสายไฟฟ้าและสายโทรศัพท์ไฟเบอร์กล๊าส ชนิดหนาพิเศษ ขนาด ศก. 3"   หนา   0.070  นิ้ว</t>
  </si>
  <si>
    <t>0514010100300000</t>
  </si>
  <si>
    <t>ท่อร้อยสายไฟฟ้าและสายโทรศัพท์ไฟเบอร์กล๊าส ชนิดหนาพิเศษ ขนาด ศก. 4"   หนา   0.070  นิ้ว</t>
  </si>
  <si>
    <t>405.00</t>
  </si>
  <si>
    <t>0514010100400000</t>
  </si>
  <si>
    <t>ท่อร้อยสายไฟฟ้าและสายโทรศัพท์ไฟเบอร์กล๊าส ชนิดหนาพิเศษ ขนาด ศก. 5"  หนา   0.110   นิ้ว</t>
  </si>
  <si>
    <t>0514010100500000</t>
  </si>
  <si>
    <t>ท่อร้อยสายไฟฟ้าและสายโทรศัพท์ไฟเบอร์กล๊าส ชนิดหนาพิเศษ ขนาด ศก. 6"   หนา  0.110  นิ้ว</t>
  </si>
  <si>
    <t>900.00</t>
  </si>
  <si>
    <t>0514010200100000</t>
  </si>
  <si>
    <t>ท่อร้อยสายไฟฟ้าและสายโทรศัพท์ไฟเบอร์กล๊าส ชนิดหนามาตรฐาน  ขนาด ศก. 5"   หนา   0.070  นิ้ว</t>
  </si>
  <si>
    <t>450.00</t>
  </si>
  <si>
    <t>0514020200100000</t>
  </si>
  <si>
    <t>ข้อลดท่อร้อยสายไฟฟ้าและสายโทรศัพท์ไฟเบอร์กล๊าส ขนาด ศก. 6"</t>
  </si>
  <si>
    <t>594.00</t>
  </si>
  <si>
    <t>0514020300100000</t>
  </si>
  <si>
    <t>ข้อต่อปากระฆัง 2 ปลาย ท่อร้อยสายไฟฟ้าและสายโทรศัพท์ไฟเบอร์กล๊าส ขนาด ศก. 5"</t>
  </si>
  <si>
    <t>495.00</t>
  </si>
  <si>
    <t>0514020300200000</t>
  </si>
  <si>
    <t>ข้อต่อปากระฆัง 2 ปลาย ท่อร้อยสายไฟฟ้าและสายโทรศัพท์ไฟเบอร์กล๊าส ขนาด ศก. 6"</t>
  </si>
  <si>
    <t>540.00</t>
  </si>
  <si>
    <t>0514020400100000</t>
  </si>
  <si>
    <t>ข้อต่อปากแตรท่อร้อยสายไฟฟ้าและสายโทรศัพท์ไฟเบอร์กล๊าส ขนาด ศก. 5"</t>
  </si>
  <si>
    <t>0514020500100000</t>
  </si>
  <si>
    <t>ข้อต่อโค้ง 90 องศา ท่อร้อยสายไฟฟ้าและสายโทรศัพท์ไฟเบอร์กล๊าสขนาด ศก. 5"</t>
  </si>
  <si>
    <t>2,376.00</t>
  </si>
  <si>
    <t>0514020600100000</t>
  </si>
  <si>
    <t>ข้อต่อโค้ง 45 องศา ท่อร้อยสายไฟฟ้าและสายโทรศัพท์ไฟเบอร์กล๊าสขนาด ศก. 5"</t>
  </si>
  <si>
    <t>1,287.00</t>
  </si>
  <si>
    <t>0515010100100000</t>
  </si>
  <si>
    <t>ท่อร้อยสายไฟฟ้าและสายโทรศัพท์พีวีซี ประเภท 1 ขนาด ศก. 1 นิ้ว</t>
  </si>
  <si>
    <t>82.94</t>
  </si>
  <si>
    <t>0515010100200000</t>
  </si>
  <si>
    <t>ท่อร้อยสายไฟฟ้าและสายโทรศัพท์พีวีซี ประเภท 1 ขนาด ศก. 1 1/4 นิ้ว</t>
  </si>
  <si>
    <t>119.44</t>
  </si>
  <si>
    <t>0515010100300000</t>
  </si>
  <si>
    <t>ท่อร้อยสายไฟฟ้าและสายโทรศัพท์พีวีซี ประเภท 1 ขนาด ศก. 1 1/2 นิ้ว</t>
  </si>
  <si>
    <t>155.93</t>
  </si>
  <si>
    <t>0515010100400000</t>
  </si>
  <si>
    <t>ท่อร้อยสายไฟฟ้าและสายโทรศัพท์พีวีซี ประเภท 1 ขนาด ศก. 2 นิ้ว</t>
  </si>
  <si>
    <t>219.64</t>
  </si>
  <si>
    <t>0515010100500000</t>
  </si>
  <si>
    <t>ท่อร้อยสายไฟฟ้าและสายโทรศัพท์พีวีซี ประเภท 1 ขนาด ศก. 2 1/2 นิ้ว</t>
  </si>
  <si>
    <t>282.67</t>
  </si>
  <si>
    <t>0515010100600000</t>
  </si>
  <si>
    <t>ท่อร้อยสายไฟฟ้าและสายโทรศัพท์พีวีซี ประเภท 1 ขนาด ศก. 3 นิ้ว</t>
  </si>
  <si>
    <t>449.22</t>
  </si>
  <si>
    <t>0515010100700000</t>
  </si>
  <si>
    <t>ท่อร้อยสายไฟฟ้าและสายโทรศัพท์พีวีซี ประเภท 1 ขนาด ศก. 4 นิ้ว</t>
  </si>
  <si>
    <t>683.46</t>
  </si>
  <si>
    <t>0515020100100000</t>
  </si>
  <si>
    <t>ข้อต่อตรงท่อร้อยสายไฟฟ้าและสายโทรศัพท์พีวีซี ขนาด ศก. 1 นิ้ว</t>
  </si>
  <si>
    <t>4.84</t>
  </si>
  <si>
    <t>0515020100200000</t>
  </si>
  <si>
    <t>ข้อต่อตรงท่อร้อยสายไฟฟ้าและสายโทรศัพท์พีวีซี ขนาด ศก. 1 1/4 นิ้ว</t>
  </si>
  <si>
    <t>7.23</t>
  </si>
  <si>
    <t>0515020100300000</t>
  </si>
  <si>
    <t>ข้อต่อตรงท่อร้อยสายไฟฟ้าและสายโทรศัพท์พีวีซี ขนาด ศก. 1 1/2 นิ้ว</t>
  </si>
  <si>
    <t>9.29</t>
  </si>
  <si>
    <t>0515020100400000</t>
  </si>
  <si>
    <t>ข้อต่อตรงท่อร้อยสายไฟฟ้าและสายโทรศัพท์พีวีซี ขนาด ศก. 2 นิ้ว</t>
  </si>
  <si>
    <t>14.60</t>
  </si>
  <si>
    <t>0515020100500000</t>
  </si>
  <si>
    <t>ข้อต่อตรงท่อร้อยสายไฟฟ้าและสายโทรศัพท์พีวีซี ขนาด ศก. 2 1/2 นิ้ว</t>
  </si>
  <si>
    <t>23.95</t>
  </si>
  <si>
    <t>0515020100600000</t>
  </si>
  <si>
    <t>ข้อต่อตรงท่อร้อยสายไฟฟ้าและสายโทรศัพท์พีวีซี ขนาด ศก. 3 นิ้ว</t>
  </si>
  <si>
    <t>39.81</t>
  </si>
  <si>
    <t>0515020100700000</t>
  </si>
  <si>
    <t>ข้อต่อตรงท่อร้อยสายไฟฟ้าและสายโทรศัพท์พีวีซี ขนาด ศก. 4 นิ้ว</t>
  </si>
  <si>
    <t>71.66</t>
  </si>
  <si>
    <t>0515020200100000</t>
  </si>
  <si>
    <t>สามทาง 90 องศาท่อร้อยสายไฟฟ้าและสายโทรศัพท์พีวีซี ขนาด ศก. 1 นิ้ว</t>
  </si>
  <si>
    <t>9.95</t>
  </si>
  <si>
    <t>0515020200200000</t>
  </si>
  <si>
    <t>สามทาง 90 องศาท่อร้อยสายไฟฟ้าและสายโทรศัพท์พีวีซี ขนาด ศก. 1 1/4 นิ้ว</t>
  </si>
  <si>
    <t>14.20</t>
  </si>
  <si>
    <t>0515020200300000</t>
  </si>
  <si>
    <t>สามทาง 90 องศาท่อร้อยสายไฟฟ้าและสายโทรศัพท์พีวีซี ขนาด ศก. 1 1/2 นิ้ว</t>
  </si>
  <si>
    <t>20.44</t>
  </si>
  <si>
    <t>0515020200400000</t>
  </si>
  <si>
    <t>สามทาง 90 องศาท่อร้อยสายไฟฟ้าและสายโทรศัพท์พีวีซี ขนาด ศก. 2 นิ้ว</t>
  </si>
  <si>
    <t>31.92</t>
  </si>
  <si>
    <t>0515020300100000</t>
  </si>
  <si>
    <t>ข้อโค้ง 45 องศาท่อร้อยสายไฟฟ้าและสายโทรศัพท์พีวีซี ขนาด ศก. 1 นิ้ว</t>
  </si>
  <si>
    <t>11.81</t>
  </si>
  <si>
    <t>0515020300200000</t>
  </si>
  <si>
    <t>ข้อโค้ง 45 องศาท่อร้อยสายไฟฟ้าและสายโทรศัพท์พีวีซี ขนาด ศก. 1 1/4 นิ้ว</t>
  </si>
  <si>
    <t>17.26</t>
  </si>
  <si>
    <t>0515020300300000</t>
  </si>
  <si>
    <t>ข้อโค้ง 45 องศาท่อร้อยสายไฟฟ้าและสายโทรศัพท์พีวีซี ขนาด ศก. 1 1/2 นิ้ว</t>
  </si>
  <si>
    <t>24.83</t>
  </si>
  <si>
    <t>0515020300400000</t>
  </si>
  <si>
    <t>ข้อโค้ง 45 องศาท่อร้อยสายไฟฟ้าและสายโทรศัพท์พีวีซี ขนาด ศก. 2 นิ้ว</t>
  </si>
  <si>
    <t>42.70</t>
  </si>
  <si>
    <t>0515020300500000</t>
  </si>
  <si>
    <t>ข้อโค้ง 45 องศาท่อร้อยสายไฟฟ้าและสายโทรศัพท์พีวีซี ขนาด ศก. 2 1/2 นิ้ว</t>
  </si>
  <si>
    <t>82.51</t>
  </si>
  <si>
    <t>0515020300600000</t>
  </si>
  <si>
    <t>ข้อโค้ง 45 องศาท่อร้อยสายไฟฟ้าและสายโทรศัพท์พีวีซี ขนาด ศก. 3 นิ้ว</t>
  </si>
  <si>
    <t>150.64</t>
  </si>
  <si>
    <t>0515020300700000</t>
  </si>
  <si>
    <t>ข้อโค้ง45 องศาท่อร้อยสายไฟฟ้าและสายโทรศัพท์พีวีซี ขนาด ศก. 4 นิ้ว</t>
  </si>
  <si>
    <t>241.49</t>
  </si>
  <si>
    <t>0515020400100000</t>
  </si>
  <si>
    <t>ข้อโค้ง 90 องศาท่อร้อยสายไฟฟ้าและสายโทรศัพท์พีวีซี ขนาด ศก. 1 นิ้ว</t>
  </si>
  <si>
    <t>13.63</t>
  </si>
  <si>
    <t>0515020400200000</t>
  </si>
  <si>
    <t>ข้อโค้ง 90 องศาท่อร้อยสายไฟฟ้าและสายโทรศัพท์พีวีซี ขนาด ศก. 1 1/4 นิ้ว</t>
  </si>
  <si>
    <t>21.80</t>
  </si>
  <si>
    <t>0515020400300000</t>
  </si>
  <si>
    <t>ข้อโค้ง 90 องศาท่อร้อยสายไฟฟ้าและสายโทรศัพท์พีวีซี ขนาด ศก.1 1/2 นิ้ว</t>
  </si>
  <si>
    <t>29.98</t>
  </si>
  <si>
    <t>0515020400400000</t>
  </si>
  <si>
    <t>ข้อโค้ง 90 องศาท่อร้อยสายไฟฟ้าและสายโทรศัพท์พีวีซี ขนาด ศก. 2 นิ้ว</t>
  </si>
  <si>
    <t>53.60</t>
  </si>
  <si>
    <t>0515020400500000</t>
  </si>
  <si>
    <t>ข้อโค้ง 90 องศาท่อร้อยสายไฟฟ้าและสายโทรศัพท์พีวีซี ขนาด ศก. 2 1/2 นิ้ว</t>
  </si>
  <si>
    <t>88.95</t>
  </si>
  <si>
    <t>0515020400600000</t>
  </si>
  <si>
    <t>ข้อโค้ง 90 องศาท่อร้อยสายไฟฟ้าและสายโทรศัพท์พีวีซี ขนาด ศก. 3 นิ้ว</t>
  </si>
  <si>
    <t>190.77</t>
  </si>
  <si>
    <t>0515020400700000</t>
  </si>
  <si>
    <t>ข้อโค้ง 90 องศาท่อร้อยสายไฟฟ้าและสายโทรศัพท์พีวีซี ขนาด ศก. 4 นิ้ว</t>
  </si>
  <si>
    <t>308.86</t>
  </si>
  <si>
    <t>0517010700100000</t>
  </si>
  <si>
    <t>ท่อไฟเบอร์กลาส มอก.1483-2549 ชั้น PN 6 SN 5000  เส้นผ่า ศก. 300 มม.</t>
  </si>
  <si>
    <t>4,080.06</t>
  </si>
  <si>
    <t>0517010700200000</t>
  </si>
  <si>
    <t>ท่อไฟเบอร์กลาส  มอก.1483-2549 ชั้น PN 6 SN 5000  เส้นผ่า ศก. 400 มม.</t>
  </si>
  <si>
    <t>5,687.93</t>
  </si>
  <si>
    <t>0517010700300000</t>
  </si>
  <si>
    <t>ท่อไฟเบอร์กลาส  มอก.1483-2549 ชั้น PN 6 SN 5000  เส้นผ่า ศก. 500 มม.</t>
  </si>
  <si>
    <t>7,800.51</t>
  </si>
  <si>
    <t>0517010700400000</t>
  </si>
  <si>
    <t>ท่อไฟเบอร์กลาส  มอก.1483-2549 ชั้น PN 6 SN 5000  เส้นผ่า ศก. 600 มม.</t>
  </si>
  <si>
    <t>9,950.93</t>
  </si>
  <si>
    <t>0517010700500000</t>
  </si>
  <si>
    <t>ท่อไฟเบอร์กลาส  มอก.1483-2549 ชั้น PN 6 SN 5000  เส้นผ่า ศก. 700 มม.</t>
  </si>
  <si>
    <t>12,563.71</t>
  </si>
  <si>
    <t>0517010700600000</t>
  </si>
  <si>
    <t>ท่อไฟเบอร์กลาส  มอก.1483-2549 ชั้น PN 6 SN 5000  เส้นผ่า ศก. 800 มม.</t>
  </si>
  <si>
    <t>17,333.19</t>
  </si>
  <si>
    <t>0517010700700000</t>
  </si>
  <si>
    <t>ท่อไฟเบอร์กลาส  มอก.1483-2549 ชั้น PN 6 SN 5000  เส้นผ่า ศก. 900 มม.</t>
  </si>
  <si>
    <t>20,728.35</t>
  </si>
  <si>
    <t>0517010700800000</t>
  </si>
  <si>
    <t>ท่อไฟเบอร์กลาส  มอก.1483-2549 ชั้น PN 6 SN 5000  เส้นผ่า ศก. 1000 มม.</t>
  </si>
  <si>
    <t>23,738.58</t>
  </si>
  <si>
    <t>0517010700900000</t>
  </si>
  <si>
    <t>ท่อไฟเบอร์กลาส  มอก.1483-2549 ชั้น PN 6 SN 5000  เส้นผ่า ศก. 1200 มม.</t>
  </si>
  <si>
    <t>33,048.72</t>
  </si>
  <si>
    <t>0517010701000000</t>
  </si>
  <si>
    <t>ท่อไฟเบอร์กลาส  มอก.1483-2549 ชั้น PN 6 SN 5000  เส้นผ่า ศก. 1400 มม.</t>
  </si>
  <si>
    <t>44,397.65</t>
  </si>
  <si>
    <t>0517010701100000</t>
  </si>
  <si>
    <t>ท่อไฟเบอร์กลาส  มอก.1483-2549 ชั้น PN 6 SN 5000  เส้นผ่า ศก. 1500 มม.</t>
  </si>
  <si>
    <t>48,332.47</t>
  </si>
  <si>
    <t>0517010701200000</t>
  </si>
  <si>
    <t>ท่อไฟเบอร์กลาส  มอก.1483-2549 ชั้น PN 6 SN 5000  เส้นผ่า ศก. 1600 มม.</t>
  </si>
  <si>
    <t>55,811.21</t>
  </si>
  <si>
    <t>0517010701300000</t>
  </si>
  <si>
    <t>ท่อไฟเบอร์กลาส  มอก.1483-2549 ชั้น PN 6 SN 5000  เส้นผ่า ศก. 1800 มม.</t>
  </si>
  <si>
    <t>71,771.84</t>
  </si>
  <si>
    <t>0517010701400000</t>
  </si>
  <si>
    <t>ท่อไฟเบอร์กลาส  มอก.1483-2549 ชั้น PN 6 SN 5000  เส้นผ่า ศก. 2000 มม.</t>
  </si>
  <si>
    <t>90,018.97</t>
  </si>
  <si>
    <t>0517010701500000</t>
  </si>
  <si>
    <t>ท่อไฟเบอร์กลาส  มอก.1483-2549 ชั้น PN 6 SN 5000  เส้นผ่า ศก. 2200 มม.</t>
  </si>
  <si>
    <t>104,858.40</t>
  </si>
  <si>
    <t>0517010701600000</t>
  </si>
  <si>
    <t>ท่อไฟเบอร์กลาส  มอก.1483-2549 ชั้น PN 6 SN 5000  เส้นผ่า ศก. 2400 มม.</t>
  </si>
  <si>
    <t>131,790.17</t>
  </si>
  <si>
    <t>0518010100100000</t>
  </si>
  <si>
    <t>ท่อแสตนเลส  ขนาด ศก.  1/2  นิ้ว  หนา  1.2  มม.  ยาว  6  เมตร</t>
  </si>
  <si>
    <t>165.00</t>
  </si>
  <si>
    <t>0518010100200000</t>
  </si>
  <si>
    <t>ท่อแสตนเลส  ขนาด ศก.  3/4  นิ้ว  หนา  1.2  มม.  ยาว  6  เมตร</t>
  </si>
  <si>
    <t>0518010100300000</t>
  </si>
  <si>
    <t>ท่อแสตนเลส  ขนาด ศก.  1  นิ้ว  หนา  1.2  มม.  ยาว  6  เมตร</t>
  </si>
  <si>
    <t>0518010100400000</t>
  </si>
  <si>
    <t>ท่อแสตนเลส  ขนาด ศก.  1 1/4  นิ้ว  หนา  1.2  มม.  ยาว  6  เมตร</t>
  </si>
  <si>
    <t>0518010100500000</t>
  </si>
  <si>
    <t>ท่อแสตนเลส  ขนาด ศก.  1 1/2  นิ้ว  หนา  1.2  มม.  ยาว  6  เมตร</t>
  </si>
  <si>
    <t>0518010100600000</t>
  </si>
  <si>
    <t>ท่อแสตนเลส  ขนาด ศก.  2  นิ้ว  หนา  1.2  มม.  ยาว  6  เมตร</t>
  </si>
  <si>
    <t>0518010100700000</t>
  </si>
  <si>
    <t>ท่อแสตนเลส  ขนาด ศก.  2 1/2  นิ้ว  หนา  1.2  มม.  ยาว  6  เมตร</t>
  </si>
  <si>
    <t>910.00</t>
  </si>
  <si>
    <t>0518010100800000</t>
  </si>
  <si>
    <t>ท่อแสตนเลส  ขนาด ศก.  3  นิ้ว  หนา  1.2  มม.  ยาว  6  เมตร</t>
  </si>
  <si>
    <t>1,080.00</t>
  </si>
  <si>
    <t>0518010100900000</t>
  </si>
  <si>
    <t>ท่อแสตนเลส  ขนาด ศก.  4  นิ้ว  หนา  1.5  มม.  ยาว  6  เมตร</t>
  </si>
  <si>
    <t>1,800.00</t>
  </si>
  <si>
    <t>0521010100100000</t>
  </si>
  <si>
    <t>ท่อเหล็กกล้าตะเข็บเกลียว ชนิดบนดิน (มอก.427 - 2562)  ขนาด ND.150   หนา  5.5   มม.</t>
  </si>
  <si>
    <t>2,890.00</t>
  </si>
  <si>
    <t>0521010100200000</t>
  </si>
  <si>
    <t>ท่อเหล็กกล้าตะเข็บเกลียว ชนิดบนดิน (มอก.427 - 2562)  ขนาด ND.200   หนา  6.0  มม.</t>
  </si>
  <si>
    <t>4,110.00</t>
  </si>
  <si>
    <t>0521010100300000</t>
  </si>
  <si>
    <t>ท่อเหล็กกล้าตะเข็บเกลียว ชนิดบนดิน (มอก.427 - 2562)  ขนาด ND.250   หนา  6.0  มม.</t>
  </si>
  <si>
    <t>5,160.00</t>
  </si>
  <si>
    <t>0521010100400000</t>
  </si>
  <si>
    <t>ท่อเหล็กกล้าตะเข็บเกลียว ชนิดบนดิน (มอก.427 - 2562)  ขนาด ND.300   หนา  6.0  มม.</t>
  </si>
  <si>
    <t>6,130.00</t>
  </si>
  <si>
    <t>0521010100500000</t>
  </si>
  <si>
    <t>ท่อเหล็กกล้าตะเข็บเกลียว ชนิดบนดิน (มอก.427 - 2562)  ขนาด ND.350   หนา  6.0  มม.</t>
  </si>
  <si>
    <t>6,740.00</t>
  </si>
  <si>
    <t>0521010100600000</t>
  </si>
  <si>
    <t>ท่อเหล็กกล้าตะเข็บเกลียว ชนิดบนดิน (มอก.427 - 2562)  ขนาด ND.400   หนา  7.9  มม.</t>
  </si>
  <si>
    <t>10,100.00</t>
  </si>
  <si>
    <t>0521010100700000</t>
  </si>
  <si>
    <t>ท่อเหล็กกล้าตะเข็บเกลียว ชนิดบนดิน (มอก.427 - 2562)  ขนาด ND.500   หนา  7.9   มม.</t>
  </si>
  <si>
    <t>12,680.00</t>
  </si>
  <si>
    <t>0521010100800000</t>
  </si>
  <si>
    <t>ท่อเหล็กกล้าตะเข็บเกลียว ชนิดบนดิน (มอก.427 - 2562)  ขนาด ND.600   หนา 11.1  มม.</t>
  </si>
  <si>
    <t>21,310.00</t>
  </si>
  <si>
    <t>0521010100900000</t>
  </si>
  <si>
    <t>ท่อเหล็กกล้าตะเข็บเกลียว ชนิดบนดิน (มอก.427 - 2562)  ขนาด ND.700   หนา 11.1  มม.</t>
  </si>
  <si>
    <t>24,920.00</t>
  </si>
  <si>
    <t>0521010101000000</t>
  </si>
  <si>
    <t>ท่อเหล็กกล้าตะเข็บเกลียว ชนิดบนดิน (มอก.427 - 2562)  ขนาด ND.800  หนา 12.7  มม.</t>
  </si>
  <si>
    <t>32,750.00</t>
  </si>
  <si>
    <t>0521010101100000</t>
  </si>
  <si>
    <t>ท่อเหล็กกล้าตะเข็บเกลียว ชนิดบนดิน (มอก.427 - 2562)  ขนาด ND.900   หนา 12.7  มม.</t>
  </si>
  <si>
    <t>36,720.00</t>
  </si>
  <si>
    <t>0521010101200000</t>
  </si>
  <si>
    <t>ท่อเหล็กกล้าตะเข็บเกลียว ชนิดบนดิน (มอก.427 - 2562)  ขนาด ND.1000   หนา 12.7  มม.</t>
  </si>
  <si>
    <t>40,860.00</t>
  </si>
  <si>
    <t>0521010101300000</t>
  </si>
  <si>
    <t>ท่อเหล็กกล้าตะเข็บเกลียว ชนิดบนดิน (มอก.427 - 2562)  ขนาด ND.1100   หนา 12.7  มม.</t>
  </si>
  <si>
    <t>44,990.00</t>
  </si>
  <si>
    <t>0521010101400000</t>
  </si>
  <si>
    <t>ท่อเหล็กกล้าตะเข็บเกลียว ชนิดบนดิน (มอก.427 - 2562)  ขนาด ND.1200   หนา 15.9  มม.</t>
  </si>
  <si>
    <t>61,330.00</t>
  </si>
  <si>
    <t>0521010101500000</t>
  </si>
  <si>
    <t>ท่อเหล็กกล้าตะเข็บเกลียว ชนิดบนดิน (มอก.427 - 2562)  ขนาด ND.1500   หนา 19.1  มม.</t>
  </si>
  <si>
    <t>92,140.00</t>
  </si>
  <si>
    <t>0521010101600000</t>
  </si>
  <si>
    <t>ท่อเหล็กกล้าตะเข็บเกลียว ชนิดบนดิน (มอก.427 - 2562)  ขนาด ND.1600   หนา 19.1  มม.</t>
  </si>
  <si>
    <t>98,350.00</t>
  </si>
  <si>
    <t>0521010101700000</t>
  </si>
  <si>
    <t>ท่อเหล็กกล้าตะเข็บเกลียว ชนิดบนดิน (มอก.427 - 2562)  ขนาด ND.1800   หนา 25.4  มม.</t>
  </si>
  <si>
    <t>146,100.00</t>
  </si>
  <si>
    <t>0521010101800000</t>
  </si>
  <si>
    <t>ท่อเหล็กกล้าตะเข็บเกลียว ชนิดบนดิน (มอก.427 - 2562)  ขนาด ND.2000   หนา 25.4  มม.</t>
  </si>
  <si>
    <t>162,480.00</t>
  </si>
  <si>
    <t>0522101010100000</t>
  </si>
  <si>
    <t>ท่อเหล็กกล้าตะเข็บเกลียว  ชนิดใต้ดิน  (มอก.427 - 2562)  ขนาด ND.150   หนา 3.45  มม.</t>
  </si>
  <si>
    <t>1,840.00</t>
  </si>
  <si>
    <t>0522101010200000</t>
  </si>
  <si>
    <t>ท่อเหล็กกล้าตะเข็บเกลียว  ชนิดใต้ดิน  (มอก.427 - 2562)  ขนาด ND.200   หนา 4.5  มม.</t>
  </si>
  <si>
    <t>0522101010300000</t>
  </si>
  <si>
    <t>ท่อเหล็กกล้าตะเข็บเกลียว  ชนิดใต้ดิน  (มอก.427 - 2562)  ขนาด ND.250   หนา 4.8   มม.</t>
  </si>
  <si>
    <t>4,200.00</t>
  </si>
  <si>
    <t>0522101010400000</t>
  </si>
  <si>
    <t>ท่อเหล็กกล้าตะเข็บเกลียว  ชนิดใต้ดิน  (มอก.427 - 2562)  ขนาด ND.300  หนา 6.0  มม.</t>
  </si>
  <si>
    <t>0522101010500000</t>
  </si>
  <si>
    <t>ท่อเหล็กกล้าตะเข็บเกลียว  ชนิดใต้ดิน  (มอก.427 - 2562)  ขนาด ND.350   หนา 6.0   มม.</t>
  </si>
  <si>
    <t>0522101010600000</t>
  </si>
  <si>
    <t>ท่อเหล็กกล้าตะเข็บเกลียว  ชนิดใต้ดิน  (มอก.427 - 2562)  ขนาด ND.400   หนา 6.0   มม.</t>
  </si>
  <si>
    <t>7,720.00</t>
  </si>
  <si>
    <t>0522101010700000</t>
  </si>
  <si>
    <t>ท่อเหล็กกล้าตะเข็บเกลียว  ชนิดใต้ดิน  (มอก.427 - 2562)  ขนาด ND.500   หนา 6.0   มม.</t>
  </si>
  <si>
    <t>9,670.00</t>
  </si>
  <si>
    <t>0522101010800000</t>
  </si>
  <si>
    <t>ท่อเหล็กกล้าตะเข็บเกลียว  ชนิดใต้ดิน  (มอก.427 - 2562)  ขนาด ND.600   หนา  6.0   มม.</t>
  </si>
  <si>
    <t>11,620.00</t>
  </si>
  <si>
    <t>0522101010900000</t>
  </si>
  <si>
    <t>ท่อเหล็กกล้าตะเข็บเกลียว  ชนิดใต้ดิน  (มอก.427 - 2562)  ขนาด ND.700   หนา  6.0  มม.</t>
  </si>
  <si>
    <t>13,570.00</t>
  </si>
  <si>
    <t>0522101011000000</t>
  </si>
  <si>
    <t>ท่อเหล็กกล้าตะเข็บเกลียว  ชนิดใต้ดิน  (มอก.427 - 2562)  ขนาด ND.800   หนา 7.9  มม.</t>
  </si>
  <si>
    <t>20,390.00</t>
  </si>
  <si>
    <t>0522101011100000</t>
  </si>
  <si>
    <t>ท่อเหล็กกล้าตะเข็บเกลียว  ชนิดใต้ดิน  (มอก.427 - 2562)  ขนาด ND.900   หนา 7.9   มม.</t>
  </si>
  <si>
    <t>22,970.00</t>
  </si>
  <si>
    <t>0522101011200000</t>
  </si>
  <si>
    <t>ท่อเหล็กกล้าตะเข็บเกลียว  ชนิดใต้ดิน  (มอก.427 - 2562)  ขนาด ND.1000   หนา  9.5  มม.</t>
  </si>
  <si>
    <t>30,660.00</t>
  </si>
  <si>
    <t>0522101011300000</t>
  </si>
  <si>
    <t>ท่อเหล็กกล้าตะเข็บเกลียว  ชนิดใต้ดิน  (มอก.427 - 2562)  ขนาด ND.1100   หนา 9.5  มม.</t>
  </si>
  <si>
    <t>33,950.00</t>
  </si>
  <si>
    <t>0522101011400000</t>
  </si>
  <si>
    <t>ท่อเหล็กกล้าตะเข็บเกลียว  ชนิดใต้ดิน  (มอก.427 - 2562)  ขนาด ND.1200   หนา 11.1  มม.</t>
  </si>
  <si>
    <t>42,990.00</t>
  </si>
  <si>
    <t>0522101011500000</t>
  </si>
  <si>
    <t>ท่อเหล็กกล้าตะเข็บเกลียว  ชนิดใต้ดิน  (มอก.427 - 2562)  ขนาด ND.1500   หนา 12.7  มม.</t>
  </si>
  <si>
    <t>61,520.00</t>
  </si>
  <si>
    <t>0522101011600000</t>
  </si>
  <si>
    <t>ท่อเหล็กกล้าตะเข็บเกลียว  ชนิดใต้ดิน  (มอก.427 - 2562)  ขนาด ND.1600   หนา 12.7   มม.</t>
  </si>
  <si>
    <t>65,660.00</t>
  </si>
  <si>
    <t>0522101011700000</t>
  </si>
  <si>
    <t>ท่อเหล็กกล้าตะเข็บเกลียว  ชนิดใต้ดิน  (มอก.427 - 2562)  ขนาด ND.1800   หนา 15.9  มม.</t>
  </si>
  <si>
    <t>91,950.00</t>
  </si>
  <si>
    <t>0522101011800000</t>
  </si>
  <si>
    <t>ท่อเหล็กกล้าตะเข็บเกลียว  ชนิดใต้ดิน  (มอก.427 - 2562)  ขนาด ND.2000   หนา 19.1  มม.</t>
  </si>
  <si>
    <t>122,490.00</t>
  </si>
  <si>
    <t>0523010100100000</t>
  </si>
  <si>
    <t>ท่อ PPR(80) ประเภท SDR11 PN10 (DIN8077/8078)  น้ำดี  อุณหภูมิไม่เกิน 60 องศา  ขนาด ศก. 25 มม.    (3/4 นิ้ว)      ยาว 4 เมตร</t>
  </si>
  <si>
    <t>184.00</t>
  </si>
  <si>
    <t>0523010100200000</t>
  </si>
  <si>
    <t>ท่อ PPR(80) ประเภท SDR11 PN10 (DIN8077/8078)  น้ำดี  อุณหภูมิไม่เกิน 60 องศา  ขนาด ศก. 32 มม.        (1 นิ้ว)      ยาว 4 เมตร</t>
  </si>
  <si>
    <t>304.00</t>
  </si>
  <si>
    <t>0523010100300000</t>
  </si>
  <si>
    <t>ท่อ PPR(80) ประเภท SDR11 PN10 (DIN8077/8078)  น้ำดี  อุณหภูมิไม่เกิน 60 องศา  ขนาด ศก. 40 มม. (1 1/4 นิ้ว)     ยาว 4 เมตร</t>
  </si>
  <si>
    <t>0523010100400000</t>
  </si>
  <si>
    <t>ท่อ PPR(80) ประเภท SDR11 PN10 (DIN8077/8078)  น้ำดี  อุณหภูมิไม่เกิน 60 องศา  ขนาด ศก. 50 มม. (1 1/2 นิ้ว)     ยาว 4 เมตร</t>
  </si>
  <si>
    <t>0523010100500000</t>
  </si>
  <si>
    <t>ท่อ PPR(80) ประเภท SDR11 PN10 (DIN8077/8078)  น้ำดี  อุณหภูมิไม่เกิน 60 องศา  ขนาด ศก. 63 มม.        (2 นิ้ว)      ยาว 4 เมตร</t>
  </si>
  <si>
    <t>1,148.00</t>
  </si>
  <si>
    <t>0523010100600000</t>
  </si>
  <si>
    <t>ท่อ PPR(80) ประเภท SDR11 PN10 (DIN8077/8078)  น้ำดี  อุณหภูมิไม่เกิน 60 องศา  ขนาด ศก. 75 มม. (2 1/2 นิ้ว)     ยาว 4 เมตร</t>
  </si>
  <si>
    <t>1,608.00</t>
  </si>
  <si>
    <t>0523010100700000</t>
  </si>
  <si>
    <t>ท่อ PPR(80) ประเภท SDR11 PN10 (DIN8077/8078)  น้ำดี  อุณหภูมิไม่เกิน 60 องศา  ขนาด ศก. 90 มม.         (3 นิ้ว)     ยาว 4 เมตร</t>
  </si>
  <si>
    <t>2,248.00</t>
  </si>
  <si>
    <t>0523010100800000</t>
  </si>
  <si>
    <t>ท่อ PPR(80) ประเภท SDR11 PN10 (DIN8077/8078)  น้ำดี  อุณหภูมิไม่เกิน 60 องศา  ขนาด ศก. 110 มม.       (4 นิ้ว)     ยาว 4 เมตร</t>
  </si>
  <si>
    <t>3,336.00</t>
  </si>
  <si>
    <t>0523010100900000</t>
  </si>
  <si>
    <t>ท่อ PPR(80) ประเภท SDR11 PN10 (DIN8077/8078)  น้ำดี  อุณหภูมิไม่เกิน 60 องศา  ขนาด ศก. 125 มม.       (5 นิ้ว)     ยาว 4 เมตร</t>
  </si>
  <si>
    <t>5,268.00</t>
  </si>
  <si>
    <t>0523010101000000</t>
  </si>
  <si>
    <t>ท่อ PPR(80) ประเภท SDR11 PN10 (DIN8077/8078)  น้ำดี  อุณหภูมิไม่เกิน 60 องศา  ขนาด ศก. 160 มม.       (6 นิ้ว)     ยาว 4 เมตร</t>
  </si>
  <si>
    <t>9,800.00</t>
  </si>
  <si>
    <t>0523010101100000</t>
  </si>
  <si>
    <t>ท่อ PPR(80) ประเภท SDR11 PN10 (DIN8077/8078)  น้ำดี  อุณหภูมิไม่เกิน 60 องศา  ขนาด ศก. 200 มม.       (8 นิ้ว)     ยาว 4 เมตร</t>
  </si>
  <si>
    <t>18,456.00</t>
  </si>
  <si>
    <t>0523010101200000</t>
  </si>
  <si>
    <t>ท่อ PPR(80) ประเภท SDR11 PN10 (DIN8077/8078)  น้ำดี  อุณหภูมิไม่เกิน 60 องศา  ขนาด ศก. 250 มม.     (10 นิ้ว)     ยาว 4 เมตร</t>
  </si>
  <si>
    <t>23,388.00</t>
  </si>
  <si>
    <t>0523010101300000</t>
  </si>
  <si>
    <t>ท่อ PPR(80) ประเภท SDR11 PN10 (DIN8077/8078)  น้ำดี  อุณหภูมิไม่เกิน 60 องศา  ขนาด ศก. 315 มม.     (12 นิ้ว)     ยาว 4 เมตร</t>
  </si>
  <si>
    <t>40,800.00</t>
  </si>
  <si>
    <t>0523010101500000</t>
  </si>
  <si>
    <t>ท่อ PP-R   PN 10  SDR11  ขนาด ศก. 20 มม. ยาว 4 เมตร  ตรา SLYM</t>
  </si>
  <si>
    <t>140.00</t>
  </si>
  <si>
    <t>0523010101600000</t>
  </si>
  <si>
    <t>ท่อ PP-R   PN 10  SDR11  ขนาด ศก. 25 มม. ยาว 4 เมตร  ตรา SLYM</t>
  </si>
  <si>
    <t>0523010101700000</t>
  </si>
  <si>
    <t>ท่อ PP-R   PN 10  SDR11  ขนาด ศก. 32 มม. ยาว 4 เมตร  ตรา SLYM</t>
  </si>
  <si>
    <t>0523010200100000</t>
  </si>
  <si>
    <t>ท่อ PPR(80) ประเภท SDR11 PN10 (DIN8077/8078)  น้ำดี หรือน้ำร้อน อุณหภูมิไม่เกิน 95 องศา  ขนาด ศก.  20 มม.  (1/2 นิ้ว)  ยาว 4 เมตร</t>
  </si>
  <si>
    <t>0523010200200000</t>
  </si>
  <si>
    <t>ท่อ PPR(80) ประเภท SDR11 PN10 (DIN8077/8078)  น้ำดี หรือน้ำร้อน อุณหภูมิไม่เกิน 95 องศา  ขนาด ศก.  25 มม.  (3/4 นิ้ว)  ยาว 4 เมตร</t>
  </si>
  <si>
    <t>332.00</t>
  </si>
  <si>
    <t>0523010200300000</t>
  </si>
  <si>
    <t>ท่อ PPR(80) ประเภท SDR11 PN10 (DIN8077/8078)  น้ำดี หรือน้ำร้อน อุณหภูมิไม่เกิน 95 องศา  ขนาด ศก.  32 มม.      (1 นิ้ว)     ยาว 4 เมตร</t>
  </si>
  <si>
    <t>536.00</t>
  </si>
  <si>
    <t>0523010200400000</t>
  </si>
  <si>
    <t>ท่อ PPR(80) ประเภท SDR11 PN10 (DIN8077/8078)  น้ำดี หรือน้ำร้อน อุณหภูมิไม่เกิน 95 องศา  ขนาด ศก.  40 มม.  (1 1/4 นิ้ว)     ยาว 4 เมตร</t>
  </si>
  <si>
    <t>836.00</t>
  </si>
  <si>
    <t>0523010200500000</t>
  </si>
  <si>
    <t>ท่อ PPR(80) ประเภท SDR11 PN10 (DIN8077/8078)  น้ำดี หรือน้ำร้อน อุณหภูมิไม่เกิน 95 องศา  ขนาด ศก.  50 มม.  (1 1/2 นิ้ว)     ยาว 4 เมตร</t>
  </si>
  <si>
    <t>1,300.00</t>
  </si>
  <si>
    <t>0523010200600000</t>
  </si>
  <si>
    <t>ท่อ PPR(80) ประเภท SDR11 PN10 (DIN8077/8078)  น้ำดี หรือน้ำร้อน อุณหภูมิไม่เกิน 95 องศา  ขนาด ศก.  63 มม.      (2 นิ้ว)     ยาว 4 เมตร</t>
  </si>
  <si>
    <t>2,044.00</t>
  </si>
  <si>
    <t>0523010200700000</t>
  </si>
  <si>
    <t>ท่อ PPR(80) ประเภท SDR11 PN10 (DIN8077/8078)  น้ำดี หรือน้ำร้อน อุณหภูมิไม่เกิน 95 องศา  ขนาด ศก.  75 มม.  (2 1/2 นิ้ว)     ยาว 4 เมตร</t>
  </si>
  <si>
    <t>2,352.00</t>
  </si>
  <si>
    <t>0523010200800000</t>
  </si>
  <si>
    <t>ท่อ PPR(80) ประเภท SDR11 PN10 (DIN8077/8078)  น้ำดี หรือน้ำร้อน อุณหภูมิไม่เกิน 95 องศา  ขนาด ศก.  90 มม.       (3 นิ้ว)     ยาว 4 เมตร</t>
  </si>
  <si>
    <t>3,508.00</t>
  </si>
  <si>
    <t>0523010200900000</t>
  </si>
  <si>
    <t>ท่อ PPR(80) ประเภท SDR11 PN10 (DIN8077/8078)  น้ำดี หรือน้ำร้อน อุณหภูมิไม่เกิน 95 องศา  ขนาด ศก.  110 มม.     (4 นิ้ว)     ยาว 4 เมตร</t>
  </si>
  <si>
    <t>4,996.00</t>
  </si>
  <si>
    <t>0523010201000000</t>
  </si>
  <si>
    <t>ท่อ PP-R   PN 20  SDR 6  ขนาด ศก. 20 มม. ยาว 4 เมตร  ตรา SLYM</t>
  </si>
  <si>
    <t>0523010201100000</t>
  </si>
  <si>
    <t>ท่อ PP-R   PN 20  SDR 6  ขนาด ศก. 25 มม. ยาว 4 เมตร  ตรา SLYM</t>
  </si>
  <si>
    <t>0523010201200000</t>
  </si>
  <si>
    <t>ท่อ PP-R   PN 20  SDR 6  ขนาด ศก. 32 มม. ยาว 4 เมตร  ตรา SLYM</t>
  </si>
  <si>
    <t>0523010201300000</t>
  </si>
  <si>
    <t>ท่อ PP-R   PN 20  SDR 6  ขนาด ศก. 40 มม. ยาว 4 เมตร  ตรา SLYM</t>
  </si>
  <si>
    <t>0523010201400000</t>
  </si>
  <si>
    <t>ท่อ PP-R   PN 20  SDR 6  ขนาด ศก. 50 มม. ยาว 4 เมตร  ตรา SLYM</t>
  </si>
  <si>
    <t>0523010201500000</t>
  </si>
  <si>
    <t>ท่อ PP-R   PN 20  SDR 6  ขนาด ศก. 63 มม. ยาว 4 เมตร  ตรา SLYM</t>
  </si>
  <si>
    <t>0523010300100000</t>
  </si>
  <si>
    <t>ท่อ PPR(80)  ประเภท SDR6 PN20 With fiber Composite  (DIN 8077/8078)  น้ำเย็น หรือน้ำร้อน  อุณหภูมิไม่เกิน 95 องศา  ขนาด ศก.  20 มม.  (1/2 นิ้ว)  ยาว  4  เมตร</t>
  </si>
  <si>
    <t>0523010300200000</t>
  </si>
  <si>
    <t>ท่อ PPR(80)  ประเภท SDR6 PN20 With fiber Composite  (DIN 8077/8078)  น้ำเย็น หรือน้ำร้อน  อุณหภูมิไม่เกิน 95 องศา  ขนาด ศก.  25 มม.  (3/4 นิ้ว)  ยาว  4  เมตร</t>
  </si>
  <si>
    <t>0523010300300000</t>
  </si>
  <si>
    <t>ท่อ PPR(80)  ประเภท SDR6 PN20 With fiber Composite  (DIN 8077/8078)  น้ำเย็น หรือน้ำร้อน  อุณหภูมิไม่เกิน 95 องศา  ขนาด ศก.  32 มม.      (1 นิ้ว)  ยาว  4  เมตร</t>
  </si>
  <si>
    <t>736.00</t>
  </si>
  <si>
    <t>0523010300400000</t>
  </si>
  <si>
    <t>ท่อ PPR(80)  ประเภท SDR6 PN20 With fiber Composite  (DIN 8077/8078)  น้ำเย็น หรือน้ำร้อน  อุณหภูมิไม่เกิน 95 องศา  ขนาด ศก.  40 มม.  (1 1/4 นิ้ว)  ยาว  4  เมตร</t>
  </si>
  <si>
    <t>1,140.00</t>
  </si>
  <si>
    <t>0523010300500000</t>
  </si>
  <si>
    <t>ท่อ PPR(80)  ประเภท SDR6 PN20 With fiber Composite  (DIN 8077/8078)  น้ำเย็น หรือน้ำร้อน  อุณหภูมิไม่เกิน 95 องศา  ขนาด ศก.  50 มม.  (1 1/2 นิ้ว)  ยาว  4  เมตร</t>
  </si>
  <si>
    <t>1,788.00</t>
  </si>
  <si>
    <t>0523010300600000</t>
  </si>
  <si>
    <t>ท่อ PPR(80)  ประเภท SDR6 PN20 With fiber Composite  (DIN 8077/8078)  น้ำเย็น หรือน้ำร้อน  อุณหภูมิไม่เกิน 95 องศา  ขนาด ศก.  63 มม.     (2 นิ้ว)  ยาว  4  เมตร</t>
  </si>
  <si>
    <t>2,804.00</t>
  </si>
  <si>
    <t>0523010300700000</t>
  </si>
  <si>
    <t>ท่อ PPR(80)  ประเภท SDR6 PN20 With fiber Composite  (DIN 8077/8078)  น้ำเย็น หรือน้ำร้อน  อุณหภูมิไม่เกิน 95 องศา  ขนาด ศก.  75 มม.  (2 1/2 นิ้ว)  ยาว  4  เมตร</t>
  </si>
  <si>
    <t>3,972.00</t>
  </si>
  <si>
    <t>0523010300800000</t>
  </si>
  <si>
    <t>ท่อ PPR(80)  ประเภท SDR6 PN20 With fiber Composite  (DIN 8077/8078)  น้ำเย็น หรือน้ำร้อน  อุณหภูมิไม่เกิน 95 องศา  ขนาด ศก.  90 มม.     (3 นิ้ว)  ยาว  4  เมตร</t>
  </si>
  <si>
    <t>5,716.00</t>
  </si>
  <si>
    <t>0523010300900000</t>
  </si>
  <si>
    <t>ท่อ PPR(80)  ประเภท SDR6 PN20 With fiber Composite  (DIN 8077/8078)  น้ำเย็น หรือน้ำร้อน  อุณหภูมิไม่เกิน 95 องศา  ขนาด ศก.  110 มม.   (4 นิ้ว)  ยาว  4  เมตร</t>
  </si>
  <si>
    <t>8,528.00</t>
  </si>
  <si>
    <t>0523010400100000</t>
  </si>
  <si>
    <t>ท่อ PPR(80)  ประเภท SDR9  PN12.5 DIN 8077/8078  by DVGW  อุณหภูมิไม่เกิน 60 องศา  ขนาด ศก. 20 มม. (1/2 นิ้ว)  ยาว 4 เมตร</t>
  </si>
  <si>
    <t>0523010500100000</t>
  </si>
  <si>
    <t>ท่อ PPR(80)  ประเภท SDR7.4  PN16  DIN 8077/8078 by DVGW  ท่อน้ำดี หรือน้ำร้อน  อุณหภูมิไม่เกิน 95 องศา  ขนาด ศก. 160 มม. (6 นิ้ว)  ยาว  4  เมตร</t>
  </si>
  <si>
    <t>10,800.00</t>
  </si>
  <si>
    <t>0523010600100000</t>
  </si>
  <si>
    <t>ท่อ PPR(80)  ประเภท SDR7.4  PN20  With Fiber Composite  DIN 8077/8078 by DVGW  ท่อน้ำเย็น หรือน้ำร้อน  อุณหภูมิไม่เกิน 95 องศา  ขนาด ศก. 160 มม. (6 นิ้ว)  ยาว  4  เมตร</t>
  </si>
  <si>
    <t>13,884.00</t>
  </si>
  <si>
    <t>0524010100100000</t>
  </si>
  <si>
    <t>ข้อต่อตรง PPR  ขนาด  20 มม.  ตรา Thai-PPR</t>
  </si>
  <si>
    <t>0524020100100000</t>
  </si>
  <si>
    <t>ข้อต่อข้องอ 45  องศา  PPR  ขนาด  32 มม.  ตรา Thai-PPR</t>
  </si>
  <si>
    <t>0524030100100000</t>
  </si>
  <si>
    <t>ข้อต่อข้องอ 90  องศา  PPR  ขนาด  25 มม.  ตรา Thai-PPR</t>
  </si>
  <si>
    <t>22.00</t>
  </si>
  <si>
    <t>0524040100100000</t>
  </si>
  <si>
    <t>ข้อต่อสามทาง  PPR  ขนาด  40 มม.  ตรา Thai-PPR</t>
  </si>
  <si>
    <t>0524050100100000</t>
  </si>
  <si>
    <t>ฝาครอบ  PPR  ขนาด  50 มม.  ตรา Thai-PPR</t>
  </si>
  <si>
    <t>0524060100100000</t>
  </si>
  <si>
    <t>ยูเนี่ยน-เกลียวใน  PPR  ขนาด  63 x 2 มม.  ตรา Thai-PPR</t>
  </si>
  <si>
    <t>1,567.00</t>
  </si>
  <si>
    <t>0524070100100000</t>
  </si>
  <si>
    <t>ข้อต่อตรงเกลียวใน  ทองเหลืองชุบนิเกิล  PPR  ขนาด  20 x 1/2  มม.  ตรา Thai-PPR</t>
  </si>
  <si>
    <t>0524080100100000</t>
  </si>
  <si>
    <t>ข้อต่อตรงเกลียวนอก  ทองเหลืองชุบนิเกิล  PPR  ขนาด  20 x 1/2  มม.  ตรา Thai-PPR</t>
  </si>
  <si>
    <t>0524090100100000</t>
  </si>
  <si>
    <t>ข้อต่อตรง Electrofusion  เชื่อมด้วยไฟฟ้า  PPR  ขนาด  160  มม.  ตรา Thai-PPR</t>
  </si>
  <si>
    <t>2,339.00</t>
  </si>
  <si>
    <t>0524100100100000</t>
  </si>
  <si>
    <t>สามทางเชื่อมชน PPR ขนาด  160  มม.  ตรา Thai-PPR</t>
  </si>
  <si>
    <t>2,730.00</t>
  </si>
  <si>
    <t>0527010100100000</t>
  </si>
  <si>
    <t>ท่อ PP  Class A  ขนาด ศก.  40 มม.  ยาว 4 เมตร  ตราพีบีพี</t>
  </si>
  <si>
    <t>0527010100200000</t>
  </si>
  <si>
    <t>ท่อ PP  Class A  ขนาด ศก.  50 มม.  ยาว 4 เมตร  ตราพีบีพี</t>
  </si>
  <si>
    <t>224.00</t>
  </si>
  <si>
    <t>0527010100300000</t>
  </si>
  <si>
    <t>ท่อ PP  Class A  ขนาด ศก.  65 มม.  ยาว 4 เมตร  ตราพีบีพี</t>
  </si>
  <si>
    <t>0527010100400000</t>
  </si>
  <si>
    <t>ท่อ PP  Class A  ขนาด ศก.  80 มม.  ยาว 4 เมตร  ตราพีบีพี</t>
  </si>
  <si>
    <t>492.00</t>
  </si>
  <si>
    <t>0527010100500000</t>
  </si>
  <si>
    <t>ท่อ PP  Class A  ขนาด ศก. 100 มม.  ยาว 4 เมตร  ตราพีบีพี</t>
  </si>
  <si>
    <t>832.00</t>
  </si>
  <si>
    <t>0527020100100000</t>
  </si>
  <si>
    <t>ท่อ PP  Class B  ขนาด ศก.  40 มม.  ยาว 6 เมตร  ตราพีบีพี</t>
  </si>
  <si>
    <t>0527020100200000</t>
  </si>
  <si>
    <t>ท่อ PP  Class B  ขนาด ศก.  50 มม.  ยาว 6 เมตร  ตราพีบีพี</t>
  </si>
  <si>
    <t>762.00</t>
  </si>
  <si>
    <t>0527020100300000</t>
  </si>
  <si>
    <t>ท่อ PP  Class B  ขนาด ศก.  65 มม.  ยาว 6 เมตร  ตราพีบีพี</t>
  </si>
  <si>
    <t>0527020100400000</t>
  </si>
  <si>
    <t>ท่อ PP  Class B  ขนาด ศก.  80 มม.  ยาว 6 เมตร  ตราพีบีพี</t>
  </si>
  <si>
    <t>1,548.00</t>
  </si>
  <si>
    <t>0527020100500000</t>
  </si>
  <si>
    <t>ท่อ PP  Class B  ขนาด ศก.   100 มม.  ยาว 6 เมตร  ตราพีบีพี</t>
  </si>
  <si>
    <t>2,370.00</t>
  </si>
  <si>
    <t>0527020100600000</t>
  </si>
  <si>
    <t>ท่อ PP  Class B  ขนาด ศก.   150 มม.  ยาว 6 เมตร  ตราพีบีพี</t>
  </si>
  <si>
    <t>4,734.00</t>
  </si>
  <si>
    <t>0527020100700000</t>
  </si>
  <si>
    <t>ท่อ PP  Class B  ขนาด ศก.   200 มม.  ยาว 6 เมตร  ตราพีบีพี</t>
  </si>
  <si>
    <t>8,310.00</t>
  </si>
  <si>
    <t>0527020100800000</t>
  </si>
  <si>
    <t>ท่อ PP  Class B  ขนาด ศก.   250 มม.  ยาว 6 เมตร  ตราพีบีพี</t>
  </si>
  <si>
    <t>11,724.00</t>
  </si>
  <si>
    <t>0528010100100000</t>
  </si>
  <si>
    <t>ข้อโค้ง 45 องศา  PP  ขนาด 40x40 มม.  ตรา PBP</t>
  </si>
  <si>
    <t>79.00</t>
  </si>
  <si>
    <t>0528010100200000</t>
  </si>
  <si>
    <t>ข้อโค้ง 45  องศา PP  ขนาด 50x50 มม.  ตรา PBP</t>
  </si>
  <si>
    <t>86.00</t>
  </si>
  <si>
    <t>0528010100300000</t>
  </si>
  <si>
    <t>ข้อโค้ง 45  องศา PP  ขนาด 80x80 มม.  ตรา PBP</t>
  </si>
  <si>
    <t>0528010100400000</t>
  </si>
  <si>
    <t>ข้อโค้ง 45  องศา PP  ขนาด 100x100 มม.  ตรา PBP</t>
  </si>
  <si>
    <t>272.00</t>
  </si>
  <si>
    <t>0528010100500000</t>
  </si>
  <si>
    <t>ข้อโค้ง 45  องศา PP  ขนาด 150x150 มม.  ตรา PBP</t>
  </si>
  <si>
    <t>906.00</t>
  </si>
  <si>
    <t>0528020100100000</t>
  </si>
  <si>
    <t>ข้อโค้ง 90  องศา PP  ขนาด 40x40 มม.  ตรา PBP</t>
  </si>
  <si>
    <t>0528020100200000</t>
  </si>
  <si>
    <t>ข้อโค้ง 90  องศา PP  ขนาด 50x50 มม.  ตรา PBP</t>
  </si>
  <si>
    <t>91.00</t>
  </si>
  <si>
    <t>0528020100300000</t>
  </si>
  <si>
    <t>ข้อโค้ง 90  องศา PP  ขนาด 80x80 มม.  ตรา PBP</t>
  </si>
  <si>
    <t>0528020100400000</t>
  </si>
  <si>
    <t>ข้อโค้ง 90 องศา  PP  ขนาด 100x100 มม.  ตรา PBP</t>
  </si>
  <si>
    <t>0528030100100000</t>
  </si>
  <si>
    <t>ข้อต่อ PP  ขนาด 40x40 มม.  ตรา PBP</t>
  </si>
  <si>
    <t>0528030100200000</t>
  </si>
  <si>
    <t>ข้อต่อ PP  ขนาด 50x50 มม.  ตรา PBP</t>
  </si>
  <si>
    <t>0528030100300000</t>
  </si>
  <si>
    <t>ข้อต่อ PP  ขนาด 80x80 มม.  ตรา PBP</t>
  </si>
  <si>
    <t>142.00</t>
  </si>
  <si>
    <t>0528030100400000</t>
  </si>
  <si>
    <t>ข้อต่อ PP  ขนาด 100x100 มม.  ตรา PBP</t>
  </si>
  <si>
    <t>0528030100500000</t>
  </si>
  <si>
    <t>ข้อต่อ PP  ขนาด 150x150 มม.  ตรา PBP</t>
  </si>
  <si>
    <t>853.00</t>
  </si>
  <si>
    <t>0528040100100000</t>
  </si>
  <si>
    <t>ฝาอุดข้อต่อ PP  ขนาด  50 มม.  ตรา PBP</t>
  </si>
  <si>
    <t>0528040100200000</t>
  </si>
  <si>
    <t>ฝาอุดข้อต่อ PP  ขนาด 100 มม.  ตรา PBP</t>
  </si>
  <si>
    <t>217.00</t>
  </si>
  <si>
    <t>0528050100100000</t>
  </si>
  <si>
    <t>ข้อต่อเกลียวนอก (P) PP  ขนาด 50 มม. x 2 นิ้ว  ตรา PBP</t>
  </si>
  <si>
    <t>0528060100100000</t>
  </si>
  <si>
    <t>ที่ดักกลิ่นใต้พื้น PP  Class B  ขนาด 50 มม.  ตรา PBP</t>
  </si>
  <si>
    <t>257.00</t>
  </si>
  <si>
    <t>0528070100100000</t>
  </si>
  <si>
    <t>ข้อต่อลด PP   ขนาด  50x40 มม.  ตรา PBP</t>
  </si>
  <si>
    <t>112.00</t>
  </si>
  <si>
    <t>0528080100100000</t>
  </si>
  <si>
    <t>สามทางวายลด PP  ขนาด  80x50x80 มม.  ตรา PBP</t>
  </si>
  <si>
    <t>0528080100200000</t>
  </si>
  <si>
    <t>สามทางวายลด PP  Black ขนาด  100x50x100 มม.  ตรา PBP</t>
  </si>
  <si>
    <t>632.00</t>
  </si>
  <si>
    <t>0528090100100000</t>
  </si>
  <si>
    <t>สามทางทีวายลด PP  ขนาด  50x40x50 มม.  ตรา PBP</t>
  </si>
  <si>
    <t>276.00</t>
  </si>
  <si>
    <t>0528090100200000</t>
  </si>
  <si>
    <t>สามทางทีวายลด PP  ขนาด  80x50x80 มม.  ตรา PBP</t>
  </si>
  <si>
    <t>404.00</t>
  </si>
  <si>
    <t>0528090100300000</t>
  </si>
  <si>
    <t>สามทางทีวายลด PP  ขนาด  100x50x100 มม.  ตรา PBP</t>
  </si>
  <si>
    <t>527.00</t>
  </si>
  <si>
    <t>0528100100100000</t>
  </si>
  <si>
    <t>สามทางทีวาย PP   ขนาด  40x40x40 มม.  ตรา PBP</t>
  </si>
  <si>
    <t>0528100100200000</t>
  </si>
  <si>
    <t>สามทางทีวาย PP   ขนาด  50x50x50 มม.  ตรา PBP</t>
  </si>
  <si>
    <t>0528100100300000</t>
  </si>
  <si>
    <t>สามทางทีวาย PP   ขนาด  100x100x100 มม.  ตรา PBP</t>
  </si>
  <si>
    <t>778.00</t>
  </si>
  <si>
    <t>0528110100100000</t>
  </si>
  <si>
    <t>สามทางวาย PP  ขนาด  50x50x50 มม.  ตรา PBP</t>
  </si>
  <si>
    <t>0528110100200000</t>
  </si>
  <si>
    <t>สามทางวาย PP  ขนาด  100x100x100 มม.  ตรา PBP</t>
  </si>
  <si>
    <t>0604010100300000</t>
  </si>
  <si>
    <t>ลวดเชื่อมไฟฟ้า  เหล็กเหนียว  อาบสารโปตัสเซียมซิลิเกต (D1)  ศก. 3.2 มม.</t>
  </si>
  <si>
    <t>41.93</t>
  </si>
  <si>
    <t>0604010100400000</t>
  </si>
  <si>
    <t>ลวดเชื่อมไฟฟ้า  เหล็กเหนียว  อาบสารโปตัสเซียมซิลิเกต (D2)  ศก. 4.0 มม.</t>
  </si>
  <si>
    <t>40.00</t>
  </si>
  <si>
    <t>0604010101000000</t>
  </si>
  <si>
    <t>ลวดเชื่อมไฟฟ้า  เหล็กเหนียว  ขนาด 3.2 x 350 มม. บรรจุน้ำหนัก 5 กก./กล่อง  ตรา GEMINI รุ่น D1</t>
  </si>
  <si>
    <t>0604010101100000</t>
  </si>
  <si>
    <t>ลวดเชื่อมไฟฟ้า  เหล็กเหนียว  ขนาด 4.0 x 400 มม. บรรจุน้ำหนัก 5 กก./กล่อง  ตรา GEMINI รุ่น D1</t>
  </si>
  <si>
    <t>0604010101200000</t>
  </si>
  <si>
    <t>ลวดเชื่อมไฟฟ้า  เหล็กเหนียว  ขนาด 2.6 x 350 มม. บรรจุน้ำหนัก 2 กก./กล่อง  ตรา NASH</t>
  </si>
  <si>
    <t>110.28</t>
  </si>
  <si>
    <t>0604010101300000</t>
  </si>
  <si>
    <t>ลวดเชื่อมไฟฟ้า  เหล็กเหนียว  ขนาด 3.2 x 350 มม. บรรจุน้ำหนัก 5 กก./กล่อง  ตรา NASH</t>
  </si>
  <si>
    <t>301.87</t>
  </si>
  <si>
    <t>0604010101400000</t>
  </si>
  <si>
    <t>ลวดเชื่อมไฟฟ้า  เหล็กเหนียว  ขนาด 4.0 x 400 มม. บรรจุน้ำหนัก 5 กก./กล่อง  ตรา NASH</t>
  </si>
  <si>
    <t>293.46</t>
  </si>
  <si>
    <t>07</t>
  </si>
  <si>
    <t>วัสดุฉนวน</t>
  </si>
  <si>
    <t>0701010100700000</t>
  </si>
  <si>
    <t>ฉนวนใยแก้ว ชนิดอลูมิเนียมฟอยล์ 1 ด้าน  ความหนาแน่น 16 กก./ลบ.ม. ขนาด 1.00 x 30.00 ม. หนา 25 มม.  ตราช้าง</t>
  </si>
  <si>
    <t>3,118.50</t>
  </si>
  <si>
    <t>0701010100800000</t>
  </si>
  <si>
    <t>ฉนวนใยแก้ว ชนิดอลูมิเนียมฟอยล์ 1 ด้าน  ความหนาแน่น 16 กก./ลบ.ม. ขนาด 1.00 x 15.00 ม. หนา 50 มม.  ตราช้าง</t>
  </si>
  <si>
    <t>2,404.50</t>
  </si>
  <si>
    <t>0701010100900000</t>
  </si>
  <si>
    <t>ฉนวนใยแก้ว ชนิดอลูมิเนียมฟอยล์ 2 ด้าน  ความหนาแน่น 16 กก./ลบ.ม. ขนาด 1.00 x 15.00 ม. หนา 50 มม.  ตราช้าง</t>
  </si>
  <si>
    <t>3,034.50</t>
  </si>
  <si>
    <t>0701010101000000</t>
  </si>
  <si>
    <t>ฉนวนใยแก้ว ชนิดอลูมิเนียมฟอยล์ 2 ด้าน  ความหนาแน่น 24 กก./ลบ.ม. ขนาด 1.00 x 15.00 ม. หนา 50 มม.  ตราช้าง</t>
  </si>
  <si>
    <t>4,179.00</t>
  </si>
  <si>
    <t>0701010102200000</t>
  </si>
  <si>
    <t>ฉนวนใยแก้ว ชนิดอลูมิเนียมฟอยล์ 2 ด้าน ความหนาแน่น 12 กก./ลบ.ม. ขนาด 0.6 x 4.0 ม.  หนา 3 นิ้ว  ตรา SCG รุ่น Stay Cool</t>
  </si>
  <si>
    <t>354.21</t>
  </si>
  <si>
    <t>0701010102300000</t>
  </si>
  <si>
    <t>ฉนวนใยแก้ว ชนิดอลูมิเนียมฟอยล์ 2 ด้าน ความหนาแน่น 12 กก./ลบ.ม. ขนาด 0.6 x 4.0 ม.  หนา 6 นิ้ว  ตรา SCG รุ่น Stay Cool</t>
  </si>
  <si>
    <t>475.70</t>
  </si>
  <si>
    <t>4,100.00</t>
  </si>
  <si>
    <t>0801010103100000</t>
  </si>
  <si>
    <t>กระเบื้องคอนกรีตมุงหลังคา ตราเพชร ลอนโค้ง รุ่น CT รูปลอน Gran Onda ขนาด 33x42 ซม. หนา 2.90ซม. สีแดงชบา</t>
  </si>
  <si>
    <t>0801010103200000</t>
  </si>
  <si>
    <t>กระเบื้องคอนกรีตมุงหลังคา ตราเพชร ลอนโค้ง รุ่น CT รูปลอน Gran Onda ขนาด 33x42 ซม. หนา 2.90 ซม. สีน้ำตาลพิกุล</t>
  </si>
  <si>
    <t>12.62</t>
  </si>
  <si>
    <t>0801010103400000</t>
  </si>
  <si>
    <t>กระเบื้องคอนกรีตมุงหลังคา ตราSCG รุ่น CPAC กลุ่มสีนีโอคลาส สีเงินไททาเนี่ยม ขนาด 33x42 ซม. หนา 2.20 ซม.</t>
  </si>
  <si>
    <t>0801010103500000</t>
  </si>
  <si>
    <t>กระเบื้องคอนกรีตมุงหลังคา ตราSCG รุ่น CPAC สีน้ำตาลโอ๊คแดง ขนาด 33x42 ซม. หนา 2.20 ซม.</t>
  </si>
  <si>
    <t>0801010103600000</t>
  </si>
  <si>
    <t>กระเบื้องคอนกรีตมุงหลังคา ตราSCG รุ่น CPAC กลุ่มสีนีโอคลาส สีเทาแทนทาลัม ขนาด 33x42 ซม. หนา 2.20 ซม.</t>
  </si>
  <si>
    <t>0801010103700000</t>
  </si>
  <si>
    <t>กระเบื้องคอนกรีตมุงหลังคา ตราSCG รุ่น CPAC กลุ่มสีจีโอสไตล์ สีลิกไนต์ เกรย์ ขนาด 33x42 ซม. หนา 2.20 ซม.</t>
  </si>
  <si>
    <t>0801010103800000</t>
  </si>
  <si>
    <t>กระเบื้องคอนกรีตมุงหลังคา ตราSCG รุ่น CPAC กลุ่มสีจีโอสไตล์ สีดาร์ค คอปเปอร์ ขนาด 33x42 ซม. หนา 2.20 ซม.</t>
  </si>
  <si>
    <t>0801010103900000</t>
  </si>
  <si>
    <t>กระเบื้องคอนกรีตมุงหลังคา ตราSCG รุ่น CPAC สีเทาปีกนางนวล ขนาด 33x42 ซม. หนา 2.20 ซม.</t>
  </si>
  <si>
    <t>0801010104000000</t>
  </si>
  <si>
    <t>กระเบื้องคอนกรีตมุงหลังคา ตราSCG รุ่น CPAC สมูทคูล สีชาโดว์ เกรย์ ขนาด 33x42 ซม. หนา 2.20 ซม.</t>
  </si>
  <si>
    <t>19.63</t>
  </si>
  <si>
    <t>0801010104100000</t>
  </si>
  <si>
    <t>กระเบื้องคอนกรีตมุงหลังคา ตราSCG รุ่น CPAC สมูทคูล สีคูลเกรย์ ขนาด 33x42 ซม. หนา 2.20 ซม.</t>
  </si>
  <si>
    <t>0801010104200000</t>
  </si>
  <si>
    <t>กระเบื้องคอนกรีตมุงหลังคา ตราSCG รุ่น CPAC สมูทคูล สีคลาสสิค บลู ขนาด 33x42 ซม. หนา 2.20 ซม.</t>
  </si>
  <si>
    <t>26.17</t>
  </si>
  <si>
    <t>0801010104300000</t>
  </si>
  <si>
    <t>กระเบื้องคอนกรีตมุงหลังคา ตราSCG รุ่น CPAC สมูทคูล สีแกรนิต บราวน์ ขนาด 33x42 ซม. หนา 2.20 ซม.</t>
  </si>
  <si>
    <t>0801010104400000</t>
  </si>
  <si>
    <t>กระเบื้องคอนกรีตมุงหลังคา ตราSCG รุ่น Prestige X-Shield สีดาร์ค เกรย์ ขนาด 33x42 ซม. หนา 2.70 ซม.</t>
  </si>
  <si>
    <t>28.04</t>
  </si>
  <si>
    <t>0801010104500000</t>
  </si>
  <si>
    <t>กระเบื้องคอนกรีตมุงหลังคา ตราSCG รุ่น Prestige X-Shield สีเคลาดี้ เกรย์ ขนาด 33x42 ซม. หนา 2.70 ซม.</t>
  </si>
  <si>
    <t>0801010104600000</t>
  </si>
  <si>
    <t>กระเบื้องคอนกรีตมุงหลังคา ตราSCG รุ่น Prestige X-Shield สีไอวอรี่ เกรย์ ขนาด 33x42 ซม. หนา 2.70 ซม.</t>
  </si>
  <si>
    <t>0801010104700000</t>
  </si>
  <si>
    <t>กระเบื้องคอนกรีตมุงหลังคา ตราSCG รุ่น Prestige X-Shield สีช็อกโก้บราวน์ ขนาด 33x42 ซม. หนา 2.70 ซม.</t>
  </si>
  <si>
    <t>0801010104800000</t>
  </si>
  <si>
    <t>กระเบื้องคอนกรีตมุงหลังคา ตราSCG รุ่น Prestige X-Shield สลิม สีช็อกโก้บราวน์ ขนาด 33x42 ซม. หนา 2.70 ซม.</t>
  </si>
  <si>
    <t>33.64</t>
  </si>
  <si>
    <t>0801010104900000</t>
  </si>
  <si>
    <t>กระเบื้องคอนกรีตมุงหลังคา ตราSCG รุ่น Prestige X-Shield สลิม สีดาร์ค เกรย์ ขนาด 33x42 ซม. หนา 2.70 ซม.</t>
  </si>
  <si>
    <t>0804010100400000</t>
  </si>
  <si>
    <t>กระเบื้องดินเผาแกรนิตโต้ ตรา BEZEN รุ่น JN3910 ไวท์ ขนาด 3x9 นิ้ว (40แผ่น/กล่อง)</t>
  </si>
  <si>
    <t>621.50</t>
  </si>
  <si>
    <t>0804010100500000</t>
  </si>
  <si>
    <t>กระเบื้องดินเผาแกรนิตโต้ ตรา BEZEN รุ่น JN2910 ไวท์ ขนาด 2x9 นิ้ว (50แผ่น/กล่อง)</t>
  </si>
  <si>
    <t>612.15</t>
  </si>
  <si>
    <t>0807010104300000</t>
  </si>
  <si>
    <t>กระเบื้องหลังคาลอนคู่ ไฟเบอร์ซีเมนต์ ตราเพชร ขนาด 50 x 120 x 0.50 ซม. สีธรรมชาติ</t>
  </si>
  <si>
    <t>38.08</t>
  </si>
  <si>
    <t>0807010104400000</t>
  </si>
  <si>
    <t>กระเบื้องหลังคาลอนคู่ ไฟเบอร์ซีเมนต์ ตราห้าห่วง ขนาด 50 x 120 x 0.50 ซม. สีธรรมชาติ</t>
  </si>
  <si>
    <t>39.25</t>
  </si>
  <si>
    <t>0807010104500000</t>
  </si>
  <si>
    <t>กระเบื้องหลังคาลอนคู่ ไฟเบอร์ซีเมนต์ ตราโอฬาร รุ่น A0101G01 ขนาด 50 x 120 x 0.50 ซม. สีธรรมชาติ</t>
  </si>
  <si>
    <t>41.59</t>
  </si>
  <si>
    <t>0807010104600000</t>
  </si>
  <si>
    <t>กระเบื้องหลังคาลอนคู่ ไฟเบอร์ซีเมนต์ ตรา SCG รุ่น ไฮบริด ขนาด 50 x 120 x 0.55 ซม. สีเทาศิลา</t>
  </si>
  <si>
    <t>64.81</t>
  </si>
  <si>
    <t>0807010104700000</t>
  </si>
  <si>
    <t>กระเบื้องหลังคาลอนคู่ ไฟเบอร์ซีเมนต์ ตราSCG รุ่น ไฮบริด ขนาด 50 x 120 x 0.55 ซม. สีเขียวประกายมุก</t>
  </si>
  <si>
    <t>69.63</t>
  </si>
  <si>
    <t>0807010104800000</t>
  </si>
  <si>
    <t>กระเบื้องหลังคาลอนคู่ ไฟเบอร์ซีเมนต์ ตราSCG รุ่น ไฮบริด ขนาด 50 x 120 x 0.55 ซม. สีน้ำทะเล</t>
  </si>
  <si>
    <t>0807010104900000</t>
  </si>
  <si>
    <t>กระเบื้องหลังคาลอนคู่ ไฟเบอร์ซีเมนต์ ตราSCG รุ่น ไฮบริด ขนาด 50 x 120 x 0.55 ซม. สีน้ำเงินประกายมุก</t>
  </si>
  <si>
    <t>0807010105000000</t>
  </si>
  <si>
    <t>กระเบื้องหลังคาลอนคู่ ไฟเบอร์ซีเมนต์ ตราSCG รุ่น ไฮบริด ขนาด 50 x 120 x 0.55 ซม. สีซีเมนต์</t>
  </si>
  <si>
    <t>0807010105100000</t>
  </si>
  <si>
    <t>กระเบื้องหลังคาลอนคู่ ไฟเบอร์ซีเมนต์ ตราSCG รุ่น ไฮบริด ขนาด 50 x 120 x 0.55 ซม. สีน้ำตาลประกายมุก</t>
  </si>
  <si>
    <t>0807010105200000</t>
  </si>
  <si>
    <t>กระเบื้องหลังคาลอนคู่ ไฟเบอร์ซีเมนต์ ตราSCG รุ่น ไฮบริด ขนาด 50 x 120 x 0.55 ซม. สีเขียวสมุทร</t>
  </si>
  <si>
    <t>0807010105300000</t>
  </si>
  <si>
    <t>กระเบื้องหลังคาลอนคู่ ไฟเบอร์ซีเมนต์ ตราSCG รุ่น พรีม่า ขนาด 55 x 65 x 0.50 ซม. สีเทาแกรนิต</t>
  </si>
  <si>
    <t>0807010105400000</t>
  </si>
  <si>
    <t>กระเบื้องหลังคาลอนคู่ ไฟเบอร์ซีเมนต์ ตราSCG รุ่น พรีม่า ขนาด 55 x 65 x 0.50 ซม. สีน้ำตาล</t>
  </si>
  <si>
    <t>0807010105500000</t>
  </si>
  <si>
    <t>กระเบื้องหลังคาลอนคู่ ไฟเบอร์ซีเมนต์ ตราSCG รุ่น พรีม่า ขนาด 55 x 65 x 0.50 ซม. สีน้ำเงินทอประกาย</t>
  </si>
  <si>
    <t>0807010105600000</t>
  </si>
  <si>
    <t>กระเบื้องหลังคาลอนคู่ ไฟเบอร์ซีเมนต์ ตราSCG รุ่น เซลิกา เคิร์ฟ ขนาด 55 x 65 x 0.50 ซม. สีเพิร์ลลี่ เกรย์</t>
  </si>
  <si>
    <t>0807010105700000</t>
  </si>
  <si>
    <t>กระเบื้องหลังคาลอนคู่ ไฟเบอร์ซีเมนต์ ตราSCG รุ่น เซลิกา เคิร์ฟ ขนาด 55 x 65 x 0.50 ซม. สีวู๊ดเดน บราวน์</t>
  </si>
  <si>
    <t>0807010105800000</t>
  </si>
  <si>
    <t>กระเบื้องหลังคาลอนคู่ ไฟเบอร์ซีเมนต์ ตราSCG รุ่น เซลิกา เคิร์ฟ ขนาด 55 x 65 x 0.50 ซม. สีชาโคล เกรย์</t>
  </si>
  <si>
    <t>0807010105900000</t>
  </si>
  <si>
    <t>กระเบื้องหลังคาลอนคู่ ไฟเบอร์ซีเมนต์ ตราSCG รุ่น เซลิกา เคิร์ฟ ขนาด 55 x 65 x 0.50 ซม. สีคาราเมล บราวน์</t>
  </si>
  <si>
    <t>0807010106000000</t>
  </si>
  <si>
    <t>58.00</t>
  </si>
  <si>
    <t>0807010106100000</t>
  </si>
  <si>
    <t>กระเบื้องหลังคาลอนคู่ ไฟเบอร์ซีเมนต์ ตราSCG รุ่น ไฮบริด ขนาด 50 x 120 x 0.55 ซม. สีแดง  / สีเขียว</t>
  </si>
  <si>
    <t>67.00</t>
  </si>
  <si>
    <t>0807010106200000</t>
  </si>
  <si>
    <t>กระเบื้องหลังคาลอนคู่ ไฟเบอร์ซีเมนต์ ตราSCG รุ่น ไฮบริด ขนาด 50 x 150 x 0.55 ซม. สีแดง / สีเขียว</t>
  </si>
  <si>
    <t>0807020100600000</t>
  </si>
  <si>
    <t>ครอบสันโค้งไฟเบอร์ซีเมนต์  สีซีเมนต์  ขนาด 23 x 50 x 0.5 ซม.  ตรา SCG</t>
  </si>
  <si>
    <t>0807020100700000</t>
  </si>
  <si>
    <t>ครอบสันโค้งไฟเบอร์ซีเมนต์  สีเทาศิลา  ขนาด 23 x 50 x 0.5 ซม.  ตรา SCG</t>
  </si>
  <si>
    <t>0807020100800000</t>
  </si>
  <si>
    <t>ครอบสันโค้งไฟเบอร์ซีเมนต์  สีแดง สีเขียว ขนาด 23 x 50 x 0.5 ซม.  ตรา SCG</t>
  </si>
  <si>
    <t>0807020200900000</t>
  </si>
  <si>
    <t>ครอบข้างไฟเบอร์ซีเมนต์  สีซีเมนต์ ขนาด 20 x 60 x 0.5 ซม.  ตรา SCG</t>
  </si>
  <si>
    <t>38.00</t>
  </si>
  <si>
    <t>0807020201000000</t>
  </si>
  <si>
    <t>ครอบข้างไฟเบอร์ซีเมนต์  สีเทาศิลา ขนาด 20 x 60 x 0.5 ซม.  ตรา SCG</t>
  </si>
  <si>
    <t>0807020201100000</t>
  </si>
  <si>
    <t>ครอบข้างไฟเบอร์ซีเมนต์  สีแดง/ สีเขียว ขนาด 20 x 60 x 0.5 ซม.  ตรา SCG</t>
  </si>
  <si>
    <t>0902010102600000</t>
  </si>
  <si>
    <t>แผ่นไม้อัดยาง ชนิดใช้ภายใน เกรด A  ขนาด 120 x 240  ซม.  หนา 0.3 ซม. เบอร์ 4 รุ่น SI ตรา สิงห์โต</t>
  </si>
  <si>
    <t>0902010102700000</t>
  </si>
  <si>
    <t>แผ่นไม้อัดยาง ชนิดใช้ภายใน เกรด A  ขนาด 120 x 240  ซม.  หนา 0.45 ซม. เบอร์ 6 รุ่น SST ตรา สิงห์โต</t>
  </si>
  <si>
    <t>303.74</t>
  </si>
  <si>
    <t>0902010102800000</t>
  </si>
  <si>
    <t>แผ่นไม้อัดยาง ชนิดใช้ภายใน เกรด A  ขนาด 120 x 240  ซม.  หนา 0.8 ซม. เบอร์ 10 รุ่น SO ตรา สิงห์โต</t>
  </si>
  <si>
    <t>0902010102900000</t>
  </si>
  <si>
    <t>แผ่นไม้อัดยาง ชนิดใช้ภายใน เกรด A  ขนาด 120 x 240  ซม.  หนา 1.35 ซม. เบอร์ 15 ตรา สิงห์โต</t>
  </si>
  <si>
    <t>556.07</t>
  </si>
  <si>
    <t>0902010103000000</t>
  </si>
  <si>
    <t>แผ่นไม้อัดยาง ชนิดใช้ภายใน เกรด A  ขนาด 120 x 240  ซม.  หนา 1.7 ซม. เบอร์ 20 ตรา สิงห์โต</t>
  </si>
  <si>
    <t>742.99</t>
  </si>
  <si>
    <t>0903040100100000</t>
  </si>
  <si>
    <t>แผ่นไม้อัดหน้าขาว  ขนาด  4 x 8 ฟุต  หนา 4 มม.</t>
  </si>
  <si>
    <t>0903040100200000</t>
  </si>
  <si>
    <t>แผ่นไม้อัดหน้าแดง  ขนาด  4 x 8 ฟุต  หนา 4 มม.</t>
  </si>
  <si>
    <t>0903040100300000</t>
  </si>
  <si>
    <t>แผ่นไม้อัดหน้าขาว  ขนาด  4 x 8 ฟุต  หนา 6 มม.</t>
  </si>
  <si>
    <t>365.00</t>
  </si>
  <si>
    <t>0903040100400000</t>
  </si>
  <si>
    <t>แผ่นไม้อัดหน้าแดง  ขนาด  4 x 8 ฟุต  หนา 6 มม.</t>
  </si>
  <si>
    <t>390.00</t>
  </si>
  <si>
    <t>0903040100500000</t>
  </si>
  <si>
    <t>แผ่นไม้อัดหน้าขาว  ขนาด  4 x 8 ฟุต  หนา 10 มม.</t>
  </si>
  <si>
    <t>0903040100600000</t>
  </si>
  <si>
    <t>แผ่นไม้อัดหน้าแดง  ขนาด  4 x 8 ฟุต  หนา 10 มม.</t>
  </si>
  <si>
    <t>0903040100700000</t>
  </si>
  <si>
    <t>แผ่นไม้อัดหน้าขาว  ขนาด  4 x 8 ฟุต  หนา 15 มม.</t>
  </si>
  <si>
    <t>790.00</t>
  </si>
  <si>
    <t>0903040100800000</t>
  </si>
  <si>
    <t>แผ่นไม้อัดหน้าแดง  ขนาด  4 x 8 ฟุต  หนา 15 มม.</t>
  </si>
  <si>
    <t>800.00</t>
  </si>
  <si>
    <t>0903040100900000</t>
  </si>
  <si>
    <t>แผ่นไม้อัดหน้าขาว  ขนาด  4 x 8 ฟุต  หนา 20 มม.</t>
  </si>
  <si>
    <t>920.00</t>
  </si>
  <si>
    <t>0903040101000000</t>
  </si>
  <si>
    <t>แผ่นไม้อัดหน้าแดง  ขนาด  4 x 8 ฟุต  หนา 20 มม.</t>
  </si>
  <si>
    <t>940.00</t>
  </si>
  <si>
    <t>0906010101900000</t>
  </si>
  <si>
    <t>แผ่นยิปซัม ธรรมดา  ไม่มีอลูมิเนียมฟอยล์   ขนาด 120 x 240 ซม. หนา  9  มม.  ตรายิปรอค *</t>
  </si>
  <si>
    <t>238.00</t>
  </si>
  <si>
    <t>0906010102000000</t>
  </si>
  <si>
    <t>แผ่นยิปซัม ธรรมดา  ไม่มีอลูมิเนียมฟอยล์  ขนาด  120 x 240 ซม. หนา  12 มม.  ตรายิปรอค *</t>
  </si>
  <si>
    <t>288.00</t>
  </si>
  <si>
    <t>0906010103000000</t>
  </si>
  <si>
    <t>แผ่นยิปซั่มมาตรฐาน   ชนิดขอบลาด   ไม่มีอลูมิเนียมฟอยล์   ขนาด 120 x 240  ซม.  หนา  9  มม.  ตรา กัปตัน</t>
  </si>
  <si>
    <t>0906010103100000</t>
  </si>
  <si>
    <t>แผ่นยิปซั่มมาตรฐาน   ชนิดขอบลาด   ไม่มีอลูมิเนียมฟอยล์   ขนาด 120 x 240  ซม.  หนา  12  มม.  ตรา กัปตัน</t>
  </si>
  <si>
    <t>273.00</t>
  </si>
  <si>
    <t>0906010103200000</t>
  </si>
  <si>
    <t>แผ่นยิปซั่มมาตรฐาน   ชนิดขอบลาด   ไม่มีอลูมิเนียมฟอยล์   ขนาด 120 x 240  ซม.  หนา  12  มม.  ตรา ช้าง</t>
  </si>
  <si>
    <t>144.86</t>
  </si>
  <si>
    <t>0906010103300000</t>
  </si>
  <si>
    <t>แผ่นยิปซั่มมาตรฐาน   ชนิดขอบลาด   ไม่มีอลูมิเนียมฟอยล์   ขนาด 120 x 240  ซม.  หนา  9  มม.  ตรา ช้าง</t>
  </si>
  <si>
    <t>128.97</t>
  </si>
  <si>
    <t>0906020101600000</t>
  </si>
  <si>
    <t>แผ่นยิปซัม ธรรมดา  มีอลูมิเนียมฟอยล์  ขนาด  120 x 240 ซม. หนา  9  มม.  ตรายิปรอค *</t>
  </si>
  <si>
    <t>352.00</t>
  </si>
  <si>
    <t>0906020101700000</t>
  </si>
  <si>
    <t>แผ่นยิปซัม ธรรมดา  มีอลูมิเนียมฟอยล์  ขนาด  120 x 240 ซม. หนา  12  มม.  ตรายิปรอค *</t>
  </si>
  <si>
    <t>0907010100600000</t>
  </si>
  <si>
    <t>แผ่นยิปซัม ทนไฟ  ขนาด  120 x 240 ซม. หนา  15  มม.  ตรายิปรอค *</t>
  </si>
  <si>
    <t>500.00</t>
  </si>
  <si>
    <t>0907010100700000</t>
  </si>
  <si>
    <t>แผ่นยิปซัม ทนไฟ  ชนิด ขอบลาด ขนาด  120 x 240 ซม. หนา  12  มม.  ตรา กัปตัน</t>
  </si>
  <si>
    <t>451.00</t>
  </si>
  <si>
    <t>0907010100800000</t>
  </si>
  <si>
    <t>แผ่นยิปซัม ทนไฟ  ชนิด ขอบลาด ขนาด  120 x 240 ซม. หนา  15  มม.  ตรา กัปตัน</t>
  </si>
  <si>
    <t>505.00</t>
  </si>
  <si>
    <t>0908010100300000</t>
  </si>
  <si>
    <t>แผ่นยิปซัม   กันร้อน  ฮีทบล็อค ชนิดขอบลาด มีอลูมิเนียมฟอยล์    ขนาด  120  x 240 ซม. หนา  9  มม.  ตรา ช้าง</t>
  </si>
  <si>
    <t>0909010100700000</t>
  </si>
  <si>
    <t>แผ่นยิปซัม ทนความชื้น   ขนาด  120 x 240 ซม. หนา  9  มม.  ตรายิปรอค  *</t>
  </si>
  <si>
    <t>0909010100800000</t>
  </si>
  <si>
    <t>แผ่นยิปซัม ทนความชื้น  ขนาด  120 x 240 ซม. หนา  12  มม.  ตรายิปรอค  *</t>
  </si>
  <si>
    <t>0909010101700000</t>
  </si>
  <si>
    <t>แผ่นยิปซั่มทนความชื้น   ชนิดขอบลาด  ไม่มีอลูมิเนียมฟอยล์  ขนาด  120 x 240  ซม.  หนา  9  มม.  ตรา   กัปตัน</t>
  </si>
  <si>
    <t>358.00</t>
  </si>
  <si>
    <t>0909010101800000</t>
  </si>
  <si>
    <t>แผ่นยิปซั่มทนความชื้น   ชนิดขอบลาด  ไม่มีอลูมิเนียมฟอยล์  ขนาด  120 x 240  ซม.  หนา  12  มม.  ตรา   กัปตัน</t>
  </si>
  <si>
    <t>400.00</t>
  </si>
  <si>
    <t>0909010101900000</t>
  </si>
  <si>
    <t>แผ่นยิปซั่มทนความชื้น   ชนิดขอบลาด  มีอลูมิเนียมฟอยล์  ขนาด  120 x 240  ซม.  หนา  9  มม.  ตรา   กัปตัน</t>
  </si>
  <si>
    <t>0909010102000000</t>
  </si>
  <si>
    <t>แผ่นยิปซั่มทนความชื้น   ชนิดขอบลาด  มีอลูมิเนียมฟอยล์  ขนาด  120 x 240  ซม.  หนา  12  มม.  ตรา   กัปตัน</t>
  </si>
  <si>
    <t>506.00</t>
  </si>
  <si>
    <t>0909010102100000</t>
  </si>
  <si>
    <t>แผ่นยิปซั่มทนความชื้น   มอยส์บล็อค ชนิดขอบลาด  ไม่มีอลูมิเนียมฟอยล์  ขนาด  120 x 240  ซม.  หนา  9  มม.  ตรา  ช้าง</t>
  </si>
  <si>
    <t>0912010100100000</t>
  </si>
  <si>
    <t>เหล็กแผ่นเรียบดำ   หนา  2  มม.  ขนาด 4' x  8'  หนัก  47  กก./แผ่น</t>
  </si>
  <si>
    <t>0912010100200000</t>
  </si>
  <si>
    <t>เหล็กแผ่นเรียบดำ   หนา  3  มม.  ขนาด 4' x 8'   หนัก  70  กก./แผ่น</t>
  </si>
  <si>
    <t>0912010100300000</t>
  </si>
  <si>
    <t>เหล็กแผ่นเรียบดำ   หนา  6  มม.  ขนาด 4' x 8'   หนัก  140  กก./แผ่น</t>
  </si>
  <si>
    <t>0912010100400000</t>
  </si>
  <si>
    <t>เหล็กแผ่นเรียบดำ   หนา  9  มม.  ขนาด 4' x 8'   หนัก  210   กก./แผ่น</t>
  </si>
  <si>
    <t>0914010100100000</t>
  </si>
  <si>
    <t>อลูมิเนียมแผ่นเรียบ   หนา  0.30 มม.   เบอร์ 30   ขนาด  4'x8'</t>
  </si>
  <si>
    <t>350.40</t>
  </si>
  <si>
    <t>0914010100200000</t>
  </si>
  <si>
    <t>อลูมิเนียมแผ่นเรียบ   หนา  0.45 มม.   เบอร์ 26    ขนาด  4'x8'</t>
  </si>
  <si>
    <t>548.90</t>
  </si>
  <si>
    <t>0914010100300000</t>
  </si>
  <si>
    <t>อลูมิเนียมแผ่นเรียบ   หนา 0.55  มม.   เบอร์ 24    ขนาด  4'x8'</t>
  </si>
  <si>
    <t>684.00</t>
  </si>
  <si>
    <t>0916010100400000</t>
  </si>
  <si>
    <t>เหล็กแผ่นไร้สนิม (แสตนเลส)  หนา 1.5 มม.  ขนาด 4" x 8"   น้ำหนัก  32.5 กก./แผ่น</t>
  </si>
  <si>
    <t>0916010100500000</t>
  </si>
  <si>
    <t>เหล็กแผ่นไร้สนิม (แสตนเลส)  หนา 2.0 มม.  ขนาด 4" x 8"   น้ำหนัก  43.5  กก./แผ่น</t>
  </si>
  <si>
    <t>0916010100600000</t>
  </si>
  <si>
    <t>เหล็กแผ่นไร้สนิม (แสตนเลส)  หนา 3.0 มม.  ขนาด 4" x 8"   น้ำหนัก  65.5  กก./แผ่น</t>
  </si>
  <si>
    <t>0921010100100000</t>
  </si>
  <si>
    <t>ไม้อัดซีเมนต์  ขนาดกว้าง 1200  มม. ยาว  2400  มม.  หนา 8 มม.  ตราวีว่า บอร์ด</t>
  </si>
  <si>
    <t>0921010100200000</t>
  </si>
  <si>
    <t>ไม้อัดซีเมนต์  ขนาดกว้าง 1200  มม. ยาว  2400  มม.  หนา 10 มม.  ตราวีว่า บอร์ด</t>
  </si>
  <si>
    <t>0921010100300000</t>
  </si>
  <si>
    <t>ไม้อัดซีเมนต์  ขนาดกว้าง 1200  มม. ยาว  2400  มม.  หนา 12 มม.  ตราวีว่า บอร์ด</t>
  </si>
  <si>
    <t>570.00</t>
  </si>
  <si>
    <t>0921010100400000</t>
  </si>
  <si>
    <t>ไม้อัดซีเมนต์  ขนาดกว้าง 1200  มม. ยาว  2400  มม.  หนา 16 มม.  ตราวีว่า บอร์ด</t>
  </si>
  <si>
    <t>0921010100500000</t>
  </si>
  <si>
    <t>ไม้อัดซีเมนต์  ขนาดกว้าง 1200  มม. ยาว  2400  มม.  หนา 20 มม.  ตราวีว่า บอร์ด</t>
  </si>
  <si>
    <t>0921010100600000</t>
  </si>
  <si>
    <t>ไม้อัดซีเมนต์  ขนาดกว้าง 1200  มม. ยาว  2400  มม.  หนา 24 มม.  ตราวีว่า บอร์ด</t>
  </si>
  <si>
    <t>0922020100100000</t>
  </si>
  <si>
    <t>แผ่นเรียบไฟเบอร์ซีเมนต์   ขนาด   600 x 2400 x 4 มม.  ตราเฌอร่า</t>
  </si>
  <si>
    <t>0922020100200000</t>
  </si>
  <si>
    <t>แผ่นเรียบไฟเบอร์ซีเมนต์   ขนาด 1200 x 1200 x 4 มม.  ตราเฌอร่า</t>
  </si>
  <si>
    <t>0922020100300000</t>
  </si>
  <si>
    <t>แผ่นเรียบไฟเบอร์ซีเมนต์   ขนาด 1200 x 2400 x 4 มม.  ตราเฌอร่า</t>
  </si>
  <si>
    <t>0922020100400000</t>
  </si>
  <si>
    <t>แผ่นเรียบไฟเบอร์ซีเมนต์   ขนาด 1200 x 2400 x 6 มม.  ตราเฌอร่า</t>
  </si>
  <si>
    <t>229.00</t>
  </si>
  <si>
    <t>0922020100500000</t>
  </si>
  <si>
    <t>แผ่นเรียบไฟเบอร์ซีเมนต์   ขนาด 1200 x 2400 x 8 มม.  ตราเฌอร่า</t>
  </si>
  <si>
    <t>313.00</t>
  </si>
  <si>
    <t>0922020100600000</t>
  </si>
  <si>
    <t>แผ่นเรียบไฟเบอร์ซีเมนต์   ขนาด 1200 x 2400 x 10 มม.  ตราเฌอร่า</t>
  </si>
  <si>
    <t>410.00</t>
  </si>
  <si>
    <t>0922020100700000</t>
  </si>
  <si>
    <t>แผ่นเรียบไฟเบอร์ซีเมนต์   ขนาด 1200 x 2400 x 12 มม.  ตราเฌอร่า</t>
  </si>
  <si>
    <t>0923010100100000</t>
  </si>
  <si>
    <t>ไม้ฝาไฟเบอร์ซีเมนต์  ขนาด 15 x 300 x 0.8 ซม.  สีธรรมชาติ  ตราเฌอร่า</t>
  </si>
  <si>
    <t>59.00</t>
  </si>
  <si>
    <t>0923010100200000</t>
  </si>
  <si>
    <t>ไม้ฝาไฟเบอร์ซีเมนต์  ขนาด 15 x 400 x 0.8 ซม.  สีธรรมชาติ  ตราเฌอร่า</t>
  </si>
  <si>
    <t>0923010100300000</t>
  </si>
  <si>
    <t>ไม้ฝาไฟเบอร์ซีเมนต์  ขนาด 20 x 300 x 0.8 ซม.  สีธรรมชาติ  ตราเฌอร่า</t>
  </si>
  <si>
    <t>0923010100400000</t>
  </si>
  <si>
    <t>ไม้ฝาไฟเบอร์ซีเมนต์  ขนาด 20 x 400 x 0.8 ซม.  สีธรรมชาติ  ตราเฌอร่า</t>
  </si>
  <si>
    <t>0926010100500000</t>
  </si>
  <si>
    <t>แผ่นผนังไฟเบอร์ซีเมนต์  รุ่น ขอบเรียบ ขนาด   240 x 120 x 0.8 ซม.  ตรา เอสซีจี</t>
  </si>
  <si>
    <t>0926010100600000</t>
  </si>
  <si>
    <t>แผ่นผนังไฟเบอร์ซีเมนต์  รุ่น ขอบเรียบ ขนาด   240 x 120 x 1.0 ซม.  ตรา เอสซีจี</t>
  </si>
  <si>
    <t>0926010100700000</t>
  </si>
  <si>
    <t>แผ่นผนังไฟเบอร์ซีเมนต์  รุ่น ขอบเรียบ ขนาด   240 x 120 x 1.2 ซม.  ตรา เอสซีจี</t>
  </si>
  <si>
    <t>0926010100800000</t>
  </si>
  <si>
    <t>แผ่นผนังไฟเบอร์ซีเมนต์  รุ่น รัสติค ผิวลายเสี้ยน เซาะร่อง 3 นิ้ว ขนาด   240 x 120 x 0.6 ซม.  ตรา เอสซีจี</t>
  </si>
  <si>
    <t>0926010100900000</t>
  </si>
  <si>
    <t>แผ่นผนังไฟเบอร์ซีเมนต์  รุ่น รัสติค ผิวลายเสี้ยน เซาะร่อง 3 นิ้ว ขนาด   240 x 120 x 0.8 ซม.  ตรา เอสซีจี</t>
  </si>
  <si>
    <t>0927010100700000</t>
  </si>
  <si>
    <t>แผ่นฝ้าไฟเบอร์ซีเมนต์  รุ่น ขอบเรียบ ขนาด   120 x 60 x 0.4 ซม.  ตรา  เอสซีจี</t>
  </si>
  <si>
    <t>0927010100800000</t>
  </si>
  <si>
    <t>แผ่นฝ้าไฟเบอร์ซีเมนต์  รุ่น ขอบเรียบ ขนาด   120 x 120 x 0.4 ซม.  ตรา  เอสซีจี</t>
  </si>
  <si>
    <t>0927010100900000</t>
  </si>
  <si>
    <t>แผ่นฝ้าไฟเบอร์ซีเมนต์  รุ่น ขอบเรียบ ขนาด   240 x 120 x 0.6 ซม.  ตรา  เอสซีจี</t>
  </si>
  <si>
    <t>0927010101000000</t>
  </si>
  <si>
    <t>แผ่นฝ้าไฟเบอร์ซีเมนต์  รุ่น ไลท์ ขนาด   120 x 120 x 0.35 ซม.  ตรา  เอสซีจี</t>
  </si>
  <si>
    <t>82.24</t>
  </si>
  <si>
    <t>0927010101100000</t>
  </si>
  <si>
    <t>แผ่นฝ้าไฟเบอร์ซีเมนต์  รุ่น ไลท์ ขนาด   240 x 120 x 0.35 ซม.  ตรา  เอสซีจี</t>
  </si>
  <si>
    <t>0927010101200000</t>
  </si>
  <si>
    <t>แผ่นฝ้าไฟเบอร์ซีเมนต์  รุ่น โพรเทคชั่น ระบบระบายอากาศแบบแคปซูล สำหรับใช้ภายนอก ขนาด  120 x 60 x 0.4 ซม.  ตรา  เอสซีจี</t>
  </si>
  <si>
    <t>0927010101300000</t>
  </si>
  <si>
    <t>แผ่นฝ้าไฟเบอร์ซีเมนต์  รุ่น โพรเทคชั่น ระบบระบายอากาศแบบเซาะร่อง 3 นิ้ว สำหรับใช้ภายนอก ขนาด  120 x 60 x 0.4 ซม.  ตรา  เอสซีจี</t>
  </si>
  <si>
    <t>0927010101400000</t>
  </si>
  <si>
    <t>แผ่นฝ้าไฟเบอร์ซีเมนต์  รุ่น โพรเทคชั่น ระบบระบายอากาศแบบลายไม้ สำหรับใช้ภายนอก ขนาด  120 x 60 x 0.4 ซม.  ตรา  เอสซีจี</t>
  </si>
  <si>
    <t>0927010101500000</t>
  </si>
  <si>
    <t>แผ่นฝ้าไฟเบอร์ซีเมนต์  รุ่น โพรเทคชั่น ระบบระบายอากาศแบบเซาะร่องครึ่งแผ่น สำหรับใช้ภายนอก ขนาด  120 x 60 x 0.4 ซม.  ตรา  เอสซีจี</t>
  </si>
  <si>
    <t>0928010101000000</t>
  </si>
  <si>
    <t>แผ่นพื้นไฟเบอร์ซีเมนต์  รุ่น ขอบเรียบ ขนาด 120 x 240 x 1.5 ซม.  ตรา เอสซีจี</t>
  </si>
  <si>
    <t>0928010101100000</t>
  </si>
  <si>
    <t>แผ่นพื้นไฟเบอร์ซีเมนต์  รุ่น ขอบเรียบ ขนาด 120 x 240 x 1.6 ซม.  ตรา เอสซีจี</t>
  </si>
  <si>
    <t>0928010101200000</t>
  </si>
  <si>
    <t>แผ่นพื้นไฟเบอร์ซีเมนต์  รุ่น ขอบเรียบ ขนาด 120 x 240 x 1.8 ซม.  ตรา เอสซีจี</t>
  </si>
  <si>
    <t>0928010101300000</t>
  </si>
  <si>
    <t>แผ่นพื้นไฟเบอร์ซีเมนต์  รุ่น ขอบเรียบ ขนาด 120 x 240 x 2.0 ซม.  ตรา เอสซีจี</t>
  </si>
  <si>
    <t>0928010101400000</t>
  </si>
  <si>
    <t>แผ่นพื้นไฟเบอร์ซีเมนต์  รุ่น ขอบตรง ขนาด 120 x 240 x 2.0 ซม.  ตรา เฌอร่า</t>
  </si>
  <si>
    <t>0928010101500000</t>
  </si>
  <si>
    <t>แผ่นพื้นไฟเบอร์ซีเมนต์  รุ่น ขอบตรง ขนาด 120 x 240 x 1.5 ซม.  ตรา เฌอร่า</t>
  </si>
  <si>
    <t>0928010101600000</t>
  </si>
  <si>
    <t>แผ่นพื้นไฟเบอร์ซีเมนต์  รุ่น ขอบตรง ขนาด 120 x 240 x 1.8 ซม.  ตรา เฌอร่า</t>
  </si>
  <si>
    <t>722.46</t>
  </si>
  <si>
    <t>0928010101700000</t>
  </si>
  <si>
    <t>แผ่นพื้นไฟเบอร์ซีเมนต์  รุ่น ขอบเรียบ ขนาด 120 x 240 x 1.6 ซม.  ตรา  ทีพีไอ</t>
  </si>
  <si>
    <t>522.43</t>
  </si>
  <si>
    <t>0928010101800000</t>
  </si>
  <si>
    <t>แผ่นพื้นไฟเบอร์ซีเมนต์  ขนาด 120 x 240 x 1.6 ซม.  ตรา ห้าห่วง</t>
  </si>
  <si>
    <t>1002010101400000</t>
  </si>
  <si>
    <t>หินแกรนิต  เทาประจวบ</t>
  </si>
  <si>
    <t>1002010101500000</t>
  </si>
  <si>
    <t>หินแกรนิต  เทาพนมสารคาม (ฉะเชิงเทรา)</t>
  </si>
  <si>
    <t>1002010101600000</t>
  </si>
  <si>
    <t>หินแกรนิต  สีดำไทย</t>
  </si>
  <si>
    <t>2,100.00</t>
  </si>
  <si>
    <t>1002010101700000</t>
  </si>
  <si>
    <t>หินแกรนิต  สีดำจีน</t>
  </si>
  <si>
    <t>1004010300300000</t>
  </si>
  <si>
    <t>กระเบื้องปูพื้น 60x60 ซม. ตรา TARA ชูก้า เบจ 1.44 ตร.ม. (4แผ่น/กล่อง)</t>
  </si>
  <si>
    <t>174.77</t>
  </si>
  <si>
    <t>1004010300400000</t>
  </si>
  <si>
    <t>กระเบื้องปูพื้น 60x60 ซม. ตรา TARA แกรนิโต้ เบจนาโน 1.44 ตร.ม. (4แผ่น/กล่อง)</t>
  </si>
  <si>
    <t>209.35</t>
  </si>
  <si>
    <t>1004010300500000</t>
  </si>
  <si>
    <t>กระเบื้องปูพื้น 60x60 ซม. ตรา DURAGRES เซลิก้า เบจ A 1.44 ตร.ม. (4แผ่น/กล่อง)</t>
  </si>
  <si>
    <t>410.28</t>
  </si>
  <si>
    <t>1004010300600000</t>
  </si>
  <si>
    <t>กระเบื้องปูพื้น 40x40 ซม.  ตรา CERGRES จากัวร์ เทา A (6แผ่น/กล่อง)</t>
  </si>
  <si>
    <t>1004010300700000</t>
  </si>
  <si>
    <t>กระเบื้องปูพื้น 40x40 ซม.  ตรา CERGRES จากัวร์ ดำ A  0.96 ตร.ม. (6แผ่น/กล่อง)</t>
  </si>
  <si>
    <t>1004010301300000</t>
  </si>
  <si>
    <t>กระเบื้องพื้น ตรา DURAGRES รุ่น ซีทูโร่ เกรย์ สีเทา Random ขนาด 30x60 ซม. (8แผ่น/กล่อง)</t>
  </si>
  <si>
    <t>1004010301400000</t>
  </si>
  <si>
    <t>กระเบื้องพื้น ตรา MONET BY SCG รุ่นสเวนสโตน ขนาด 30x30 ซม. สีขาว (11แผ่น/กล่อง)</t>
  </si>
  <si>
    <t>1004010301500000</t>
  </si>
  <si>
    <t>กระเบื้องพื้น ตรา DURAGRES รุ่นแคนตัน ไอวอรี่ ขนาด 30x30 ซม. สีไอวอรี่ (11แผ่น/กล่อง)</t>
  </si>
  <si>
    <t>1004010301600000</t>
  </si>
  <si>
    <t>กระเบื้องพื้น ตรา COTTO รุ่นมาร์แชล ขนาด 30x30 ซม. สีเทาอ่อน Random (11แผ่น/กล่อง)</t>
  </si>
  <si>
    <t>176.64</t>
  </si>
  <si>
    <t>1004010301700000</t>
  </si>
  <si>
    <t>กระเบื้องพื้น ตรา MONET BY SCG  รุ่นเดสซี่ ขนาด 30x30 ซม. สีขาว (11แผ่น/กล่อง)</t>
  </si>
  <si>
    <t>1004010301900000</t>
  </si>
  <si>
    <t>กระเบื้องพื้น ตรา DURAGRES  รุ่นเทรซี่ ไวท์ ขนาด 20x20 ซม. สีขาว (25แผ่น/กล่อง)</t>
  </si>
  <si>
    <t>175.70</t>
  </si>
  <si>
    <t>1004010302000000</t>
  </si>
  <si>
    <t>กระเบื้องพื้น ตรา DURAGRES  รุ่นคาเลย์ ไวท์ ขนาด 20x20 ซม. สีขาว (25แผ่น/กล่อง)</t>
  </si>
  <si>
    <t>165.42</t>
  </si>
  <si>
    <t>1004010302100000</t>
  </si>
  <si>
    <t>กระเบื้องพื้น ตรา DURAGRES  รุ่นคาเลย์ เกรย์ ขนาด 20x20 ซม. สีเทา (25แผ่น/กล่อง)</t>
  </si>
  <si>
    <t>1004010302200000</t>
  </si>
  <si>
    <t>กระเบื้องพื้น ตรา DURAGRES  รุ่นเทรซี่ เกรย์ ขนาด 20x20 ซม. สีเทา (25แผ่น/กล่อง)</t>
  </si>
  <si>
    <t>1004010302400000</t>
  </si>
  <si>
    <t>กระเบื้องพื้น ตรา MONET BY SCG  รุ่นเดสซี่ ขนาด 40x40 ซม. สีขาว (6แผ่น/กล่อง)</t>
  </si>
  <si>
    <t>1004010302500000</t>
  </si>
  <si>
    <t>กระเบื้องพื้น ตรา DURAGRES  รุ่นแฮมป์ตัน มาร์เบิ้ล ไวท์ ขนาด 40x40 ซม. สีขาว (6แผ่น/กล่อง)</t>
  </si>
  <si>
    <t>232.71</t>
  </si>
  <si>
    <t>1004010302600000</t>
  </si>
  <si>
    <t>กระเบื้องพื้น ตรา MONET BY SCG  รุ่นแรนเดล ขนาด 40x40 ซม. สีเทา (6แผ่น/กล่อง)</t>
  </si>
  <si>
    <t>184.11</t>
  </si>
  <si>
    <t>1004010302700000</t>
  </si>
  <si>
    <t>กระเบื้องพื้น ตรา DURAGRES  รุ่นเนก้า ไวท์ (Negative-Ion) ขนาด 40x40 ซม. สีขาว (6แผ่น/กล่อง)</t>
  </si>
  <si>
    <t>241.12</t>
  </si>
  <si>
    <t>1004010302800000</t>
  </si>
  <si>
    <t>กระเบื้องพื้น ตรา COTTO (POL)  รุ่นเวอร์เจนโต้ ขนาด 60x60 ซม. สีขาว Random (4แผ่น/กล่อง)</t>
  </si>
  <si>
    <t>427.10</t>
  </si>
  <si>
    <t>1004010302900000</t>
  </si>
  <si>
    <t>กระเบื้องพื้น ตรา MONET BY SCG  รุ่นคาลไซท์ สโตน ขนาด 60x60 ซม. สีเทาเข้ม (4แผ่น/กล่อง)</t>
  </si>
  <si>
    <t>333.64</t>
  </si>
  <si>
    <t>1004010303000000</t>
  </si>
  <si>
    <t>กระเบื้องพื้น ตรา COTTO รุ่น เมอร์ลิลินซาตินไวท์ ขนาด 12x12 นิ้ว (11แผ่น/กล่อง)</t>
  </si>
  <si>
    <t>191.59</t>
  </si>
  <si>
    <t>1004010303100000</t>
  </si>
  <si>
    <t>กระเบื้องพื้น ตรา COTTO รุ่น เวร์ก้าดำ ขนาด 12x12 นิ้ว (11แผ่น/กล่อง)</t>
  </si>
  <si>
    <t>1004010303200000</t>
  </si>
  <si>
    <t>กระเบื้องพื้น ตรา COTTO รุ่น DG เวนีนขาว ขนาด 12x12 นิ้ว (11แผ่น/กล่อง)</t>
  </si>
  <si>
    <t>1004010303300000</t>
  </si>
  <si>
    <t>กระเบื้องพื้น ตรา COTTO รุ่น แลททิช เทาลินิน ขนาด 16x16 นิ้ว  (6แผ่น/กล่อง)</t>
  </si>
  <si>
    <t>214.02</t>
  </si>
  <si>
    <t>1004010303400000</t>
  </si>
  <si>
    <t>กระเบื้องพื้น ตรา COTTO รุ่น กลอสไวท์ (II) HYG ขนาด 10x16 นิ้ว  (10แผ่น/กล่อง)</t>
  </si>
  <si>
    <t>294.39</t>
  </si>
  <si>
    <t>1004010303500000</t>
  </si>
  <si>
    <t>กระเบื้องพื้น ตรา COTTO รุ่น เจอโรมขาว ขนาด 10x16 นิ้ว  (10แผ่น/กล่อง)</t>
  </si>
  <si>
    <t>251.40</t>
  </si>
  <si>
    <t>1004020105800000</t>
  </si>
  <si>
    <t>กระเบื้องผนัง ตรา COTTO รุ่น บริคก้า ขาว PM 1M2 ขนาด 8x12 นิ้ว (16แผ่น/กล่อง)</t>
  </si>
  <si>
    <t>210.28</t>
  </si>
  <si>
    <t>1004020105900000</t>
  </si>
  <si>
    <t>กระเบื้องผนัง ตรา DURAGRES รุ่น ไอฟิล ไวท์ ขนาด 8x16 นิ้ว (12แผ่น/กล่อง)</t>
  </si>
  <si>
    <t>185.98</t>
  </si>
  <si>
    <t>1004020106000000</t>
  </si>
  <si>
    <t>กระเบื้องผนัง ตรา TARA รุ่น ไวท์แซนด์ ขาว 1M2 ขนาด 25x40 ซม. (10แผ่น/กล่อง)</t>
  </si>
  <si>
    <t>1004020106100000</t>
  </si>
  <si>
    <t>กระเบื้องผนัง ตรา COTTO รุ่น อิงลิชการ์เด้นกลอสบริค PM 1.08 M2 ขนาด 12x18 นิ้ว (8แผ่น/กล่อง)</t>
  </si>
  <si>
    <t>344.86</t>
  </si>
  <si>
    <t>1004020106200000</t>
  </si>
  <si>
    <t>กระเบื้องผนัง ตรา MAXIMUS รุ่น เมโทร ไวท์ A 1M2 ขนาด 25x40 ซม. (10แผ่น/กล่อง)</t>
  </si>
  <si>
    <t>195.33</t>
  </si>
  <si>
    <t>1004020106300000</t>
  </si>
  <si>
    <t>กระเบื้องผนัง ตรา TARA รุ่น เอมมาลิน ไวท์ II  0.81 M2 ขนาด 30x45 ซม. (6แผ่น/กล่อง)</t>
  </si>
  <si>
    <t>1004020106400000</t>
  </si>
  <si>
    <t>กระเบื้องผนัง ตรา TARA รุ่น นิวลิน ไวท์  0.81 M2 ขนาด 30x45 ซม. (6แผ่น/กล่อง)</t>
  </si>
  <si>
    <t>1004020106600000</t>
  </si>
  <si>
    <t>กระเบื้องผนัง ตรา COTTO รุ่น เจอโรม ขนาด 25x40 ซม. สีขาว Random (10 แผ่น/กล่อง)</t>
  </si>
  <si>
    <t>246.73</t>
  </si>
  <si>
    <t>1004020106700000</t>
  </si>
  <si>
    <t>กระเบื้องผนัง ตรา KASSA รุ่น KS-INW238 เคน ขนาด 25x40 ซม. สีขาว Random (10 แผ่น/กล่อง)</t>
  </si>
  <si>
    <t>202.80</t>
  </si>
  <si>
    <t>1004020106900000</t>
  </si>
  <si>
    <t>กระเบื้องผนัง ตรา DURAGRES เซรามิค รุ่น ก่อแก้ว ไวท์ ขนาด 8x16 A (12แผ่น/กล่อง)</t>
  </si>
  <si>
    <t>204.67</t>
  </si>
  <si>
    <t>1004020107000000</t>
  </si>
  <si>
    <t>กระเบื้องผนัง ตรา DURAGRES เซรามิค รุ่น L111 สีขาว ขนาด 8x16 A  (12แผ่น/กล่อง)</t>
  </si>
  <si>
    <t>1004020107100000</t>
  </si>
  <si>
    <t>กระเบื้องผนัง ตรา DURAGRES เซรามิค รุ่น ลาย เรนิต้าไวท์ ขนาด 10x16 A  (10แผ่น/กล่อง)</t>
  </si>
  <si>
    <t>1004020107200000</t>
  </si>
  <si>
    <t>กระเบื้องผนัง ตรา DURAGRES เซรามิค รุ่น ลาร่าเกรย์ ขนาด 10x16 A  (10แผ่น/กล่อง)</t>
  </si>
  <si>
    <t>1004020107300000</t>
  </si>
  <si>
    <t>กระเบื้องผนัง ตรา COTTO เซรามิค รุ่น ลูน่ากลอสไวท์ ขนาด 8x10 A  (20แผ่น/กล่อง)</t>
  </si>
  <si>
    <t>1004020107400000</t>
  </si>
  <si>
    <t>กระเบื้องผนัง ตรา COTTO เซรามิค รุ่น กลอสไวท์ ขนาด 8x16 A  (12แผ่น/กล่อง)</t>
  </si>
  <si>
    <t>250.47</t>
  </si>
  <si>
    <t>1004040100700000</t>
  </si>
  <si>
    <t>กระเบื้องแกรนิตโต้ ตรา COTTO รุ่นอีสต์ มาร์เบิล HYG สีขาว ขนาด 40x40 ซม. (6แผ่น/กล่อง)</t>
  </si>
  <si>
    <t>343.93</t>
  </si>
  <si>
    <t>1004040100800000</t>
  </si>
  <si>
    <t>กระเบื้องแกรนิตโต้ ตรา KASSA รุ่น อเดล่า เกรย์ สีเทา Random ขนาด 40x40 ซม. (6แผ่น/กล่อง)</t>
  </si>
  <si>
    <t>1004040100900000</t>
  </si>
  <si>
    <t>กระเบื้องแกรนิตโต้ ตรา KASSA รุ่น KS-INF122 (1721) สีเทาอ่อน ขนาด 16x16 นิ้ว (6แผ่น/กล่อง)</t>
  </si>
  <si>
    <t>1004040101000000</t>
  </si>
  <si>
    <t>กระเบื้องแกรนิตโต้ ตรา COTTO รุ่น เบลี่ย์ R11 สีเทา ขนาด 40x40 ซม. (6แผ่น/กล่อง)</t>
  </si>
  <si>
    <t>1004040101100000</t>
  </si>
  <si>
    <t>กระเบื้องแกรนิตโต้ ตรา DURAGRES รุ่น ไวท์ สไปเดอร์ สีขาว Random ขนาด 60x60 ซม. (4แผ่น/กล่อง)</t>
  </si>
  <si>
    <t>535.51</t>
  </si>
  <si>
    <t>1004040101200000</t>
  </si>
  <si>
    <t>กระเบื้องแกรนิตโต้ ตรา COTTO รุ่น แกตโต (ION)  สีขาว Random ขนาด 60x60 ซม. (4แผ่น/กล่อง)</t>
  </si>
  <si>
    <t>1006010100800000</t>
  </si>
  <si>
    <t>กระเบื้องยาง  PVC  ปูพื้น ขนาด 30 ซม. x 30 ซม. หนา 1.6 มม. ตราไดโนเฟลกซ์*</t>
  </si>
  <si>
    <t>1006010100900000</t>
  </si>
  <si>
    <t>กระเบื้องยาง  PVC  ปูพื้น ขนาด 30 ซม. x 30 ซม. หนา 2.0 มม. ตราไดโนเฟลกซ์*</t>
  </si>
  <si>
    <t>1006010101000000</t>
  </si>
  <si>
    <t>กระเบื้องยาง  PVC  ปูพื้น ขนาด 30 ซม. x 30 ซม. หนา 2.5 มม. ตราไดโนเฟลกซ์*</t>
  </si>
  <si>
    <t>286.00</t>
  </si>
  <si>
    <t>1006010101100000</t>
  </si>
  <si>
    <t>กระเบื้องยาง  PVC  ปูพื้น ขนาด 30 ซม. x 30 ซม. หนา 3.2 มม. ตราไดโนเฟลกซ์*</t>
  </si>
  <si>
    <t>1006010101400000</t>
  </si>
  <si>
    <t>กระเบื้องยาง  PVC  ปูพื้น   ขนาด 9 x 9 นิ้ว   หนา  1.6  มม.  ตราไดโนเฟลกซ์*</t>
  </si>
  <si>
    <t>1006010101500000</t>
  </si>
  <si>
    <t>กระเบื้องยาง  PVC  ปูพื้น   ขนาด 9 x 9 นิ้ว   หนา  2.0  มม.  ตราไดโนเฟลกซ์*</t>
  </si>
  <si>
    <t>1006010102300000</t>
  </si>
  <si>
    <t>กระเบื้องยาง  PVC  ปูพื้น  รุ่น STARFLOR CP  ไม่เคลือบผิว  ขนาด 30.48 x 30.48 ซม.  หนา 1.6  มม.  ตรา STARFLEX</t>
  </si>
  <si>
    <t>170.92</t>
  </si>
  <si>
    <t>1006010102400000</t>
  </si>
  <si>
    <t>กระเบื้องยาง  PVC  ปูพื้น  รุ่น STARFLOR CP  ไม่เคลือบผิว  ขนาด 30.48 x 30.48 ซม.  หนา 2.0  มม.  ตรา STARFLEX</t>
  </si>
  <si>
    <t>211.18</t>
  </si>
  <si>
    <t>1006010102600000</t>
  </si>
  <si>
    <t>กระเบื้องยาง  PVC  ปูพื้น  รุ่น STARFLOR  เคลือบผิว (PUR)  ขนาด 30.48 x 30.48 ซม.  หนา 1.6  มม.  ตรา STARFLEX</t>
  </si>
  <si>
    <t>183.48</t>
  </si>
  <si>
    <t>1006010102700000</t>
  </si>
  <si>
    <t>กระเบื้องยาง  PVC  ปูพื้น  รุ่น STARFLOR  เคลือบผิว (PUR)  ขนาด 30.48 x 30.48 ซม.  หนา 2.0  มม.  ตรา STARFLEX</t>
  </si>
  <si>
    <t>229.89</t>
  </si>
  <si>
    <t>1006010102800000</t>
  </si>
  <si>
    <t>กระเบื้องยาง  PVC  ปูพื้น  รุ่น STARFLOR  เคลือบผิว (PUR)  ขนาด 30.48 x 30.48 ซม.  หนา 2.5  มม.  ตรา STARFLEX</t>
  </si>
  <si>
    <t>293.55</t>
  </si>
  <si>
    <t>1006010102900000</t>
  </si>
  <si>
    <t>กระเบื้องยาง  PVC  ปูพื้น  รุ่น STARFLOR  เคลือบผิว (PUR)  ขนาด 30.48 x 30.48 ซม.  หนา 3.2  มม.  ตรา STARFLEX</t>
  </si>
  <si>
    <t>377.42</t>
  </si>
  <si>
    <t>1006010103600000</t>
  </si>
  <si>
    <t>กระเบื้องยาง ตรา LT BY COTTO รุ่น ลาโด้ วอลนัท 17 ขนาด 15x90 ซม. หนา 3 มม. (16แผ่น/กล่อง)</t>
  </si>
  <si>
    <t>812.15</t>
  </si>
  <si>
    <t>1006010103800000</t>
  </si>
  <si>
    <t>กระเบื้องยาง ตรา TARA ชนิดหลังกาว รุ่น โนริบราวน์ ขนาด 22.8x121.9 ซม. หนา 2 มม. (18แผ่น/กล่อง)</t>
  </si>
  <si>
    <t>931.78</t>
  </si>
  <si>
    <t>1006010103900000</t>
  </si>
  <si>
    <t>กระเบื้องยาง ตรา TARA ชนิดหลังกาว รุ่น บราวน์ ขนาด 15.24x91.44 ซม. หนา 2 มม. (24แผ่น/กล่อง)</t>
  </si>
  <si>
    <t>754.21</t>
  </si>
  <si>
    <t>1006010300200000</t>
  </si>
  <si>
    <t>กระเบื้องยาง  PVC   ชนิดป้องกันไฟฟ้าสถิตย์  ขนาด 60.8 x 60.8 ซม.  หนา 2.0  มม.  ตรา STARFLEX  รุ่น STATIC DS7</t>
  </si>
  <si>
    <t>598.11</t>
  </si>
  <si>
    <t>1007010100100000</t>
  </si>
  <si>
    <t>บัวเชิงผนังยาง  ความสูง  4"   หนา 1.6 มม.  ตราไดโนเฟลกซ์</t>
  </si>
  <si>
    <t>1007010100200000</t>
  </si>
  <si>
    <t>บัวเชิงผนังยาง  ความสูง  4"   หนา 3.2 มม.  ตราไดโนเฟลกซ์</t>
  </si>
  <si>
    <t>1007010100300000</t>
  </si>
  <si>
    <t>จมูกบันไดยาง  ตราไดโนเฟลกซ์</t>
  </si>
  <si>
    <t>1007010100400000</t>
  </si>
  <si>
    <t>เส้นขอบยาง  ตราไดโนเฟลกซ์</t>
  </si>
  <si>
    <t>1007010100900000</t>
  </si>
  <si>
    <t>บัวเชิงผนัง  สีดำ  น้ำตาล  เทา  สูง  100 มม.  ความหนา  1.4  มม.  ตรา STARFLEX</t>
  </si>
  <si>
    <t>1007010101000000</t>
  </si>
  <si>
    <t>บัวเชิงผนัง  สีดำ  น้ำตาล  เทา  สูง  150 มม.  ความหนา  2.0  มม. ตรา STARFLEX</t>
  </si>
  <si>
    <t>1007010101100000</t>
  </si>
  <si>
    <t>เส้นขอบยาง  ความหนา  2.0  มม.   ตรา STARFLEX</t>
  </si>
  <si>
    <t>1007010101200000</t>
  </si>
  <si>
    <t>จมูกยาง  ดำ น้ำตาล  ความหนา 2.0 มม.  ตรา STARFLEX</t>
  </si>
  <si>
    <t>1008010100100000</t>
  </si>
  <si>
    <t>กระเบื้องหินขัดปูพื้น ขนาด 30 x 30 ซม. หนา 25 มม.   สีแดง  ตรามาร์เบล็กซ์</t>
  </si>
  <si>
    <t>1008010100200000</t>
  </si>
  <si>
    <t>กระเบื้องหินขัดปูพื้น  ขนาด 30 x 30 ซม. หนา 25 มม.  สีขาว  ตรามาร์เบล็กซ์</t>
  </si>
  <si>
    <t>1008010100300000</t>
  </si>
  <si>
    <t>กระเบื้องหินขัดปูพื้น  ขนาด 30 x 30 ซม. หนา 25 มม.  สีเทา   ตรามาร์เบล็กซ์</t>
  </si>
  <si>
    <t>1008010100400000</t>
  </si>
  <si>
    <t>กระเบื้องหินขัดปูพื้น  ขนาด 30 x 30 ซม. หนา 25 มม.  สีส้ม    ตรามาร์เบล็กซ์</t>
  </si>
  <si>
    <t>1008010100500000</t>
  </si>
  <si>
    <t>กระเบื้องหินขัดปูพื้น  ขนาด 30 x 30 ซม. หนา 25 มม.  สีครีม  ตรามาร์เบล็กซ์</t>
  </si>
  <si>
    <t>1008010100600000</t>
  </si>
  <si>
    <t>กระเบื้องหินขัดปูพื้น  ขนาด 40 x 40 ซม. หนา 28 มม.  สีแดง  ตรามาร์เบล็กซ์</t>
  </si>
  <si>
    <t>1008010100700000</t>
  </si>
  <si>
    <t>กระเบื้องหินขัดปูพื้น  ขนาด 40 x 40 ซม. หนา 28 มม.  สีขาว  ตรามาร์เบล็กซ์</t>
  </si>
  <si>
    <t>1008010100800000</t>
  </si>
  <si>
    <t>กระเบื้องหินขัดปูพื้น  ขนาด 40 x 40 ซม. หนา 28 มม.  สีครีม  ตรามาร์เบล็กซ์</t>
  </si>
  <si>
    <t>1008010100900000</t>
  </si>
  <si>
    <t>กระเบื้องหินขัดปูพื้น  ขนาด 40 x 40 ซม. หนา 28 มม.  สีเทา  ตรามาร์เบล็กซ์</t>
  </si>
  <si>
    <t>1008010101000000</t>
  </si>
  <si>
    <t>กระเบื้องหินขัดปูพื้น  ขนาด 40 x 40 ซม. หนา 28 มม.  สีส้ม   ตรามาร์เบล็กซ์</t>
  </si>
  <si>
    <t>1008020100100000</t>
  </si>
  <si>
    <t>เชิงผนังหินขัด  ขนาด 10 x 30 ซม.  หนา 10  มม.  สีแดง  ตรามาร์เบล็กซ์</t>
  </si>
  <si>
    <t>1008020100200000</t>
  </si>
  <si>
    <t>เชิงผนังหินขัด  ขนาด 10 x 30 ซม.  หนา 10  มม.  สีขาว  ตรามาร์เบล็กซ์</t>
  </si>
  <si>
    <t>1008020100300000</t>
  </si>
  <si>
    <t>เชิงผนังหินขัด  ขนาด 10 x 30 ซม.  หนา 10  มม.  สีเทา ตรามาร์เบล็กซ์</t>
  </si>
  <si>
    <t>1008020100400000</t>
  </si>
  <si>
    <t>เชิงผนังหินขัด  ขนาด 10 x 30 ซม.  หนา 10  มม.  สีส้ม   ตรามาร์เบล็กซ์</t>
  </si>
  <si>
    <t>1008020100500000</t>
  </si>
  <si>
    <t>เชิงผนังหินขัด  ขนาด 10 x 30 ซม. หนา 10  มม.   สีครีม  ตรามาร์เบล็กซ์</t>
  </si>
  <si>
    <t>1008020100600000</t>
  </si>
  <si>
    <t>เชิงผนังหินขัด  ขนาด 10 x 40 ซม.  หนา 10  มม.  สีแดง  ตรามาร์เบล็กซ์</t>
  </si>
  <si>
    <t>1008020100700000</t>
  </si>
  <si>
    <t>เชิงผนังหินขัด  ขนาด 10 x 40 ซม. หนา 10  มม.  สีขาว   ตรามาร์เบล็กซ์</t>
  </si>
  <si>
    <t>45.00</t>
  </si>
  <si>
    <t>1008020100800000</t>
  </si>
  <si>
    <t>เชิงผนังหินขัด  ขนาด 10 x 40 ซม. หนา 10  มม.   สีครีม  ตรามาร์เบล็กซ์</t>
  </si>
  <si>
    <t>1008020100900000</t>
  </si>
  <si>
    <t>เชิงผนังหินขัด  ขนาด 10 x 40 ซม. หนา 10  มม.   สีเทา  ตรามาร์เบล็กซ์</t>
  </si>
  <si>
    <t>1008020101000000</t>
  </si>
  <si>
    <t>เชิงผนังหินขัด  ขนาด 10 x 40 ซม. หนา 10  มม.   สีส้ม   ตรามาร์เบล็กซ์</t>
  </si>
  <si>
    <t>1009010100800000</t>
  </si>
  <si>
    <t>กระเบื้องคอนกรีตปูทางเท้า  ขนาด 30 x 30 ซม.  หนา 25 มม.  สีเทา   ตรามาร์เบล็กซ์</t>
  </si>
  <si>
    <t>30.00</t>
  </si>
  <si>
    <t>1009010100900000</t>
  </si>
  <si>
    <t>กระเบื้องคอนกรีตปูทางเท้า  ขนาด 30 x 30 ซม.  หนา 25 มม.  สีเหลือง   ตรามาร์เบล็กซ์</t>
  </si>
  <si>
    <t>1009010101000000</t>
  </si>
  <si>
    <t>กระเบื้องคอนกรีตปูทางเท้า  ขนาด 30 x 30 ซม.  หนา 25 มม.  สีแดง   ตรามาร์เบล็กซ์</t>
  </si>
  <si>
    <t>1009010101100000</t>
  </si>
  <si>
    <t>กระเบื้องคอนกรีตปูทางเท้า  ขนาด  40 x 40 ซม.  หนา 30 มม.  สีเทา  ตรามาร์เบล็กซ์</t>
  </si>
  <si>
    <t>1009010101200000</t>
  </si>
  <si>
    <t>กระเบื้องคอนกรีตปูทางเท้า  ขนาด  40 x 40 ซม.  หนา  30 มม.  สีเหลือง  ตรามาร์เบล็กซ์</t>
  </si>
  <si>
    <t>1009010101300000</t>
  </si>
  <si>
    <t>กระเบื้องคอนกรีตปูทางเท้า  ขนาด  40 x 40 ซม.  หนา  30 มม.  สีส้ม  ตรามาร์เบล็กซ์</t>
  </si>
  <si>
    <t>1009010101400000</t>
  </si>
  <si>
    <t>กระเบื้องคอนกรีตปูทางเท้า  ขนาด  40 x 40 ซม.  หนา  30 มม.  สีแดง  ตรามาร์เบล็กซ์</t>
  </si>
  <si>
    <t>1009010101500000</t>
  </si>
  <si>
    <t>กระเบื้องคอนกรีตปูทางเท้า  ขนาด  40 x 40 ซม.  หนา  30 มม.  สีแดงเลือดหมู  ตรามาร์เบล็กซ์</t>
  </si>
  <si>
    <t>1009010101600000</t>
  </si>
  <si>
    <t>กระเบื้องคอนกรีตปูทางเท้า  ขนาด  40 x 40 ซม.  หนา  30 มม.  สีฟ้า  ตรามาร์เบล็กซ์</t>
  </si>
  <si>
    <t>72.00</t>
  </si>
  <si>
    <t>1009010101700000</t>
  </si>
  <si>
    <t>กระเบื้องคอนกรีตปูทางเท้า  ขนาด  40 x 40 ซม.  หนา  30 มม.  สีเขียว  ตรามาร์เบล็กซ์</t>
  </si>
  <si>
    <t>1009010101800000</t>
  </si>
  <si>
    <t>กระเบื้องคอนกรีตปูทางเท้า  ขนาด  40 x 40 ซม.  หนา  30 มม.  สีน้ำตาล  ตรามาร์เบล็กซ์</t>
  </si>
  <si>
    <t>1009010200300000</t>
  </si>
  <si>
    <t>แผ่นปูทางเ ท้า ขนาด 40 x 40 x 4 ซม. สีเทา (มีผิวหน้า)  ตรา SCG</t>
  </si>
  <si>
    <t>1009010200400000</t>
  </si>
  <si>
    <t>แผ่นปูทางเ ท้า ขนาด 40 x 40 x 4 ซม. สีเทา (ไม่มีผิวหน้า)  ตรา SCG</t>
  </si>
  <si>
    <t>1009010200500000</t>
  </si>
  <si>
    <t>แผ่นปูทางเ ท้า ขนาด 40 x 40 x 4 ซม. สีแดง  ตรา SCG</t>
  </si>
  <si>
    <t>1102020100100000</t>
  </si>
  <si>
    <t>เสาเข็มไม้ยูคาลิปตัส  มีเปลือก  ขนาดเส้นผ่าศูนย์กลาง  3 นิ้ว   ยาว  3  เมตร</t>
  </si>
  <si>
    <t>1102020100200000</t>
  </si>
  <si>
    <t>เสาเข็มไม้ยูคาลิปตัส  มีเปลือก  ขนาดเส้นผ่าศูนย์กลาง  4 นิ้ว   ยาว  4  เมตร</t>
  </si>
  <si>
    <t>1102020100300000</t>
  </si>
  <si>
    <t>เสาเข็มไม้ยูคาลิปตัส  มีเปลือก  ขนาดเส้นผ่าศูนย์กลาง  5 นิ้ว   ยาว  5  เมตร</t>
  </si>
  <si>
    <t>1102020100400000</t>
  </si>
  <si>
    <t>เสาเข็มไม้ยูคาลิปตัส  มีเปลือก  ขนาดเส้นผ่าศูนย์กลาง  6 นิ้ว   ยาว  6  เมตร</t>
  </si>
  <si>
    <t>230.00</t>
  </si>
  <si>
    <t>1102020100900000</t>
  </si>
  <si>
    <t>เสาเข็มไม้ยูคาลิปตัส  มีเปลือก  ขนาดเส้นผ่าศูนย์กลาง 1.5 นิ้ว  ยาว  3  เมตร</t>
  </si>
  <si>
    <t>15.00</t>
  </si>
  <si>
    <t>1102020101000000</t>
  </si>
  <si>
    <t>เสาเข็มไม้ยูคาลิปตัส  มีเปลือก  ขนาดเส้นผ่าศูนย์กลาง 2 นิ้ว  ยาว  3  เมตร</t>
  </si>
  <si>
    <t>1102020101100000</t>
  </si>
  <si>
    <t>เสาเข็มไม้ยูคาลิปตัส  มีเปลือก  ขนาดเส้นผ่าศูนย์กลาง 2.5 นิ้ว  ยาว  3  เมตร</t>
  </si>
  <si>
    <t>1102020101200000</t>
  </si>
  <si>
    <t>เสาเข็มไม้ยูคาลิปตัส  มีเปลือก  ขนาดเส้นผ่าศูนย์กลาง 4 นิ้ว  ยาว  3  เมตร</t>
  </si>
  <si>
    <t>41.00</t>
  </si>
  <si>
    <t>1102020101300000</t>
  </si>
  <si>
    <t>เสาเข็มไม้ยูคาลิปตัส  มีเปลือก  ขนาดเส้นผ่าศูนย์กลาง 3 นิ้ว  ยาว  4  เมตร</t>
  </si>
  <si>
    <t>1102020101400000</t>
  </si>
  <si>
    <t>เสาเข็มไม้ยูคาลิปตัส  มีเปลือก  ขนาดเส้นผ่าศูนย์กลาง 4 นิ้ว  ยาว  5  เมตร</t>
  </si>
  <si>
    <t>1102020101500000</t>
  </si>
  <si>
    <t>เสาเข็มไม้ยูคาลิปตัส  มีเปลือก  ขนาดเส้นผ่าศูนย์กลาง 4 นิ้ว  ยาว  6  เมตร</t>
  </si>
  <si>
    <t>118.00</t>
  </si>
  <si>
    <t>1102020101600000</t>
  </si>
  <si>
    <t>เสาเข็มไม้ยูคาลิปตัส  มีเปลือก  ขนาดเส้นผ่าศูนย์กลาง 5 นิ้ว  ยาว  6  เมตร</t>
  </si>
  <si>
    <t>158.00</t>
  </si>
  <si>
    <t>1102020101700000</t>
  </si>
  <si>
    <t>เสาเข็มไม้ยูคาลิปตัส  มีเปลือก  ขนาดเส้นผ่าศูนย์กลาง 8 นิ้ว  ยาว  6  เมตร</t>
  </si>
  <si>
    <t>1102020101800000</t>
  </si>
  <si>
    <t>เสาเข็มไม้ยูคาลิปตัส  มีเปลือก  ขนาดเส้นผ่าศูนย์กลาง 6 นิ้ว  ยาว  8  เมตร</t>
  </si>
  <si>
    <t>1102020101900000</t>
  </si>
  <si>
    <t>เสาเข็มไม้ยูคาลิปตัส  มีเปลือก  ขนาดเส้นผ่าศูนย์กลาง 8 นิ้ว  ยาว  8  เมตร</t>
  </si>
  <si>
    <t>1103010100200000</t>
  </si>
  <si>
    <t>ไม้สัก    ไม่ไส     ชั้น 2   ดี     ขนาด 1/2" x 3"    ยาว  6.5    ฟุต</t>
  </si>
  <si>
    <t>4,900.00</t>
  </si>
  <si>
    <t>1103010100300000</t>
  </si>
  <si>
    <t>ไม้สัก    ไม่ไส     ชั้น 2   ดี     ขนาด 1/2" x 4"    ยาว  6.5    ฟุต</t>
  </si>
  <si>
    <t>4,975.00</t>
  </si>
  <si>
    <t>1103010100400000</t>
  </si>
  <si>
    <t>ไม้สัก    ไม่ไส     ชั้น 2   ดี     ขนาด 1/2" x 6"    ยาว  6.5    ฟุต</t>
  </si>
  <si>
    <t>5,725.00</t>
  </si>
  <si>
    <t>1103010100500000</t>
  </si>
  <si>
    <t>ไม้สัก    ไม่ไส     ชั้น 2   ดี     ขนาด 3/4" x 2"    ยาว  3      ฟุต</t>
  </si>
  <si>
    <t>3,175.00</t>
  </si>
  <si>
    <t>1103010100600000</t>
  </si>
  <si>
    <t>ไม้สัก    ไม่ไส     ชั้น 2   ดี     ขนาด 3/4" x 4"    ยาว  6.5    ฟุต</t>
  </si>
  <si>
    <t>5,425.00</t>
  </si>
  <si>
    <t>1103010100700000</t>
  </si>
  <si>
    <t>ไม้สัก    ไม่ไส     ชั้น 2   ดี     ขนาด 3/4" x 6"   ยาว  6.5    ฟุต</t>
  </si>
  <si>
    <t>1103010100800000</t>
  </si>
  <si>
    <t>ไม้สัก    ไม่ไส     ชั้น 2   ดี     ขนาด 1" x 1"    ยาว 5    ฟุต</t>
  </si>
  <si>
    <t>1103010100900000</t>
  </si>
  <si>
    <t>ไม้สัก    ไม่ไส     ชั้น 2   ดี     ขนาด  1" x 2"   ยาว 5    ฟุต</t>
  </si>
  <si>
    <t>3,925.00</t>
  </si>
  <si>
    <t>1103010101000000</t>
  </si>
  <si>
    <t>ไม้สัก    ไม่ไส     ชั้น 2   ดี     ขนาด  1" x 4"   ยาว 6    ฟุต</t>
  </si>
  <si>
    <t>4,675.00</t>
  </si>
  <si>
    <t>1103010101100000</t>
  </si>
  <si>
    <t>ไม้สัก    ไม่ไส     ชั้น 2   ดี     ขนาด  1" x 4"    ยาว 6.5   ฟุต</t>
  </si>
  <si>
    <t>4,875.00</t>
  </si>
  <si>
    <t>1103010101200000</t>
  </si>
  <si>
    <t>ไม้สัก    ไม่ไส     ชั้น 2   ดี     ขนาด  1" x 6"    ยาว 6     ฟุต</t>
  </si>
  <si>
    <t>1103010101300000</t>
  </si>
  <si>
    <t>ไม้สัก    ไม่ไส     ชั้น 2   ดี     ขนาด  1" x 8"    ยาว 6     ฟุต</t>
  </si>
  <si>
    <t>5,800.00</t>
  </si>
  <si>
    <t>1103010101400000</t>
  </si>
  <si>
    <t>ไม้สัก    ไม่ไส     ชั้น 2   ดี     ขนาด  1" x 12"    ยาว 6     ฟุต</t>
  </si>
  <si>
    <t>7,500.00</t>
  </si>
  <si>
    <t>1103010101500000</t>
  </si>
  <si>
    <t>ไม้สัก    ไม่ไส     ชั้น 2   ดี     ขนาด  1 1/2" x 1 1/2"   ยาว 6.5 ฟุต</t>
  </si>
  <si>
    <t>4,725.00</t>
  </si>
  <si>
    <t>1103010101600000</t>
  </si>
  <si>
    <t>ไม้สัก    ไม่ไส     ชั้น 2   ดี     ขนาด  1 1/2" x 3"   ยาว 3.5 ฟุต</t>
  </si>
  <si>
    <t>1103010101700000</t>
  </si>
  <si>
    <t>ไม้สัก    ไม่ไส     ชั้น 2   ดี     ขนาด  1 1/2" x 3"   ยาว 4   ฟุต</t>
  </si>
  <si>
    <t>1103010101800000</t>
  </si>
  <si>
    <t>ไม้สัก    ไม่ไส     ชั้น 2   ดี     ขนาด  1 1/2" x 3"    ยาว 6.5 ฟุต</t>
  </si>
  <si>
    <t>4,850.00</t>
  </si>
  <si>
    <t>1103010101900000</t>
  </si>
  <si>
    <t>ไม้สัก    ไม่ไส     ชั้น 2   ดี     ขนาด  1 1/2" x 4"   ยาว 3.5 ฟุต</t>
  </si>
  <si>
    <t>3,825.00</t>
  </si>
  <si>
    <t>1103010102000000</t>
  </si>
  <si>
    <t>ไม้สัก    ไม่ไส     ชั้น 2   ดี     ขนาด  1 1/2" x 4"   ยาว 6.5 ฟุต</t>
  </si>
  <si>
    <t>5,400.00</t>
  </si>
  <si>
    <t>1103010102100000</t>
  </si>
  <si>
    <t>ไม้สัก    ไม่ไส      ชั้น 2   ดี     ขนาด  1 1/2" x 6"   ยาว 6.5 ฟุต</t>
  </si>
  <si>
    <t>1103010102200000</t>
  </si>
  <si>
    <t>ไม้สัก    ไม่ไส     ชั้น 2   ดี    ขนาด   1 1/2" x 8"    ยาว 6.5 ฟุต</t>
  </si>
  <si>
    <t>1103010102300000</t>
  </si>
  <si>
    <t>ไม้สัก    ไม่ไส      ชั้น 2   ดี    ขนาด   2" x 4"   ยาว 6.5  ฟุต</t>
  </si>
  <si>
    <t>1103010102400000</t>
  </si>
  <si>
    <t>ไม้สัก    ไม่ไส     ชั้น 2   ดี     ขนาด   2" x 6"   ยาว 6.5   ฟุต</t>
  </si>
  <si>
    <t>1103010102500000</t>
  </si>
  <si>
    <t>ไม้สัก    ไม่ไส     ชั้น 2   ดี     ขนาด   2" x 8"   ยาว 6.5   ฟุต</t>
  </si>
  <si>
    <t>1103010102600000</t>
  </si>
  <si>
    <t>ไม้สัก    ไม่ไส     ชั้น 2   ดี     ขนาด  2" x 10"   ยาว 6    ฟุต</t>
  </si>
  <si>
    <t>6,450.00</t>
  </si>
  <si>
    <t>1103010102700000</t>
  </si>
  <si>
    <t>ไม้สัก    ไม่ไส     ชั้น 2   ดี     ขนาด  2" x 12"   ยาว 6    ฟุต</t>
  </si>
  <si>
    <t>7,750.00</t>
  </si>
  <si>
    <t>1103020100100000</t>
  </si>
  <si>
    <t>ไม้ตะเคียนทอง  ไม่ไส  ขนาด 1" x 6"   ยาว 2- 2.50 เมตร</t>
  </si>
  <si>
    <t>2,520.69</t>
  </si>
  <si>
    <t>1103020100200000</t>
  </si>
  <si>
    <t>ไม้ตะเคียนทอง  ไม่ไส  ขนาด 2" x 4"   ยาว 2- 2.50 เมตร</t>
  </si>
  <si>
    <t>2,080.46</t>
  </si>
  <si>
    <t>1103020100300000</t>
  </si>
  <si>
    <t>ไม้ตะเคียนทอง  ไม่ไส  ขนาด 2" x 6"   ยาว 2- 2.50 เมตร</t>
  </si>
  <si>
    <t>1103020100400000</t>
  </si>
  <si>
    <t>ไม้ตะเคียนทอง  ไม่ไส  ขนาด 2" x 8"   ยาว 2- 2.50 เมตร</t>
  </si>
  <si>
    <t>2,667.43</t>
  </si>
  <si>
    <t>1103020100500000</t>
  </si>
  <si>
    <t>ไม้ตะเคียนทอง  ไม่ไส  ขนาด 1" x 6"   ยาว 3 - 3.50 เมตร</t>
  </si>
  <si>
    <t>1103020100600000</t>
  </si>
  <si>
    <t>ไม้ตะเคียนทอง  ไม่ไส  ขนาด 2" x 4"   ยาว 3 - 3.50 เมตร</t>
  </si>
  <si>
    <t>2,300.58</t>
  </si>
  <si>
    <t>1103020100700000</t>
  </si>
  <si>
    <t>ไม้ตะเคียนทอง  ไม่ไส  ขนาด 2" x 6"   ยาว 3 - 3.50 เมตร</t>
  </si>
  <si>
    <t>1103020100800000</t>
  </si>
  <si>
    <t>ไม้ตะเคียนทอง  ไม่ไส  ขนาด 2" x 8"   ยาว 3 - 3.50 เมตร</t>
  </si>
  <si>
    <t>2,800.83</t>
  </si>
  <si>
    <t>1103020100900000</t>
  </si>
  <si>
    <t>ไม้ตะเคียนทอง  ไม่ไส  ขนาด 1" x 6"   ยาว 4 - 4.50 เมตร</t>
  </si>
  <si>
    <t>2,967.59</t>
  </si>
  <si>
    <t>1103020101000000</t>
  </si>
  <si>
    <t>ไม้ตะเคียนทอง  ไม่ไส  ขนาด 2" x 4"   ยาว 4 - 4.50 เมตร</t>
  </si>
  <si>
    <t>1103020101100000</t>
  </si>
  <si>
    <t>ไม้ตะเคียนทอง  ไม่ไส  ขนาด 2" x 6"   ยาว 4 - 4.50 เมตร</t>
  </si>
  <si>
    <t>1103020101200000</t>
  </si>
  <si>
    <t>ไม้ตะเคียนทอง  ไม่ไส  ขนาด 2" x 8"   ยาว 4 - 4.50 เมตร</t>
  </si>
  <si>
    <t>3,067.64</t>
  </si>
  <si>
    <t>1103020101700000</t>
  </si>
  <si>
    <t>ไม้ตะเคียนทอง  ไม่ไส  ขนาด 1" x 4"   ยาว 2 - 2.50  เมตร</t>
  </si>
  <si>
    <t>1103020101800000</t>
  </si>
  <si>
    <t>ไม้ตะเคียนทอง  ไม่ไส  ขนาด 1" x 4"   ยาว 3 - 3.50  เมตร</t>
  </si>
  <si>
    <t>1103020101900000</t>
  </si>
  <si>
    <t>ไม้ตะเคียนทอง  ไม่ไส  ขนาด 1" x 4"   ยาว 4 - 4.50  เมตร</t>
  </si>
  <si>
    <t>1103040100100000</t>
  </si>
  <si>
    <t>ไม้เต็ง  ไม่ไส   ขนาด  1" x 6"    ยาว  2 - 2.50  เมตร</t>
  </si>
  <si>
    <t>1,793.45</t>
  </si>
  <si>
    <t>1103040100300000</t>
  </si>
  <si>
    <t>ไม้เต็ง  ไม่ไส   ขนาด  2" x 4"    ยาว  2 - 2.50  เมตร</t>
  </si>
  <si>
    <t>1,752.12</t>
  </si>
  <si>
    <t>1103040100400000</t>
  </si>
  <si>
    <t>ไม้เต็ง  ไม่ไส   ขนาด  2" x 6"   ยาว  2 - 2.50  เมตร</t>
  </si>
  <si>
    <t>1,801.84</t>
  </si>
  <si>
    <t>1103040100500000</t>
  </si>
  <si>
    <t>ไม้เต็ง  ไม่ไส    ขนาด  2" x 8"    ยาว  2 - 2.50  เมตร</t>
  </si>
  <si>
    <t>1,818.45</t>
  </si>
  <si>
    <t>1103040100600000</t>
  </si>
  <si>
    <t>ไม้เต็ง  ไม่ไส   ขนาด  1" x 6"   ยาว  3 - 3.50  เมตร</t>
  </si>
  <si>
    <t>1,927.22</t>
  </si>
  <si>
    <t>1103040100800000</t>
  </si>
  <si>
    <t>ไม้เต็ง   ไม่ไส   ขนาด  2" x 4"    ยาว  3 - 3.50  เมตร</t>
  </si>
  <si>
    <t>1,952.22</t>
  </si>
  <si>
    <t>1103040100900000</t>
  </si>
  <si>
    <t>ไม้เต็ง  ไม่ไส   ขนาด  2" x 6"   ยาว  3 - 3.50  เมตร</t>
  </si>
  <si>
    <t>1,985.58</t>
  </si>
  <si>
    <t>1103040101000000</t>
  </si>
  <si>
    <t>ไม้เต็ง  ไม่ไส   ขนาด  2" x 8"   ยาว  3 - 3.50  เมตร</t>
  </si>
  <si>
    <t>1103040101300000</t>
  </si>
  <si>
    <t>ไม้เต็ง   ไม่ไส   ขนาด  2" x 4"    ยาว  4 - 4.50  เมตร</t>
  </si>
  <si>
    <t>1,942.22</t>
  </si>
  <si>
    <t>1103040101400000</t>
  </si>
  <si>
    <t>ไม้เต็ง  ไม่ไส   ขนาด  2" x 6"    ยาว  4 - 4.50  เมตร</t>
  </si>
  <si>
    <t>1103040101500000</t>
  </si>
  <si>
    <t>ไม้เต็ง   ไม่ไส   ขนาด  2" x 8"   ยาว  4 - 4.50  เมตร</t>
  </si>
  <si>
    <t>2,085.63</t>
  </si>
  <si>
    <t>1103050100100000</t>
  </si>
  <si>
    <t>ไม้แดง  ไม่ไส   ขนาด  1" x 4"   ยาว  2 - 2.50  เมตร</t>
  </si>
  <si>
    <t>2,677.43</t>
  </si>
  <si>
    <t>1103050100200000</t>
  </si>
  <si>
    <t>ไม้แดง  ไม่ไส   ขนาด  1" x 6"   ยาว  2 - 2.50  เมตร</t>
  </si>
  <si>
    <t>2,750.78</t>
  </si>
  <si>
    <t>1103050100300000</t>
  </si>
  <si>
    <t>ไม้แดง  ไม่ไส   ขนาด  2" x 4"   ยาว  2 - 2.50  เมตร</t>
  </si>
  <si>
    <t>2,717.43</t>
  </si>
  <si>
    <t>1103050100400000</t>
  </si>
  <si>
    <t>ไม้แดง  ไม่ไส   ขนาด  2" x 6"   ยาว  2 - 2.50  เมตร</t>
  </si>
  <si>
    <t>2,867.47</t>
  </si>
  <si>
    <t>1103050100500000</t>
  </si>
  <si>
    <t>ไม้แดง  ไม่ไส   ขนาด  1" x 4"   ยาว  3 - 3.50  เมตร</t>
  </si>
  <si>
    <t>2,997.55</t>
  </si>
  <si>
    <t>1103050100600000</t>
  </si>
  <si>
    <t>ไม้แดง  ไม่ไส   ขนาด  1" x 6"   ยาว  3 - 3.50  เมตร</t>
  </si>
  <si>
    <t>3,134.27</t>
  </si>
  <si>
    <t>1103050100700000</t>
  </si>
  <si>
    <t>ไม้แดง  ไม่ไส   ขนาด  2" x 4"   ยาว  3 - 3.50  เมตร</t>
  </si>
  <si>
    <t>3,100.94</t>
  </si>
  <si>
    <t>1103050100800000</t>
  </si>
  <si>
    <t>ไม้แดง  ไม่ไส   ขนาด  2" x 6"   ยาว  3 - 3.50  เมตร</t>
  </si>
  <si>
    <t>3,234.34</t>
  </si>
  <si>
    <t>1103050100900000</t>
  </si>
  <si>
    <t>ไม้แดง  ไม่ไส   ขนาด  1" x 4"   ยาว  4 - 4.50  เมตร</t>
  </si>
  <si>
    <t>3,244.34</t>
  </si>
  <si>
    <t>1103050101000000</t>
  </si>
  <si>
    <t>ไม้แดง  ไม่ไส   ขนาด  1" x 6"   ยาว  4 - 4.50  เมตร</t>
  </si>
  <si>
    <t>3,357.71</t>
  </si>
  <si>
    <t>1103050101100000</t>
  </si>
  <si>
    <t>ไม้แดง  ไม่ไส   ขนาด  2" x 4"   ยาว  4 - 4.50  เมตร</t>
  </si>
  <si>
    <t>3,427.78</t>
  </si>
  <si>
    <t>1103050101200000</t>
  </si>
  <si>
    <t>ไม้แดง  ไม่ไส   ขนาด  2" x 6"   ยาว  4 - 4.50  เมตร</t>
  </si>
  <si>
    <t>3,501.14</t>
  </si>
  <si>
    <t>1202010101100000</t>
  </si>
  <si>
    <t>สีน้ำมันเคลือบชนิดเงา   ขนาด  18.925  ลิตร  ตรากัปตัน</t>
  </si>
  <si>
    <t>3,346.51</t>
  </si>
  <si>
    <t>527.74</t>
  </si>
  <si>
    <t>1202010103900000</t>
  </si>
  <si>
    <t>สีน้ำมันเคลือบชนิดเงา  มาร์ค   ขนาด 3.785  ลิตร   ตรากัปตัน</t>
  </si>
  <si>
    <t>392.90</t>
  </si>
  <si>
    <t>1202010104000000</t>
  </si>
  <si>
    <t>สีน้ำมันเคลือบชนิดเงา  ลองไลฟ์  ขนาด 18.925  ลิตร  ตรากัปตัน</t>
  </si>
  <si>
    <t>2,964.83</t>
  </si>
  <si>
    <t>1202010104100000</t>
  </si>
  <si>
    <t>สีน้ำมันเคลือบชนิดด้าน  ลองไลฟ์  ขนาด 3.785  ลิตร  ตรากัปตัน</t>
  </si>
  <si>
    <t>500.23</t>
  </si>
  <si>
    <t>1202010104200000</t>
  </si>
  <si>
    <t>สีน้ำมันเคลือบชนิดเงา  ซุปเปอร์กลอส  ขนาด 3.785  ลิตร  ตราปามมาสติก</t>
  </si>
  <si>
    <t>695.46</t>
  </si>
  <si>
    <t>1202010104300000</t>
  </si>
  <si>
    <t>สีน้ำมันเคลือบชนิดเงา  ร็อคเก็ต  ขนาด 3.785  ลิตร  ตราปามมาสติก</t>
  </si>
  <si>
    <t>387.02</t>
  </si>
  <si>
    <t>1204010101200000</t>
  </si>
  <si>
    <t>สีรองพื้นโลหะใหม่  ขนาด  3.785  ลิตร  ตรารัสต์ โอเลี่ยม   (เบอร์ 960 : สีเหลือง)</t>
  </si>
  <si>
    <t>2,410.00</t>
  </si>
  <si>
    <t>1204010101300000</t>
  </si>
  <si>
    <t>สีรองพื้นโลหะใหม่  ขนาด  3.785  ลิตร  ตรารัสต์ โอเลี่ยม   (X - 60 : สีแดง)</t>
  </si>
  <si>
    <t>2,520.00</t>
  </si>
  <si>
    <t>1204010101900000</t>
  </si>
  <si>
    <t>สีรองพื้นโลหะ  รองพื้นแดงกันสนิม  ขนาด 15 ลิตร  ตราปามมาสติก</t>
  </si>
  <si>
    <t>1,635.13</t>
  </si>
  <si>
    <t>1204010102000000</t>
  </si>
  <si>
    <t>สีรองพื้นโลหะ  รองพื้นแดงกันสนิม  ร็อคเก็ต  ขนาด 15  ลิตร   ตราปามมาสติก</t>
  </si>
  <si>
    <t>1,347.39</t>
  </si>
  <si>
    <t>1204010102100000</t>
  </si>
  <si>
    <t>สีรองพื้นโลหะ  รองพื้นเทากันสนิม  ร็อคเก็ต  ขนาด 15  ลิตร   ตราปามมาสติก</t>
  </si>
  <si>
    <t>1204010102200000</t>
  </si>
  <si>
    <t>สีรองพื้นโลหะ   รองพื้นแดงกันสนิม   ขนาด 18.925  ลิตร   ตรากัปตัน</t>
  </si>
  <si>
    <t>1,983.39</t>
  </si>
  <si>
    <t>1204010102300000</t>
  </si>
  <si>
    <t>สีรองพื้นโลหะ   รองพื้นเทากันสนิม   ขนาด 18.925  ลิตร   ตรากัปตัน</t>
  </si>
  <si>
    <t>1204010102400000</t>
  </si>
  <si>
    <t>สีรองพื้นโลหะ   รองพื้นกันสนิมซิงค์โครเมท   ขนาด 18.925  ลิตร   ตรากัปตัน</t>
  </si>
  <si>
    <t>3,496.57</t>
  </si>
  <si>
    <t>1204010102500000</t>
  </si>
  <si>
    <t>สีรองพื้นโลหะ   รองพื้นกันสนิมเรดเลด ไอออน ออกไซด์   ขนาด 18.925  ลิตร   ตรากัปตัน</t>
  </si>
  <si>
    <t>1204010102600000</t>
  </si>
  <si>
    <t>สีรองพื้นโลหะ   รองพื้นกันสนิมเรดเลด (สีเสน)   ขนาด 18.925  ลิตร   ตรากัปตัน</t>
  </si>
  <si>
    <t>4,091.84</t>
  </si>
  <si>
    <t>1204010102700000</t>
  </si>
  <si>
    <t>สีรองพื้นโลหะ   รองพื้นกันสนิม ลองไลฟ์   ขนาด 18.925  ลิตร   ตรากัปตัน</t>
  </si>
  <si>
    <t>1,708.27</t>
  </si>
  <si>
    <t>1204010102800000</t>
  </si>
  <si>
    <t>สีรองพื้นโลหะ   รองพื้นกันสนิมเทา  มาร์ค   ขนาด 18.925  ลิตร   ตรากัปตัน</t>
  </si>
  <si>
    <t>1,328.94</t>
  </si>
  <si>
    <t>1204010102900000</t>
  </si>
  <si>
    <t>สีรองพื้นโลหะ   รองพื้นกันสนิมแดง  มาร์ค   ขนาด 18.925  ลิตร   ตรากัปตัน</t>
  </si>
  <si>
    <t>1204010103000000</t>
  </si>
  <si>
    <t>สีรองพื้นโลหะ   รองพื้นกันสนิมแดง  ไลโอเนล   ขนาด 18.925  ลิตร   ตรากัปตัน</t>
  </si>
  <si>
    <t>1,172.19</t>
  </si>
  <si>
    <t>1204010103100000</t>
  </si>
  <si>
    <t>สีรองพื้นโลหะ   รองพื้นกันสนิมเทา  ไลโอเนล   ขนาด 18.925  ลิตร   ตรากัปตัน</t>
  </si>
  <si>
    <t>1,235.85</t>
  </si>
  <si>
    <t>1204030100500000</t>
  </si>
  <si>
    <t>สีรองพื้นไม้กันเชื้อรา  ขนาด  18.925  ลิตร  ตรากัปตัน</t>
  </si>
  <si>
    <t>2,528.64</t>
  </si>
  <si>
    <t>1204030100600000</t>
  </si>
  <si>
    <t>สีรองพื้นไม้อลูมิเนียม  ขนาด  3.875  ลิตร  ตรากัปตัน</t>
  </si>
  <si>
    <t>635.79</t>
  </si>
  <si>
    <t>1204030100700000</t>
  </si>
  <si>
    <t>สีรองพื้นไม้กันเชื้อรา  ลองไลฟ์  ขนาด  18.925  ลิตร  ตรากัปตัน</t>
  </si>
  <si>
    <t>2,160.97</t>
  </si>
  <si>
    <t>1204030100800000</t>
  </si>
  <si>
    <t>สีรองพื้นไม้กันเชื้อรา  มาร์ค  ขนาด  18.925  ลิตร  ตรากัปตัน</t>
  </si>
  <si>
    <t>1,560.06</t>
  </si>
  <si>
    <t>1204030100900000</t>
  </si>
  <si>
    <t>สีรองพื้นไม้กันเชื้อรา  ขนาด  3.875  ลิตร  ตราปามมาสติก</t>
  </si>
  <si>
    <t>496.37</t>
  </si>
  <si>
    <t>1205010101900000</t>
  </si>
  <si>
    <t>สีทาถนน  ชนิดไม่สะท้อนแสง  (สีขาว สีเหลือง สีแดง) ขนาด  3.785  ลิตร     ตรากัปตัน</t>
  </si>
  <si>
    <t>670.30</t>
  </si>
  <si>
    <t>1205010102000000</t>
  </si>
  <si>
    <t>สีทาถนน  ชนิดไม่สะท้อนแสง  ขนาด  3  ลิตร     ตรา TOA  สีเหลือง  (#703)</t>
  </si>
  <si>
    <t>614.96</t>
  </si>
  <si>
    <t>1205010102100000</t>
  </si>
  <si>
    <t>สีทาถนน  ชนิดไม่สะท้อนแสง  ขนาด  3  ลิตร     ตรา TOA  สีดำ  (#709)</t>
  </si>
  <si>
    <t>1205010102200000</t>
  </si>
  <si>
    <t>สีทาถนน  ชนิดไม่สะท้อนแสง  ขนาด  3  ลิตร     ตรา TOA  สีแดง  (#705)</t>
  </si>
  <si>
    <t>1205010102300000</t>
  </si>
  <si>
    <t>สีทาถนน  ชนิดไม่สะท้อนแสง  ขนาด  3  ลิตร     ตรา TOA  สีขาว  (#707)</t>
  </si>
  <si>
    <t>1205010102400000</t>
  </si>
  <si>
    <t>สีทาถนน  ชนิดไม่สะท้อนแสง  ขนาด  3  ลิตร     ตรา JOTUN  สีเหลือง</t>
  </si>
  <si>
    <t>1205010102500000</t>
  </si>
  <si>
    <t>สีทาถนน  ชนิดไม่สะท้อนแสง  ขนาด  3  ลิตร     ตรา JOTUN  สีขาว</t>
  </si>
  <si>
    <t>635.51</t>
  </si>
  <si>
    <t>1205010102600000</t>
  </si>
  <si>
    <t>สีทาถนน  ชนิดไม่สะท้อนแสง  ขนาด  1 แกลลอน    ตรา BEGER  สีดำ  #5511</t>
  </si>
  <si>
    <t>586.92</t>
  </si>
  <si>
    <t>1205020102400000</t>
  </si>
  <si>
    <t>สีทาถนน  ชนิดสะท้อนแสง (สีขาว สีเหลือง สีแดง)   ขนาด  3.785  ลิตร     ตรา กัปตัน</t>
  </si>
  <si>
    <t>750.34</t>
  </si>
  <si>
    <t>1205020102500000</t>
  </si>
  <si>
    <t>สีทาถนน  ชนิดสะท้อนแสง    สีดำ #719    ขนาด  3  ลิตร    ตรา TOA</t>
  </si>
  <si>
    <t>714.96</t>
  </si>
  <si>
    <t>1205020102600000</t>
  </si>
  <si>
    <t>สีทาถนน  ชนิดสะท้อนแสง    สีขาว #717  ขนาด  3  ลิตร    ตรา TOA</t>
  </si>
  <si>
    <t>1205020102700000</t>
  </si>
  <si>
    <t>สีทาถนน  ชนิดสะท้อนแสง    สีเหลือง #713  ขนาด  3  ลิตร    ตรา TOA</t>
  </si>
  <si>
    <t>1205020102800000</t>
  </si>
  <si>
    <t>สีทาถนน  ชนิดสะท้อนแสง    สีแดง #715  ขนาด  3  ลิตร    ตรา TOA</t>
  </si>
  <si>
    <t>1205020103000000</t>
  </si>
  <si>
    <t>สีทาถนน  ชนิดสะท้อนแสง  สีขาว   ขนาด  3  ลิตร    ตรา JOTUN</t>
  </si>
  <si>
    <t>719.63</t>
  </si>
  <si>
    <t>1205020103100000</t>
  </si>
  <si>
    <t>สีทาถนน  ชนิดสะท้อนแสง  สีแดง   ขนาด  3  ลิตร    ตรา JOTUN</t>
  </si>
  <si>
    <t>1205020103200000</t>
  </si>
  <si>
    <t>สีทาถนน  ชนิดสะท้อนแสง  สีดำ   ขนาด  3  ลิตร    ตรา JOTUN</t>
  </si>
  <si>
    <t>710.28</t>
  </si>
  <si>
    <t>1205020103300000</t>
  </si>
  <si>
    <t>สีทาถนน  ชนิดสะท้อนแสง  Traffic Paint  สีแดง  #7650   ขนาด  1   แกลลอน   ตรา  BEGER</t>
  </si>
  <si>
    <t>642.99</t>
  </si>
  <si>
    <t>1205020103400000</t>
  </si>
  <si>
    <t>สีทาถนน  ชนิดสะท้อนแสง  Traffic Paint  สีขาว  #7700   ขนาด  1   แกลลอน   ตรา  BEGER</t>
  </si>
  <si>
    <t>1205020103500000</t>
  </si>
  <si>
    <t>สีทาถนน  ชนิดสะท้อนแสง   สีเหลือง   ขนาด   3  ลิตร    ตรา  NIPPON</t>
  </si>
  <si>
    <t>1205020103600000</t>
  </si>
  <si>
    <t>สีทาถนน  ชนิดสะท้อนแสง   สีดำ         ขนาด   3  ลิตร    ตรา  NIPPON</t>
  </si>
  <si>
    <t>1205020103700000</t>
  </si>
  <si>
    <t>สีทาถนน  ชนิดสะท้อนแสง   สีแดง       ขนาด   3  ลิตร    ตรา  NIPPON</t>
  </si>
  <si>
    <t>1206010102900000</t>
  </si>
  <si>
    <t>น้ำมันเคลือบแข็ง  ภายใน  ขนาด  3.785  ลิตร  ตราทีโอเอ  โพลียูรีเทน T-3000  ชนิดเงา</t>
  </si>
  <si>
    <t>1206020100700000</t>
  </si>
  <si>
    <t>น้ำมันเคลือบแข็ง  ภายนอก  ขนาด  3.785  ลิตร  ตราทีโอเอ  โพลียูรีเทน  รุ่น T4000</t>
  </si>
  <si>
    <t>1,373.83</t>
  </si>
  <si>
    <t>1207010100200000</t>
  </si>
  <si>
    <t>แลกเกอร์   ชนิดเงา   ขนาด  3.785  ลิตร  ตรากัปตัน</t>
  </si>
  <si>
    <t>572.76</t>
  </si>
  <si>
    <t>1207020100200000</t>
  </si>
  <si>
    <t>แลกเกอร์   ชนิดด้าน  ขนาด  3.785  ลิตร  ตรากัปตัน</t>
  </si>
  <si>
    <t>610.27</t>
  </si>
  <si>
    <t>1208010100500000</t>
  </si>
  <si>
    <t>น้ำมันวานิช  ปามมาวาร์  ขนาด  3.785  ลิตร  ตราปามมาสติก</t>
  </si>
  <si>
    <t>444.35</t>
  </si>
  <si>
    <t>1209010102500000</t>
  </si>
  <si>
    <t>ทินเนอร์สีทองคำอะคริลิค (น้ำมันผสมสีทองคำ)  ขนาด 3.785  ลิตร  ตรากัปตัน</t>
  </si>
  <si>
    <t>480.72</t>
  </si>
  <si>
    <t>1209010102600000</t>
  </si>
  <si>
    <t>ทินเนอร์อีพ๊อกซี่  #OCT30  ขนาด 3.785  ลิตร  ตรากัปตัน</t>
  </si>
  <si>
    <t>462.71</t>
  </si>
  <si>
    <t>1209010102700000</t>
  </si>
  <si>
    <t>ทินเนอร์โพลียูรีเทน 2K  #OCT40  ขนาด 3.785  ลิตร  ตรากัปตัน</t>
  </si>
  <si>
    <t>1209010102800000</t>
  </si>
  <si>
    <t>ทินเนอร์สีรองพื้นกันสนิม  รัสท์เบรก  ขนาด 3.785  ลิตร  ตรากัปตัน</t>
  </si>
  <si>
    <t>395.68</t>
  </si>
  <si>
    <t>1209010102900000</t>
  </si>
  <si>
    <t>ทินเนอร์ผสมสีทาถนน   ขนาด 3.785  ลิตร  ตรากัปตัน</t>
  </si>
  <si>
    <t>437.20</t>
  </si>
  <si>
    <t>1209010103000000</t>
  </si>
  <si>
    <t>ทินเนอร์ผสมสีเคลือบ #OCT01   ขนาด 3.785  ลิตร  ตรากัปตัน</t>
  </si>
  <si>
    <t>335.15</t>
  </si>
  <si>
    <t>1209010103100000</t>
  </si>
  <si>
    <t>ทินเนอร์ผสมสีเคลือบ ลองไลฟ์   ขนาด 3.785  ลิตร  ตรากัปตัน</t>
  </si>
  <si>
    <t>282.63</t>
  </si>
  <si>
    <t>1209010103200000</t>
  </si>
  <si>
    <t>ทินเนอร์ผสมสีเคลือบ รุ่น P20-05   ขนาด 3.785  ลิตร  ตราปามมาสติก</t>
  </si>
  <si>
    <t>284.02</t>
  </si>
  <si>
    <t>1209010103300000</t>
  </si>
  <si>
    <t>ทินเนอร์  รุ่น AAA  ขนาด 2.21  ลิตร  ตรา BARCO</t>
  </si>
  <si>
    <t>1210010101000000</t>
  </si>
  <si>
    <t>สีน้ำอะครีลิค  ทาภายนอก พาราชิลด์ คูลแม็กซ์  ชนิดเนียน ขนาด 18.925  ลิตร  ตรากัปตัน</t>
  </si>
  <si>
    <t>3,896.75</t>
  </si>
  <si>
    <t>1210010101200000</t>
  </si>
  <si>
    <t>สีน้ำอะครีลิค  ทาภายนอก พาราชิลด์ คูลแม็กซ์ ชนิดกึ่งเงา  ขนาด 18.925  ลิตร  ตรากัปตัน</t>
  </si>
  <si>
    <t>4,294.43</t>
  </si>
  <si>
    <t>1210010105000000</t>
  </si>
  <si>
    <t>สีน้ำอะคริลิค  ทาภายนอก ชนิดกึ่งเงา   อีลาสโตเมอริค ออลอินวัน  ขนาด 15 ลิตร  ตรากัปตัน</t>
  </si>
  <si>
    <t>3,243.96</t>
  </si>
  <si>
    <t>1210010105100000</t>
  </si>
  <si>
    <t>สีน้ำอะคริลิค  ทาภายนอก  ชนิดกึ่งเงา  กัปตันรีเพ้นท์  ขนาด 18.925 ลิตร   ตรากัปตัน</t>
  </si>
  <si>
    <t>3,278.97</t>
  </si>
  <si>
    <t>1210010105200000</t>
  </si>
  <si>
    <t>สีน้ำอะคริลิค  ทาภายนอก  ชนิดกึ่งเงา  กัปตันสตูดิโอ  ขนาด 18.925 ลิตร   ตรากัปตัน</t>
  </si>
  <si>
    <t>1210010105300000</t>
  </si>
  <si>
    <t>สีน้ำอะคริลิค  ทาภายนอก  ชนิดด้าน  กัปตันสตูดิโอชิลด์  ขนาด 18.925 ลิตร   ตรากัปตัน</t>
  </si>
  <si>
    <t>2,808.76</t>
  </si>
  <si>
    <t>1210010105400000</t>
  </si>
  <si>
    <t>สีน้ำอะคริลิค  ทาภายนอก  ชนิดกึ่งเงา  กัปตันสตูดิโอชิลด์  ขนาด 18.925 ลิตร   ตรากัปตัน</t>
  </si>
  <si>
    <t>1210010105500000</t>
  </si>
  <si>
    <t>สีน้ำอะคริลิค  ทาภายนอก  ชนิดกึ่งเงา  กัปตันลองไลฟ์ท็อปชิลด์  ขนาด 18.925 ลิตร   ตรากัปตัน</t>
  </si>
  <si>
    <t>3,143.91</t>
  </si>
  <si>
    <t>1210010105600000</t>
  </si>
  <si>
    <t>สีน้ำอะคริลิค  ทาภายนอก  ชนิดกึ่งเงา  กัปตันลองไลฟ์ แว็กซี่ ชิลด์  ขนาด 15 ลิตร   ตรากัปตัน</t>
  </si>
  <si>
    <t>2,170.98</t>
  </si>
  <si>
    <t>1210010106000000</t>
  </si>
  <si>
    <t>สีน้ำอะคริลิค  ทาภายนอก  ชนิดด้าน  มาร์ค  ขนาด 18.925 ลิตร   ตรากัปตัน</t>
  </si>
  <si>
    <t>1,022.71</t>
  </si>
  <si>
    <t>1210010106100000</t>
  </si>
  <si>
    <t>สีน้ำอะคริลิค  ทาภายนอก  ชนิดกึ่งเงา  มาร์ค  ขนาด 18.925 ลิตร   ตรากัปตัน</t>
  </si>
  <si>
    <t>1,513.84</t>
  </si>
  <si>
    <t>1210010106200000</t>
  </si>
  <si>
    <t>สีน้ำอะคริลิค  ทาภายนอก  ชนิดด้าน  รุ่นแรด  ขนาด 18.925 ลิตร   ตรากัปตัน</t>
  </si>
  <si>
    <t>749.00</t>
  </si>
  <si>
    <t>1210010106300000</t>
  </si>
  <si>
    <t>สีน้ำอะคริลิค  ทาภายนอก  ชนิดกึ่งเงา  ปามอะคริลิคชิลด์  ขนาด 15 ลิตร   ตราปามมาสติก</t>
  </si>
  <si>
    <t>3,034.01</t>
  </si>
  <si>
    <t>1210010106400000</t>
  </si>
  <si>
    <t>สีน้ำอะคริลิค  ทาภายนอก  ชนิดเนียน  ปามอะคริลิคชิลด์  ขนาด 15 ลิตร   ตราปามมาสติก</t>
  </si>
  <si>
    <t>2,545.60</t>
  </si>
  <si>
    <t>1210010106700000</t>
  </si>
  <si>
    <t>สีน้ำอะคริลิค  ทาภายนอก  ชนิดกึ่งเงา  เอ็กซ์ตร้าปามชิลด์  ขนาด 15 ลิตร   ตราปามมาสติก</t>
  </si>
  <si>
    <t>2,160.17</t>
  </si>
  <si>
    <t>1210010106800000</t>
  </si>
  <si>
    <t>สีน้ำอะคริลิค  ทาภายนอก  ชนิดด้าน  เอ็กซ์ตร้าปามชิลด์  ขนาด 15 ลิตร   ตราปามมาสติก</t>
  </si>
  <si>
    <t>1,851.20</t>
  </si>
  <si>
    <t>1210010106900000</t>
  </si>
  <si>
    <t>สีน้ำอะคริลิค  ทาภายนอก  ชนิดกึ่งเงา  ปามไลฟ์ พลัส  ขนาด 15 ลิตร   ตราปามมาสติก</t>
  </si>
  <si>
    <t>2,171.85</t>
  </si>
  <si>
    <t>1210010107000000</t>
  </si>
  <si>
    <t>สีน้ำอะคริลิค  ทาภายนอก  ชนิดด้าน  ปามไลฟ์ พลัส  ขนาด 15 ลิตร   ตราปามมาสติก</t>
  </si>
  <si>
    <t>1,543.29</t>
  </si>
  <si>
    <t>1210010107100000</t>
  </si>
  <si>
    <t>สีน้ำอะคริลิค  ทาภายนอก  ชนิดด้าน  ร็อคเก็ต  ขนาด 15 ลิตร   ตราปามมาสติก</t>
  </si>
  <si>
    <t>764.48</t>
  </si>
  <si>
    <t>1210010107200000</t>
  </si>
  <si>
    <t>สีน้ำอะคริลิค  ทาภายนอก  ชนิดด้าน  4 SEASONS ADVANCE  ขนาด 1  แกลลอน   ตรา TOA</t>
  </si>
  <si>
    <t>644.86</t>
  </si>
  <si>
    <t>1210010107300000</t>
  </si>
  <si>
    <t>สีน้ำอะคริลิค  ทาภายนอก  ชนิดด้าน  4 SEASONS ADVANCE  ขนาด 2.5  แกลลอน   ตรา TOA</t>
  </si>
  <si>
    <t>1,116.82</t>
  </si>
  <si>
    <t>1210010107400000</t>
  </si>
  <si>
    <t>สีน้ำอะคริลิค  ทาภายนอก  ชนิดด้าน  4 SEASONS รุ่น A5001  สีเทาอ่อน ขนาด 1  แกลลอน   ตรา TOA</t>
  </si>
  <si>
    <t>1210010107500000</t>
  </si>
  <si>
    <t>สีน้ำอะคริลิค  ทาภายนอก  ชนิดด้าน  4 SEASONS รุ่น A5006  สีควันบุหรี่ ขนาด 1  แกลลอน   ตรา TOA</t>
  </si>
  <si>
    <t>1210010107600000</t>
  </si>
  <si>
    <t>สีน้ำอะคริลิค  ทาภายนอก  ชนิดด้าน  NanoPro รุ่น E9401  สีขาว ขนาด 1  แกลลอน   ตรา BEGER</t>
  </si>
  <si>
    <t>1210010107800000</t>
  </si>
  <si>
    <t>สีน้ำอะคริลิค  ทาภายนอก  ชนิดด้าน  Junior 5  รุ่น 9506  สีควันบุหรี่ ขนาด 5  แกลลอน   ตรา  NIPPON PAINT</t>
  </si>
  <si>
    <t>1210010108000000</t>
  </si>
  <si>
    <t>สีน้ำอะคริลิค  ทาภายนอก  ชนิดด้าน  Junior  รุ่น 9506  สีควันบุหรี่  ขนาด 1  แกลลอน   ตรา  NIPPON PAINT</t>
  </si>
  <si>
    <t>308.41</t>
  </si>
  <si>
    <t>1210010108100000</t>
  </si>
  <si>
    <t>สีน้ำอะคริลิค  ทาภายนอก  ชนิดด้าน  SUPER SERVE  เบส A  ขนาด 2.5  แกลลอน   ตรา  NIPPON PAINT</t>
  </si>
  <si>
    <t>741.12</t>
  </si>
  <si>
    <t>1210010108200000</t>
  </si>
  <si>
    <t>สีน้ำอะคริลิค  ทาภายนอก  ชนิดกึ่งเงา  SUPER SERVE  เบส A  ขนาด 2.5  แกลลอน   ตรา  NIPPON PAINT</t>
  </si>
  <si>
    <t>962.62</t>
  </si>
  <si>
    <t>1210010108300000</t>
  </si>
  <si>
    <t>สีน้ำอะคริลิค  ทาภายนอก  ชนิดกึ่งเงา  WEATHERBOND  เบส A  ขนาด 9  ลิตร   ตรา  NIPPON PAINT</t>
  </si>
  <si>
    <t>1210010108500000</t>
  </si>
  <si>
    <t>สีน้ำอะคริลิค  ทาภายนอก  ชนิดกึ่งเงา  WEATHERSHIELD ADVANCE  เบส A   ขนาด 9  ลิตร   ตรา  DULUX</t>
  </si>
  <si>
    <t>1,803.74</t>
  </si>
  <si>
    <t>1210010108600000</t>
  </si>
  <si>
    <t>สีน้ำอะคริลิค  ทาภายนอก  ชนิดกึ่งเงา  TOUGH SHIELD MAX  เบส A   ขนาด 2.5  แกลลอน   ตรา  JOTUN</t>
  </si>
  <si>
    <t>1,672.90</t>
  </si>
  <si>
    <t>1210010108700000</t>
  </si>
  <si>
    <t>สีน้ำอะคริลิค  ทาภายนอก  ชนิดกึ่งเงา  TOUGH SHIELD  เบส A   ขนาด 2.5  แกลลอน   ตรา  JOTUN</t>
  </si>
  <si>
    <t>1,485.98</t>
  </si>
  <si>
    <t>1210010108800000</t>
  </si>
  <si>
    <t>สีน้ำอะคริลิค  ทาภายนอก  ชนิดกึ่งเงา  JOTA SHIELD COLOUR EXTREAM  เบส A   ขนาด 2.5  แกลลอน   ตรา  JOTUN</t>
  </si>
  <si>
    <t>2,263.55</t>
  </si>
  <si>
    <t>1210010108900000</t>
  </si>
  <si>
    <t>สีน้ำอะคริลิค  ทาภายนอก  ชนิดเนียน  WEATHERBOND  เบส A   ขนาด 9  ลิตร   ตรา  NIPPON PAINT</t>
  </si>
  <si>
    <t>1,897.20</t>
  </si>
  <si>
    <t>1210010109000000</t>
  </si>
  <si>
    <t>สีน้ำอะคริลิค  ทาภายนอก  ชนิดเนียน  WEATHERSHIELD ADVANCE  เบส A   ขนาด 9  ลิตร   ตรา  DULUX</t>
  </si>
  <si>
    <t>1210020102800000</t>
  </si>
  <si>
    <t>สีน้ำอะคริลิค  ทาภายใน    ชนิดด้าน  เฟรชชี่คลีน ชาร์โคลคลีน  ขนาด 18.925 ลิตร   ตรากัปตัน</t>
  </si>
  <si>
    <t>3,374.02</t>
  </si>
  <si>
    <t>1210020102900000</t>
  </si>
  <si>
    <t>สีน้ำอะคริลิค  ทาภายใน    ชนิดกึ่งเงา  เฟรชชี่คลีน ชาร์โคลคลีน  ขนาด 18.925 ลิตร   ตรากัปตัน</t>
  </si>
  <si>
    <t>3,444.05</t>
  </si>
  <si>
    <t>1210020103000000</t>
  </si>
  <si>
    <t>สีน้ำอะคริลิค  ทาภายใน    ชนิดด้าน  สตูดิโอชิลด์  ขนาด 18.925 ลิตร   ตรากัปตัน</t>
  </si>
  <si>
    <t>1210020103100000</t>
  </si>
  <si>
    <t>สีน้ำอะคริลิค  ทาภายใน    ชนิดด้าน  ลองไลฟ์ คูลแม็กซ์  ขนาด 18.925 ลิตร   ตรากัปตัน</t>
  </si>
  <si>
    <t>1,831.82</t>
  </si>
  <si>
    <t>1210020103300000</t>
  </si>
  <si>
    <t>สีน้ำอะคริลิค  ทาภายใน    ชนิดด้าน  มาร์ค  ขนาด 18.925 ลิตร   ตรากัปตัน</t>
  </si>
  <si>
    <t>612.47</t>
  </si>
  <si>
    <t>1210020103400000</t>
  </si>
  <si>
    <t>สีน้ำอะคริลิค  ทาภายใน    ชนิดกึ่งเงา  ปามมาสติก อีซี่คลีน  ขนาด 15 ลิตร   ตราปามมาสติก</t>
  </si>
  <si>
    <t>2,688.94</t>
  </si>
  <si>
    <t>1210020103500000</t>
  </si>
  <si>
    <t>สีน้ำอะคริลิค  ทาภายใน    ชนิดด้าน  ปามมาสติก อีซี่คลีน  ขนาด 15 ลิตร   ตราปามมาสติก</t>
  </si>
  <si>
    <t>2,643.81</t>
  </si>
  <si>
    <t>1210020103600000</t>
  </si>
  <si>
    <t>สีน้ำอะคริลิค  ทาภายใน    ชนิดด้าน  ไวนิลแมท  ขนาด 15 ลิตร   ตราปามมาสติก</t>
  </si>
  <si>
    <t>1,651.05</t>
  </si>
  <si>
    <t>1210020103700000</t>
  </si>
  <si>
    <t>สีน้ำอะคริลิค  ทาภายใน    ชนิดด้าน  เอ็กซ์ตร้าปามชิลด์  ขนาด 15 ลิตร   ตราปามมาสติก</t>
  </si>
  <si>
    <t>1,451.97</t>
  </si>
  <si>
    <t>1210020103800000</t>
  </si>
  <si>
    <t>สีน้ำอะคริลิค  ทาภายใน    ชนิดด้าน  ปามไลท์ พลัส   ขนาด 15 ลิตร   ตราปามมาสติก</t>
  </si>
  <si>
    <t>1,166.36</t>
  </si>
  <si>
    <t>1210020103900000</t>
  </si>
  <si>
    <t>สีน้ำอะคริลิค  ทาภายใน    ชนิดด้าน  ร็อคเก็ต   ขนาด 15 ลิตร   ตราปามมาสติก</t>
  </si>
  <si>
    <t>562.74</t>
  </si>
  <si>
    <t>1210020104100000</t>
  </si>
  <si>
    <t>สีน้ำอะคริลิค  ทาภายใน    ชนิดด้าน  4 seasons # A1000  ขนาด 1  แกลลอน   ตรา TOA</t>
  </si>
  <si>
    <t>1210020104200000</t>
  </si>
  <si>
    <t>สีน้ำอะคริลิค  ทาภายใน    ชนิดด้าน  4 seasons # A1000  ขนาด 5  แกลลอน   ตรา TOA</t>
  </si>
  <si>
    <t>2,009.35</t>
  </si>
  <si>
    <t>1210020104900000</t>
  </si>
  <si>
    <t>สีน้ำอะคริลิค  ทาภายใน    ชนิดด้าน    รุ่น VINILEX  BASE A  ขนาด  2.5  แกลลอน   ตรา NIPPON PAINT</t>
  </si>
  <si>
    <t>1210020105000000</t>
  </si>
  <si>
    <t>สีน้ำอะคริลิค  ทาภายใน    ชนิดกึ่งเงา    รุ่น Majestic True Beauty  Base A  ขนาด  2.5  แกลลอน   ตรา Jotun</t>
  </si>
  <si>
    <t>1,892.52</t>
  </si>
  <si>
    <t>1210020105100000</t>
  </si>
  <si>
    <t>สีน้ำอะคริลิค  ทาภายใน    ชนิดด้าน    รุ่น Essence Easy Clean   ขนาด  2.5  แกลลอน   ตรา Jotun</t>
  </si>
  <si>
    <t>1,261.68</t>
  </si>
  <si>
    <t>1210020105300000</t>
  </si>
  <si>
    <t>สีน้ำอะคริลิค  ทาภายใน-ภายนอก   ชนิดกึ่งเงา   4 SEASONS  รุ่น AG1000  สีขาว  ขนาด  1  แกลลอน   ตรา TOA</t>
  </si>
  <si>
    <t>560.75</t>
  </si>
  <si>
    <t>1210020105400000</t>
  </si>
  <si>
    <t>สีน้ำอะคริลิค  ทาภายใน-ภายนอก   ชนิดกึ่งเงา   4 SEASONS  รุ่น AG5001   สีเทาอ่อน ขนาด  1  แกลลอน   ตรา TOA</t>
  </si>
  <si>
    <t>1210020105500000</t>
  </si>
  <si>
    <t>สีน้ำอะคริลิค  ทาภายใน-ภายนอก   ชนิดกึ่งเงา   4 SEASONS  รุ่น AG5006  สีควันบุหรี่  ขนาด  1  แกลลอน   ตรา TOA</t>
  </si>
  <si>
    <t>1210030100100000</t>
  </si>
  <si>
    <t>สีน้ำอะครีลิค   สีทาฝ้า   เฟรชชี่คลีน  ชาร์โคลคลีน  ขนาด 18.925  ลิตร  ตรากัปตัน</t>
  </si>
  <si>
    <t>3,183.93</t>
  </si>
  <si>
    <t>1210030100200000</t>
  </si>
  <si>
    <t>สีน้ำอะครีลิค   สีทาฝ้า   ออลอินวัน  ขนาด 15  ลิตร  ตรากัปตัน</t>
  </si>
  <si>
    <t>2,308.54</t>
  </si>
  <si>
    <t>1210030100300000</t>
  </si>
  <si>
    <t>สีน้ำอะครีลิค   สีทาฝ้า   วันโค้ท  ขนาด 9  ลิตร  ตรากัปตัน</t>
  </si>
  <si>
    <t>1,263.07</t>
  </si>
  <si>
    <t>1210030100600000</t>
  </si>
  <si>
    <t>สีน้ำอะครีลิค   สีทาฝ้า   สตูดิโอชิลด์  ขนาด 18.925  ลิตร  ตรากัปตัน</t>
  </si>
  <si>
    <t>2,000.90</t>
  </si>
  <si>
    <t>1210030100700000</t>
  </si>
  <si>
    <t>สีน้ำอะครีลิค   สีทาฝ้า   ปามมาสติก อีซี่คลีน  ขนาด 15  ลิตร  ตราปามมาสติก</t>
  </si>
  <si>
    <t>2,495.16</t>
  </si>
  <si>
    <t>1210030100800000</t>
  </si>
  <si>
    <t>สีน้ำอะครีลิค   สีทาฝ้า   ชนิดด้าน  ปามมาสติก   ขนาด 15  ลิตร  ตราปามมาสติก</t>
  </si>
  <si>
    <t>1,528.95</t>
  </si>
  <si>
    <t>1210030100900000</t>
  </si>
  <si>
    <t>สีน้ำอะครีลิค   สีทาฝ้า   เอ็กซ์ตร้าปามชิลด์   ขนาด 15  ลิตร  ตราปามมาสติก</t>
  </si>
  <si>
    <t>1210030101000000</t>
  </si>
  <si>
    <t>สีน้ำอะครีลิค   สีทาฝ้า   ปามไลท์ พลัส   ขนาด 15  ลิตร  ตราปามมาสติก</t>
  </si>
  <si>
    <t>1210030101100000</t>
  </si>
  <si>
    <t>สีน้ำอะครีลิค   สีทาฝ้า   4 SEASONS รุ่น A7000   ขนาด 3.785  ลิตร  ตรา TOA</t>
  </si>
  <si>
    <t>1210030101200000</t>
  </si>
  <si>
    <t>สีน้ำอะครีลิค   สีทาฝ้า   DELIGHT รุ่น l-3333   ขนาด 3.785  ลิตร  ตรา  BEGER</t>
  </si>
  <si>
    <t>1210040100100000</t>
  </si>
  <si>
    <t>สีน้ำอะครีลิค   สีรองพื้นปูนใหม่ฉนวนกันความร้อนสูงสุด  พาราชิลด์  คูลแม็กซ์  ขนาด 18.925  ลิตร  ตรากัปตัน</t>
  </si>
  <si>
    <t>3,068.88</t>
  </si>
  <si>
    <t>1210040100200000</t>
  </si>
  <si>
    <t>สีน้ำอะครีลิค   สีรองพื้นปูนใหม่กันด่าง  พาราชิลด์  ขนาด 18.925  ลิตร  ตรากัปตัน</t>
  </si>
  <si>
    <t>2,768.75</t>
  </si>
  <si>
    <t>1210040100300000</t>
  </si>
  <si>
    <t>สีน้ำอะครีลิค   สีรองพื้นปูนใหม่กันด่าง  ออลอินวัน  ขนาด 15  ลิตร  ตรากัปตัน</t>
  </si>
  <si>
    <t>2,080.94</t>
  </si>
  <si>
    <t>1210040100400000</t>
  </si>
  <si>
    <t>สีน้ำอะครีลิค   สีรองพื้นปูนใหม่  สตูดิโอวันชิลด์  ขนาด 18.925  ลิตร  ตรากัปตัน</t>
  </si>
  <si>
    <t>2,553.65</t>
  </si>
  <si>
    <t>1210040100500000</t>
  </si>
  <si>
    <t>สีน้ำอะครีลิค   สีรองพื้นปูนเอนกประสงค์เพอร์เฟคไพรเมอร์ (Perfex Primer)  ขนาด 18.925  ลิตร  ตรากัปตัน</t>
  </si>
  <si>
    <t>2,616.18</t>
  </si>
  <si>
    <t>1210040100600000</t>
  </si>
  <si>
    <t>สีน้ำอะครีลิค   สีรองพื้นปูน  ซุปเปอร์ นาโน ไพรเมอร์  ขนาด 18.925  ลิตร  ตรากัปตัน</t>
  </si>
  <si>
    <t>1,185.53</t>
  </si>
  <si>
    <t>1210040100700000</t>
  </si>
  <si>
    <t>สีน้ำอะครีลิค   สีรองพื้นปูนใหม่ฉนวนกันความร้อนลองไลฟ์  คูลแมกซ์  ขนาด 18.925  ลิตร  ตรากัปตัน</t>
  </si>
  <si>
    <t>2,302.54</t>
  </si>
  <si>
    <t>1210040101000000</t>
  </si>
  <si>
    <t>สีน้ำอะครีลิค   สีรองพื้นปูนใหม่  มาร์ค   ขนาด 18.925  ลิตร  ตรากัปตัน</t>
  </si>
  <si>
    <t>1,045.82</t>
  </si>
  <si>
    <t>1210040101100000</t>
  </si>
  <si>
    <t>สีน้ำอะครีลิค   สีรองพื้นปูนใหม่  ไลโอเนล   ขนาด 18.925  ลิตร  ตรากัปตัน</t>
  </si>
  <si>
    <t>823.90</t>
  </si>
  <si>
    <t>1210040101200000</t>
  </si>
  <si>
    <t>สีน้ำอะครีลิค   สีรองพื้นปูนใหม่  ไพรม์ไลม์   ขนาด 15  ลิตร  ตราปามมาสติก</t>
  </si>
  <si>
    <t>1,998.79</t>
  </si>
  <si>
    <t>1210040101300000</t>
  </si>
  <si>
    <t>สีน้ำอะครีลิค   สีรองพื้นปูนใหม่  สปีดไพรเมอร์   ขนาด 15  ลิตร  ตราปามมาสติก</t>
  </si>
  <si>
    <t>2,179.29</t>
  </si>
  <si>
    <t>1210040101400000</t>
  </si>
  <si>
    <t>สีน้ำอะครีลิค   สีรองพื้นปูนใหม่ (ทาภายใน) เอ็กซ์ตร้าปามชิลด์   ขนาด 18  ลิตร  ตราปามมาสติก</t>
  </si>
  <si>
    <t>1,619.20</t>
  </si>
  <si>
    <t>1210040101500000</t>
  </si>
  <si>
    <t>สีน้ำอะครีลิค   สีรองพื้นปูนใหม่  ปามไลท์ พลัส  ขนาด 15  ลิตร  ตราปามมาสติก</t>
  </si>
  <si>
    <t>1,437.11</t>
  </si>
  <si>
    <t>1210040101600000</t>
  </si>
  <si>
    <t>สีน้ำอะครีลิค   สีรองพื้นปูนใหม่  ร็อคเก็ต  ขนาด 17  ลิตร  ตราปามมาสติก</t>
  </si>
  <si>
    <t>748.55</t>
  </si>
  <si>
    <t>1210040101700000</t>
  </si>
  <si>
    <t>สีรองพื้นปูนใหม่  รุ่น JOTAPLAST  ขนาด 18  ลิตร  ตรา JOTUN</t>
  </si>
  <si>
    <t>1,266.36</t>
  </si>
  <si>
    <t>1210040101800000</t>
  </si>
  <si>
    <t>สีรองพื้นปูนใหม่  รุ่น TOUGH SHIELD PRIMER  ขนาด 18  ลิตร  ตรา JOTUN</t>
  </si>
  <si>
    <t>1,883.18</t>
  </si>
  <si>
    <t>1210040101900000</t>
  </si>
  <si>
    <t>สีรองพื้นปูนใหม่  รุ่น PRIMERSHIELD #1010  ขนาด 18.925  ลิตร  ตรา DULUX</t>
  </si>
  <si>
    <t>2,397.20</t>
  </si>
  <si>
    <t>1210040102000000</t>
  </si>
  <si>
    <t>สีรองพื้นปูนใหม่กันด่าง  รุ่น 4 SEASONS ADVANCE A1111  ขนาด 18.925  ลิตร  ตรา TOA</t>
  </si>
  <si>
    <t>2,214.95</t>
  </si>
  <si>
    <t>1210040102200000</t>
  </si>
  <si>
    <t>สีรองพื้นปูนใหม่  รุ่น Superserve Wall Sealer  ขนาด 18.925  ลิตร  ตรา  NIPPON PAINT</t>
  </si>
  <si>
    <t>1,570.09</t>
  </si>
  <si>
    <t>1210040102300000</t>
  </si>
  <si>
    <t>สีรองพื้นปูนใหม่  รุ่น NIPPON PAINT QUICK SEALER  ขนาด 3.785  ลิตร  ตรา NIPPON PAINT</t>
  </si>
  <si>
    <t>650.47</t>
  </si>
  <si>
    <t>1210040102400000</t>
  </si>
  <si>
    <t>สีรองพื้นปูนอเนกประสงค์  รุ่น Weathershield Powerplus Hydro Primer  ขนาด 9  ลิตร  ตรา DULUX</t>
  </si>
  <si>
    <t>1,392.52</t>
  </si>
  <si>
    <t>1210040102500000</t>
  </si>
  <si>
    <t>สีรองพื้นปูนอเนกประสงค์  รุ่น ULTRA PRIMER  ขนาด 9  ลิตร  ตรา JOTUN</t>
  </si>
  <si>
    <t>1,528.04</t>
  </si>
  <si>
    <t>1210050100100000</t>
  </si>
  <si>
    <t>น้ำยารองพื้นปูนทับสีเก่า (อะครีลิค)   น้ำยารองพื้นปูนเก่า  ออลอินวัน  สูตรน้ำ  ขนาด 18.925  ลิตร  ตรากัปตัน</t>
  </si>
  <si>
    <t>1,918.36</t>
  </si>
  <si>
    <t>1210050100200000</t>
  </si>
  <si>
    <t>น้ำยารองพื้นปูนทับสีเก่า (อะครีลิค)   น้ำยารองพื้นปูนเก่า  รีเพ้นท์  ขนาด 18.925  ลิตร  ตรากัปตัน</t>
  </si>
  <si>
    <t>2,751.24</t>
  </si>
  <si>
    <t>1210050100300000</t>
  </si>
  <si>
    <t>น้ำยารองพื้นปูนทับสีเก่า (อะครีลิค)   น้ำยารองพื้นปูนเก่า  กัปตัน  ขนาด 18.925  ลิตร  ตรากัปตัน</t>
  </si>
  <si>
    <t>2,633.68</t>
  </si>
  <si>
    <t>1210050100600000</t>
  </si>
  <si>
    <t>น้ำยารองพื้นปูนทับสีเก่า (อะครีลิค)   น้ำยารองพื้นปูนเก่า  มาร์ค  ขนาด 18.925  ลิตร  ตรากัปตัน</t>
  </si>
  <si>
    <t>1,718.96</t>
  </si>
  <si>
    <t>1210050100700000</t>
  </si>
  <si>
    <t>น้ำยารองพื้นปูนทับสีเก่า (อะครีลิค)   น้ำยารองพื้นปูนเก่า  เพอร์มาบอนด์  ขนาด 15  ลิตร  ตราปามมาสติก</t>
  </si>
  <si>
    <t>1,850.14</t>
  </si>
  <si>
    <t>1210050100800000</t>
  </si>
  <si>
    <t>น้ำยารองพื้นปูนทับสีเก่า (อะครีลิค)   น้ำยารองพื้นปูนเก่า  คลีนไพรเมอร์  สูตรน้ำ  ขนาด 15  ลิตร  ตราปามมาสติก</t>
  </si>
  <si>
    <t>1,794.39</t>
  </si>
  <si>
    <t>1210050101100000</t>
  </si>
  <si>
    <t>สีรองพื้นปูนเก่า  รุ่น Bonding Primer  ขนาด 2.5  แกลลอน  ตรา JOTUN</t>
  </si>
  <si>
    <t>1,696.26</t>
  </si>
  <si>
    <t>1210060100100000</t>
  </si>
  <si>
    <t>สีอะคริลิกทาไม้ สีย้อมไม้ วู๊ดสเตน  ชนิดกึ่งเงา  ขนาด 3.785  ลิตร   ตรากัปตัน</t>
  </si>
  <si>
    <t>860.39</t>
  </si>
  <si>
    <t>1210060100200000</t>
  </si>
  <si>
    <t>สีอะคริลิกทาไม้ สีย้อมไม้ วู๊ดสเตน  ชนิดเงา  ขนาด 3.785  ลิตร   ตรากัปตัน</t>
  </si>
  <si>
    <t>1210060100300000</t>
  </si>
  <si>
    <t>สีอะคริลิกทาไม้ สีย้อมไม้ วู๊ดสเตน  ชนิดใสด้าน  ขนาด 3.785  ลิตร   ตรากัปตัน</t>
  </si>
  <si>
    <t>1210060100400000</t>
  </si>
  <si>
    <t>สีอะคริลิกทาไม้ สีย้อมไม้ วู๊ดสเตน  ชนิดใสเงา  ขนาด 3.785  ลิตร   ตรากัปตัน</t>
  </si>
  <si>
    <t>1210060100500000</t>
  </si>
  <si>
    <t>สีอะคริลิกทาไม้ สีย้อมไม้ วู๊ดสเตน  ชนิดใสกึ่งเงา  ขนาด 3.785  ลิตร   ตรากัปตัน</t>
  </si>
  <si>
    <t>1210060100600000</t>
  </si>
  <si>
    <t>สีอะคริลิกทาไม้ สีย้อมไม้ วู๊ดสเตน  ชนิดเงา  ขนาด 3.785  ลิตร   ตราปามมาสติก</t>
  </si>
  <si>
    <t>803.23</t>
  </si>
  <si>
    <t>1210060100700000</t>
  </si>
  <si>
    <t>สีอะคริลิกทาไม้ สีย้อมไม้ วู๊ดสเตน  ชนิดกึ่งเงา  ขนาด 3.785  ลิตร   ตราปามมาสติก</t>
  </si>
  <si>
    <t>1210060100800000</t>
  </si>
  <si>
    <t>สีอะคริลิกทาไม้ สีย้อมไม้ วู๊ดสเตน  ชนิดด้าน  ขนาด 3.785  ลิตร   ตราปามมาสติก</t>
  </si>
  <si>
    <t>1210060100900000</t>
  </si>
  <si>
    <t>สีอะคริลิกทาไม้ สีย้อมไม้ ทาภายนอก  woodshield exterior   สี Base-Y  ชนิดด้าน  ขนาด 1  แกลลอน   ตรา JOTUN</t>
  </si>
  <si>
    <t>1210060101000000</t>
  </si>
  <si>
    <t>สีอะคริลิกทาไม้ สีย้อมไม้ ทาภายนอก  woodshield desk   สี Base-Y  ชนิดเงา  ขนาด 1  แกลลอน   ตรา JOTUN</t>
  </si>
  <si>
    <t>1210070100100000</t>
  </si>
  <si>
    <t>สีอะคริลิกทาไม้เทียม ไฟเบอร์ซีเมนต์ ชิลด์  ขนาด 3.785  ลิตร   ตรากัปตัน</t>
  </si>
  <si>
    <t>588.26</t>
  </si>
  <si>
    <t>1210080100100000</t>
  </si>
  <si>
    <t>สีอะคริลิคยืดหยุ่นกันรั่วซึม  รูฟซีล คูลแม็กซ์ (สีขาว สีครีม สีเทา)   ขนาด  18.925  ลิตร   ตรากัปตัน</t>
  </si>
  <si>
    <t>3,599.69</t>
  </si>
  <si>
    <t>1210080100200000</t>
  </si>
  <si>
    <t>สีอะคริลิคยืดหยุ่นกันรั่วซึม  รูฟซีล คูลแม็กซ์ (สีเขียว)   ขนาด  18.925  ลิตร   ตรากัปตัน</t>
  </si>
  <si>
    <t>4,333.50</t>
  </si>
  <si>
    <t>1211040100100000</t>
  </si>
  <si>
    <t>สีเคลือบเงากัปตัน  อิซี่การ์ด  ส่วนเอ  ขนาด   3.785  ลิตร  ตรากัปตัน</t>
  </si>
  <si>
    <t>997.95</t>
  </si>
  <si>
    <t>1211040100200000</t>
  </si>
  <si>
    <t>สีเคลือบเงากัปตัน  อิซี่การ์ด  ส่วนเอ  (เฉพาะเบอร์  9006, 1021, 3004, 2004, 5010 , #200, #300)  ขนาด   3.785  ลิตร  ตรากัปตัน</t>
  </si>
  <si>
    <t>1,298.08</t>
  </si>
  <si>
    <t>1211040100300000</t>
  </si>
  <si>
    <t>สีเคลือบเงากัปตัน  อิซี่การ์ด  ฮาร์ดเดนเนอร์  ส่วนบี   ขนาด   1  ลิตร  ตรากัปตัน</t>
  </si>
  <si>
    <t>255.11</t>
  </si>
  <si>
    <t>1211040100400000</t>
  </si>
  <si>
    <t>สีเคลือบเงาทับหน้า  Pamoxy Finish Epoxy  ส่วนเอ   ขนาด   3.785  ลิตร  ตราปามมาสติก</t>
  </si>
  <si>
    <t>1,221.04</t>
  </si>
  <si>
    <t>1211040100500000</t>
  </si>
  <si>
    <t>สีเคลือบเงาทับหน้า  Pamoxy Finish Epoxy  ส่วนบี   ขนาด   3.785  ลิตร  ตราปามมาสติก</t>
  </si>
  <si>
    <t>1211050100100000</t>
  </si>
  <si>
    <t>สีโพลียูรีเทน ซุปเปอร์การ์ดเงา ส่วนเอ   ขนาด  3.785  ลิตร  ตรากัปตัน</t>
  </si>
  <si>
    <t>1,308.09</t>
  </si>
  <si>
    <t>1211050100200000</t>
  </si>
  <si>
    <t>สีโพลียูรีเทน ซุปเปอร์การ์ดเงา ส่วนเอ  (เฉพาะเบอร์  9006, 1021, 3004, 3000, 2004, 5010, #200, #300)  ขนาด  3.785  ลิตร  ตรากัปตัน</t>
  </si>
  <si>
    <t>1,705.77</t>
  </si>
  <si>
    <t>1211050100300000</t>
  </si>
  <si>
    <t>สีโพลียูรีเทน ซุปเปอร์การ์ดเงา  ฮาร์ดเดนเนอร์  ส่วนบี   ขนาด  1  ลิตร  ตรากัปตัน</t>
  </si>
  <si>
    <t>482.72</t>
  </si>
  <si>
    <t>1211050100400000</t>
  </si>
  <si>
    <t>สีเคลือบเงาทับหน้าโพลียูรีเทน Pammathane  ส่วนเอ   ขนาด  3.785  ลิตร  ตราปามมาสติก</t>
  </si>
  <si>
    <t>2,006.75</t>
  </si>
  <si>
    <t>1211050100500000</t>
  </si>
  <si>
    <t>สีเคลือบเงาทับหน้าโพลียูรีเทน Pammathane  ส่วนบี   ขนาด  3.785  ลิตร  ตราปามมาสติก</t>
  </si>
  <si>
    <t>1211060100100000</t>
  </si>
  <si>
    <t>สีรองพื้นอิพ็อกซี่กันสนิม อีซี่การ์ด เรดอ็อกไซด์ ไพรเมอร์  ส่วนเอ  ขนาด 3.785  ลิตร   ตรากัปตัน</t>
  </si>
  <si>
    <t>840.38</t>
  </si>
  <si>
    <t>1211060100200000</t>
  </si>
  <si>
    <t>สีรองพื้นอิพ็อกซี่กันสนิม อีซี่การ์ด เรดอ็อกไซด์ ไพรเมอร์  ส่วนบี  ขนาด 1  ลิตร   ตรากัปตัน</t>
  </si>
  <si>
    <t>367.67</t>
  </si>
  <si>
    <t>1211060100300000</t>
  </si>
  <si>
    <t>สีรองพื้นอิพ็อกซี่วอชไพร์เมอร์  ส่วนเอ  ขนาด 3.785  ลิตร   ตรากัปตัน</t>
  </si>
  <si>
    <t>450.70</t>
  </si>
  <si>
    <t>1211060100400000</t>
  </si>
  <si>
    <t>สีรองพื้นอิพ็อกซี่วอชไพร์เมอร์  ส่วนบี  ขนาด 1  ลิตร   ตรากัปตัน</t>
  </si>
  <si>
    <t>265.12</t>
  </si>
  <si>
    <t>1211060100500000</t>
  </si>
  <si>
    <t>สีรองพื้นอิพ็อกซี่ PAMOX METAL TECHO PRIMER  ส่วนเอ  ขนาด 1  ลิตร   ตราปามมาสติก</t>
  </si>
  <si>
    <t>1,502.28</t>
  </si>
  <si>
    <t>1211060100600000</t>
  </si>
  <si>
    <t>สีรองพื้นอิพ็อกซี่ PAMOX METAL TECHO PRIMER  ส่วนบี  ขนาด 1  ลิตร   ตราปามมาสติก</t>
  </si>
  <si>
    <t>1211060100700000</t>
  </si>
  <si>
    <t>สีรองพื้นอิพ็อกซี่มาสติก EASYPRIME  ส่วนเอ  สีเทา  ขนาด 1.5  ลิตร   ตรา JOTUN</t>
  </si>
  <si>
    <t>1211060100800000</t>
  </si>
  <si>
    <t>สีรองพื้นอิพ็อกซี่มาสติก EASYPRIME  ส่วนบี  ขนาด 1.5  ลิตร   ตรา JOTUN</t>
  </si>
  <si>
    <t>1211070100100000</t>
  </si>
  <si>
    <t>สีรองพื้นปูน  ระบบอิพ็อกซี่ อิซี่การ์ด ซีลเลอร์ สี Clear  ส่วนเอ    ขนาด  3.785  ลิตร  ตรากัปตัน</t>
  </si>
  <si>
    <t>925.42</t>
  </si>
  <si>
    <t>1211070100200000</t>
  </si>
  <si>
    <t>สีรองพื้นปูน  ระบบอิพ็อกซี่ อิซี่การ์ด ฮาร์ดเดนเนอร์  ส่วนบี    ขนาด  1  ลิตร  ตรากัปตัน</t>
  </si>
  <si>
    <t>1211070100300000</t>
  </si>
  <si>
    <t>สีรองพื้นปูน  ระบบอิพ็อกซี่ อิซี่การ์ด เพเนเทรตติ้ง  ส่วนเอ    ขนาด  3.785  ลิตร  ตรากัปตัน</t>
  </si>
  <si>
    <t>1,050.47</t>
  </si>
  <si>
    <t>1211070100400000</t>
  </si>
  <si>
    <t>สีรองพื้นปูน  ระบบอิพ็อกซี่ อิซี่การ์ด เพเนเทรตติ้ง  ส่วนบี    ขนาด  3.785  ลิตร  ตรากัปตัน</t>
  </si>
  <si>
    <t>1211070100500000</t>
  </si>
  <si>
    <t>สีรองพื้นปูน  ระบบอิพ็อกซี่ Pamoxy Clear   ส่วนเอ    ขนาด  3.785  ลิตร  ตราปามมาสติก</t>
  </si>
  <si>
    <t>857.38</t>
  </si>
  <si>
    <t>1211070100600000</t>
  </si>
  <si>
    <t>สีรองพื้นปูน  ระบบอิพ็อกซี่ Pamoxy Clear   ส่วนบี    ขนาด  1  ลิตร  ตราปามมาสติก</t>
  </si>
  <si>
    <t>1211070100700000</t>
  </si>
  <si>
    <t>สีรองพื้นปูน  ระบบอิพ็อกซี่ Pamoxy Penetratin   ส่วนเอ    ขนาด  3.785  ลิตร  ตราปามมาสติก</t>
  </si>
  <si>
    <t>1,879.34</t>
  </si>
  <si>
    <t>1211070100800000</t>
  </si>
  <si>
    <t>สีรองพื้นปูน  ระบบอิพ็อกซี่ Pamoxy Penetratin   ส่วนบี    ขนาด  3.785  ลิตร  ตราปามมาสติก</t>
  </si>
  <si>
    <t>1211080100100000</t>
  </si>
  <si>
    <t>สีโคลทาร์อิพ็อกซี่ สีดำ (C111)  ส่วนเอ   ขนาด  3.785 ลิตร</t>
  </si>
  <si>
    <t>462.21</t>
  </si>
  <si>
    <t>1211080100200000</t>
  </si>
  <si>
    <t>สีโคลทาร์อิพ็อกซี่ ฮาร์ดเดนเนอร์ (CE100)  ส่วนบี   ขนาด  1 ลิตร</t>
  </si>
  <si>
    <t>291.63</t>
  </si>
  <si>
    <t>1212020100100000</t>
  </si>
  <si>
    <t>สีทาหลังคา  เมทัลการ์ด ไพรเมอร์  ขนาด  3.785  ลิตร  ตรากัปตัน</t>
  </si>
  <si>
    <t>700.32</t>
  </si>
  <si>
    <t>1212020100200000</t>
  </si>
  <si>
    <t>สีทาหลังคา  โซลาร์ชิลด์  ขนาด  18.925  ลิตร  ตรากัปตัน</t>
  </si>
  <si>
    <t>4,001.80</t>
  </si>
  <si>
    <t>1212020100300000</t>
  </si>
  <si>
    <t>สีทากระเบื้องหลังคา  ชนิดกึ่งเงา  ขนาด  3.785  ลิตร  ตรากัปตัน</t>
  </si>
  <si>
    <t>452.70</t>
  </si>
  <si>
    <t>1212020100400000</t>
  </si>
  <si>
    <t>สีทากระเบื้องหลังคา  ชนิดกึ่งเงา  ขนาด  3.50  ลิตร  ตราปามมาสติก</t>
  </si>
  <si>
    <t>414.09</t>
  </si>
  <si>
    <t>1212020100500000</t>
  </si>
  <si>
    <t>สีทากระเบื้องหลังคา  ชนิดกึ่งเงา (RG401, RG402, RG403)  ขนาด  3.50  ลิตร  ตราปามมาสติก</t>
  </si>
  <si>
    <t>538.85</t>
  </si>
  <si>
    <t>1212030100100000</t>
  </si>
  <si>
    <t>สีอะคริลิกทองคำ  สูตรน้ำ  ขนาด  3.785  ลิตร  ตรากัปตัน</t>
  </si>
  <si>
    <t>2,128.46</t>
  </si>
  <si>
    <t>1212030100200000</t>
  </si>
  <si>
    <t>สีอะคริลิกทองคำ  สูตรน้ำมัน  ขนาด  3.785  ลิตร  ตรากัปตัน</t>
  </si>
  <si>
    <t>2,326.05</t>
  </si>
  <si>
    <t>1212030100300000</t>
  </si>
  <si>
    <t>สีรองพื้นอะคริลิกทองคำ  สูตรน้ำมัน  ขนาด  3.785  ลิตร  ตรากัปตัน</t>
  </si>
  <si>
    <t>955.93</t>
  </si>
  <si>
    <t>1212030100400000</t>
  </si>
  <si>
    <t>สีน้ำมันอะคริลิกเคลือบใสเงา  ทองคำ  ขนาด  1  ลิตร  ตรากัปตัน</t>
  </si>
  <si>
    <t>236.61</t>
  </si>
  <si>
    <t>1212030100500000</t>
  </si>
  <si>
    <t>สีรองพื้นทองคำอะคริลิก  สูตรน้ำ  ขนาด  3.785  ลิตร  ตรากัปตัน</t>
  </si>
  <si>
    <t>656.80</t>
  </si>
  <si>
    <t>1213010100100000</t>
  </si>
  <si>
    <t>น้ำยารองพื้นป้องกันความชื้น  ขนาด  5  ลิตร   ตรากัปตัน</t>
  </si>
  <si>
    <t>658.69</t>
  </si>
  <si>
    <t>1213020100100000</t>
  </si>
  <si>
    <t>น้ำยาฆ่าเชื้อรา โมลด์ คิลเลอร์ แอนตี้ แว๊บ   ขนาด 3.785  ลิตร  ตรากัปตัน</t>
  </si>
  <si>
    <t>330.15</t>
  </si>
  <si>
    <t>1213020100200000</t>
  </si>
  <si>
    <t>น้ำยากันตะไคร่น้ำ  เชื้อรา 213  สูตรน้ำ  ขนาด  3.785  ลิตร ตรากัปตัน</t>
  </si>
  <si>
    <t>814.70</t>
  </si>
  <si>
    <t>1213020100300000</t>
  </si>
  <si>
    <t>น้ำยากันตะไคร่น้ำ  เชื้อรา 214  สูตรน้ำมัน  ขนาด  3.785  ลิตร ตรากัปตัน</t>
  </si>
  <si>
    <t>687.58</t>
  </si>
  <si>
    <t>1213020100400000</t>
  </si>
  <si>
    <t>น้ำยากันตะไคร่ Water Repellent (สูตรน้ำ)  ขนาด  3.785  ลิตร ตราปามมาสติก</t>
  </si>
  <si>
    <t>898.80</t>
  </si>
  <si>
    <t>1213020100500000</t>
  </si>
  <si>
    <t>น้ำยากันตะไคร่ Water Repellent (สูตรน้ำมัน)  ขนาด  3.785  ลิตร ตราปามมาสติก</t>
  </si>
  <si>
    <t>782.71</t>
  </si>
  <si>
    <t>1213020100600000</t>
  </si>
  <si>
    <t>น้ำยาเคลือบเงาใสกันซึม  ขนาด  3.785  ลิตร ตรากัปตัน</t>
  </si>
  <si>
    <t>551.80</t>
  </si>
  <si>
    <t>1213030100100000</t>
  </si>
  <si>
    <t>ครีมฉาบบางสำเร็จรูป  สกิม ควิก 102  ขนาด 18.925  ลิตร  ตรากัปตัน</t>
  </si>
  <si>
    <t>895.59</t>
  </si>
  <si>
    <t>1213030100200000</t>
  </si>
  <si>
    <t>ครีมฉาบบางสำเร็จรูป  ปามมาสติกอะคริลิคฟิลเลอร์  ขนาด 3.785  ลิตร  ตราปามมาสติก</t>
  </si>
  <si>
    <t>318.53</t>
  </si>
  <si>
    <t>1213040100100000</t>
  </si>
  <si>
    <t>สีโป๊วอะคริลิคฟิลเลอร์   ขนาด 3.785  ลิตร  ตรากัปตัน</t>
  </si>
  <si>
    <t>325.15</t>
  </si>
  <si>
    <t>1213040100200000</t>
  </si>
  <si>
    <t>อะคริลิคอุดโป๊ว  อะคริลิค ซีลแลนท์ 302   ขนาด 1  ลิตร  ตรากัปตัน</t>
  </si>
  <si>
    <t>225.34</t>
  </si>
  <si>
    <t>1213040100300000</t>
  </si>
  <si>
    <t>อะคริลิคอุดโป๊ว  อะคริลิค ซีลแลนท์    ขนาด 3.785  ลิตร  ตราปามมาสติก</t>
  </si>
  <si>
    <t>891.89</t>
  </si>
  <si>
    <t>1301010102400000</t>
  </si>
  <si>
    <t>กระดาษทรายขัดไม้ เบอร์ 0 ขนาด 9 x 11 นิ้ว ตราจระเข้ 3 ดาว</t>
  </si>
  <si>
    <t>144 แผ่น</t>
  </si>
  <si>
    <t>1301010102500000</t>
  </si>
  <si>
    <t>กระดาษทรายขัดไม้ เบอร์ 1 ขนาด 9 x 11 นิ้ว ตราจระเข้ 3 ดาว</t>
  </si>
  <si>
    <t>1301010102600000</t>
  </si>
  <si>
    <t>กระดาษทรายขัดไม้ เบอร์ 2 ขนาด 9 x 11 นิ้ว ตราจระเข้ 3 ดาว</t>
  </si>
  <si>
    <t>1301010102700000</t>
  </si>
  <si>
    <t>กระดาษทรายขัดไม้ เบอร์ 3 ขนาด 9 x 11 นิ้ว ตราจระเข้ 3 ดาว</t>
  </si>
  <si>
    <t>1301010102800000</t>
  </si>
  <si>
    <t>กระดาษทรายขัดไม้ เบอร์ 4 ขนาด 9 x 11 นิ้ว ตราจระเข้ 3 ดาว</t>
  </si>
  <si>
    <t>822.43</t>
  </si>
  <si>
    <t>1301010102900000</t>
  </si>
  <si>
    <t>กระดาษทรายขัดไม้ เบอร์ 5 ขนาด 9 x 11 นิ้ว ตราจระเข้ 3 ดาว</t>
  </si>
  <si>
    <t>887.85</t>
  </si>
  <si>
    <t>1302010100200000</t>
  </si>
  <si>
    <t>กระดาษทรายน้ำ  เบอร์ 180 - 800  ขนาด 9 x 11 นิ้ว   ตรานกนางแอ่น</t>
  </si>
  <si>
    <t>100 แผ่น</t>
  </si>
  <si>
    <t>1,250.00</t>
  </si>
  <si>
    <t>1303010100200000</t>
  </si>
  <si>
    <t>กระดาษทรายขัดเหล็ก เบอร์ 150  ตรา จระเข้ 3 ดาว</t>
  </si>
  <si>
    <t>60 แผ่น</t>
  </si>
  <si>
    <t>409.35</t>
  </si>
  <si>
    <t>1402010100200000</t>
  </si>
  <si>
    <t>ประตูเหล็กม้วนเคลือบสังกะสี  ชุบสี  ระบบมือดึง  แบบทึบ   ลอนคู่   เบอร์ 22  หนา 0.7 มม.  ขนาดกว้าง 3.50 ม. X  สูง 2.70  ม.</t>
  </si>
  <si>
    <t>19,450.00</t>
  </si>
  <si>
    <t>1402010100400000</t>
  </si>
  <si>
    <t>ประตูเหล็กม้วนเคลือบสังกะสี  ชุบสี  ระบบรอก 1 ตัน   แบบทึบ  ลอนคู่      เบอร์ 20  หนา 0.9 มม. ขนาดกว้าง 3.50 ม. X  สูง 2.70  ม.</t>
  </si>
  <si>
    <t>44,100.00</t>
  </si>
  <si>
    <t>1402010100500000</t>
  </si>
  <si>
    <t>ประตูเหล็กม้วนเคลือบสังกะสี  ชุบสี  ระบบมอเตอร์ไต้หวัน  แบบทึบ  ลอนเดี่ยว  เบอร์ 20  หนา 0.9 มม. ขนาดกว้าง 3.50 ม. X  สูง 2.70  ม.</t>
  </si>
  <si>
    <t>55,000.00</t>
  </si>
  <si>
    <t>1402010100600000</t>
  </si>
  <si>
    <t>ประตูเหล็กม้วนเคลือบสังกะสี  ชุบสี  ระบบมอเตอร์ไต้หวัน  แบบทึบ  ลอนคู่      เบอร์ 20  หนา 0.9 มม. ขนาดกว้าง 3.50 ม. X  สูง 2.70  ม.</t>
  </si>
  <si>
    <t>1402010100700000</t>
  </si>
  <si>
    <t>ประตูเหล็กม้วนเคลือบสังกะสี  ชุบสี  ระบบมอเตอร์ไต้หวัน  แบบทึบ  ลอนเดี่ยว   เบอร์ 18  หนา 1.2 มม. ขนาดกว้าง 3.50 ม. X  สูง 2.70  ม.</t>
  </si>
  <si>
    <t>66,200.00</t>
  </si>
  <si>
    <t>1402010100800000</t>
  </si>
  <si>
    <t>ประตูเหล็กม้วนเคลือบสังกะสี  แบบโปร่ง  ลายอิฐ  ขนาดกว้าง 3.50  ม. สูง 2.70 ม. ใช้แบบ 3 หุน  ร้อยด้วยแป๊บ 4 หุน</t>
  </si>
  <si>
    <t>1402010100900000</t>
  </si>
  <si>
    <t>ประตูเหล็กม้วนเคลือบสังกะสี แบบโปร่ง  ลายอิฐตรง  ขนาดกว้าง 3.50  ม. สูง 2.70 ม. ใช้แบบ 3 หุน  ร้อยด้วยแป๊บ 4 หุน</t>
  </si>
  <si>
    <t>23,300.00</t>
  </si>
  <si>
    <t>1402010101000000</t>
  </si>
  <si>
    <t>ประตูเหล็กม้วนเคลือบสังกะสี แบบโปร่ง  ลายตาข่าย   ขนาดกว้าง 3.50  ม. สูง 2.70 ม.  ใช้แบบ 3 หุน  ร้อยด้วยแป๊บ 4 หุน</t>
  </si>
  <si>
    <t>24,650.00</t>
  </si>
  <si>
    <t>1411040100800000</t>
  </si>
  <si>
    <t>บานประตูไม้สัก บานทึบ ขนาด 70 x 200 ซม. กรอบบานขนาด 1 1/2 x 5 นิ้ว  ลูกฟัก 1 นิ้ว</t>
  </si>
  <si>
    <t>11,500.00</t>
  </si>
  <si>
    <t>1411040100900000</t>
  </si>
  <si>
    <t>บานประตูไม้สัก บานทึบ ขนาด 80 x 200 ซม. กรอบบานขนาด 1 1/2 x 5 นิ้ว  ลูกฟัก 1 นิ้ว</t>
  </si>
  <si>
    <t>13,000.00</t>
  </si>
  <si>
    <t>1411040101000000</t>
  </si>
  <si>
    <t>บานประตูไม้สัก บานทึบ ขนาด 90 x 200 ซม. กรอบบานขนาด 1 1/2 x 5 นิ้ว  ลูกฟัก 1 นิ้ว</t>
  </si>
  <si>
    <t>14,500.00</t>
  </si>
  <si>
    <t>1411050101600000</t>
  </si>
  <si>
    <t>บานประตูไม้เนื้อแข็ง บานทึบ ขนาด 70 x 200 ซม. กรอบบานขนาด 1 1/2 x 5 นิ้ว ลูกฟักหนา 1 นิ้ว</t>
  </si>
  <si>
    <t>1411050101700000</t>
  </si>
  <si>
    <t>บานประตูไม้เนื้อแข็ง บานทึบ ขนาด 80 x 200 ซม. กรอบบานขนาด 1 1/2 x 5 นิ้ว ลูกฟักหนา 1 นิ้ว</t>
  </si>
  <si>
    <t>2,600.00</t>
  </si>
  <si>
    <t>1411050101800000</t>
  </si>
  <si>
    <t>บานประตูไม้เนื้อแข็ง บานทึบ ขนาด 90 x 200 ซม. กรอบบานขนาด 1 1/2 x 5 นิ้ว ลูกฟักหนา 1 นิ้ว</t>
  </si>
  <si>
    <t>2,900.00</t>
  </si>
  <si>
    <t>1411070100100000</t>
  </si>
  <si>
    <t>บานประตูไม้ไฟเบอร์บอร์ด HDF สำหรับภายใน 4 ฟัก ขนาด 80x3.5x200 ซม. ลายศรีวิชัย  สีขาว (ไม่เจาะช่อง) แบรนด์  AZLE</t>
  </si>
  <si>
    <t>513.08</t>
  </si>
  <si>
    <t>1411070100200000</t>
  </si>
  <si>
    <t>บานประตูไม้ไฟเบอร์บอร์ด HDF สำหรับภายใน 2 ฟัก ขนาด 80x3.5x200 ซม. ลายอยุธยา  สีขาว (ไม่เจาะช่อง) แบรนด์  AZLE</t>
  </si>
  <si>
    <t>1411070100300000</t>
  </si>
  <si>
    <t>บานประตูไม้ไฟเบอร์บอร์ด HDF สำหรับภายใน 2 ฟัก ขนาด 80x3.5x200 ซม. ลายสุโขทัย  สีขาว (ไม่เจาะช่อง) แบรนด์  AZLE</t>
  </si>
  <si>
    <t>1411070100400000</t>
  </si>
  <si>
    <t>บานประตูไม้ไฟเบอร์บอร์ด HDF สำหรับภายใน ขนาด 80x3.5x200 ซม. รุ่น ROMA 601 ลายกาญจนพฤกษ์ สีขาว (ไม่เจาะช่อง) แบรนด์  METRO</t>
  </si>
  <si>
    <t>1413010100100000</t>
  </si>
  <si>
    <t>กรอบหน้าต่างไม้สัก    ขนาด  70 x 110  ซม.  กรอบบานขนาด  1 1/4" x 4"</t>
  </si>
  <si>
    <t>1,850.00</t>
  </si>
  <si>
    <t>1413010100200000</t>
  </si>
  <si>
    <t>กรอบหน้าต่างไม้สัก    ขนาด  80 x 120  ซม.  กรอบบานขนาด  1 1/4" x 4"</t>
  </si>
  <si>
    <t>1,950.00</t>
  </si>
  <si>
    <t>1413020100100000</t>
  </si>
  <si>
    <t>กรอบหน้าต่างไม้เนื้อแข็ง  ขนาด 70 x 110  ซม.  กรอบบานขนาด 1 1/4" x 4"</t>
  </si>
  <si>
    <t>1413020100200000</t>
  </si>
  <si>
    <t>กรอบหน้าต่างไม้เนื้อแข็ง  ขนาด 80 x 120  ซม.  กรอบบานขนาด 1 1/4" x 4"</t>
  </si>
  <si>
    <t>1414010100100000</t>
  </si>
  <si>
    <t>วงกบประตูไม้เนื้อแข็ง ไม่มีช่องแสง  ขนาด  70 x 200  ซม. ขนาดไม้วงกบ  2" x 4"</t>
  </si>
  <si>
    <t>850.00</t>
  </si>
  <si>
    <t>1414010100300000</t>
  </si>
  <si>
    <t>วงกบประตูไม้เนื้อแข็ง ไม่มีช่องแสง  ขนาด  90 x 200  ซม.  ขนาดไม้วงกบ  2" x 4"</t>
  </si>
  <si>
    <t>1414020100100000</t>
  </si>
  <si>
    <t>วงกบประตูไม้แดง ไม่มีช่องแสง  ขนาด  70 x 200  ซม. ขนาดไม้วงกบ  2" x 4"</t>
  </si>
  <si>
    <t>1414020100200000</t>
  </si>
  <si>
    <t>วงกบประตูไม้แดง ไม่มีช่องแสง  ขนาด  80 x 200  ซม. ขนาดไม้วงกบ  2" x 4"</t>
  </si>
  <si>
    <t>1414020100300000</t>
  </si>
  <si>
    <t>วงกบประตูไม้แดง ไม่มีช่องแสง   ขนาด  90 x 200  ซม. ขนาดไม้วงกบ  2" x 4"</t>
  </si>
  <si>
    <t>1414040100500000</t>
  </si>
  <si>
    <t>วงกบประตูไม้เต็งแดงจ๊อย รุ่น COM1 ขนาด 90 x 200 ซม.  ไม่มีช่องแสง ตรา WINDOOR</t>
  </si>
  <si>
    <t>วง</t>
  </si>
  <si>
    <t>1414040100600000</t>
  </si>
  <si>
    <t>วงกบประตูไม้เต็ง สีธรรมชาติ ขนาด 80 x 200 ซม.  ตรา KP</t>
  </si>
  <si>
    <t>1,112.15</t>
  </si>
  <si>
    <t>1414050100400000</t>
  </si>
  <si>
    <t>วงกบประตูไม้แคมปัส สีธรรมชาติ ขนาด 80x9x200 ซม. ตรา KP</t>
  </si>
  <si>
    <t>1414050100500000</t>
  </si>
  <si>
    <t>วงกบประตูไม้แคมปัส เกรดเอ สีธรรมชาติ  ขนาด 80x9x200 ซม. ตรา KP</t>
  </si>
  <si>
    <t>981.31</t>
  </si>
  <si>
    <t>1414050100600000</t>
  </si>
  <si>
    <t>วงกบประตูไม้แคมปัส  สีธรรมชาติ  ขนาด 70x9x200 ซม. ตรา KP</t>
  </si>
  <si>
    <t>1414050100700000</t>
  </si>
  <si>
    <t>วงกบประตูไม้แคมปัส  สีธรรมชาติ  ขนาด 90x9x200 ซม. ตรา KP</t>
  </si>
  <si>
    <t>1,065.42</t>
  </si>
  <si>
    <t>1414050100800000</t>
  </si>
  <si>
    <t>วงกบประตูไม้แคมปัส  เกรดเอ สีธรรมชาติ  ขนาด 100x9x200 ซม. ตรา KP</t>
  </si>
  <si>
    <t>1,102.80</t>
  </si>
  <si>
    <t>1415020100100000</t>
  </si>
  <si>
    <t>วงกบหน้าต่างไม้แดง ไม่มีช่องแสง  ขนาด  60 x 110  ซม. ขนาดไม้วงกบ  2" x 4"</t>
  </si>
  <si>
    <t>1,400.00</t>
  </si>
  <si>
    <t>1415020100200000</t>
  </si>
  <si>
    <t>วงกบหน้าต่างไม้แดง ไม่มีช่องแสง ขนาด  70 x 110  ซม. ขนาดไม้วงกบ  2" x 4"</t>
  </si>
  <si>
    <t>1,500.00</t>
  </si>
  <si>
    <t>1415020100300000</t>
  </si>
  <si>
    <t>วงกบหน้าต่างไม้แดง ไม่มีช่องแสง  ขนาด  80 x 110  ซม. ขนาดไม้วงกบ  2" x 4"</t>
  </si>
  <si>
    <t>1415020100400000</t>
  </si>
  <si>
    <t>วงกบหน้าต่างไม้แดง (2 ช่องติดกัน) มีช่องแสง ขนาด  60 x 110  ซม.  ขนาดไม้วงกบ  2" x 4"</t>
  </si>
  <si>
    <t>1415020100500000</t>
  </si>
  <si>
    <t>วงกบหน้าต่างไม้แดง (2 ช่องติดกัน) มีช่องแสง  ขนาด  70 x 110  ซม. ขนาดไม้วงกบ  2" x 4"</t>
  </si>
  <si>
    <t>2,700.00</t>
  </si>
  <si>
    <t>1415020100600000</t>
  </si>
  <si>
    <t>วงกบหน้าต่างไม้แดง  (2 ช่องติดกัน)  มีช่องแสง ขนาด  80 x 110  ซม. ขนาดไม้วงกบ  2" x 4"</t>
  </si>
  <si>
    <t>1417010102500000</t>
  </si>
  <si>
    <t>ตะปูตอกไม้   ขนาด   1  นิ้ว  ตรามือ</t>
  </si>
  <si>
    <t>1417010102600000</t>
  </si>
  <si>
    <t>ตะปูตอกไม้   ขนาด   2  นิ้ว  ตรามือ</t>
  </si>
  <si>
    <t>1417010102700000</t>
  </si>
  <si>
    <t>ตะปูตอกไม้   ขนาด   3  นิ้ว  ตรามือ</t>
  </si>
  <si>
    <t>44.40</t>
  </si>
  <si>
    <t>1417010103200000</t>
  </si>
  <si>
    <t>ตะปูตอกไม้   ขนาด   1 1/2  นิ้ว  ตรามือ</t>
  </si>
  <si>
    <t>45.80</t>
  </si>
  <si>
    <t>1417010108000000</t>
  </si>
  <si>
    <t>ตะปูตอกไม้   ขนาด  1  นิ้ว ตรา DEXZON</t>
  </si>
  <si>
    <t>1417010108100000</t>
  </si>
  <si>
    <t>ตะปูตอกไม้   ขนาด  1  1/2 นิ้ว ตรา DEXZON</t>
  </si>
  <si>
    <t>98.13</t>
  </si>
  <si>
    <t>1417010108200000</t>
  </si>
  <si>
    <t>ตะปูตอกไม้   ขนาด  2 นิ้ว ตรา DEXZON</t>
  </si>
  <si>
    <t>1417010108300000</t>
  </si>
  <si>
    <t>ตะปูตอกไม้   ขนาด  2  1/2  นิ้ว ตรา DEXZON</t>
  </si>
  <si>
    <t>1417010108400000</t>
  </si>
  <si>
    <t>ตะปูตอกไม้   ขนาด  3  นิ้ว ตรา DEXZON</t>
  </si>
  <si>
    <t>1417010108500000</t>
  </si>
  <si>
    <t>ตะปูตอกไม้   ขนาด  4  นิ้ว ตรา DEXZON</t>
  </si>
  <si>
    <t>1417010108600000</t>
  </si>
  <si>
    <t>ตะปูตอกไม้   ขนาด  1  นิ้ว นน.สุทธิ 17.6 กก. ตราดาว</t>
  </si>
  <si>
    <t>ลัง</t>
  </si>
  <si>
    <t>595.00</t>
  </si>
  <si>
    <t>1417010108700000</t>
  </si>
  <si>
    <t>ตะปูตอกไม้   ขนาด  1  นิ้ว นน.สุทธิ 17.6 กก. ตราดาวเดือน</t>
  </si>
  <si>
    <t>1417010108800000</t>
  </si>
  <si>
    <t>ตะปูตอกไม้   ขนาด  1 1/2  นิ้ว นน.สุทธิ 17.6 กก. ตราดาว</t>
  </si>
  <si>
    <t>1417010108900000</t>
  </si>
  <si>
    <t>ตะปูตอกไม้   ขนาด  1 1/2  นิ้ว นน.สุทธิ 17.6 กก. ตราดาวเดือน</t>
  </si>
  <si>
    <t>1417010109000000</t>
  </si>
  <si>
    <t>ตะปูตอกไม้   ขนาด  2  นิ้ว นน.สุทธิ 17.6 กก. ตราดาว</t>
  </si>
  <si>
    <t>480.00</t>
  </si>
  <si>
    <t>1417010109100000</t>
  </si>
  <si>
    <t>ตะปูตอกไม้   ขนาด  2  นิ้ว นน.สุทธิ 17.6 กก. ตราดาวเดือน</t>
  </si>
  <si>
    <t>1417010109300000</t>
  </si>
  <si>
    <t>ตะปูตอกไม้   ขนาด  2 1/2  นิ้ว นน.สุทธิ 17.6 กก. ตราดาวเดือน</t>
  </si>
  <si>
    <t>1417010109400000</t>
  </si>
  <si>
    <t>ตะปูตอกไม้   ขนาด  3  นิ้ว นน.สุทธิ 17.6 กก. ตราดาว</t>
  </si>
  <si>
    <t>430.00</t>
  </si>
  <si>
    <t>1417010109500000</t>
  </si>
  <si>
    <t>ตะปูตอกไม้   ขนาด  3  นิ้ว นน.สุทธิ 17.6 กก. ตราดาวเดือน</t>
  </si>
  <si>
    <t>1417010109600000</t>
  </si>
  <si>
    <t>ตะปูตอกไม้   ขนาด  4  นิ้ว นน.สุทธิ 17.6 กก. ตราดาว</t>
  </si>
  <si>
    <t>1417010109700000</t>
  </si>
  <si>
    <t>ตะปูตอกไม้   ขนาด  4  นิ้ว นน.สุทธิ 17.6 กก. ตราดาวเดือน</t>
  </si>
  <si>
    <t>1417020100600000</t>
  </si>
  <si>
    <t>ตะปูตอกคอนกรีต   ขนาด 3 นิ้ว ตรา DEXZON 1 กก./กล่อง</t>
  </si>
  <si>
    <t>1419010100300000</t>
  </si>
  <si>
    <t>กุญแจลูกบิดหัวกลมห้องทั่วไป   สีแสตนเลสด้าน  ตราเยล  รุ่น CA 5237 US 32 D</t>
  </si>
  <si>
    <t>672.00</t>
  </si>
  <si>
    <t>1419010100900000</t>
  </si>
  <si>
    <t>กุญแจลูกบิดหัวถ้วยบรั่นดีห้องทั่วไป   สีแสตนเลสด้าน  ตราเยล  รุ่น BR 5237 US 32 D</t>
  </si>
  <si>
    <t>576.00</t>
  </si>
  <si>
    <t>1419010200200000</t>
  </si>
  <si>
    <t>กุญแจลูกบิดหัวกลมห้องน้ำ   สีแสตนเลสด้าน   ตราเยล    รุ่น CA 5232 US 32 D</t>
  </si>
  <si>
    <t>1419010200700000</t>
  </si>
  <si>
    <t>กุญแจลูกบิดหัวถ้วยบรั่นดีห้องน้ำ   สีแสตนเลสด้าน   ตราเยล   รุ่น BR 5232  US 32 D</t>
  </si>
  <si>
    <t>496.00</t>
  </si>
  <si>
    <t>1419010201000000</t>
  </si>
  <si>
    <t>กุญแจลูกบิดหัวกลมห้องน้ำ   สีแสตนเลสด้าน  ตรา  เยล (YALE)    รุ่น KN-VCA5142US32D</t>
  </si>
  <si>
    <t>1419010201100000</t>
  </si>
  <si>
    <t>กุญแจลูกบิดหัวกลมห้องน้ำ   สีแสตนเลส  ตรา  เยล (YALE)    รุ่น KN-VCA5122US32D</t>
  </si>
  <si>
    <t>1419010201200000</t>
  </si>
  <si>
    <t>กุญแจลูกบิดหัวกลมห้องน้ำ   สีแสตนเลส  ตรา  โซโล (SOLO)    รุ่น C531 BKSS</t>
  </si>
  <si>
    <t>1419010201300000</t>
  </si>
  <si>
    <t>กุญแจลูกบิดหัวกลมห้องน้ำ   สีแสตนเลส  ตรา  โซโล (SOLO)    รุ่น C532 BKSS</t>
  </si>
  <si>
    <t>1419010201400000</t>
  </si>
  <si>
    <t>กุญแจลูกบิดหัวกลมห้องน้ำ   สีแสตนเลส  ตรา  โซเล็กซ์ (SOLEX)    รุ่น 5500 SSBK</t>
  </si>
  <si>
    <t>198.13</t>
  </si>
  <si>
    <t>1419010400100000</t>
  </si>
  <si>
    <t>กุญแจฝังในบานอลูมิเนียม แบบเปิดปิดด้วยกุญแจ 1 ด้านสำหรับบานเลื่อน  ตราเยล  รุ่น 2856 S/CC</t>
  </si>
  <si>
    <t>1,640.00</t>
  </si>
  <si>
    <t>1419010500100000</t>
  </si>
  <si>
    <t>กุญแจก้านบิด  ตราเยล   เบอร์ L 309</t>
  </si>
  <si>
    <t>696.00</t>
  </si>
  <si>
    <t>1419020100200000</t>
  </si>
  <si>
    <t>โช้คอัพประตูแบบเปิดทางเดียว   ระบบแขนธรรมดา  รับน้ำหนักปกติ   ตรา เยล   เบอร์  2002</t>
  </si>
  <si>
    <t>1,592.00</t>
  </si>
  <si>
    <t>1419020100500000</t>
  </si>
  <si>
    <t>โช้คอัพประตูแบบเปิดทางเดียว   ระบบแขนตั้งค้าง  รับน้ำหนักปกติ  ตรา เยล  เบอร์ 2012</t>
  </si>
  <si>
    <t>2,040.00</t>
  </si>
  <si>
    <t>1419030100500000</t>
  </si>
  <si>
    <t>บานพับประตูเหล็กสีสแตนเลส แบบลูกปืน ขนาด 4 x 3 นิ้ว  ตรา SOLO  รุ่น  1143020  (แพค/3 ชิ้น)</t>
  </si>
  <si>
    <t>1419030100600000</t>
  </si>
  <si>
    <t>บานพับประตูเหล็กสีสแตนเลส แบบลูกปืน ขนาด 4 x 3 นิ้ว  ตรา HAFELE  รุ่น  489.04.001  (แพค/3 ชิ้น)</t>
  </si>
  <si>
    <t>1419030100700000</t>
  </si>
  <si>
    <t>บานพับประตูเหล็กสีสแตนเลส แบบลูกปืน ขนาด 4 x 3 นิ้ว  ตรา SOLEX  รุ่น  4324SS4EA  (แพค/4 ชิ้น)</t>
  </si>
  <si>
    <t>238.32</t>
  </si>
  <si>
    <t>1419030100900000</t>
  </si>
  <si>
    <t>บานพับประตูเหล็กสีสแตนเลส แบบลูกปืน ขนาด 4 x 3 นิ้ว  ตรา SOLO  รุ่น 1143020/4  (แพค/4 ชิ้น)</t>
  </si>
  <si>
    <t>223.36</t>
  </si>
  <si>
    <t>1419040103200000</t>
  </si>
  <si>
    <t>บานพับหน้าต่างเหล็ก ปรับมุมได้ สีบรอนซ์ ขนาด 10  นิ้ว ตรา YALE รุ่น FS-10ADJ (แพค/2ชิ้น)</t>
  </si>
  <si>
    <t>1419040103300000</t>
  </si>
  <si>
    <t>บานพับหน้าต่างเหล็ก ปรับมุมได้ สีบรอนซ์ ขนาด 12  นิ้ว ตรา YALE รุ่น FS-12ADJ (แพค/2ชิ้น)</t>
  </si>
  <si>
    <t>1419040103400000</t>
  </si>
  <si>
    <t>บานพับหน้าต่างสแตนเลส ปรับมุมได้ ขนาด 10  นิ้ว ตรา SOLEX  รุ่น 10  (แพค/2ชิ้น)</t>
  </si>
  <si>
    <t>1419040103500000</t>
  </si>
  <si>
    <t>บานพับหน้าต่างสแตนเลส ปรับมุมได้ ขนาด 12  นิ้ว ตรา SOLEX  รุ่น 12  (แพค/2ชิ้น)</t>
  </si>
  <si>
    <t>228.97</t>
  </si>
  <si>
    <t>1419040103600000</t>
  </si>
  <si>
    <t>บานพับหน้าต่างสแตนเลส ปรับมุมได้ ขนาด 14  นิ้ว ตรา SOLEX  รุ่น 14  (แพค/2ชิ้น)</t>
  </si>
  <si>
    <t>1419040103700000</t>
  </si>
  <si>
    <t>บานพับหน้าต่างเหล็กเคลือบสังกะสี ปรับมุมได้ ขนาด 8  นิ้ว ตรา WHITCO  รุ่น 829180008</t>
  </si>
  <si>
    <t>130.84</t>
  </si>
  <si>
    <t>1419040103800000</t>
  </si>
  <si>
    <t>บานพับหน้าต่างเหล็กเคลือบสังกะสี ปรับมุมได้ ขนาด 10  นิ้ว ตรา WHITCO  รุ่น 829180009</t>
  </si>
  <si>
    <t>1419040103900000</t>
  </si>
  <si>
    <t>บานพับหน้าต่างเหล็กเคลือบสังกะสี ปรับมุมได้ ขนาด 12  นิ้ว ตรา WHITCO  รุ่น 829180010</t>
  </si>
  <si>
    <t>1419050101400000</t>
  </si>
  <si>
    <t>กลอนทองเหลืองรมดำ  ขนาด  4  นิ้ว  ตรา YALE รุ่น BA-90704ABP</t>
  </si>
  <si>
    <t>1419050101500000</t>
  </si>
  <si>
    <t>กลอนแสตนเลส  ขนาด  4  นิ้ว  ตรา YALE รุ่น BA-90704SNP1</t>
  </si>
  <si>
    <t>1419050101600000</t>
  </si>
  <si>
    <t>กลอนแสตนเลส  ขนาด  4  นิ้ว  ตรา SOLO รุ่น 604-4 SS</t>
  </si>
  <si>
    <t>45.79</t>
  </si>
  <si>
    <t>1419050101700000</t>
  </si>
  <si>
    <t>กลอนแสตนเลส  ขนาด  4  นิ้ว  ตรา SOLEX รุ่น 304</t>
  </si>
  <si>
    <t>71.03</t>
  </si>
  <si>
    <t>1419070100500000</t>
  </si>
  <si>
    <t>มือจับประตูก้านโยกสำหรับห้องทั่วไป ระบบ มอร์ทิสล็อค (MORTISE LOCK)  สีสแตนเลส  ตรา  HAFELE  รุ่น 499.10.100</t>
  </si>
  <si>
    <t>1419070100600000</t>
  </si>
  <si>
    <t>มือจับประตูก้านโยกสำหรับห้องทั่วไป ระบบ มอร์ทิสล็อค (MORTISE LOCK)  สีสแตนเลส  ตรา  YALE  รุ่น  YML-YK-DH92SS</t>
  </si>
  <si>
    <t>1419070100700000</t>
  </si>
  <si>
    <t>มือจับประตูก้านโยกสำหรับห้องทั่วไป ระบบ มอร์ทิสล็อค (MORTISE LOCK)  สีสแตนเลส  ตรา  SOLEX  รุ่น  4585 QH5PCSC</t>
  </si>
  <si>
    <t>1,587.85</t>
  </si>
  <si>
    <t>1419070100800000</t>
  </si>
  <si>
    <t>มือจับประตูก้านโยกสำหรับห้องน้ำ ระบบ มอร์ทิสล็อค (MORTISE LOCK)  สีสแตนเลส  ตรา  HAFELE  รุ่น  902.92.22027</t>
  </si>
  <si>
    <t>1,822.43</t>
  </si>
  <si>
    <t>1419070100900000</t>
  </si>
  <si>
    <t>มือจับประตูก้านโยกสำหรับห้องน้ำ ระบบ มอร์ทิสล็อค (MORTISE LOCK)  สีดำ  ตรา  HAFELE  รุ่น  499.10.135</t>
  </si>
  <si>
    <t>1421010100900000</t>
  </si>
  <si>
    <t>ประตู UPVC บานเรียบ ลายลูกฟัก ขนาด 80x3.5x200 (เจาะลูกบิด) ซม. รุ่น HC-03 ตรา HOME CHOICE  (BY SCG)</t>
  </si>
  <si>
    <t>2,046.73</t>
  </si>
  <si>
    <t>1422010100100000</t>
  </si>
  <si>
    <t>หน้าต่าง UPVC บานเลื่อน S-S มุ้ง HOFFEN รุ่น TRENDY ขนาด 100x110 ซม. สีขาว</t>
  </si>
  <si>
    <t>1,766.36</t>
  </si>
  <si>
    <t>1422010100200000</t>
  </si>
  <si>
    <t>หน้าต่าง UPVC บานเลื่อน S-S มุ้ง TAKECHI  ขนาด 100x110 ซม. สีขาว</t>
  </si>
  <si>
    <t>1,763.55</t>
  </si>
  <si>
    <t>1422010100300000</t>
  </si>
  <si>
    <t>หน้าต่างบานเลื่อนอลูมิเนียมกระจก พร้อมมุ้ง สีขาว ขนาด 120x10x110 ซม.  ตรา  AZLE</t>
  </si>
  <si>
    <t>1,859.81</t>
  </si>
  <si>
    <t>1422010100400000</t>
  </si>
  <si>
    <t>หน้าต่างบานเลื่อนอลูมิเนียมกระจก พร้อมมุ้ง สีขาว ขนาด 240x10x110 ซม.  รุ่น  F10  ตรา  WINDOW ASIA</t>
  </si>
  <si>
    <t>2,887.85</t>
  </si>
  <si>
    <t>1422010100500000</t>
  </si>
  <si>
    <t>หน้าต่างบานเลื่อนอลูมิเนียมกระจก พร้อมมุ้ง สีขาว ขนาด 120x10x150 ซม.  ตรา  SANKYOALUMI</t>
  </si>
  <si>
    <t>5,514.02</t>
  </si>
  <si>
    <t>1422010100600000</t>
  </si>
  <si>
    <t>หน้าต่างบานเลื่อนอลูมิเนียมกระจก พร้อมมุ้ง สีขาว ขนาด 120x8x110 ซม.  ตรา  TAKECHI</t>
  </si>
  <si>
    <t>1,950.47</t>
  </si>
  <si>
    <t>1422010100700000</t>
  </si>
  <si>
    <t>หน้าต่างบานเลื่อนอลูมิเนียมกระจก พร้อมมุ้ง สีขาว ขนาด 180x13x110 ซม. รุ่น PRO ตรา  HOFFEN</t>
  </si>
  <si>
    <t>4,943.93</t>
  </si>
  <si>
    <t>1422020100100000</t>
  </si>
  <si>
    <t>ประตู UPVC สำหรับใช้ภายใน บานเกล็ด 6 ฟัก สีขาว ผิว REVO ขนาด 70x4.5x200 ซม. (เจาะลูกบิด) รุ่น MLIR003 ตรา MASTERWOOD</t>
  </si>
  <si>
    <t>2,327.10</t>
  </si>
  <si>
    <t>1422020100200000</t>
  </si>
  <si>
    <t>ประตู UPVC สำหรับใช้ภายใน สีขาวคาดเส้นสีดำ ขนาด 70x3.5x200 ซม. (เจาะลูกบิด) รุ่น  X1  ตรา  ECO DOOR</t>
  </si>
  <si>
    <t>1,299.07</t>
  </si>
  <si>
    <t>1422020100300000</t>
  </si>
  <si>
    <t>ประตู UPVC สำหรับใช้ภายใน บานเกล็ด  สีขาวคาดเส้นสีดำ ขนาด 70x4x200 ซม. (เจาะลูกบิด) รุ่น PG2 ตรา ECO DOOR</t>
  </si>
  <si>
    <t>1422020100400000</t>
  </si>
  <si>
    <t>ประตู UPVC สำหรับใช้ภายใน สีลัตเต เซาะร่อง 1 เส้นตั้ง 3 เส้นนอน ขนาด 90x3.5x200 ซม. (เจาะลูกบิด) รุ่น LT13 ตรา  CONNEX</t>
  </si>
  <si>
    <t>1422020100500000</t>
  </si>
  <si>
    <t>ประตู UPVC สำหรับใช้ภายใน บานเรียบเซาะร่อง 1 เส้นตั้ง ขนาด 70x3.5x200 ซม. (เจาะลูกบิด) รุ่น  CP1  ตรา  CONNEX</t>
  </si>
  <si>
    <t>1,429.91</t>
  </si>
  <si>
    <t>1422020200100000</t>
  </si>
  <si>
    <t>ประตู UPVC สำหรับใช้ภายนอก แบบ 6 ฟัก สีขาว ขนาด 80x3.5x200 ซม. (เจาะลูกบิด) รุ่น  MN003  ตรา  MASTERWOOD</t>
  </si>
  <si>
    <t>2,672.90</t>
  </si>
  <si>
    <t>1501010101100000</t>
  </si>
  <si>
    <t>ปูนซีเมนต์ปอร์ตแลนด์  ปูนถุง ประเภท 5  บรรจุ 50 กก./ถุง ตราฉลาม</t>
  </si>
  <si>
    <t>2,673.00</t>
  </si>
  <si>
    <t>1501010101200000</t>
  </si>
  <si>
    <t>ปูนซีเมนต์ปอร์ตแลนด์  ปูนถุง ประเภท 1  บรรจุ 50 กก./ถุง ตราทีพีไอ สีแดง*</t>
  </si>
  <si>
    <t>1501010101500000</t>
  </si>
  <si>
    <t>ปูนซีเมนต์ปอร์ตแลนด์  ปูนถุง ประเภท 1  บรรจุ 50 กก./ถุง ตราดอกบัว(แดง)</t>
  </si>
  <si>
    <t>2,694.00</t>
  </si>
  <si>
    <t>1501030200200000</t>
  </si>
  <si>
    <t>ปูนซีเมนต์ไฮดรอลิก ปูนถุง บรรจุ 50 กก./ถุง ตรา อินทรีเพชรพลัส</t>
  </si>
  <si>
    <t>1501030200300000</t>
  </si>
  <si>
    <t>ปูนซีเมนต์ไฮดรอลิก ปูนผง ตรา อินทรีเพชร Easy Flow</t>
  </si>
  <si>
    <t>2,594.00</t>
  </si>
  <si>
    <t>1501030200400000</t>
  </si>
  <si>
    <t>ปูนซีเมนต์ไฮดรอลิก ปูนผง ตรา อินทรีเพชร Quick Cast</t>
  </si>
  <si>
    <t>1501030200600000</t>
  </si>
  <si>
    <t>ปูนซีเมนต์ไฮดรอลิก ปูนถุง บรรจุ 50 กก./ถุง ตรา บัวแดง ไฮเทค เอ็กซ์ตร้า</t>
  </si>
  <si>
    <t>2,646.07</t>
  </si>
  <si>
    <t>1501030200700000</t>
  </si>
  <si>
    <t>ปูนซีเมนต์ไฮดรอลิก ปูนถุง บรรจุ 50 กก./ถุง ตรา ราชสีห์แดง เพาเวอร์แมกซ์</t>
  </si>
  <si>
    <t>1501030201100000</t>
  </si>
  <si>
    <t>ปูนซีเมนต์ไฮดรอลิก (ปูนงานโครงสร้าง) บรรจุ 50 กก./ถุง ตราช้าง เอสซีจี สูตรคาร์บอนต่ำ</t>
  </si>
  <si>
    <t>3,171.91</t>
  </si>
  <si>
    <t>1502010100100000</t>
  </si>
  <si>
    <t>1502030101800000</t>
  </si>
  <si>
    <t>ปูนซีเมนต์ผสม ปูนถุง บรรจุ 50 กก./ถุง ตราดอกบัว(บัวเขียว)</t>
  </si>
  <si>
    <t>2,396.00</t>
  </si>
  <si>
    <t>1502030102200000</t>
  </si>
  <si>
    <t>ปูนซีเมนต์ผสม ปูนถุง บรรจุ 50 กก./ถุง ตราราชสีห์เขียว*</t>
  </si>
  <si>
    <t>2,358.00</t>
  </si>
  <si>
    <t>1502030103000000</t>
  </si>
  <si>
    <t>ปูนซีเมนต์ผสม ปูนถุง บรรจุ 50 กก./ถุง ตราทีพีไอ สีเขียว รุ่น M197</t>
  </si>
  <si>
    <t>1502030103100000</t>
  </si>
  <si>
    <t>ปูนซีเมนต์ผสม ปูนถุง บรรจุ 50 กก./ถุง ตราทีพีไอ สีเขียว รุ่น M199</t>
  </si>
  <si>
    <t>1504010100800000</t>
  </si>
  <si>
    <t>ปูนก่อผสมสำเร็จรูป สำหรับงานก่ออิฐมวลเบา  บรรจุ 50 กก./ถุง ตราทีพีไอ รุ่น M319</t>
  </si>
  <si>
    <t>2,560.75</t>
  </si>
  <si>
    <t>1504010101000000</t>
  </si>
  <si>
    <t>ปูนก่อผสมสำเร็จรูป ชนิดก่อแห้ง   บรรจุ  50  กก./ถุง  ตราทีพีไอ รุ่น M300</t>
  </si>
  <si>
    <t>1505010101500000</t>
  </si>
  <si>
    <t>ยางมะตอย ชนิด AC เกรด AC- 60/70  บรรจุ BULK</t>
  </si>
  <si>
    <t>1505010101600000</t>
  </si>
  <si>
    <t>ยางมะตอย ชนิด AC เกรด AC- 40/50  บรรจุ BULK</t>
  </si>
  <si>
    <t>1505010200400000</t>
  </si>
  <si>
    <t>ยางมะตอย  ชนิดเออีแข็งตัวเร็ว  เกรด  CRS - 2 บรรจุ  BULK</t>
  </si>
  <si>
    <t>1505010200500000</t>
  </si>
  <si>
    <t>ยางมะตอย  ชนิดเออีแข็งตัวเร็ว  เกรด EAP บรรจุ  BULK</t>
  </si>
  <si>
    <t>1505010200600000</t>
  </si>
  <si>
    <t>ยางมะตอย  ชนิดเออีแข็งตัวเร็วปานกลาง  เกรด  CMS - 2h  บรรจุ  BULK</t>
  </si>
  <si>
    <t>1505010200700000</t>
  </si>
  <si>
    <t>ยางมะตอย  ชนิดเออีแข็งตัวช้า  เกรด CSS - 1 บรรจุ  BULK</t>
  </si>
  <si>
    <t>1505010200800000</t>
  </si>
  <si>
    <t>ยางมะตอย  ชนิดเออีแข็งตัวช้า  เกรด  CSS - 1h บรรจุ  BULK</t>
  </si>
  <si>
    <t>1505010200900000</t>
  </si>
  <si>
    <t>ยางมะตอย  ชนิดเออีแข็งตัวช้า  เกรด CSS - 1h (EMA)  บรรจุ  BULK</t>
  </si>
  <si>
    <t>1505010300400000</t>
  </si>
  <si>
    <t>ยางมะตอย  ชนิดคัทแบ็คแข็งตัวเร็วปานกลาง  เกรด MC - 70 บรรจุ  BULK</t>
  </si>
  <si>
    <t>1505010400400000</t>
  </si>
  <si>
    <t>ยางมะตอย  ชนิด PMA  (Polymer Modified Asphalt)  บรรจุ  BULK</t>
  </si>
  <si>
    <t>1506010102600000</t>
  </si>
  <si>
    <t>น้ำยาประสานท่อพีวีซี  ชนิดธรรมดา  ขนาด  100  กรัม  ตราช้าง</t>
  </si>
  <si>
    <t>126.17</t>
  </si>
  <si>
    <t>1506010103300000</t>
  </si>
  <si>
    <t>น้ำยาประสานท่อพีวีซี  ชนิดเข้มข้น  ขนาด  250  กรัม  ตราช้าง</t>
  </si>
  <si>
    <t>214.95</t>
  </si>
  <si>
    <t>1506010106400000</t>
  </si>
  <si>
    <t>ปูนกาวซีเมนต์ บรรจุ 20 กก./ถุง ตราจระเข้ รุ่นเกเตอร์</t>
  </si>
  <si>
    <t>1506010106500000</t>
  </si>
  <si>
    <t>ปูนกาวซีเมนต์ บรรจุ 20 กก./ถุง ตราจระเข้ รุ่นจระเข้เขียว</t>
  </si>
  <si>
    <t>1506010106600000</t>
  </si>
  <si>
    <t>ปูนกาวซีเมนต์ บรรจุ 20 กก./ถุง ตราจระเข้ รุ่นจระเข้ฟ้า</t>
  </si>
  <si>
    <t>154.21</t>
  </si>
  <si>
    <t>1506010106700000</t>
  </si>
  <si>
    <t>ปูนกาวซีเมนต์ บรรจุ 20 กก./ถุง ตราจระเข้ รุ่นจระเข้เหลือง</t>
  </si>
  <si>
    <t>1506010106800000</t>
  </si>
  <si>
    <t>ปูนกาวซีเมนต์ บรรจุ 20 กก./ถุง ตราจระเข้ รุ่นจระเข้แดง</t>
  </si>
  <si>
    <t>1506010107000000</t>
  </si>
  <si>
    <t>ปูนกาวซีเมนต์ บรรจุ 20 กก./ถุง ตรา เสือ ถุงเขียว</t>
  </si>
  <si>
    <t>1506010107100000</t>
  </si>
  <si>
    <t>ปูนกาวซีเมนต์ บรรจุ 20 กก./ถุง ตรา เสือ ถุงชมพู</t>
  </si>
  <si>
    <t>180.37</t>
  </si>
  <si>
    <t>1506010107200000</t>
  </si>
  <si>
    <t>ยาแนว  บรรจุ 1 กก./ถุง ตราจระเข้ รุ่นพรีเมี่ยมพลัส สีขาวไข่มุก</t>
  </si>
  <si>
    <t>1506010107300000</t>
  </si>
  <si>
    <t>ยาแนว  บรรจุ 1 กก./ถุง ตราเวเบอร์คัลเลอร์ รุ่นพาวเวอร์ สีสโนว์ (ขาว)</t>
  </si>
  <si>
    <t>1506010107400000</t>
  </si>
  <si>
    <t>น้ำยากันซึมผสมคอนกรีต บรรจุ 5 ลิตร/แกลลอน ตราจระเข้ รุ่นแอดมิค พรูฟ</t>
  </si>
  <si>
    <t>1506010107500000</t>
  </si>
  <si>
    <t>น้ำยากันซึมผสมคอนกรีต บรรจุ 5 ลิตร/แกลลอน ตรา LANKO รุ่น LK 322</t>
  </si>
  <si>
    <t>213.08</t>
  </si>
  <si>
    <t>1506010107600000</t>
  </si>
  <si>
    <t>น้ำยากันซึมผสมคอนกรีต บรรจุ 5 ลิตร/แกลลอน ตรา SIKA รุ่น 1017</t>
  </si>
  <si>
    <t>1506010107700000</t>
  </si>
  <si>
    <t>น้ำยากันซึมผสมคอนกรีต บรรจุ 5 ลิตร/แกลลอน ตรา BESBOND รุ่น GBP002AM00I</t>
  </si>
  <si>
    <t>1506010107800000</t>
  </si>
  <si>
    <t>น้ำยากันซึมผสมคอนกรีต บรรจุ 5 ลิตร/แกลลอน ตรา TOA รุ่น 112</t>
  </si>
  <si>
    <t>1506010107900000</t>
  </si>
  <si>
    <t>น้ำยากันซึมผสมคอนกรีต บรรจุ 5 ลิตร/แกลลอน ตรา TOA รุ่น 211</t>
  </si>
  <si>
    <t>1506010108000000</t>
  </si>
  <si>
    <t>น้ำยากันซึมผสมคอนกรีต บรรจุ 20 ลิตร/แกลลอน ตราจระเข้ รุ่นแอดมิค พรูฟ</t>
  </si>
  <si>
    <t>614.95</t>
  </si>
  <si>
    <t>1506010108100000</t>
  </si>
  <si>
    <t>ซิลิโคน  ชนิดไร้กรด ขนาด 280 มล. ตรา PATTEX รุ่น 1908764 สีใส</t>
  </si>
  <si>
    <t>114.95</t>
  </si>
  <si>
    <t>1506010108200000</t>
  </si>
  <si>
    <t>ซิลิโคน  ชนิดไร้กรด ขนาด 280 มล. ตรา TOA รุ่น HP Silicone สีใส</t>
  </si>
  <si>
    <t>138.32</t>
  </si>
  <si>
    <t>1506010108300000</t>
  </si>
  <si>
    <t>ซิลิโคน  ชนิดไร้กรด ขนาด 280 มล. ตรา TOA รุ่น HP Silicone สีเทา</t>
  </si>
  <si>
    <t>1506010108400000</t>
  </si>
  <si>
    <t>ซิลิโคน  ชนิดไร้กรด ขนาด 280 มล. ตรา จระเข้ สีขาว</t>
  </si>
  <si>
    <t>1506010108500000</t>
  </si>
  <si>
    <t>ซิลิโคน  ชนิดไร้กรด ขนาด 280 มล. ตรา จระเข้ สีใส</t>
  </si>
  <si>
    <t>1506010108600000</t>
  </si>
  <si>
    <t>ซิลิโคน  ชนิดไร้กรด ขนาด 280 มล. ตรา จระเข้ รุ่น ซีลเอ็น สีใส</t>
  </si>
  <si>
    <t>1506010108800000</t>
  </si>
  <si>
    <t>ซิลิโคน  ชนิดไร้กรด ขนาด 300 มล. ตรา SISTA รุ่น F109 สีใส</t>
  </si>
  <si>
    <t>182.24</t>
  </si>
  <si>
    <t>1506010108900000</t>
  </si>
  <si>
    <t>ซิลิโคน  ชนิดไร้กรด ขนาด 300 มล. ตรา SISTA รุ่น F109 สีดำ</t>
  </si>
  <si>
    <t>1506010109000000</t>
  </si>
  <si>
    <t>ซิลิโคน  ชนิดไร้กรด ขนาด 300 มล. ตรา SISTA รุ่น 190178 สีเทาเข้ม</t>
  </si>
  <si>
    <t>1506010109100000</t>
  </si>
  <si>
    <t>ซิลิโคน  ชนิดไร้กรด ขนาด 300 มล. ตรา SIKA รุ่น Sil-119 สีใส</t>
  </si>
  <si>
    <t>1506010109200000</t>
  </si>
  <si>
    <t>ซิลิโคน  ชนิดไร้กรด ขนาด 300 มล. ตรา 3M สีใส</t>
  </si>
  <si>
    <t>1506010109400000</t>
  </si>
  <si>
    <t>ซิลิโคน  ชนิดกรด ขนาด 280 มล. ตรา TOA รุ่น GP Silicone สีขาว</t>
  </si>
  <si>
    <t>1506010109500000</t>
  </si>
  <si>
    <t>ซิลิโคน  ชนิดกรด ขนาด 280 มล. ตรา GIANT KINGKONG สีขาว</t>
  </si>
  <si>
    <t>1506010109600000</t>
  </si>
  <si>
    <t>ซิลิโคน  ชนิดกรด ขนาด 280 มล. ตรา SISTA รุ่น S16 สีใส</t>
  </si>
  <si>
    <t>1507010100700000</t>
  </si>
  <si>
    <t>ปูนฉาบผสมสำเร็จรูป บรรจุ 50 กก./ถุง  ตราเสือมอร์ตาร์</t>
  </si>
  <si>
    <t>1507010101000000</t>
  </si>
  <si>
    <t>ปูนฉาบผสมสำเร็จรูปสำหรับงานอิฐมวลเบา  บรรจุ 50 กก./ถุง  ตราทีพีไอ  รุ่น M210</t>
  </si>
  <si>
    <t>1507010101100000</t>
  </si>
  <si>
    <t>ปูนฉาบผสมสำเร็จรูปสำหรับงานอิฐมวลเบา  บรรจุ 50 กก./ถุง  ตราเสือมอร์ตาร์</t>
  </si>
  <si>
    <t>2,160.66</t>
  </si>
  <si>
    <t>1507010101200000</t>
  </si>
  <si>
    <t>ปูนฉาบผสมสำเร็จรูปสำหรับงานอิฐมวลเบา  บรรจุ 50 กก./ถุง  ตราเสือมอร์ตาร์ สูตรแพลทินัม เอ็กซ์เพิร์ท</t>
  </si>
  <si>
    <t>1507010101300000</t>
  </si>
  <si>
    <t>ปูนฉาบผสมสำเร็จรูป บรรจุ 50  กก./ถุง ตราทีพีไอ รุ่น M100</t>
  </si>
  <si>
    <t>1,719.63</t>
  </si>
  <si>
    <t>1507010101400000</t>
  </si>
  <si>
    <t>ปูนฉาบผสมสำเร็จรูป บรรจุ 50  กก./ถุง ตราทีพีไอ รุ่น M100C</t>
  </si>
  <si>
    <t>3,121.50</t>
  </si>
  <si>
    <t>1507010101500000</t>
  </si>
  <si>
    <t>ปูนฉาบผสมสำเร็จรูป บรรจุ 50  กก./ถุง ตราทีพีไอ รุ่น M200</t>
  </si>
  <si>
    <t>1507010101600000</t>
  </si>
  <si>
    <t>ปูนฉาบผสมสำเร็จรูป บรรจุ 50  กก./ถุง ตราทีพีไอ รุ่น M209</t>
  </si>
  <si>
    <t>1,551.40</t>
  </si>
  <si>
    <t>1507010101700000</t>
  </si>
  <si>
    <t>ปูนฉาบผสมสำเร็จรูป บรรจุ 40  กก./ถุง ตราอินทรี รุ่นอินทรีทอง ถุงสีทอง</t>
  </si>
  <si>
    <t>3,200.93</t>
  </si>
  <si>
    <t>16</t>
  </si>
  <si>
    <t>วัสดุผสมคอนกรีต</t>
  </si>
  <si>
    <t>1601010100100000</t>
  </si>
  <si>
    <t>ทรายหยาบ</t>
  </si>
  <si>
    <t>513.33</t>
  </si>
  <si>
    <t>1601020100100000</t>
  </si>
  <si>
    <t>ทรายละเอียด</t>
  </si>
  <si>
    <t>502.00</t>
  </si>
  <si>
    <t>1602030100100000</t>
  </si>
  <si>
    <t>หินย่อย  เบอร์  1</t>
  </si>
  <si>
    <t>1602030100200000</t>
  </si>
  <si>
    <t>หินย่อย  เบอร์  2</t>
  </si>
  <si>
    <t>1603010100700000</t>
  </si>
  <si>
    <t>หินเกล็ด  สีขาว-ดำ</t>
  </si>
  <si>
    <t>17</t>
  </si>
  <si>
    <t>วัสดุถม/รองพื้น</t>
  </si>
  <si>
    <t>1701010100100000</t>
  </si>
  <si>
    <t>ทรายถมที่</t>
  </si>
  <si>
    <t>1702010100100000</t>
  </si>
  <si>
    <t>ดินถมที่</t>
  </si>
  <si>
    <t>1703010100100000</t>
  </si>
  <si>
    <t>393.33</t>
  </si>
  <si>
    <t>1704010100100000</t>
  </si>
  <si>
    <t>1801010100100000</t>
  </si>
  <si>
    <t>มาตรวัดน้ำ  ชนิดใบพัด    ระบบแม่เหล็ก-สองชั้น  ต่อด้วยเกลียว  ขนาด 1/2"   ASAHI GMK  15</t>
  </si>
  <si>
    <t>เครื่อง</t>
  </si>
  <si>
    <t>1,061.68</t>
  </si>
  <si>
    <t>1801010100200000</t>
  </si>
  <si>
    <t>มาตรวัดน้ำ  ชนิดใบพัด    ระบบแม่เหล็ก-สองชั้น  ต่อด้วยเกลียว  ขนาด 3/4"   ASAHI GMK  20</t>
  </si>
  <si>
    <t>1,263.55</t>
  </si>
  <si>
    <t>1801010100300000</t>
  </si>
  <si>
    <t>มาตรวัดน้ำ  ชนิดใบพัด    ระบบแม่เหล็ก-สองชั้น  ต่อด้วยเกลียว  ขนาด   1"    ASAHI GMK  25</t>
  </si>
  <si>
    <t>2,053.27</t>
  </si>
  <si>
    <t>1801010400100000</t>
  </si>
  <si>
    <t>มาตรวัดน้ำ  ชนิดพลาสติก  ระบบใบพัดแม่เหล็ก 2 ชั้น  ขนาด  1/2"  รุ่น MBA-P     ตรา ไทยไอชิ</t>
  </si>
  <si>
    <t>690.00</t>
  </si>
  <si>
    <t>1801010400200000</t>
  </si>
  <si>
    <t>มาตรวัดน้ำ  ชนิดพลาสติก  ระบบใบพัดแม่เหล็ก 2 ชั้น  ขนาด  3/4"  รุ่น MBA-P  ตรา ไทยไอชิ</t>
  </si>
  <si>
    <t>860.00</t>
  </si>
  <si>
    <t>1801010400300000</t>
  </si>
  <si>
    <t>มาตรวัดน้ำ ชนิดพลาสติก  ระบบใบพัดแม่เหล็ก 2 ชั้น  ขนาด  1"  รุ่น MBA-P  ตรา ไทยไอชิ</t>
  </si>
  <si>
    <t>1802010100100000</t>
  </si>
  <si>
    <t>ประตูน้ำทองเหลืองลิ้นเกต   แรงดัน  125  ปอนด์   ขนาด  1/2"    รุ่น 206  ตราโตโย</t>
  </si>
  <si>
    <t>1802010100200000</t>
  </si>
  <si>
    <t>ประตูน้ำทองเหลืองลิ้นเกต   แรงดัน  125  ปอนด์  ขนาด  3/4"     รุ่น 206  ตราโตโย</t>
  </si>
  <si>
    <t>430.70</t>
  </si>
  <si>
    <t>1802010100300000</t>
  </si>
  <si>
    <t>ประตูน้ำทองเหลืองลิ้นเกต   แรงดัน  125  ปอนด์  ขนาด  1"        รุ่น 206  ตราโตโย</t>
  </si>
  <si>
    <t>584.00</t>
  </si>
  <si>
    <t>1802010100400000</t>
  </si>
  <si>
    <t>ประตูน้ำทองเหลืองลิ้นเกต   แรงดัน  125  ปอนด์  ขนาด  1 1/4"  รุ่น 206  ตราโตโย</t>
  </si>
  <si>
    <t>741.68</t>
  </si>
  <si>
    <t>1802010100500000</t>
  </si>
  <si>
    <t>ประตูน้ำทองเหลืองลิ้นเกต   แรงดัน  125  ปอนด์  ขนาด  1 1/2"  รุ่น 206  ตราโตโย</t>
  </si>
  <si>
    <t>992.80</t>
  </si>
  <si>
    <t>1802010100600000</t>
  </si>
  <si>
    <t>ประตูน้ำทองเหลืองลิ้นเกต   แรงดัน  125  ปอนด์  ขนาด  2"        รุ่น 206  ตราโตโย</t>
  </si>
  <si>
    <t>1,584.10</t>
  </si>
  <si>
    <t>1802010100700000</t>
  </si>
  <si>
    <t>ประตูน้ำทองเหลืองลิ้นเกต   แรงดัน  125  ปอนด์  ขนาด  2 1/2"  รุ่น 206  ตราโตโย</t>
  </si>
  <si>
    <t>3,525.90</t>
  </si>
  <si>
    <t>1802010100800000</t>
  </si>
  <si>
    <t>ประตูน้ำทองเหลืองลิ้นเกต   แรงดัน  125  ปอนด์  ขนาด  3"        รุ่น 206  ตราโตโย</t>
  </si>
  <si>
    <t>4,927.50</t>
  </si>
  <si>
    <t>1802010200100000</t>
  </si>
  <si>
    <t>ประตูน้ำทองเหลืองลิ้นเกต   แรงดัน  150 ปอนด์  ขนาด  1/2"      รุ่น 204A  ตราโตโย</t>
  </si>
  <si>
    <t>484.72</t>
  </si>
  <si>
    <t>1802010200200000</t>
  </si>
  <si>
    <t>ประตูน้ำทองเหลืองลิ้นเกต   แรงดัน  150 ปอนด์  ขนาด  3/4"      รุ่น 204A  ตราโตโย</t>
  </si>
  <si>
    <t>642.40</t>
  </si>
  <si>
    <t>1802010200300000</t>
  </si>
  <si>
    <t>ประตูน้ำทองเหลืองลิ้นเกต   แรงดัน  150 ปอนด์  ขนาด  1"         รุ่น 204A  ตราโตโย</t>
  </si>
  <si>
    <t>960.68</t>
  </si>
  <si>
    <t>1802010200400000</t>
  </si>
  <si>
    <t>ประตูน้ำทองเหลืองลิ้นเกต   แรงดัน  150 ปอนด์  ขนาด  1 1/4"   รุ่น 204A  ตราโตโย</t>
  </si>
  <si>
    <t>1,448.32</t>
  </si>
  <si>
    <t>1802010200500000</t>
  </si>
  <si>
    <t>ประตูน้ำทองเหลืองลิ้นเกต   แรงดัน  150 ปอนด์  ขนาด  1 1/2"   รุ่น 204A  ตราโตโย</t>
  </si>
  <si>
    <t>1,905.30</t>
  </si>
  <si>
    <t>1802010200600000</t>
  </si>
  <si>
    <t>ประตูน้ำทองเหลืองลิ้นเกต   แรงดัน  150 ปอนด์  ขนาด  2"         รุ่น 204A  ตราโตโย</t>
  </si>
  <si>
    <t>2,949.20</t>
  </si>
  <si>
    <t>1802010300100000</t>
  </si>
  <si>
    <t>ประตูน้ำทองเหลือง  แรงดัน  200  ปอนด์  ขนาด    1/2"       รุ่น GV 15 S     ตรา ซันวา</t>
  </si>
  <si>
    <t>173.37</t>
  </si>
  <si>
    <t>1802010300200000</t>
  </si>
  <si>
    <t>ประตูน้ำทองเหลือง แรงดัน  200  ปอนด์   ขนาด    3/4"      รุ่น GV 20 S     ตรา ซันวา</t>
  </si>
  <si>
    <t>1802010300300000</t>
  </si>
  <si>
    <t>ประตูน้ำทองเหลือง   แรงดัน  200  ปอนด์  ขนาด     1"          รุ่น GV 25 S   ตรา ซันวา</t>
  </si>
  <si>
    <t>342.06</t>
  </si>
  <si>
    <t>1802010300400000</t>
  </si>
  <si>
    <t>ประตูน้ำทองเหลือง แรงดัน  200  ปอนด์   ขนาด     1 1/4"    รุ่น GV 32 S    ตรา ซันวา</t>
  </si>
  <si>
    <t>1802010300500000</t>
  </si>
  <si>
    <t>ประตูน้ำทองเหลือง  แรงดัน  200  ปอนด์  ขนาด    1 1/ 2"   รุ่น GV 40 S    ตรา ซันวา</t>
  </si>
  <si>
    <t>1802010300600000</t>
  </si>
  <si>
    <t>ประตูน้ำทองเหลือง แรงดัน  200  ปอนด์   ขนาด    2"           รุ่น GV 50 S  ตรา ซันวา</t>
  </si>
  <si>
    <t>1,053.27</t>
  </si>
  <si>
    <t>1802010300700000</t>
  </si>
  <si>
    <t>ประตูน้ำทองเหลือง แรงดัน  200  ปอนด์   ขนาด    2 1/2"   รุ่น GV 65 S   ตรา ซันวา</t>
  </si>
  <si>
    <t>2,785.05</t>
  </si>
  <si>
    <t>1802010300800000</t>
  </si>
  <si>
    <t>ประตูน้ำทองเหลือง แรงดัน  200  ปอนด์   ขนาด    3"      รุ่น GV 80 S  ตรา ซันวา</t>
  </si>
  <si>
    <t>3,859.81</t>
  </si>
  <si>
    <t>1802010300900000</t>
  </si>
  <si>
    <t>ประตูน้ำทองเหลือง แรงดัน  200  ปอนด์   ขนาด    4 "     รุ่น GV 100 S  ตรา ซันวา</t>
  </si>
  <si>
    <t>6,431.78</t>
  </si>
  <si>
    <t>1802020100100000</t>
  </si>
  <si>
    <t>ประตูน้ำทองบรอนซ์ ขนาด 1/2" รุ่น GV 15 A (มอก.431/2529) ตราอาตาโก</t>
  </si>
  <si>
    <t>358.88</t>
  </si>
  <si>
    <t>1802020100200000</t>
  </si>
  <si>
    <t>ประตูน้ำทองบรอนซ์ ขนาด 3/4" รุ่น GV 20 A (มอก. 431/2529) ตราอาตาโก</t>
  </si>
  <si>
    <t>477.57</t>
  </si>
  <si>
    <t>1802020100300000</t>
  </si>
  <si>
    <t>ประตูน้ำทองบรอนซ์ ขนาด 1" รุ่น GV 25 A (มอก.431/2529) ตราอาตาโก</t>
  </si>
  <si>
    <t>1802020100400000</t>
  </si>
  <si>
    <t>ประตูน้ำทองบรอนซ์ ขนาด 1 1/2" รุ่น GV 40 A  (มอก.431/2529) ตราอาตาโก</t>
  </si>
  <si>
    <t>1,408.41</t>
  </si>
  <si>
    <t>1802020100500000</t>
  </si>
  <si>
    <t>ประตูน้ำทองบรอนซ์ ขนาด 2" รุ่น GV 50 A (มอก.431/2529) ตราอาตาโก</t>
  </si>
  <si>
    <t>2,012.15</t>
  </si>
  <si>
    <t>1802020100600000</t>
  </si>
  <si>
    <t>ประตูน้ำทองบรอนซ์ ขนาด 2 1/2" รุ่น GV 65 A (มอก.431/2529) ตราอาตาโก</t>
  </si>
  <si>
    <t>3,612.15</t>
  </si>
  <si>
    <t>1802020100700000</t>
  </si>
  <si>
    <t>ประตูน้ำทองบรอนซ์ ขนาด 3" รุ่น GV 80 A (มอก.431/2529) ตราอาตาโก</t>
  </si>
  <si>
    <t>4,803.74</t>
  </si>
  <si>
    <t>1802020100800000</t>
  </si>
  <si>
    <t>ประตูน้ำทองบรอนซ์ ขนาด 4" รุ่น GV 100 A (มอก.431/2529) ตราอาตาโก</t>
  </si>
  <si>
    <t>9,190.65</t>
  </si>
  <si>
    <t>1803010100100000</t>
  </si>
  <si>
    <t>ประตูน้ำเหล็กหล่อลิ้นเกต  ชนิดก้านยก   ขนาด    4  นิ้ว  ตรา เอส ซี ไอ (รุ่น RS-F  มอก.432)</t>
  </si>
  <si>
    <t>12,330.00</t>
  </si>
  <si>
    <t>1803010100200000</t>
  </si>
  <si>
    <t>ประตูน้ำเหล็กหล่อลิ้นเกต  ชนิดก้านยก  ขนาด    5  นิ้ว   ตรา เอส ซี ไอ (รุ่น RS-F  มอก.432)</t>
  </si>
  <si>
    <t>16,460.00</t>
  </si>
  <si>
    <t>1803010100300000</t>
  </si>
  <si>
    <t>ประตูน้ำเหล็กหล่อลิ้นเกต  ชนิดก้านยก  ขนาด    6  นิ้ว   ตรา เอส ซี ไอ (รุ่น RS-F  มอก.432)</t>
  </si>
  <si>
    <t>22,900.00</t>
  </si>
  <si>
    <t>1803010100400000</t>
  </si>
  <si>
    <t>ประตูน้ำเหล็กหล่อลิ้นเกต  ชนิดก้านยก  ขนาด    8  นิ้ว  ตรา เอส ซี ไอ (รุ่น RS-F  มอก.432)</t>
  </si>
  <si>
    <t>32,190.00</t>
  </si>
  <si>
    <t>1803010100500000</t>
  </si>
  <si>
    <t>ประตูน้ำเหล็กหล่อลิ้นเกต  ชนิดก้านยก  ขนาด  10  นิ้ว   ตรา เอส ซี ไอ (รุ่น RS-F  มอก.432)</t>
  </si>
  <si>
    <t>55,050.00</t>
  </si>
  <si>
    <t>1803010100600000</t>
  </si>
  <si>
    <t>ประตูน้ำเหล็กหล่อลิ้นเกต  ชนิดก้านยก  ขนาด  12  นิ้ว   ตรา เอส ซี ไอ (รุ่น RS-F  มอก.432)</t>
  </si>
  <si>
    <t>69,260.00</t>
  </si>
  <si>
    <t>1803010100700000</t>
  </si>
  <si>
    <t>ประตูน้ำเหล็กหล่อลิ้นเกต  ชนิดก้านยก  ขนาด  14  นิ้ว  ตรา เอส ซี ไอ (รุ่น RS-F  มอก.432)</t>
  </si>
  <si>
    <t>1803010100800000</t>
  </si>
  <si>
    <t>ประตูน้ำเหล็กหล่อลิ้นเกต  ชนิดก้านยก  ขนาด  16  นิ้ว  ตรา เอส ซี ไอ (รุ่น RS-F  มอก.432)</t>
  </si>
  <si>
    <t>183,550.00</t>
  </si>
  <si>
    <t>1803010101700000</t>
  </si>
  <si>
    <t>ประตูน้ำเหล็กหล่อลิ้นเกต  ชนิดก้านยก  ขนาด  18  นิ้ว  ตรา เอส ซี ไอ (รุ่น RS-F  มอก.432)</t>
  </si>
  <si>
    <t>228,710.00</t>
  </si>
  <si>
    <t>1803010101800000</t>
  </si>
  <si>
    <t>ประตูน้ำเหล็กหล่อลิ้นเกต  ชนิดก้านยก  ขนาด  20  นิ้ว  ตรา เอส ซี ไอ (รุ่น RS-F  มอก.432)</t>
  </si>
  <si>
    <t>294,190.00</t>
  </si>
  <si>
    <t>1803010101900000</t>
  </si>
  <si>
    <t>ประตูน้ำเหล็กหล่อลิ้นเกต  ชนิดก้านยก  ขนาด  24  นิ้ว  ตรา เอส ซี ไอ (รุ่น RS-F  มอก.432)</t>
  </si>
  <si>
    <t>454,000.00</t>
  </si>
  <si>
    <t>1803010200100000</t>
  </si>
  <si>
    <t>ประตูน้ำเหล็กหล่อลิ้นเกต  ชนิดก้านไม่ยก   ขนาด    4  นิ้ว  ตรา เอส ซี ไอ (รุ่น NRS-F  มอก.432 )</t>
  </si>
  <si>
    <t>9,780.00</t>
  </si>
  <si>
    <t>1803010200200000</t>
  </si>
  <si>
    <t>ประตูน้ำเหล็กหล่อลิ้นเกต  ชนิดก้านไม่ยก   ขนาด    5  นิ้ว  ตรา เอส ซี ไอ  (รุ่น NRS-F  มอก.432 )</t>
  </si>
  <si>
    <t>12,730.00</t>
  </si>
  <si>
    <t>1803010200300000</t>
  </si>
  <si>
    <t>ประตูน้ำเหล็กหล่อลิ้นเกต  ชนิดก้านไม่ยก   ขนาด    6  นิ้ว  ตรา เอส ซี ไอ (รุ่น NRS-F  มอก.432 )</t>
  </si>
  <si>
    <t>17,900.00</t>
  </si>
  <si>
    <t>1803010200400000</t>
  </si>
  <si>
    <t>ประตูน้ำเหล็กหล่อลิ้นเกต  ชนิดก้านไม่ยก   ขนาด    8  นิ้ว  ตรา เอส ซี ไอ (รุ่น NRS-F  มอก.432 )</t>
  </si>
  <si>
    <t>26,775.00</t>
  </si>
  <si>
    <t>1803010200500000</t>
  </si>
  <si>
    <t>ประตูน้ำเหล็กหล่อลิ้นเกต  ชนิดก้านไม่ยก   ขนาด  10  นิ้ว  ตรา เอส ซี ไอ (รุ่น NRS-F  มอก.432 )</t>
  </si>
  <si>
    <t>39,800.00</t>
  </si>
  <si>
    <t>1803010200600000</t>
  </si>
  <si>
    <t>ประตูน้ำเหล็กหล่อลิ้นเกต  ชนิดก้านไม่ยก    ขนาด  12  นิ้ว  ตรา เอส ซี ไอ (รุ่น NRS-F  มอก.432 )</t>
  </si>
  <si>
    <t>50,750.00</t>
  </si>
  <si>
    <t>1803010200700000</t>
  </si>
  <si>
    <t>ประตูน้ำเหล็กหล่อลิ้นเกต  ชนิดก้านไม่ยก   ขนาด  14  นิ้ว  ตรา เอส ซี ไอ (รุ่น NRS-F  มอก.432 )</t>
  </si>
  <si>
    <t>96,970.00</t>
  </si>
  <si>
    <t>1803010200800000</t>
  </si>
  <si>
    <t>ประตูน้ำเหล็กหล่อลิ้นเกต  ชนิดก้านไม่ยก   ขนาด  16  นิ้ว  ตรา เอส ซี ไอ (รุ่น NRS-F  มอก.432 )</t>
  </si>
  <si>
    <t>167,310.00</t>
  </si>
  <si>
    <t>1803010200900000</t>
  </si>
  <si>
    <t>ประตูน้ำเหล็กหล่อลิ้นเกต   ชนิดก้านไม่ยก    ขนาด    3  นิ้ว   ตรา เอส ซี ไอ (รุ่น NRS - F   มอก.256  )</t>
  </si>
  <si>
    <t>1803010201000000</t>
  </si>
  <si>
    <t>ประตูน้ำเหล็กหล่อลิ้นเกต   ชนิดก้านไม่ยก   ขนาด    4  นิ้ว  ตรา เอส ซี ไอ (รุ่น NRS - F   มอก.256  )</t>
  </si>
  <si>
    <t>13,610.00</t>
  </si>
  <si>
    <t>1803010201100000</t>
  </si>
  <si>
    <t>ประตูน้ำเหล็กหล่อลิ้นเกต   ชนิดก้านไม่ยก    ขนาด    6  นิ้ว  ตรา เอส ซี ไอ (รุ่น NRS - F   มอก.256  )</t>
  </si>
  <si>
    <t>21,610.00</t>
  </si>
  <si>
    <t>1803010201200000</t>
  </si>
  <si>
    <t>ประตูน้ำเหล็กหล่อลิ้นเกต   ชนิดก้านไม่ยก    ขนาด    8  นิ้ว  ตรา เอส ซี ไอ (รุ่น NRS - F   มอก.256  )</t>
  </si>
  <si>
    <t>30,190.00</t>
  </si>
  <si>
    <t>1803010201300000</t>
  </si>
  <si>
    <t>ประตูน้ำเหล็กหล่อลิ้นเกต   ชนิดก้านไม่ยก    ขนาด  10  นิ้ว  ตรา เอส ซี ไอ (รุ่น NRS - F   มอก.256  )</t>
  </si>
  <si>
    <t>44,580.00</t>
  </si>
  <si>
    <t>1803010201400000</t>
  </si>
  <si>
    <t>ประตูน้ำเหล็กหล่อลิ้นเกต   ชนิดก้านไม่ยก    ขนาด  12  นิ้ว  ตรา เอส ซี ไอ (รุ่น NRS - F   มอก.256  )</t>
  </si>
  <si>
    <t>56,645.00</t>
  </si>
  <si>
    <t>1803010201500000</t>
  </si>
  <si>
    <t>ประตูน้ำเหล็กหล่อลิ้นเกต   ชนิดก้านไม่ยก    ขนาด  14  นิ้ว  ตรา เอส ซี ไอ (รุ่น NRS - F   มอก.256  )</t>
  </si>
  <si>
    <t>1804010100100000</t>
  </si>
  <si>
    <t>ประตูน้ำเหล็กหล่อลิ้นเคลือบยาง  ชนิดก้านยก   ขนาด   4  นิ้ว  ตรา เอส ซี ไอ (รุ่น RSRFE-F   BS 5150  )</t>
  </si>
  <si>
    <t>12,410.00</t>
  </si>
  <si>
    <t>1804010100200000</t>
  </si>
  <si>
    <t>ประตูน้ำเหล็กหล่อลิ้นเคลือบยาง  ชนิดก้านยก   ขนาด   5  นิ้ว  ตรา เอส ซี ไอ (รุ่น RSRFE-F   BS 5150  )</t>
  </si>
  <si>
    <t>15,890.00</t>
  </si>
  <si>
    <t>1804010100300000</t>
  </si>
  <si>
    <t>ประตูน้ำเหล็กหล่อลิ้นเคลือบยาง  ชนิดก้านยก   ขนาด   6  นิ้ว  ตรา เอส ซี ไอ (รุ่น RSRFE-F   BS 5150  )</t>
  </si>
  <si>
    <t>20,155.00</t>
  </si>
  <si>
    <t>1804010100400000</t>
  </si>
  <si>
    <t>ประตูน้ำเหล็กหล่อลิ้นเคลือบยาง  ชนิดก้านยก   ขนาด   8  นิ้ว  ตรา เอส ซี ไอ (รุ่น RSRFE-F   BS 5150  )</t>
  </si>
  <si>
    <t>32,355.00</t>
  </si>
  <si>
    <t>1804010100500000</t>
  </si>
  <si>
    <t>ประตูน้ำเหล็กหล่อลิ้นเคลือบยาง  ชนิดก้านยก   ขนาด  10  นิ้ว  ตรา เอส ซี ไอ (รุ่น RSRFE-F   BS 5150  )</t>
  </si>
  <si>
    <t>47,030.00</t>
  </si>
  <si>
    <t>1804010100600000</t>
  </si>
  <si>
    <t>ประตูน้ำเหล็กหล่อลิ้นเคลือบยาง  ชนิดก้านยก   ขนาด  12  นิ้ว  ตรา เอส ซี ไอ (รุ่น RSRFE-F   BS 5150  )</t>
  </si>
  <si>
    <t>66,970.00</t>
  </si>
  <si>
    <t>1804010100700000</t>
  </si>
  <si>
    <t>ประตูน้ำเหล็กหล่อลิ้นเคลือบยาง  ชนิดก้านยก   ขนาด  14  นิ้ว  ตรา เอส ซี ไอ (รุ่น RSRFE-F   BS 5150  )</t>
  </si>
  <si>
    <t>108,505.00</t>
  </si>
  <si>
    <t>1804010100800000</t>
  </si>
  <si>
    <t>ประตูน้ำเหล็กหล่อลิ้นเคลือบยาง  ชนิดก้านยก   ขนาด  16  นิ้ว  ตรา เอส ซี ไอ (รุ่น RSRFE-F   BS 5150  )</t>
  </si>
  <si>
    <t>148,990.00</t>
  </si>
  <si>
    <t>1805010103900000</t>
  </si>
  <si>
    <t>ประตูน้ำเหล็กหล่อลิ้นปีกผีเสื้อ ชนิด Rubber Seat  ขนาด 4 นิ้ว ตรา เอส ซี ไอ (BV3FR Short  มอก.382  มีเกียร์)</t>
  </si>
  <si>
    <t>18,980.00</t>
  </si>
  <si>
    <t>1805010104000000</t>
  </si>
  <si>
    <t>ประตูน้ำเหล็กหล่อลิ้นปีกผีเสื้อ ชนิด Rubber Seat ขนาด 6 นิ้ว ตรา เอส ซี ไอ (BV3FR Short  มอก. 382  มีเกียร์)</t>
  </si>
  <si>
    <t>25,790.00</t>
  </si>
  <si>
    <t>1805010104100000</t>
  </si>
  <si>
    <t>ประตูน้ำเหล็กหล่อลิ้นปีกผีเสื้อ ชนิด Rubber Seat ขนาด 8 นิ้ว ตรา เอส ซี ไอ (BV2FR Short  มอก. 382  มีเกียร์)</t>
  </si>
  <si>
    <t>38,890.00</t>
  </si>
  <si>
    <t>1805010104200000</t>
  </si>
  <si>
    <t>ประตูน้ำเหล็กหล่อลิ้นปีกผีเสื้อ ชนิด Rubber Seat ขนาด 10 นิ้ว ตรา เอส ซี ไอ (BV3FR Short  มอก. 382  มีเกียร์)</t>
  </si>
  <si>
    <t>49,630.00</t>
  </si>
  <si>
    <t>1805010104300000</t>
  </si>
  <si>
    <t>ประตูน้ำเหล็กหล่อลิ้นปีกผีเสื้อ ชนิด Rubber Seat ขนาด 12 นิ้ว ตรา เอส ซี ไอ (BV3FR Short  มอก. 382  มีเกียร์)</t>
  </si>
  <si>
    <t>64,680.00</t>
  </si>
  <si>
    <t>1805010104400000</t>
  </si>
  <si>
    <t>ประตูน้ำเหล็กหล่อลิ้นปีกผีเสื้อ ชนิด Rubber Seat ขนาด 14 นิ้ว ตรา เอส ซี ไอ (BV3FR Short  มอก. 382  มีเกียร์)</t>
  </si>
  <si>
    <t>121,560.00</t>
  </si>
  <si>
    <t>1805010104500000</t>
  </si>
  <si>
    <t>ประตูน้ำเหล็กหล่อลิ้นปีกผีเสื้อ ชนิด Rubber Seat ขนาด 16 นิ้ว ตรา เอส ซี ไอ (BV3FR Short  มอก. 382  มีเกียร์)</t>
  </si>
  <si>
    <t>166,290.00</t>
  </si>
  <si>
    <t>1805010104600000</t>
  </si>
  <si>
    <t>ประตูน้ำเหล็กหล่อลิ้นปีกผีเสื้อ ชนิด Rubber Seat ขนาด 18 นิ้ว ตรา เอส ซี ไอ (BV3FR Short  มอก. 382  มีเกียร์)</t>
  </si>
  <si>
    <t>189,680.00</t>
  </si>
  <si>
    <t>1805010104700000</t>
  </si>
  <si>
    <t>ประตูน้ำเหล็กหล่อลิ้นปีกผีเสื้อ ชนิด Rubber Seat ขนาด 20 นิ้ว ตรา เอส ซี ไอ (BV3FR Short  มอก. 382  มีเกียร์)</t>
  </si>
  <si>
    <t>210,860.00</t>
  </si>
  <si>
    <t>1805010104800000</t>
  </si>
  <si>
    <t>ประตูน้ำเหล็กหล่อลิ้นปีกผีเสื้อ ชนิด Rubber Seat ขนาด 24 นิ้ว ตรา เอส ซี ไอ (BV3FR Short  มอก. 382  มีเกียร์)</t>
  </si>
  <si>
    <t>272,040.00</t>
  </si>
  <si>
    <t>1805020101500000</t>
  </si>
  <si>
    <t>ประตูน้ำเหล็กหล่อลิ้นปีกผีเสื้อ ชนิด  Metal Seat ขนาด 4 นิ้ว ตรา เอส ซี ไอ (BV2F Short  มอก. 382  มีเกียร์)</t>
  </si>
  <si>
    <t>40,060.00</t>
  </si>
  <si>
    <t>1805020101600000</t>
  </si>
  <si>
    <t>ประตูน้ำเหล็กหล่อลิ้นปีกผีเสื้อ ชนิด  Metal Seat ขนาด 6 นิ้ว ตรา เอส ซี ไอ (BV2F Short  มอก. 382  มีเกียร์)</t>
  </si>
  <si>
    <t>51,780.00</t>
  </si>
  <si>
    <t>1805020101700000</t>
  </si>
  <si>
    <t>ประตูน้ำเหล็กหล่อลิ้นปีกผีเสื้อ ชนิด  Metal Seat ขนาด 8 นิ้ว ตรา เอส ซี ไอ (BV2F Short  มอก. 382  มีเกียร์)</t>
  </si>
  <si>
    <t>71,310.00</t>
  </si>
  <si>
    <t>1805020101800000</t>
  </si>
  <si>
    <t>ประตูน้ำเหล็กหล่อลิ้นปีกผีเสื้อ ชนิด  Metal Seat ขนาด 10 นิ้ว ตรา เอส ซี ไอ (BV2F Short  มอก. 382  มีเกียร์)</t>
  </si>
  <si>
    <t>85,050.00</t>
  </si>
  <si>
    <t>1805020101900000</t>
  </si>
  <si>
    <t>ประตูน้ำเหล็กหล่อลิ้นปีกผีเสื้อ ชนิด  Metal Seat ขนาด 12 นิ้ว ตรา เอส ซี ไอ (BV2F Short  มอก. 382  มีเกียร์)</t>
  </si>
  <si>
    <t>102,580.00</t>
  </si>
  <si>
    <t>1805020102000000</t>
  </si>
  <si>
    <t>ประตูน้ำเหล็กหล่อลิ้นปีกผีเสื้อ ชนิด  Metal Seat ขนาด 14 นิ้ว ตรา เอส ซี ไอ (BV2F Short  มอก. 382  มีเกียร์)</t>
  </si>
  <si>
    <t>243,760.00</t>
  </si>
  <si>
    <t>1805020102100000</t>
  </si>
  <si>
    <t>ประตูน้ำเหล็กหล่อลิ้นปีกผีเสื้อ ชนิด  Metal Seat ขนาด 16 นิ้ว ตรา เอส ซี ไอ (BV2F Short  มอก. 382  มีเกียร์)</t>
  </si>
  <si>
    <t>314,090.00</t>
  </si>
  <si>
    <t>1805020102200000</t>
  </si>
  <si>
    <t>ประตูน้ำเหล็กหล่อลิ้นปีกผีเสื้อ ชนิด  Metal Seat ขนาด 18 นิ้ว ตรา เอส ซี ไอ (BV2F Short  มอก. 382  มีเกียร์)</t>
  </si>
  <si>
    <t>371,670.00</t>
  </si>
  <si>
    <t>1805020102300000</t>
  </si>
  <si>
    <t>ประตูน้ำเหล็กหล่อลิ้นปีกผีเสื้อ ชนิด  Metal Seat ขนาด 20 นิ้ว ตรา เอส ซี ไอ (BV2F Short  มอก. 382  มีเกียร์)</t>
  </si>
  <si>
    <t>390,810.00</t>
  </si>
  <si>
    <t>1805020102400000</t>
  </si>
  <si>
    <t>ประตูน้ำเหล็กหล่อลิ้นปีกผีเสื้อ ชนิด  Metal Seat ขนาด 24 นิ้ว ตรา เอส ซี ไอ (BV2F Short  มอก. 382  มีเกียร์)</t>
  </si>
  <si>
    <t>471,070.00</t>
  </si>
  <si>
    <t>1805020102500000</t>
  </si>
  <si>
    <t>ประตูน้ำเหล็กหล่อลิ้นปีกผีเสื้อ ชนิด  Metal Seat ขนาด 28 นิ้ว ตรา เอส ซี ไอ (BV2F Short  มอก. 382  มีเกียร์)</t>
  </si>
  <si>
    <t>722,280.00</t>
  </si>
  <si>
    <t>1805020102600000</t>
  </si>
  <si>
    <t>ประตูน้ำเหล็กหล่อลิ้นปีกผีเสื้อ ชนิด  Metal Seat ขนาด 32 นิ้ว ตรา เอส ซี ไอ (BV2F Short  มอก. 382  มีเกียร์)</t>
  </si>
  <si>
    <t>879,290.00</t>
  </si>
  <si>
    <t>1805020102700000</t>
  </si>
  <si>
    <t>ประตูน้ำเหล็กหล่อลิ้นปีกผีเสื้อ ชนิด  Metal Seat ขนาด 36 นิ้ว ตรา เอส ซี ไอ (BV2F Short  มอก. 382  มีเกียร์)</t>
  </si>
  <si>
    <t>987,530.00</t>
  </si>
  <si>
    <t>1805020102800000</t>
  </si>
  <si>
    <t>ประตูน้ำเหล็กหล่อลิ้นปีกผีเสื้อ ชนิด  Metal Seat ขนาด 40 นิ้ว ตรา เอส ซี ไอ (BV2F Short  มอก. 382  มีเกียร์)</t>
  </si>
  <si>
    <t>1,418,760.00</t>
  </si>
  <si>
    <t>1806010100900000</t>
  </si>
  <si>
    <t>ประตูน้ำเหล็กหล่อกันกลับ   ขนาด  4  นิ้ว   ตรา เอส ซี ไอ   รุ่น CV1  F    มอก.383</t>
  </si>
  <si>
    <t>9,170.00</t>
  </si>
  <si>
    <t>1806010101000000</t>
  </si>
  <si>
    <t>ประตูน้ำเหล็กหล่อกันกลับ   ขนาด  5  นิ้ว   ตรา เอส ซี ไอ   รุ่น CV1  F    มอก.383</t>
  </si>
  <si>
    <t>13,230.00</t>
  </si>
  <si>
    <t>1806010101100000</t>
  </si>
  <si>
    <t>ประตูน้ำเหล็กหล่อกันกลับ   ขนาด  6  นิ้ว   ตรา เอส ซี ไอ   รุ่น CV1  F    มอก.383</t>
  </si>
  <si>
    <t>16,750.00</t>
  </si>
  <si>
    <t>1806010101200000</t>
  </si>
  <si>
    <t>ประตูน้ำเหล็กหล่อกันกลับ   ขนาด  8  นิ้ว   ตรา เอส ซี ไอ   รุ่น CV1  F    มอก.383</t>
  </si>
  <si>
    <t>32,380.00</t>
  </si>
  <si>
    <t>1806010101300000</t>
  </si>
  <si>
    <t>ประตูน้ำเหล็กหล่อกันกลับ   ขนาด  10  นิ้ว   ตรา เอส ซี ไอ   รุ่น CV1  F    มอก.383</t>
  </si>
  <si>
    <t>47,440.00</t>
  </si>
  <si>
    <t>1806010101400000</t>
  </si>
  <si>
    <t>ประตูน้ำเหล็กหล่อกันกลับ   ขนาด  12  นิ้ว   ตรา เอส ซี ไอ   รุ่น CV1  F    มอก.383</t>
  </si>
  <si>
    <t>62,070.00</t>
  </si>
  <si>
    <t>1806010101500000</t>
  </si>
  <si>
    <t>ประตูน้ำเหล็กหล่อกันกลับ   ขนาด  14  นิ้ว   ตรา เอส ซี ไอ   รุ่น CV1  F    มอก.383</t>
  </si>
  <si>
    <t>104,790.00</t>
  </si>
  <si>
    <t>1806010101600000</t>
  </si>
  <si>
    <t>ประตูน้ำเหล็กหล่อกันกลับ   ขนาด  16  นิ้ว   ตรา เอส ซี ไอ   รุ่น CV1  F    มอก.383</t>
  </si>
  <si>
    <t>164,880.00</t>
  </si>
  <si>
    <t>1807010100100000</t>
  </si>
  <si>
    <t>ประตูน้ำระบายอากาศ ขนาด 1 นิ้ว  ตรา เอส ซี ไอ (รุ่น AVS , AVD1F)</t>
  </si>
  <si>
    <t>10,260.00</t>
  </si>
  <si>
    <t>1807010100200000</t>
  </si>
  <si>
    <t>ประตูน้ำระบายอากาศ ขนาด 2 นิ้ว  ตรา เอส ซี ไอ (รุ่น AVS , AVD1F)</t>
  </si>
  <si>
    <t>26,785.00</t>
  </si>
  <si>
    <t>1807010100300000</t>
  </si>
  <si>
    <t>ประตูน้ำระบายอากาศ ขนาด 3 นิ้ว  ตรา เอส ซี ไอ (รุ่น AVS , AVD1F)</t>
  </si>
  <si>
    <t>31,945.00</t>
  </si>
  <si>
    <t>1807010100400000</t>
  </si>
  <si>
    <t>ประตูน้ำระบายอากาศ ขนาด 4 นิ้ว  ตรา เอส ซี ไอ (รุ่น AVS , AVD1F)</t>
  </si>
  <si>
    <t>37,820.00</t>
  </si>
  <si>
    <t>1807010100500000</t>
  </si>
  <si>
    <t>ประตูน้ำระบายอากาศ ขนาด 6 นิ้ว  ตรา เอส ซี ไอ (รุ่น AVS , AVD1F)</t>
  </si>
  <si>
    <t>49,365.00</t>
  </si>
  <si>
    <t>1808010100700000</t>
  </si>
  <si>
    <t>ก๊อกน้ำทองเหลือง  ขนาด  3/4  นิ้ว  ตราซันวา</t>
  </si>
  <si>
    <t>1808010101400000</t>
  </si>
  <si>
    <t>ก๊อกน้ำทองเหลือง  ขนาด  1/2  นิ้ว  ตรา SCG</t>
  </si>
  <si>
    <t>119.63</t>
  </si>
  <si>
    <t>1808020100500000</t>
  </si>
  <si>
    <t>ก๊อกน้ำบอลสนาม   ขนาด  3/4  นิ้ว  ตราซันวา</t>
  </si>
  <si>
    <t>203.27</t>
  </si>
  <si>
    <t>1808020100600000</t>
  </si>
  <si>
    <t>ก๊อกน้ำบอลสนาม   ขนาด    1    นิ้ว  ตราซันวา</t>
  </si>
  <si>
    <t>273.83</t>
  </si>
  <si>
    <t>1808020100700000</t>
  </si>
  <si>
    <t>ก๊อกน้ำบอลสนาม   ขนาด  1/2  นิ้ว  ตรา SCG</t>
  </si>
  <si>
    <t>90.65</t>
  </si>
  <si>
    <t>1808020100800000</t>
  </si>
  <si>
    <t>ก๊อกน้ำบอลสนาม   ขนาด  1/2  นิ้ว  ตราซันวา แบบมีที่ล็อคกุญแจ</t>
  </si>
  <si>
    <t>1808020100900000</t>
  </si>
  <si>
    <t>ก๊อกน้ำบอลสนาม   ขนาด  1/2  นิ้ว  ตรา PP</t>
  </si>
  <si>
    <t>1901010101200000</t>
  </si>
  <si>
    <t>ถังบำบัดน้ำปฏิกูลไฟเบอร์กลาส  เติมอากาศ ขนาด 1000 ลิตร  ตรา ไบโอเทค  รุ่น  BO-1000</t>
  </si>
  <si>
    <t>ใบ</t>
  </si>
  <si>
    <t>41,000.00</t>
  </si>
  <si>
    <t>1901010101300000</t>
  </si>
  <si>
    <t>ถังบำบัดน้ำปฏิกูลไฟเบอร์กลาส  เติมอากาศ ขนาด 1200 ลิตร  ตรา ไบโอเทค  รุ่น  BO-1200</t>
  </si>
  <si>
    <t>44,000.00</t>
  </si>
  <si>
    <t>1901010101400000</t>
  </si>
  <si>
    <t>ถังบำบัดน้ำปฏิกูลไฟเบอร์กลาส  เติมอากาศ ขนาด 1600 ลิตร  ตรา ไบโอเทค  รุ่น  BO-1600</t>
  </si>
  <si>
    <t>47,000.00</t>
  </si>
  <si>
    <t>1901010101500000</t>
  </si>
  <si>
    <t>ถังบำบัดน้ำปฏิกูลไฟเบอร์กลาส  เติมอากาศ ขนาด 1800 ลิตร  ตรา ไบโอเทค  รุ่น  BO-1800</t>
  </si>
  <si>
    <t>50,000.00</t>
  </si>
  <si>
    <t>1901010101600000</t>
  </si>
  <si>
    <t>ถังบำบัดน้ำปฏิกูลไฟเบอร์กลาส  เติมอากาศ ขนาด 2200 ลิตร  ตรา ไบโอเทค  รุ่น  BO-2200</t>
  </si>
  <si>
    <t>1901020100100000</t>
  </si>
  <si>
    <t>ถังบำบัดน้ำเสียรวม แบบไม่อัดอากาศ  ขนาด  5-12 คน   ตราไฮเคลียร์ รุ่น 160 N</t>
  </si>
  <si>
    <t>15,600.00</t>
  </si>
  <si>
    <t>1901020100200000</t>
  </si>
  <si>
    <t>ถังบำบัดน้ำเสียรวม แบบไม่อัดอากาศ  ขนาด 10-40  คน   ตราไฮเคลียร์ รุ่น 310 N</t>
  </si>
  <si>
    <t>22,100.00</t>
  </si>
  <si>
    <t>1901020100300000</t>
  </si>
  <si>
    <t>ถังบำบัดน้ำเสียรวม แบบไม่อัดอากาศ  ขนาด 33-132  คน   ตราไฮเคลียร์ รุ่น 1200 N</t>
  </si>
  <si>
    <t>74,750.00</t>
  </si>
  <si>
    <t>1901020100400000</t>
  </si>
  <si>
    <t>ถังบำบัดน้ำเสียรวม แบบไม่อัดอากาศ  ขนาด 3-12  คน  ตราไฮเคลียร์  รุ่น 130 N</t>
  </si>
  <si>
    <t>11,700.00</t>
  </si>
  <si>
    <t>1901020100500000</t>
  </si>
  <si>
    <t>ถังบำบัดน้ำเสียรวม แบบไม่อัดอากาศ  ขนาด  7-28    คน  ตราไฮเคลียร์  รุ่น  220 N</t>
  </si>
  <si>
    <t>17,550.00</t>
  </si>
  <si>
    <t>1901020100600000</t>
  </si>
  <si>
    <t>ถังบำบัดน้ำเสียรวม แบบไม่อัดอากาศ  ขนาด 8-32 คน  ตราไฮเคลียร์  รุ่น 260 N</t>
  </si>
  <si>
    <t>20,150.00</t>
  </si>
  <si>
    <t>1901020100700000</t>
  </si>
  <si>
    <t>ถังบำบัดน้ำเสียรวม แบบไม่อัดอากาศ  ขนาด 13-52 คน  ตราไฮเคลียร์  รุ่น 390 N</t>
  </si>
  <si>
    <t>26,000.00</t>
  </si>
  <si>
    <t>1901020100800000</t>
  </si>
  <si>
    <t>ถังบำบัดน้ำเสียรวม  แบบไม่อัดอากาศ ขนาด 16-64 คน  ตราไฮเคลียร์  รุ่น 500 N</t>
  </si>
  <si>
    <t>35,750.00</t>
  </si>
  <si>
    <t>1901020100900000</t>
  </si>
  <si>
    <t>ถังบำบัดน้ำเสียรวม  แบบไม่อัดอากาศ  ขนาด 17-68 คน  ตราไฮเคลียร์  รุ่น 600N</t>
  </si>
  <si>
    <t>45,500.00</t>
  </si>
  <si>
    <t>1901020101000000</t>
  </si>
  <si>
    <t>ถังบำบัดน้ำเสียรวม  แบบเติมอากาศ  ขนาด 15-60 คน  ตราไฮเคลียร์  รุ่น 310 DC</t>
  </si>
  <si>
    <t>62,400.00</t>
  </si>
  <si>
    <t>1901020101100000</t>
  </si>
  <si>
    <t>ถังบำบัดน้ำเสียรวม  แบบเติมอากาศ  ขนาด  20-80 คน  ตราไฮเคลียร์  รุ่น 420 DC</t>
  </si>
  <si>
    <t>78,000.00</t>
  </si>
  <si>
    <t>1901020101200000</t>
  </si>
  <si>
    <t>ถังบำบัดน้ำเสียรวม  แบบเติมอากาศ  ขนาด 30-120 คน  ตราไฮเคลียร์  รุ่น 630DC</t>
  </si>
  <si>
    <t>97,500.00</t>
  </si>
  <si>
    <t>1901020101300000</t>
  </si>
  <si>
    <t>ถังบำบัดน้ำเสียรวม  แบบเติมอากาศ  ขนาด 35-140 คน  ตราไฮเคลียร์  รุ่น  730 DC</t>
  </si>
  <si>
    <t>113,100.00</t>
  </si>
  <si>
    <t>1901020101400000</t>
  </si>
  <si>
    <t>ถังบำบัดน้ำเสียรวม  แบบเติมอากาศ  ขนาด 40-160 คน  ตราไฮเคลียร์ รุ่น  820 DC</t>
  </si>
  <si>
    <t>124,150.00</t>
  </si>
  <si>
    <t>1901020101500000</t>
  </si>
  <si>
    <t>ถังบำบัดน้ำเสียรวม  แบบเติมอากาศ  ขนาด 49-196 คน  ตราไฮเคลียร์  รุ่น  960 DC</t>
  </si>
  <si>
    <t>139,100.00</t>
  </si>
  <si>
    <t>1901020101600000</t>
  </si>
  <si>
    <t>ถังบำบัดน้ำเสียรวม  แบบเติมอากาศ  ขนาด  57-228  คน  ตราไฮเคลียร์  รุ่น 1100 DC</t>
  </si>
  <si>
    <t>152,100.00</t>
  </si>
  <si>
    <t>1901020101700000</t>
  </si>
  <si>
    <t>ถังบำบัดน้ำเสียรวม  แบบเติมอากาศ  ขนาด  75-300 คน  ตราไฮเคลียร์  รุ่น 1500 DC</t>
  </si>
  <si>
    <t>228,150.00</t>
  </si>
  <si>
    <t>1901020101800000</t>
  </si>
  <si>
    <t>ถังบำบัดน้ำเสียรวม  แบบเติมอากาศ  ขนาด 100-400 คน  ตราไฮเคลียร์  รุ่น 2200 DC</t>
  </si>
  <si>
    <t>304,200.00</t>
  </si>
  <si>
    <t>1901020103100000</t>
  </si>
  <si>
    <t>ถังบำบัดน้ำเสียรวม   ไฟเบอร์กลาส แบบไม่เติมอากาศ ขนาด 1000 ลิตร/วัน ตรา ไบโอเทค รุ่น BT-1600</t>
  </si>
  <si>
    <t>18,600.00</t>
  </si>
  <si>
    <t>1901020103200000</t>
  </si>
  <si>
    <t>ถังบำบัดน้ำเสียรวม   ไฟเบอร์กลาส แบบไม่เติมอากาศ ขนาด 1200 ลิตร/วัน ตรา ไบโอเทค รุ่น BT-1800</t>
  </si>
  <si>
    <t>21,000.00</t>
  </si>
  <si>
    <t>1901020103400000</t>
  </si>
  <si>
    <t>ถังบำบัดน้ำเสียรวม   ไฟเบอร์กลาส แบบไม่เติมอากาศ ขนาด 1800 ลิตร/วัน ตรา ไบโอเทค รุ่น BT-2600</t>
  </si>
  <si>
    <t>34,800.00</t>
  </si>
  <si>
    <t>1901020103800000</t>
  </si>
  <si>
    <t>ถังบำบัดน้ำเสียรวมไร้อากาศ  รุ่น  DHZ-1000  ขนาด 1,000  ลิตร    ตรา WAVE</t>
  </si>
  <si>
    <t>3,628.04</t>
  </si>
  <si>
    <t>1901020103900000</t>
  </si>
  <si>
    <t>ถังบำบัดน้ำเสียรวมไร้อากาศ  รุ่น  DHZ-1200  ขนาด 1,200  ลิตร    ตรา WAVE</t>
  </si>
  <si>
    <t>4,128.04</t>
  </si>
  <si>
    <t>1901020104000000</t>
  </si>
  <si>
    <t>ถังบำบัดน้ำเสียรวมไร้อากาศ  รุ่น  DHZ-1600  ขนาด 1,600  ลิตร    ตรา WAVE</t>
  </si>
  <si>
    <t>5,308.41</t>
  </si>
  <si>
    <t>1901020104100000</t>
  </si>
  <si>
    <t>ถังบำบัดน้ำเสียรวมไร้อากาศ  รุ่น  DHZ-2000  ขนาด 2,000  ลิตร    ตรา WAVE</t>
  </si>
  <si>
    <t>7,356.07</t>
  </si>
  <si>
    <t>1901020104200000</t>
  </si>
  <si>
    <t>ถังบำบัดน้ำเสียระบบกรองไร้อากาศ รวมหัวเชื้อแบคทีเรีย ขนาด 1,000  ลิตร   รุ่น hero  ตรา DOS</t>
  </si>
  <si>
    <t>1901020104300000</t>
  </si>
  <si>
    <t>ถังบำบัดน้ำเสียระบบกรองไร้อากาศ รวมหัวเชื้อแบคทีเรีย ขนาด 1,200  ลิตร   รุ่น hero  ตรา DOS</t>
  </si>
  <si>
    <t>1901020104400000</t>
  </si>
  <si>
    <t>ถังบำบัดน้ำเสียระบบกรองไร้อากาศ รวมหัวเชื้อแบคทีเรีย ขนาด 1,600  ลิตร   รุ่น hero  ตรา DOS</t>
  </si>
  <si>
    <t>1901020104500000</t>
  </si>
  <si>
    <t>ถังบำบัดน้ำเสียระบบกรองไร้อากาศ รวมหัวเชื้อแบคทีเรีย ขนาด 2,000  ลิตร   รุ่น hero  ตรา DOS</t>
  </si>
  <si>
    <t>1905010100300000</t>
  </si>
  <si>
    <t>ถังเก็บน้ำเหล็กอาบสังกะสี ขนาดความจุ 55 ลิตร หนา 1.4 มม. รับแรงดัน 50 ปอนด์ รวมขาตั้ง (ไม่รวมค่าเคลือบสีภายใน) ตรามังกร</t>
  </si>
  <si>
    <t>2,457.00</t>
  </si>
  <si>
    <t>1905010100400000</t>
  </si>
  <si>
    <t>ถังเก็บน้ำเหล็กอาบสังกะสี ขนาดความจุ 100 ลิตร หนา 2 มม. รับแรงดัน 50 ปอนด์ รวมขาตั้ง (ไม่รวมค่าเคลือบสีภายใน) ตรามังกร</t>
  </si>
  <si>
    <t>4,455.00</t>
  </si>
  <si>
    <t>1905010100500000</t>
  </si>
  <si>
    <t>ถังเก็บน้ำเหล็กอาบสังกะสี ขนาดความจุ 150 ลิตร หนา 2 มม. รับแรงดัน 50 ปอนด์ รวมขาตั้ง (ไม่รวมค่าเคลือบสีภายใน) ตรามังกร</t>
  </si>
  <si>
    <t>5,985.00</t>
  </si>
  <si>
    <t>1905010100600000</t>
  </si>
  <si>
    <t>ถังเก็บน้ำเหล็กอาบสังกะสี ขนาดความจุ 200 ลิตร หนา 2 มม. รับแรงดัน 50 ปอนด์ รวมขาตั้ง (ไม่รวมค่าเคลือบสีภายใน) ตรามังกร</t>
  </si>
  <si>
    <t>7,380.00</t>
  </si>
  <si>
    <t>1905010100700000</t>
  </si>
  <si>
    <t>ถังเก็บน้ำเหล็กอาบสังกะสี ขนาดความจุ 250 ลิตร หนา 3 มม. รับแรงดัน 100 ปอนด์ รวมขาตั้ง (ไม่รวมค่าเคลือบสีภายใน) ตรามังกร</t>
  </si>
  <si>
    <t>13,680.00</t>
  </si>
  <si>
    <t>1905010100800000</t>
  </si>
  <si>
    <t>ถังเก็บน้ำเหล็กอาบสังกะสี ขนาดความจุ 300 ลิตร หนา 3 มม. รับแรงดัน 100 ปอนด์ รวมขาตั้ง (ไม่รวมค่าเคลือบสีภายใน) ตรามังกร</t>
  </si>
  <si>
    <t>15,300.00</t>
  </si>
  <si>
    <t>1905010100900000</t>
  </si>
  <si>
    <t>ถังเก็บน้ำเหล็กอาบสังกะสี ขนาดความจุ 400 ลิตร หนา 3 มม. รับแรงดัน 100 ปอนด์ รวมขาตั้ง (ไม่รวมค่าเคลือบสีภายใน) ตรามังกร</t>
  </si>
  <si>
    <t>18,540.00</t>
  </si>
  <si>
    <t>1905010101000000</t>
  </si>
  <si>
    <t>ถังเก็บน้ำเหล็กอาบสังกะสี ขนาดความจุ 500 ลิตร หนา 3 มม. รับแรงดัน 100 ปอนด์ รวมขาตั้ง (ไม่รวมค่าเคลือบสีภายใน) ตรามังกร</t>
  </si>
  <si>
    <t>21,780.00</t>
  </si>
  <si>
    <t>1905010101100000</t>
  </si>
  <si>
    <t>ถังเก็บน้ำเหล็กอาบสังกะสี ขนาดความจุ 700 ลิตร หนา 3 มม. รับแรงดัน 100 ปอนด์ รวมขาตั้ง (ไม่รวมค่าเคลือบสีภายใน) ตรามังกร</t>
  </si>
  <si>
    <t>26,640.00</t>
  </si>
  <si>
    <t>1905010101200000</t>
  </si>
  <si>
    <t>ถังเก็บน้ำเหล็กอาบสังกะสี ขนาดความจุ 1,000 ลิตร หนา 3 มม. รับแรงดัน 100 ปอนด์ รวมขาตั้ง (ไม่รวมค่าเคลือบสีภายใน) ตรามังกร</t>
  </si>
  <si>
    <t>34,470.00</t>
  </si>
  <si>
    <t>1907010103700000</t>
  </si>
  <si>
    <t>ถังเก็บน้ำไฟเบอร์กลาส  แบบตั้งพื้น ขนาดความจุ  1000  ลิตร ตรา ไบโอเทค  รุ่น F-10</t>
  </si>
  <si>
    <t>9,300.00</t>
  </si>
  <si>
    <t>1907010103800000</t>
  </si>
  <si>
    <t>ถังเก็บน้ำไฟเบอร์กลาส  แบบตั้งพื้น ขนาดความจุ  1500  ลิตร ตรา ไบโอเทค  รุ่น F-15</t>
  </si>
  <si>
    <t>1907010103900000</t>
  </si>
  <si>
    <t>ถังเก็บน้ำไฟเบอร์กลาส  แบบตั้งพื้น ขนาดความจุ  2000  ลิตร ตรา ไบโอเทค  รุ่น F-20</t>
  </si>
  <si>
    <t>15,500.00</t>
  </si>
  <si>
    <t>1907010104000000</t>
  </si>
  <si>
    <t>ถังเก็บน้ำไฟเบอร์กลาส  แบบตั้งพื้น ขนาดความจุ  2500  ลิตร ตรา ไบโอเทค  รุ่น F-25</t>
  </si>
  <si>
    <t>18,500.00</t>
  </si>
  <si>
    <t>1907010104100000</t>
  </si>
  <si>
    <t>ถังเก็บน้ำไฟเบอร์กลาส  แบบตั้งพื้น ขนาดความจุ  3000  ลิตร ตรา ไบโอเทค  รุ่น F-30</t>
  </si>
  <si>
    <t>22,000.00</t>
  </si>
  <si>
    <t>1907010104200000</t>
  </si>
  <si>
    <t>ถังเก็บน้ำไฟเบอร์กลาส  แบบตั้งพื้น ขนาดความจุ  4000  ลิตร ตรา ไบโอเทค  รุ่น F-40</t>
  </si>
  <si>
    <t>25,500.00</t>
  </si>
  <si>
    <t>1907020101600000</t>
  </si>
  <si>
    <t>ถังเก็บน้ำบนดิน พี อี  รุ่น DHN  ขนาด 1,000 ลิตร   ตรา WAVE</t>
  </si>
  <si>
    <t>3,191.59</t>
  </si>
  <si>
    <t>1907020101700000</t>
  </si>
  <si>
    <t>ถังเก็บน้ำบนดิน พี อี  รุ่น DHN  ขนาด 1,500 ลิตร   ตรา WAVE</t>
  </si>
  <si>
    <t>4,885.98</t>
  </si>
  <si>
    <t>1907020101800000</t>
  </si>
  <si>
    <t>ถังเก็บน้ำบนดิน พี อี  รุ่น DHN  ขนาด 2,000 ลิตร   ตรา WAVE</t>
  </si>
  <si>
    <t>5,858.88</t>
  </si>
  <si>
    <t>1907020101900000</t>
  </si>
  <si>
    <t>ถังเก็บน้ำบนดิน พี อี  รุ่น DHN  ขนาด 2,500 ลิตร   ตรา WAVE</t>
  </si>
  <si>
    <t>7,899.07</t>
  </si>
  <si>
    <t>1907020102000000</t>
  </si>
  <si>
    <t>ถังเก็บน้ำพลาสติก รุ่น Greenery  ขนาด 1,000 ลิตร   ตรา DOS</t>
  </si>
  <si>
    <t>2,803.74</t>
  </si>
  <si>
    <t>1907020102100000</t>
  </si>
  <si>
    <t>ถังเก็บน้ำพลาสติก รุ่น Greenery  ขนาด 1,500 ลิตร   ตรา DOS</t>
  </si>
  <si>
    <t>1907020102200000</t>
  </si>
  <si>
    <t>ถังเก็บน้ำพลาสติก รุ่น Greenery  ขนาด 2,000 ลิตร   ตรา DOS</t>
  </si>
  <si>
    <t>5,607.48</t>
  </si>
  <si>
    <t>1907020102300000</t>
  </si>
  <si>
    <t>ถังเก็บน้ำพลาสติก รุ่น Money - s ขนาด 1,000 ลิตร   ตรา DOS</t>
  </si>
  <si>
    <t>3,261.68</t>
  </si>
  <si>
    <t>1907020102400000</t>
  </si>
  <si>
    <t>ถังเก็บน้ำพลาสติก รุ่น Money - s ขนาด 2,000 ลิตร   ตรา DOS</t>
  </si>
  <si>
    <t>6,252.34</t>
  </si>
  <si>
    <t>1907020102500000</t>
  </si>
  <si>
    <t>ถังเก็บน้ำพลาสติก รุ่น Ice ขนาด 1,000 ลิตร   ตรา DOS</t>
  </si>
  <si>
    <t>2,514.02</t>
  </si>
  <si>
    <t>1907020102600000</t>
  </si>
  <si>
    <t>ถังเก็บน้ำพลาสติก รุ่น Ice ขนาด 2,000 ลิตร   ตรา DOS</t>
  </si>
  <si>
    <t>4,850.47</t>
  </si>
  <si>
    <t>1907020102700000</t>
  </si>
  <si>
    <t>ถังเก็บน้ำพลาสติก รุ่น Rock Com ขนาด 1,000 ลิตร   ตรา DOS</t>
  </si>
  <si>
    <t>4,663.55</t>
  </si>
  <si>
    <t>1907020102800000</t>
  </si>
  <si>
    <t>ถังเก็บน้ำพลาสติก รุ่น Rock Com ขนาด 2,000 ลิตร   ตรา DOS</t>
  </si>
  <si>
    <t>7,467.29</t>
  </si>
  <si>
    <t>1908010102500000</t>
  </si>
  <si>
    <t>ถังเก็บน้ำสแตนเลส ขนาดความจุ 55 ลิตร หนา 1.4 มม. รับแรงดัน 50 ปอนด์ รวมขาตั้ง (ไม่รวมค่าเคลือบสีภายใน) ตรามังกร</t>
  </si>
  <si>
    <t>5,842.50</t>
  </si>
  <si>
    <t>1908010102600000</t>
  </si>
  <si>
    <t>ถังเก็บน้ำสแตนเลส ขนาดความจุ 100 ลิตร หนา 2 มม. รับแรงดัน 50 ปอนด์ รวมขาตั้ง (ไม่รวมค่าเคลือบสีภายใน) ตรามังกร</t>
  </si>
  <si>
    <t>10,516.50</t>
  </si>
  <si>
    <t>1908010102700000</t>
  </si>
  <si>
    <t>ถังเก็บน้ำสแตนเลส ขนาดความจุ 150 ลิตร หนา 2 มม. รับแรงดัน 50 ปอนด์ รวมขาตั้ง (ไม่รวมค่าเคลือบสีภายใน) ตรามังกร</t>
  </si>
  <si>
    <t>13,965.00</t>
  </si>
  <si>
    <t>1908010102800000</t>
  </si>
  <si>
    <t>ถังเก็บน้ำสแตนเลส ขนาดความจุ 200 ลิตร หนา 2 มม. รับแรงดัน 50 ปอนด์ รวมขาตั้ง (ไม่รวมค่าเคลือบสีภายใน) ตรามังกร</t>
  </si>
  <si>
    <t>16,767.50</t>
  </si>
  <si>
    <t>1908010102900000</t>
  </si>
  <si>
    <t>ถังเก็บน้ำสแตนเลส ขนาดความจุ 250 ลิตร หนา 3 มม. รับแรงดัน 100 ปอนด์ รวมขาตั้ง (ไม่รวมค่าเคลือบสีภายใน) ตรามังกร</t>
  </si>
  <si>
    <t>28,452.50</t>
  </si>
  <si>
    <t>1908010103000000</t>
  </si>
  <si>
    <t>ถังเก็บน้ำสแตนเลส ขนาดความจุ 300 ลิตร หนา 3 มม. รับแรงดัน 100 ปอนด์ รวมขาตั้ง (ไม่รวมค่าเคลือบสีภายใน) ตรามังกร</t>
  </si>
  <si>
    <t>31,967.50</t>
  </si>
  <si>
    <t>1908010103100000</t>
  </si>
  <si>
    <t>ถังเก็บน้ำสแตนเลส ขนาดความจุ 400 ลิตร หนา 3 มม. รับแรงดัน 100 ปอนด์ รวมขาตั้ง (ไม่รวมค่าเคลือบสีภายใน) ตรามังกร</t>
  </si>
  <si>
    <t>38,190.00</t>
  </si>
  <si>
    <t>1908010103200000</t>
  </si>
  <si>
    <t>ถังเก็บน้ำสแตนเลส ขนาดความจุ 500 ลิตร หนา 3 มม. รับแรงดัน 100 ปอนด์ รวมขาตั้ง (ไม่รวมค่าเคลือบสีภายใน) ตรามังกร</t>
  </si>
  <si>
    <t>44,175.00</t>
  </si>
  <si>
    <t>1908010103300000</t>
  </si>
  <si>
    <t>ถังเก็บน้ำสแตนเลส ขนาดความจุ 700 ลิตร หนา 3 มม. รับแรงดัน 100 ปอนด์ รวมขาตั้ง (ไม่รวมค่าเคลือบสีภายใน) ตรามังกร</t>
  </si>
  <si>
    <t>54,340.00</t>
  </si>
  <si>
    <t>1908010103400000</t>
  </si>
  <si>
    <t>ถังเก็บน้ำสแตนเลส ขนาดความจุ 1,000 ลิตร หนา 3 มม. รับแรงดัน 100 ปอนด์ รวมขาตั้ง (ไม่รวมค่าเคลือบสีภายใน) ตรามังกร</t>
  </si>
  <si>
    <t>70,300.00</t>
  </si>
  <si>
    <t>1909010100600000</t>
  </si>
  <si>
    <t>ถังดักไขมันไฟเบอร์กลาส   ขนาดความจุ  1000  ลิตร  ตรา  ไบโอเทค  รุ่น  BG-1000</t>
  </si>
  <si>
    <t>17,600.00</t>
  </si>
  <si>
    <t>1909010100700000</t>
  </si>
  <si>
    <t>ถังดักไขมันไฟเบอร์กลาส   ขนาดความจุ  1200  ลิตร  ตรา  ไบโอเทค  รุ่น BG-1200</t>
  </si>
  <si>
    <t>1909010100800000</t>
  </si>
  <si>
    <t>ถังดักไขมันไฟเบอร์กลาส   ขนาดความจุ  1600  ลิตร   ตรา  ไบโอเทค  รุ่น BG-1600</t>
  </si>
  <si>
    <t>20,000.00</t>
  </si>
  <si>
    <t>1909010101000000</t>
  </si>
  <si>
    <t>ถังดักไขมันไฟเบอร์กลาส   ขนาดความจุ  2200  ลิตร   ตรา  ไบโอเทค  รุ่น BG-2200</t>
  </si>
  <si>
    <t>24,000.00</t>
  </si>
  <si>
    <t>1909010101400000</t>
  </si>
  <si>
    <t>ถังดักไขมันใต้ซิงค์ ไฟเบอร์กลาส  ขนาด 15 ลิตร ตรา ไบโอเทค รุ่น GT-15</t>
  </si>
  <si>
    <t>3,500.00</t>
  </si>
  <si>
    <t>1909010101500000</t>
  </si>
  <si>
    <t>ถังดักไขมันใต้ซิงค์ ไฟเบอร์กลาส  ขนาด 20 ลิตร ตรา ไบโอเทค รุ่น GT-20</t>
  </si>
  <si>
    <t>1909010101600000</t>
  </si>
  <si>
    <t>ถังดักไขมันใต้ซิงค์ ไฟเบอร์กลาส  ขนาด 30 ลิตร ตรา ไบโอเทค รุ่น GT-30</t>
  </si>
  <si>
    <t>5,500.00</t>
  </si>
  <si>
    <t>1909010101700000</t>
  </si>
  <si>
    <t>ถังดักไขมันใต้ซิงค์ ไฟเบอร์กลาส  ขนาด 40 ลิตร ตรา ไบโอเทค รุ่น GT-40</t>
  </si>
  <si>
    <t>6,000.00</t>
  </si>
  <si>
    <t>1909010101800000</t>
  </si>
  <si>
    <t>ถังดักไขมัน  แบบตั้งพื้น   ตรา DOS รุ่น G-TEK  ขนาดความจุ 15 ลิตร  (ขนาด 39x33x29 ซม.)</t>
  </si>
  <si>
    <t>1909010101900000</t>
  </si>
  <si>
    <t>ถังดักไขมัน  แบบตั้งพื้น   ตรา DOS รุ่น  D-SURE ขนาดความจุ 15 ลิตร  (ขนาด 29x39x33 ซม.)</t>
  </si>
  <si>
    <t>1909010102000000</t>
  </si>
  <si>
    <t>ถังดักไขมัน  แบบตั้งพื้น   ตรา DOS รุ่น G-TEK ขนาดความจุ 40 ลิตร (ขนาด 39x39x57 ซม.)</t>
  </si>
  <si>
    <t>1909010102100000</t>
  </si>
  <si>
    <t>ถังดักไขมัน  แบบตั้งพื้น/ใต้ซิงค์  ตรา DOS  รุ่น DGT ขนาดความจุ 50 ลิตร</t>
  </si>
  <si>
    <t>1909010102200000</t>
  </si>
  <si>
    <t>ถังดักไขมัน  แบบตั้งพื้น/ใต้ซิงค์  ตรา DOS  รุ่น DGT ขนาดความจุ 90 ลิตร</t>
  </si>
  <si>
    <t>1909010102300000</t>
  </si>
  <si>
    <t>ถังดักไขมัน  แบบตั้งพื้น/ใต้ซิงค์  ตรา DOS  รุ่น DGT ขนาดความจุ 140 ลิตร</t>
  </si>
  <si>
    <t>1909010102400000</t>
  </si>
  <si>
    <t>ถังดักไขมัน  แบบฝังใต้ดิน  ตรา DOS  รุ่น DGT ขนาดความจุ 50 ลิตร</t>
  </si>
  <si>
    <t>1909010102500000</t>
  </si>
  <si>
    <t>ถังดักไขมัน  แบบฝังใต้ดิน  ตรา DOS รุ่น DGT ขนาดความจุ 90 ลิตร</t>
  </si>
  <si>
    <t>2001010103500000</t>
  </si>
  <si>
    <t>สายไฟฟ้า VAF สายแบนแกนคู่ แรงดัน 300/500 โวลต์ ขนาด 2 x 1.0 ตร.มม. ยาว 100 เมตร ตราไทยยาซากิ</t>
  </si>
  <si>
    <t>1,067.20</t>
  </si>
  <si>
    <t>2001010103600000</t>
  </si>
  <si>
    <t>สายไฟฟ้า VAF สายแบนแกนคู่ แรงดัน 300/500 โวลต์ ขนาด 2 x 1.5 ตร.มม. ยาว 100 เมตร ตราไทยยาซากิ</t>
  </si>
  <si>
    <t>1,541.00</t>
  </si>
  <si>
    <t>2001010103700000</t>
  </si>
  <si>
    <t>สายไฟฟ้า VAF สายแบนแกนคู่ แรงดัน 300/500 โวลต์ ขนาด 2 x 2.5 ตร.มม. ยาว 100 เมตร ตราไทยยาซากิ</t>
  </si>
  <si>
    <t>2,488.60</t>
  </si>
  <si>
    <t>2001010103800000</t>
  </si>
  <si>
    <t>สายไฟฟ้า VAF สายแบนแกนคู่ แรงดัน 300/500 โวลต์ ขนาด 2 x 4.0 ตร.มม. ยาว 100 เมตร ตราไทยยาซากิ</t>
  </si>
  <si>
    <t>3,854.80</t>
  </si>
  <si>
    <t>2001010103900000</t>
  </si>
  <si>
    <t>สายไฟฟ้า VAF  แรงดัน 300/500 โวลต์ ขนาด 2 x 1.0 ตร.มม. ยาว 100 เมตร ตรา  BCC</t>
  </si>
  <si>
    <t>2001010104000000</t>
  </si>
  <si>
    <t>สายไฟฟ้า VAF  แรงดัน 300/500 โวลต์ ขนาด 2 x 1.5 ตร.มม. ยาว 100 เมตร ตรา  BCC</t>
  </si>
  <si>
    <t>2001010104100000</t>
  </si>
  <si>
    <t>สายไฟฟ้า VAF  แรงดัน 300/500 โวลต์ ขนาด 2 x 2.5 ตร.มม. ยาว 100 เมตร ตรา  BCC</t>
  </si>
  <si>
    <t>2001010104200000</t>
  </si>
  <si>
    <t>สายไฟฟ้า VAF  แรงดัน 300/500 โวลต์ ขนาด 2 x 4.0 ตร.มม. ยาว 100 เมตร ตรา  BCC</t>
  </si>
  <si>
    <t>4,205.22</t>
  </si>
  <si>
    <t>2001010104300000</t>
  </si>
  <si>
    <t>สายไฟฟ้า VAF  แรงดัน 300/500 โวลต์ ขนาด 2 x 6.0 ตร.มม. ยาว 100 เมตร ตรา  BCC</t>
  </si>
  <si>
    <t>6,723.36</t>
  </si>
  <si>
    <t>2001010104400000</t>
  </si>
  <si>
    <t>สายไฟฟ้า VAF  แรงดัน 300/500 โวลต์ ขนาด 2 x 10.0 ตร.มม. ยาว 100 เมตร ตรา  BCC</t>
  </si>
  <si>
    <t>10,871.28</t>
  </si>
  <si>
    <t>2001010104500000</t>
  </si>
  <si>
    <t>สายไฟฟ้า VAF  แรงดัน 300/500 โวลต์ ขนาด 2 x 16.0 ตร.มม. ยาว 100 เมตร ตรา  BCC</t>
  </si>
  <si>
    <t>16,848.72</t>
  </si>
  <si>
    <t>2001030102100000</t>
  </si>
  <si>
    <t>สายไฟฟ้า VCT สายกลมอ่อนแกนคู่  แรงดัน  450/750 โวลท์ ขนาด 2 * 1.0 ตร.มม. ยาว 100 ม. ตราไทยยาซากิ</t>
  </si>
  <si>
    <t>2,915.22</t>
  </si>
  <si>
    <t>2001030102200000</t>
  </si>
  <si>
    <t>สายไฟฟ้า VCT สายกลมอ่อนแกนคู่  แรงดัน  450/750 โวลท์ ขนาด 2 * 1.5 ตร.มม. ยาว 100 ม. ตราไทยยาซากิ</t>
  </si>
  <si>
    <t>3,853.08</t>
  </si>
  <si>
    <t>2001030102300000</t>
  </si>
  <si>
    <t>สายไฟฟ้า VCT สายกลมอ่อนแกนคู่  แรงดัน  450/750 โวลท์ ขนาด 2 * 2.5 ตร.มม. ยาว 100 ม. ตราไทยยาซากิ</t>
  </si>
  <si>
    <t>6,193.11</t>
  </si>
  <si>
    <t>2001030102400000</t>
  </si>
  <si>
    <t>สายไฟฟ้า VCT สายกลมอ่อนแกนคู่  แรงดัน  450/750 โวลท์ ขนาด 2 * 4.0 ตร.มม. ยาว 100 ม. ตราไทยยาซากิ</t>
  </si>
  <si>
    <t>8,570.10</t>
  </si>
  <si>
    <t>2001030102500000</t>
  </si>
  <si>
    <t>สายไฟฟ้า VCT สายกลมอ่อนแกนคู่  แรงดัน  450/750 โวลท์ ขนาด 2 * 6.0 ตร.มม. ยาว 100 ม. ตราไทยยาซากิ</t>
  </si>
  <si>
    <t>12,170.62</t>
  </si>
  <si>
    <t>2001030102600000</t>
  </si>
  <si>
    <t>สายไฟฟ้า VCT สายกลมอ่อนแกนคู่  แรงดัน  450/750 โวลท์ ขนาด 2 * 10.0 ตร.มม. ยาว 100 ม. ตราไทยยาซากิ</t>
  </si>
  <si>
    <t>21,053.34</t>
  </si>
  <si>
    <t>2001030102700000</t>
  </si>
  <si>
    <t>สายไฟฟ้า VCT สายกลมอ่อนแกนคู่  แรงดัน  450/750 โวลท์ ขนาด 2 * 16.0 ตร.มม. ยาว 100 ม. ตราไทยยาซากิ</t>
  </si>
  <si>
    <t>30,184.00</t>
  </si>
  <si>
    <t>2001030102800000</t>
  </si>
  <si>
    <t>สายไฟฟ้า VCT สายกลมอ่อนแกนคู่  แรงดัน  450/750 โวลท์ ขนาด 2 * 25.0 ตร.มม. ยาว 100 ม. ตราไทยยาซากิ</t>
  </si>
  <si>
    <t>47,593.70</t>
  </si>
  <si>
    <t>2001030102900000</t>
  </si>
  <si>
    <t>สายไฟฟ้า VCT สายกลมอ่อนแกนคู่  แรงดัน  450/750 โวลท์ ขนาด 2 * 35.0 ตร.มม. ยาว 100 ม. ตราไทยยาซากิ</t>
  </si>
  <si>
    <t>63,073.78</t>
  </si>
  <si>
    <t>2001030103100000</t>
  </si>
  <si>
    <t>สายไฟฟ้า VCT สายกลมอ่อนแกนคู่  แรงดัน  450/750 โวลท์ ขนาด 2 x 1.0 ตร.มม. ยาว 100 ม. ตราบางกอกเคเบิ้ล</t>
  </si>
  <si>
    <t>2,725.92</t>
  </si>
  <si>
    <t>2001030103200000</t>
  </si>
  <si>
    <t>สายไฟฟ้า VCT สายกลมอ่อนแกนคู่  แรงดัน  450/750 โวลท์ ขนาด 2 x 1.5 ตร.มม. ยาว 100 ม. ตราบางกอกเคเบิ้ล</t>
  </si>
  <si>
    <t>3,602.88</t>
  </si>
  <si>
    <t>2001030103300000</t>
  </si>
  <si>
    <t>สายไฟฟ้า VCT สายกลมอ่อนแกนคู่  แรงดัน  450/750 โวลท์ ขนาด 2 x 2.5 ตร.มม. ยาว 100 ม. ตราบางกอกเคเบิ้ล</t>
  </si>
  <si>
    <t>5,790.96</t>
  </si>
  <si>
    <t>2001030103400000</t>
  </si>
  <si>
    <t>สายไฟฟ้า VCT สายกลมอ่อนแกนคู่  แรงดัน  450/750 โวลท์ ขนาด 2 x 4.0 ตร.มม. ยาว 100 ม. ตราบางกอกเคเบิ้ล</t>
  </si>
  <si>
    <t>8,013.60</t>
  </si>
  <si>
    <t>2001030103500000</t>
  </si>
  <si>
    <t>สายไฟฟ้า VCT สายกลมอ่อนแกนคู่  แรงดัน  450/750 โวลท์ ขนาด 2 x 6.0 ตร.มม. ยาว 100 ม. ตราบางกอกเคเบิ้ล</t>
  </si>
  <si>
    <t>11,380.32</t>
  </si>
  <si>
    <t>2001030103600000</t>
  </si>
  <si>
    <t>สายไฟฟ้า VCT สายกลมอ่อนแกนคู่  แรงดัน  450/750 โวลท์ ขนาด 2 x 10.0 ตร.มม. ยาว 100 ม. ตราบางกอกเคเบิ้ล</t>
  </si>
  <si>
    <t>19,686.24</t>
  </si>
  <si>
    <t>2001030103700000</t>
  </si>
  <si>
    <t>สายไฟฟ้า VCT สายกลมอ่อนแกนคู่  แรงดัน  450/750 โวลท์ ขนาด 2 x 16.0 ตร.มม. ยาว 100 ม. ตราบางกอกเคเบิ้ล</t>
  </si>
  <si>
    <t>28,224.00</t>
  </si>
  <si>
    <t>2001030103800000</t>
  </si>
  <si>
    <t>สายไฟฟ้า VCT สายกลมอ่อนแกนคู่  แรงดัน  450/750 โวลท์ ขนาด 2 x 25.0 ตร.มม. ยาว 100 ม. ตราบางกอกเคเบิ้ล</t>
  </si>
  <si>
    <t>44,503.20</t>
  </si>
  <si>
    <t>2001030103900000</t>
  </si>
  <si>
    <t>สายไฟฟ้า VCT สายกลมอ่อนแกนคู่  แรงดัน  450/750 โวลท์ ขนาด 2 x 35.0 ตร.มม. ยาว 100 ม. ตราบางกอกเคเบิ้ล</t>
  </si>
  <si>
    <t>58,978.08</t>
  </si>
  <si>
    <t>2001040101200000</t>
  </si>
  <si>
    <t>สายไฟฟ้า VCT สายกลมอ่อนแกน 3 แกน  แรงดัน 450/750 โวลท์ ขนาด 3 * 1.0 ตร.มม. ยาว 100 ม. ตราไทยยาซากิ</t>
  </si>
  <si>
    <t>3,953.18</t>
  </si>
  <si>
    <t>2001040101300000</t>
  </si>
  <si>
    <t>สายไฟฟ้า VCT สายกลมอ่อนแกน 3 แกน  แรงดัน 450/750 โวลท์ ขนาด 3 * 1.5 ตร.มม. ยาว 100 ม. ตราไทยยาซากิ</t>
  </si>
  <si>
    <t>4,888.73</t>
  </si>
  <si>
    <t>2001040101400000</t>
  </si>
  <si>
    <t>สายไฟฟ้า VCT สายกลมอ่อนแกน 3 แกน  แรงดัน 450/750 โวลท์ ขนาด 3 * 2.5 ตร.มม. ยาว 100 ม. ตราไทยยาซากิ</t>
  </si>
  <si>
    <t>8,828.82</t>
  </si>
  <si>
    <t>2001040101500000</t>
  </si>
  <si>
    <t>สายไฟฟ้า VCT สายกลมอ่อนแกน 3 แกน  แรงดัน 450/750 โวลท์ ขนาด 3 * 4.0 ตร.มม. ยาว 100 ม. ตราไทยยาซากิ</t>
  </si>
  <si>
    <t>10,823.12</t>
  </si>
  <si>
    <t>2001040101600000</t>
  </si>
  <si>
    <t>สายไฟฟ้า VCT สายกลมอ่อนแกน 3 แกน  แรงดัน 450/750 โวลท์ ขนาด 3 * 6.0 ตร.มม. ยาว 100 ม. ตราไทยยาซากิ</t>
  </si>
  <si>
    <t>15,835.82</t>
  </si>
  <si>
    <t>2001040101700000</t>
  </si>
  <si>
    <t>สายไฟฟ้า VCT สายกลมอ่อนแกน 3 แกน  แรงดัน 450/750 โวลท์ ขนาด 3 * 10.0 ตร.มม. ยาว 100 ม. ตราไทยยาซากิ</t>
  </si>
  <si>
    <t>27,629.14</t>
  </si>
  <si>
    <t>2001040101800000</t>
  </si>
  <si>
    <t>สายไฟฟ้า VCT สายกลมอ่อนแกน 3 แกน  แรงดัน 450/750 โวลท์ ขนาด 3 * 16.0 ตร.มม. ยาว 100 ม. ตราไทยยาซากิ</t>
  </si>
  <si>
    <t>40,856.20</t>
  </si>
  <si>
    <t>2001040101900000</t>
  </si>
  <si>
    <t>สายไฟฟ้า VCT สายกลมอ่อนแกน 3 แกน  แรงดัน 450/750 โวลท์ ขนาด 3 * 25.0 ตร.มม. ยาว 100 ม. ตราไทยยาซากิ</t>
  </si>
  <si>
    <t>61,553.80</t>
  </si>
  <si>
    <t>2001040102000000</t>
  </si>
  <si>
    <t>สายไฟฟ้า VCT สายกลมอ่อนแกน 3 แกน  แรงดัน 450/750 โวลท์ ขนาด 3 * 35.0 ตร.มม. ยาว 100 ม. ตราไทยยาซากิ</t>
  </si>
  <si>
    <t>86,024.34</t>
  </si>
  <si>
    <t>2001040102200000</t>
  </si>
  <si>
    <t>สายไฟฟ้า VCT สายกลมอ่อนแกน 3 แกน  แรงดัน 450/750 โวลท์ ขนาด 3 x 1.0 ตร.มม. ยาว 100 ม. ตราบางกอกเคเบิ้ล</t>
  </si>
  <si>
    <t>3,696.48</t>
  </si>
  <si>
    <t>2001040102300000</t>
  </si>
  <si>
    <t>สายไฟฟ้า VCT สายกลมอ่อนแกน 3 แกน  แรงดัน 450/750 โวลท์ ขนาด 3 x 1.5 ตร.มม. ยาว 100 ม. ตราบางกอกเคเบิ้ล</t>
  </si>
  <si>
    <t>4,571.28</t>
  </si>
  <si>
    <t>2001040102400000</t>
  </si>
  <si>
    <t>สายไฟฟ้า VCT สายกลมอ่อนแกน 3 แกน  แรงดัน 450/750 โวลท์ ขนาด 3 x 2.5 ตร.มม. ยาว 100 ม. ตราบางกอกเคเบิ้ล</t>
  </si>
  <si>
    <t>8,255.52</t>
  </si>
  <si>
    <t>2001040102500000</t>
  </si>
  <si>
    <t>สายไฟฟ้า VCT สายกลมอ่อนแกน 3 แกน  แรงดัน 450/750 โวลท์ ขนาด 3 x 4.0 ตร.มม. ยาว 100 ม. ตราบางกอกเคเบิ้ล</t>
  </si>
  <si>
    <t>10,120.32</t>
  </si>
  <si>
    <t>2001040102600000</t>
  </si>
  <si>
    <t>สายไฟฟ้า VCT สายกลมอ่อนแกน 3 แกน  แรงดัน 450/750 โวลท์ ขนาด 3 x 6.0 ตร.มม. ยาว 100 ม. ตราบางกอกเคเบิ้ล</t>
  </si>
  <si>
    <t>14,807.52</t>
  </si>
  <si>
    <t>2001040102700000</t>
  </si>
  <si>
    <t>สายไฟฟ้า VCT สายกลมอ่อนแกน 3 แกน  แรงดัน 450/750 โวลท์ ขนาด 3 x 10.0 ตร.มม. ยาว 100 ม. ตราบางกอกเคเบิ้ล</t>
  </si>
  <si>
    <t>25,835.04</t>
  </si>
  <si>
    <t>2001040102800000</t>
  </si>
  <si>
    <t>สายไฟฟ้า VCT สายกลมอ่อนแกน 3 แกน  แรงดัน 450/750 โวลท์ ขนาด 3 x 16.0 ตร.มม. ยาว 100 ม. ตราบางกอกเคเบิ้ล</t>
  </si>
  <si>
    <t>38,203.20</t>
  </si>
  <si>
    <t>2001040102900000</t>
  </si>
  <si>
    <t>สายไฟฟ้า VCT สายกลมอ่อนแกน 3 แกน  แรงดัน 450/750 โวลท์ ขนาด 3 x 25.0 ตร.มม. ยาว 100 ม. ตราบางกอกเคเบิ้ล</t>
  </si>
  <si>
    <t>57,556.80</t>
  </si>
  <si>
    <t>2001040103000000</t>
  </si>
  <si>
    <t>สายไฟฟ้า VCT สายกลมอ่อนแกน 3 แกน  แรงดัน 450/750 โวลท์ ขนาด 3 x 35.0 ตร.มม. ยาว 100 ม. ตราบางกอกเคเบิ้ล</t>
  </si>
  <si>
    <t>80,438.40</t>
  </si>
  <si>
    <t>2001050101200000</t>
  </si>
  <si>
    <t>สายไฟฟ้า VCT สายกลมอ่อนแกน 4 แกน  แรงดัน 450/750 โวลท์ ขนาด 4 x 1.0 ตร.มม. ยาว 100 ม. ตราไทยยาซากิ</t>
  </si>
  <si>
    <t>4,925.69</t>
  </si>
  <si>
    <t>2001050101300000</t>
  </si>
  <si>
    <t>สายไฟฟ้า VCT สายกลมอ่อนแกน 4 แกน  แรงดัน 450/750 โวลท์ ขนาด 4 x 1.5  ตร.มม. ยาว 100 ม. ตราไทยยาซากิ</t>
  </si>
  <si>
    <t>6,324.78</t>
  </si>
  <si>
    <t>2001050101400000</t>
  </si>
  <si>
    <t>สายไฟฟ้า VCT สายกลมอ่อนแกน 4 แกน  แรงดัน 450/750 โวลท์ ขนาด 4 x 2.5  ตร.มม. ยาว 100 ม. ตราไทยยาซากิ</t>
  </si>
  <si>
    <t>9,862.93</t>
  </si>
  <si>
    <t>2001050101500000</t>
  </si>
  <si>
    <t>สายไฟฟ้า VCT สายกลมอ่อนแกน 4 แกน  แรงดัน 450/750 โวลท์ ขนาด 4 x 4.0 ตร.มม. ยาว 100 ม. ตราไทยยาซากิ</t>
  </si>
  <si>
    <t>13,744.50</t>
  </si>
  <si>
    <t>2001050101600000</t>
  </si>
  <si>
    <t>สายไฟฟ้า VCT สายกลมอ่อนแกน 4 แกน  แรงดัน 450/750 โวลท์ ขนาด 4 x 6.0 ตร.มม. ยาว 100 ม. ตราไทยยาซากิ</t>
  </si>
  <si>
    <t>20,611.36</t>
  </si>
  <si>
    <t>2001050101700000</t>
  </si>
  <si>
    <t>สายไฟฟ้า VCT สายกลมอ่อนแกน 4 แกน  แรงดัน 450/750 โวลท์ ขนาด 4 x 10.0 ตร.มม. ยาว 100 ม. ตราไทยยาซากิ</t>
  </si>
  <si>
    <t>36,166.90</t>
  </si>
  <si>
    <t>2001050101800000</t>
  </si>
  <si>
    <t>สายไฟฟ้า VCT สายกลมอ่อนแกน 4 แกน  แรงดัน 450/750 โวลท์ ขนาด 4 x 16.0 ตร.มม. ยาว 100 ม. ตราไทยยาซากิ</t>
  </si>
  <si>
    <t>52,326.12</t>
  </si>
  <si>
    <t>2001050101900000</t>
  </si>
  <si>
    <t>สายไฟฟ้า VCT สายกลมอ่อนแกน 4 แกน  แรงดัน 450/750 โวลท์ ขนาด 4 x 25.0 ตร.มม. ยาว 100 ม. ตราไทยยาซากิ</t>
  </si>
  <si>
    <t>78,844.92</t>
  </si>
  <si>
    <t>2001050102000000</t>
  </si>
  <si>
    <t>สายไฟฟ้า VCT สายกลมอ่อนแกน 4 แกน  แรงดัน 450/750 โวลท์ ขนาด 4 x 35.0 ตร.มม. ยาว 100 ม. ตราไทยยาซากิ</t>
  </si>
  <si>
    <t>109,740.40</t>
  </si>
  <si>
    <t>2001050102200000</t>
  </si>
  <si>
    <t>สายไฟฟ้า VCT สายกลมอ่อนแกน 4 แกน  แรงดัน 450/750 โวลท์ ขนาด 4 x 1.0 ตร.มม. ยาว 100 ม. ตราบางกอกเคเบิ้ล</t>
  </si>
  <si>
    <t>4,605.84</t>
  </si>
  <si>
    <t>2001050102300000</t>
  </si>
  <si>
    <t>สายไฟฟ้า VCT สายกลมอ่อนแกน 4 แกน  แรงดัน 450/750 โวลท์ ขนาด 4 x 1.5 ตร.มม. ยาว 100 ม. ตราบางกอกเคเบิ้ล</t>
  </si>
  <si>
    <t>5,914.08</t>
  </si>
  <si>
    <t>2001050102400000</t>
  </si>
  <si>
    <t>สายไฟฟ้า VCT สายกลมอ่อนแกน 4 แกน  แรงดัน 450/750 โวลท์ ขนาด 4 x 2.5 ตร.มม. ยาว 100 ม. ตราบางกอกเคเบิ้ล</t>
  </si>
  <si>
    <t>9,222.48</t>
  </si>
  <si>
    <t>2001050102500000</t>
  </si>
  <si>
    <t>สายไฟฟ้า VCT สายกลมอ่อนแกน 4 แกน  แรงดัน 450/750 โวลท์ ขนาด 4 x 4.0 ตร.มม. ยาว 100 ม. ตราบางกอกเคเบิ้ล</t>
  </si>
  <si>
    <t>12,852.00</t>
  </si>
  <si>
    <t>2001050102600000</t>
  </si>
  <si>
    <t>สายไฟฟ้า VCT สายกลมอ่อนแกน 4 แกน  แรงดัน 450/750 โวลท์ ขนาด 4 x 6.0 ตร.มม. ยาว 100 ม. ตราบางกอกเคเบิ้ล</t>
  </si>
  <si>
    <t>19,272.96</t>
  </si>
  <si>
    <t>2001050102700000</t>
  </si>
  <si>
    <t>สายไฟฟ้า VCT สายกลมอ่อนแกน 4 แกน  แรงดัน 450/750 โวลท์ ขนาด 4 x 10.0 ตร.มม. ยาว 100 ม. ตราบางกอกเคเบิ้ล</t>
  </si>
  <si>
    <t>33,818.40</t>
  </si>
  <si>
    <t>2001050102800000</t>
  </si>
  <si>
    <t>สายไฟฟ้า VCT สายกลมอ่อนแกน 4 แกน  แรงดัน 450/750 โวลท์ ขนาด 4 x 16.0 ตร.มม. ยาว 100 ม. ตราบางกอกเคเบิ้ล</t>
  </si>
  <si>
    <t>48,928.32</t>
  </si>
  <si>
    <t>2001050102900000</t>
  </si>
  <si>
    <t>สายไฟฟ้า VCT สายกลมอ่อนแกน 4 แกน  แรงดัน 450/750 โวลท์ ขนาด 4 x 25.0 ตร.มม. ยาว 100 ม. ตราบางกอกเคเบิ้ล</t>
  </si>
  <si>
    <t>73,725.12</t>
  </si>
  <si>
    <t>2001050103000000</t>
  </si>
  <si>
    <t>สายไฟฟ้า VCT สายกลมอ่อนแกน 4 แกน  แรงดัน 450/750 โวลท์ ขนาด 4 x 35.0 ตร.มม. ยาว 100 ม. ตราบางกอกเคเบิ้ล</t>
  </si>
  <si>
    <t>102,614.40</t>
  </si>
  <si>
    <t>2001070100100000</t>
  </si>
  <si>
    <t>สายไฟฟ้า 60227 IEC 53 สายกลมอ่อนแกนคู่ แรงดัน 300/500 โวลท์ ขนาด 2 x 0.75 ตร.มม. ยาว 100 ม. ตราไทยยาซากิ</t>
  </si>
  <si>
    <t>2,403.94</t>
  </si>
  <si>
    <t>2001070100200000</t>
  </si>
  <si>
    <t>สายไฟฟ้า 60227 IEC 53 สายกลมอ่อนแกนคู่ แรงดัน 300/500 โวลท์ ขนาด 2 x 1.0 ตร.มม. ยาว 100 ม. ตราไทยยาซากิ</t>
  </si>
  <si>
    <t>2,813.58</t>
  </si>
  <si>
    <t>2001070100300000</t>
  </si>
  <si>
    <t>สายไฟฟ้า 60227 IEC 53 สายกลมอ่อนแกนคู่ แรงดัน 300/500 โวลท์ ขนาด 2 x 1.5 ตร.มม. ยาว 100 ม. ตราไทยยาซากิ</t>
  </si>
  <si>
    <t>3,729.88</t>
  </si>
  <si>
    <t>2001070100400000</t>
  </si>
  <si>
    <t>สายไฟฟ้า 60227 IEC 53 สายกลมอ่อนแกนคู่ แรงดัน 300/500 โวลท์ ขนาด 2 x 2.5 ตร.มม. ยาว 100 ม. ตราไทยยาซากิ</t>
  </si>
  <si>
    <t>6,004.46</t>
  </si>
  <si>
    <t>2001070100500000</t>
  </si>
  <si>
    <t>สายไฟฟ้า 60227 IEC 53 สายกลมอ่อนแกนคู่ แรงดัน 300/500 โวลท์ ขนาด 2 x 0.75 ตร.มม. ยาว 100 ม. ตราบางกอกเคเบิ้ล</t>
  </si>
  <si>
    <t>2,247.84</t>
  </si>
  <si>
    <t>2001070100600000</t>
  </si>
  <si>
    <t>สายไฟฟ้า 60227 IEC 53 สายกลมอ่อนแกนคู่ แรงดัน 300/500 โวลท์ ขนาด 2 x 1.0 ตร.มม. ยาว 100 ม. ตราบางกอกเคเบิ้ล</t>
  </si>
  <si>
    <t>2,630.88</t>
  </si>
  <si>
    <t>2001070100700000</t>
  </si>
  <si>
    <t>สายไฟฟ้า 60227 IEC 53 สายกลมอ่อนแกนคู่ แรงดัน 300/500 โวลท์ ขนาด 2 x 1.5 ตร.มม. ยาว 100 ม. ตราบางกอกเคเบิ้ล</t>
  </si>
  <si>
    <t>3,487.68</t>
  </si>
  <si>
    <t>2001070100800000</t>
  </si>
  <si>
    <t>สายไฟฟ้า 60227 IEC 53 สายกลมอ่อนแกนคู่ แรงดัน 300/500 โวลท์ ขนาด 2 x 2.5 ตร.มม. ยาว 100 ม. ตราบางกอกเคเบิ้ล</t>
  </si>
  <si>
    <t>5,614.56</t>
  </si>
  <si>
    <t>2001070200100000</t>
  </si>
  <si>
    <t>สายไฟฟ้า 60227 IEC 53 สายกลมอ่อน  แกน 3 แกน  แรงดัน 300/500 โวลท์ ขนาด 3 x 0.75 ตร.มม. ยาว 100 ม. ตราไทยยาซากิ</t>
  </si>
  <si>
    <t>3,007.62</t>
  </si>
  <si>
    <t>2001070200200000</t>
  </si>
  <si>
    <t>สายไฟฟ้า 60227 IEC 53 สายกลมอ่อน  แกน 3 แกน  แรงดัน 300/500 โวลท์ ขนาด 3 x 1.0 ตร.มม. ยาว 100 ม. ตราไทยยาซากิ</t>
  </si>
  <si>
    <t>3,816.12</t>
  </si>
  <si>
    <t>2001070200300000</t>
  </si>
  <si>
    <t>สายไฟฟ้า 60227 IEC 53 สายกลมอ่อน  แกน 3 แกน  แรงดัน 300/500 โวลท์ ขนาด 3 x 1.5 ตร.มม. ยาว 100 ม. ตราไทยยาซากิ</t>
  </si>
  <si>
    <t>4,732.42</t>
  </si>
  <si>
    <t>2001070200400000</t>
  </si>
  <si>
    <t>สายไฟฟ้า 60227 IEC 53 สายกลมอ่อน  แกน 3 แกน  แรงดัน 300/500 โวลท์ ขนาด 3 x 2.5 ตร.มม. ยาว 100 ม. ตราไทยยาซากิ</t>
  </si>
  <si>
    <t>8,559.32</t>
  </si>
  <si>
    <t>2001070200500000</t>
  </si>
  <si>
    <t>สายไฟฟ้า 60227 IEC 53 สายกลมอ่อน  แกน 3 แกน  แรงดัน 300/500 โวลท์ ขนาด 3 x 0.75 ตร.มม. ยาว 100 ม. ตราบางกอกเคเบิ้ล</t>
  </si>
  <si>
    <t>2,812.32</t>
  </si>
  <si>
    <t>2001070200600000</t>
  </si>
  <si>
    <t>สายไฟฟ้า 60227 IEC 53 สายกลมอ่อน  แกน 3 แกน  แรงดัน 300/500 โวลท์ ขนาด 3 x 1.0 ตร.มม. ยาว 100 ม. ตราบางกอกเคเบิ้ล</t>
  </si>
  <si>
    <t>3,568.32</t>
  </si>
  <si>
    <t>2001070200700000</t>
  </si>
  <si>
    <t>สายไฟฟ้า 60227 IEC 53 สายกลมอ่อน  แกน 3 แกน  แรงดัน 300/500 โวลท์ ขนาด 3 x 1.5 ตร.มม. ยาว 100 ม. ตราบางกอกเคเบิ้ล</t>
  </si>
  <si>
    <t>4,425.12</t>
  </si>
  <si>
    <t>2001070200800000</t>
  </si>
  <si>
    <t>สายไฟฟ้า 60227 IEC 53 สายกลมอ่อน  แกน 3 แกน  แรงดัน 300/500 โวลท์ ขนาด 3 x 2.5 ตร.มม. ยาว 100 ม. ตราบางกอกเคเบิ้ล</t>
  </si>
  <si>
    <t>8,003.52</t>
  </si>
  <si>
    <t>2001070300100000</t>
  </si>
  <si>
    <t>สายไฟฟ้า 60227 IEC 53 สายกลมอ่อน  แกน 4 แกน  แรงดัน 300/500 โวลท์ ขนาด 4 x 0.75 ตร.มม. ยาว 100 ม. ตราไทยยาซากิ</t>
  </si>
  <si>
    <t>3,999.38</t>
  </si>
  <si>
    <t>2001070300200000</t>
  </si>
  <si>
    <t>สายไฟฟ้า 60227 IEC 53 สายกลมอ่อน  แกน 4 แกน  แรงดัน 300/500 โวลท์ ขนาด 4 x 1.0 ตร.มม. ยาว 100 ม. ตราไทยยาซากิ</t>
  </si>
  <si>
    <t>4,753.98</t>
  </si>
  <si>
    <t>2001070300300000</t>
  </si>
  <si>
    <t>สายไฟฟ้า 60227 IEC 53 สายกลมอ่อน  แกน 4 แกน  แรงดัน 300/500 โวลท์ ขนาด 4 x 1.5 ตร.มม. ยาว 100 ม. ตราไทยยาซากิ</t>
  </si>
  <si>
    <t>6,123.04</t>
  </si>
  <si>
    <t>2001070300400000</t>
  </si>
  <si>
    <t>สายไฟฟ้า 60227 IEC 53 สายกลมอ่อน  แกน 4 แกน  แรงดัน 300/500 โวลท์ ขนาด 4 x 2.5 ตร.มม. ยาว 100 ม. ตราไทยยาซากิ</t>
  </si>
  <si>
    <t>9,561.86</t>
  </si>
  <si>
    <t>2001070300500000</t>
  </si>
  <si>
    <t>สายไฟฟ้า 60227 IEC 53 สายกลมอ่อน  แกน 4 แกน  แรงดัน 300/500 โวลท์ ขนาด 4 x 0.75 ตร.มม. ยาว 100 ม. ตราบางกอกเคเบิ้ล</t>
  </si>
  <si>
    <t>3,739.68</t>
  </si>
  <si>
    <t>2001070300600000</t>
  </si>
  <si>
    <t>สายไฟฟ้า 60227 IEC 53 สายกลมอ่อน  แกน 4 แกน  แรงดัน 300/500 โวลท์ ขนาด 4 x 1.0 ตร.มม. ยาว 100 ม. ตราบางกอกเคเบิ้ล</t>
  </si>
  <si>
    <t>4,445.28</t>
  </si>
  <si>
    <t>2001070300700000</t>
  </si>
  <si>
    <t>สายไฟฟ้า 60227 IEC 53 สายกลมอ่อน  แกน 4 แกน  แรงดัน 300/500 โวลท์ ขนาด 4 x 1.5 ตร.มม. ยาว 100 ม. ตราบางกอกเคเบิ้ล</t>
  </si>
  <si>
    <t>5,725.44</t>
  </si>
  <si>
    <t>2001070300800000</t>
  </si>
  <si>
    <t>สายไฟฟ้า 60227 IEC 53 สายกลมอ่อน  แกน 4 แกน  แรงดัน 300/500 โวลท์ ขนาด 4 x 2.5 ตร.มม. ยาว 100 ม. ตราบางกอกเคเบิ้ล</t>
  </si>
  <si>
    <t>8,940.96</t>
  </si>
  <si>
    <t>2002020300100000</t>
  </si>
  <si>
    <t>สายไฟฟ้า 60227 IEC01 THW แรงดัน 450/750 โวลท์ สายกลมแกนเดี่ยว ยาว 100 เมตร ขนาด 1 x 1.5 ตร.มม. ตราไทยยาซากิ</t>
  </si>
  <si>
    <t>872.48</t>
  </si>
  <si>
    <t>2002020300200000</t>
  </si>
  <si>
    <t>สายไฟฟ้า 60227 IEC01 THW แรงดัน 450/750 โวลท์ สายกลมแกนเดี่ยว ยาว 100 เมตร ขนาด 1 x 2.5 ตร.มม. ตราไทยยาซากิ</t>
  </si>
  <si>
    <t>1,330.00</t>
  </si>
  <si>
    <t>2002020300300000</t>
  </si>
  <si>
    <t>สายไฟฟ้า 60227 IEC01 THW แรงดัน 450/750 โวลท์ สายกลมแกนเดี่ยว ยาว 100 เมตร ขนาด 1 x 4.0 ตร.มม. ตราไทยยาซากิ</t>
  </si>
  <si>
    <t>2,097.60</t>
  </si>
  <si>
    <t>2002020300400000</t>
  </si>
  <si>
    <t>สายไฟฟ้า 60227 IEC01 THW แรงดัน 450/750 โวลท์ สายกลมแกนเดี่ยว ยาว 100 เมตร ขนาด 1 x 6.0 ตร.มม. ตราไทยยาซากิ</t>
  </si>
  <si>
    <t>3,192.00</t>
  </si>
  <si>
    <t>2002020300500000</t>
  </si>
  <si>
    <t>สายไฟฟ้า 60227 IEC01 THW แรงดัน 450/750 โวลท์ สายกลมแกนเดี่ยว ยาว 100 เมตร ขนาด 1 x 10.0 ตร.มม. ตราไทยยาซากิ</t>
  </si>
  <si>
    <t>5,245.52</t>
  </si>
  <si>
    <t>2002020300600000</t>
  </si>
  <si>
    <t>สายไฟฟ้า 60227 IEC01 THW แรงดัน 450/750 โวลท์ สายกลมแกนเดี่ยว ยาว 100 เมตร ขนาด 1 x 16.0 ตร.มม. ตราไทยยาซากิ</t>
  </si>
  <si>
    <t>8,337.20</t>
  </si>
  <si>
    <t>2002020300700000</t>
  </si>
  <si>
    <t>สายไฟฟ้า 60227 IEC01 THW แรงดัน 450/750 โวลท์ สายกลมแกนเดี่ยว ยาว 100 เมตร ขนาด 1 x 25.0 ตร.มม. ตราไทยยาซากิ</t>
  </si>
  <si>
    <t>13,117.60</t>
  </si>
  <si>
    <t>2002020300800000</t>
  </si>
  <si>
    <t>สายไฟฟ้า 60227 IEC01 THW แรงดัน 450/750 โวลท์ สายกลมแกนเดี่ยว ยาว 100 เมตร ขนาด 1 x 35.0 ตร.มม. ตราไทยยาซากิ</t>
  </si>
  <si>
    <t>19,038.00</t>
  </si>
  <si>
    <t>2002020300900000</t>
  </si>
  <si>
    <t>สายไฟฟ้า 60227 IEC01 THW แรงดัน 450/750 โวลท์ สายกลมแกนเดี่ยว ยาว 100 เมตร ขนาด 1 x 50.0 ตร.มม. ตราไทยยาซากิ</t>
  </si>
  <si>
    <t>2002020301000000</t>
  </si>
  <si>
    <t>สายไฟฟ้า 60227 IEC01 THW แรงดัน 450/750 โวลท์ สายกลมแกนเดี่ยว ยาว 100 เมตร ขนาด 1 x 70.0 ตร.มม. ตราไทยยาซากิ</t>
  </si>
  <si>
    <t>35,720.00</t>
  </si>
  <si>
    <t>2002020301100000</t>
  </si>
  <si>
    <t>สายไฟฟ้า 60227 IEC01 THW แรงดัน 450/750 โวลท์ สายกลมแกนเดี่ยว ยาว 100 เมตร ขนาด 1 x 95.0 ตร.มม. ตราไทยยาซากิ</t>
  </si>
  <si>
    <t>49,362.00</t>
  </si>
  <si>
    <t>2002020301200000</t>
  </si>
  <si>
    <t>สายไฟฟ้า 60227 IEC01 THW แรงดัน 450/750 โวลท์ สายกลมแกนเดี่ยว ยาว 100 เมตร ขนาด 1 x 120.0 ตร.มม. ตราไทยยาซากิ</t>
  </si>
  <si>
    <t>62,452.24</t>
  </si>
  <si>
    <t>2002020302100000</t>
  </si>
  <si>
    <t>สายไฟฟ้า 60227 IEC01 THW แรงดัน 450/750 โวลท์ สายกลมแกนเดี่ยว ยาว 100 เมตร ขนาด 1 x 1.5 ตร.มม. ตราบางกอกเคเบิ้ล</t>
  </si>
  <si>
    <t>2002020302200000</t>
  </si>
  <si>
    <t>สายไฟฟ้า 60227 IEC01 THW แรงดัน 450/750 โวลท์ สายกลมแกนเดี่ยว ยาว 100 เมตร ขนาด 1 x 2.5 ตร.มม. ตราบางกอกเคเบิ้ล</t>
  </si>
  <si>
    <t>2002020302300000</t>
  </si>
  <si>
    <t>สายไฟฟ้า 60227 IEC01 THW แรงดัน 450/750 โวลท์ สายกลมแกนเดี่ยว ยาว 100 เมตร ขนาด 1 x 4.0 ตร.มม. ตราบางกอกเคเบิ้ล</t>
  </si>
  <si>
    <t>2002020302400000</t>
  </si>
  <si>
    <t>สายไฟฟ้า 60227 IEC01 THW แรงดัน 450/750 โวลท์ สายกลมแกนเดี่ยว ยาว 100 เมตร ขนาด 1 x 6.0 ตร.มม. ตราบางกอกเคเบิ้ล</t>
  </si>
  <si>
    <t>3,020.41</t>
  </si>
  <si>
    <t>2002020302500000</t>
  </si>
  <si>
    <t>สายไฟฟ้า 60227 IEC01 THW แรงดัน 450/750 โวลท์ สายกลมแกนเดี่ยว ยาว 100 เมตร ขนาด 1 x 10.0 ตร.มม. ตราบางกอกเคเบิ้ล</t>
  </si>
  <si>
    <t>4,881.92</t>
  </si>
  <si>
    <t>2002020302600000</t>
  </si>
  <si>
    <t>สายไฟฟ้า 60227 IEC01 THW แรงดัน 450/750 โวลท์ สายกลมแกนเดี่ยว ยาว 100 เมตร ขนาด 1 x 16.0 ตร.มม. ตราบางกอกเคเบิ้ล</t>
  </si>
  <si>
    <t>2002020302700000</t>
  </si>
  <si>
    <t>สายไฟฟ้า 60227 IEC01 THW แรงดัน 450/750 โวลท์ สายกลมแกนเดี่ยว ยาว 100 เมตร ขนาด 1 x 25.0 ตร.มม. ตราบางกอกเคเบิ้ล</t>
  </si>
  <si>
    <t>11,554.75</t>
  </si>
  <si>
    <t>2002020302800000</t>
  </si>
  <si>
    <t>สายไฟฟ้า 60227 IEC01 THW แรงดัน 450/750 โวลท์ สายกลมแกนเดี่ยว ยาว 100 เมตร ขนาด 1 x 35.0 ตร.มม. ตราบางกอกเคเบิ้ล</t>
  </si>
  <si>
    <t>16,460.99</t>
  </si>
  <si>
    <t>2002020302900000</t>
  </si>
  <si>
    <t>สายไฟฟ้า 60227 IEC01 THW แรงดัน 450/750 โวลท์ สายกลมแกนเดี่ยว ยาว 100 เมตร ขนาด 1 x 50.0 ตร.มม. ตราบางกอกเคเบิ้ล</t>
  </si>
  <si>
    <t>26,760.00</t>
  </si>
  <si>
    <t>2002020303000000</t>
  </si>
  <si>
    <t>สายไฟฟ้า 60227 IEC01 THW แรงดัน 450/750 โวลท์ สายกลมแกนเดี่ยว ยาว 100 เมตร ขนาด 1 x 70.0 ตร.มม. ตราบางกอกเคเบิ้ล</t>
  </si>
  <si>
    <t>33,840.00</t>
  </si>
  <si>
    <t>2002020303100000</t>
  </si>
  <si>
    <t>สายไฟฟ้า 60227 IEC01 THW แรงดัน 450/750 โวลท์ สายกลมแกนเดี่ยว ยาว 100 เมตร ขนาด 1 x 95.0 ตร.มม. ตราบางกอกเคเบิ้ล</t>
  </si>
  <si>
    <t>46,764.00</t>
  </si>
  <si>
    <t>2002020303200000</t>
  </si>
  <si>
    <t>สายไฟฟ้า 60227 IEC01 THW แรงดัน 450/750 โวลท์ สายกลมแกนเดี่ยว ยาว 100 เมตร ขนาด 1 x 120.0 ตร.มม. ตราบางกอกเคเบิ้ล</t>
  </si>
  <si>
    <t>59,165.28</t>
  </si>
  <si>
    <t>2002020303300000</t>
  </si>
  <si>
    <t>สายไฟฟ้า 60227 IEC01 THW แรงดัน 450/750 โวลท์ สายกลมแกนเดี่ยว ยาว 100 เมตร ขนาด 1 x 150.0 ตร.มม. ตราบางกอกเคเบิ้ล</t>
  </si>
  <si>
    <t>73,231.20</t>
  </si>
  <si>
    <t>2002020303400000</t>
  </si>
  <si>
    <t>สายไฟฟ้า 60227 IEC01 THW แรงดัน 450/750 โวลท์ สายกลมแกนเดี่ยว ยาว 100 เมตร ขนาด 1 x 185.0 ตร.มม. ตราบางกอกเคเบิ้ล</t>
  </si>
  <si>
    <t>91,584.00</t>
  </si>
  <si>
    <t>2002020303500000</t>
  </si>
  <si>
    <t>สายไฟฟ้า 60227 IEC01 THW แรงดัน 450/750 โวลท์ สายกลมแกนเดี่ยว ยาว 100 เมตร ขนาด 1 x 240.0 ตร.มม. ตราบางกอกเคเบิ้ล</t>
  </si>
  <si>
    <t>120,868.08</t>
  </si>
  <si>
    <t>2002020303600000</t>
  </si>
  <si>
    <t>สายไฟฟ้า 60227 IEC01 THW แรงดัน 450/750 โวลท์ สายกลมแกนเดี่ยว ยาว 100 เมตร ขนาด 1 x 300.0 ตร.มม. ตราบางกอกเคเบิ้ล</t>
  </si>
  <si>
    <t>150,084.00</t>
  </si>
  <si>
    <t>2002020303700000</t>
  </si>
  <si>
    <t>สายไฟฟ้า 60227 IEC01 THW แรงดัน 450/750 โวลท์ สายกลมแกนเดี่ยว ยาว 100 เมตร ขนาด 1 x 400.0 ตร.มม. ตราบางกอกเคเบิ้ล</t>
  </si>
  <si>
    <t>191,918.88</t>
  </si>
  <si>
    <t>2003010102100000</t>
  </si>
  <si>
    <t>สายส่งกำลังไฟฟ้า NYY  แกนเดียว แรงดัน 450/750  โวลท์ ขนาด 1 x 1.0 ตร.มม. ยาว 100 ม. ตรา บางกอกเคเบิ้ล</t>
  </si>
  <si>
    <t>2,268.00</t>
  </si>
  <si>
    <t>2003010102200000</t>
  </si>
  <si>
    <t>สายส่งกำลังไฟฟ้า NYY  แกนเดียว แรงดัน 450/750  โวลท์ ขนาด 1 x 1.5 ตร.มม. ยาว 100 ม. ตรา บางกอกเคเบิ้ล</t>
  </si>
  <si>
    <t>2003010102300000</t>
  </si>
  <si>
    <t>สายส่งกำลังไฟฟ้า NYY  แกนเดียว แรงดัน 450/750  โวลท์ ขนาด 1 x 2.5 ตร.มม. ยาว 100 ม. ตรา บางกอกเคเบิ้ล</t>
  </si>
  <si>
    <t>2,943.36</t>
  </si>
  <si>
    <t>2003010102400000</t>
  </si>
  <si>
    <t>สายส่งกำลังไฟฟ้า NYY  แกนเดียว แรงดัน 450/750  โวลท์ ขนาด 1 x 4.0 ตร.มม. ยาว 100 ม. ตรา บางกอกเคเบิ้ล</t>
  </si>
  <si>
    <t>3,982.75</t>
  </si>
  <si>
    <t>2003010102500000</t>
  </si>
  <si>
    <t>สายส่งกำลังไฟฟ้า NYY  แกนเดียว แรงดัน 450/750  โวลท์ ขนาด 1 x 6.0 ตร.มม. ยาว 100 ม. ตรา บางกอกเคเบิ้ล</t>
  </si>
  <si>
    <t>5,927.04</t>
  </si>
  <si>
    <t>2003010102600000</t>
  </si>
  <si>
    <t>สายส่งกำลังไฟฟ้า NYY  แกนเดียว แรงดัน 450/750  โวลท์ ขนาด 1 x 10.0 ตร.มม. ยาว 100 ม. ตรา บางกอกเคเบิ้ล</t>
  </si>
  <si>
    <t>7,106.40</t>
  </si>
  <si>
    <t>2003010102700000</t>
  </si>
  <si>
    <t>สายส่งกำลังไฟฟ้า NYY  แกนเดียว แรงดัน 450/750  โวลท์ ขนาด 1 x 16.0 ตร.มม. ยาว 100 ม. ตรา บางกอกเคเบิ้ล</t>
  </si>
  <si>
    <t>9,959.04</t>
  </si>
  <si>
    <t>2003010102800000</t>
  </si>
  <si>
    <t>สายส่งกำลังไฟฟ้า NYY  แกนเดียว แรงดัน 450/750  โวลท์ ขนาด 1 x 25.0 ตร.มม. ยาว 100 ม. ตรา บางกอกเคเบิ้ล</t>
  </si>
  <si>
    <t>14,575.68</t>
  </si>
  <si>
    <t>2003010102900000</t>
  </si>
  <si>
    <t>สายส่งกำลังไฟฟ้า NYY  แกนเดียว แรงดัน 450/750  โวลท์ ขนาด 1 x 35.0 ตร.มม. ยาว 100 ม. ตรา บางกอกเคเบิ้ล</t>
  </si>
  <si>
    <t>19,756.80</t>
  </si>
  <si>
    <t>2003010103000000</t>
  </si>
  <si>
    <t>สายส่งกำลังไฟฟ้า NYY  แกนเดียว แรงดัน 450/750  โวลท์ ขนาด 1 x 50.0 ตร.มม. ยาว 100 ม. ตรา บางกอกเคเบิ้ล</t>
  </si>
  <si>
    <t>26,177.76</t>
  </si>
  <si>
    <t>2003010103100000</t>
  </si>
  <si>
    <t>สายส่งกำลังไฟฟ้า NYY  แกนเดียว แรงดัน 450/750  โวลท์ ขนาด 1 x 70.0 ตร.มม. ยาว 100 ม. ตรา บางกอกเคเบิ้ล</t>
  </si>
  <si>
    <t>35,562.24</t>
  </si>
  <si>
    <t>2003010103200000</t>
  </si>
  <si>
    <t>สายส่งกำลังไฟฟ้า NYY  แกนเดียว แรงดัน 450/750  โวลท์ ขนาด 1 x 95.0 ตร.มม. ยาว 100 ม. ตรา บางกอกเคเบิ้ล</t>
  </si>
  <si>
    <t>47,779.20</t>
  </si>
  <si>
    <t>2003010103300000</t>
  </si>
  <si>
    <t>สายส่งกำลังไฟฟ้า NYY  แกนเดียว แรงดัน 450/750  โวลท์ ขนาด 1 x 120.0 ตร.มม. ยาว 100 ม. ตรา บางกอกเคเบิ้ล</t>
  </si>
  <si>
    <t>61,286.40</t>
  </si>
  <si>
    <t>2003010103400000</t>
  </si>
  <si>
    <t>สายส่งกำลังไฟฟ้า NYY  แกนเดียว แรงดัน 450/750  โวลท์ ขนาด 1 x 150.0 ตร.มม. ยาว 100 ม. ตรา บางกอกเคเบิ้ล</t>
  </si>
  <si>
    <t>75,196.80</t>
  </si>
  <si>
    <t>2003010103500000</t>
  </si>
  <si>
    <t>สายส่งกำลังไฟฟ้า NYY  แกนเดียว แรงดัน 450/750  โวลท์ ขนาด 1 x 185.0 ตร.มม. ยาว 100 ม. ตรา บางกอกเคเบิ้ล</t>
  </si>
  <si>
    <t>93,542.40</t>
  </si>
  <si>
    <t>2003010103600000</t>
  </si>
  <si>
    <t>สายส่งกำลังไฟฟ้า NYY  แกนเดียว แรงดัน 450/750  โวลท์ ขนาด 1 x 240.0 ตร.มม. ยาว 100 ม. ตรา บางกอกเคเบิ้ล</t>
  </si>
  <si>
    <t>121,867.20</t>
  </si>
  <si>
    <t>2003010103700000</t>
  </si>
  <si>
    <t>สายส่งกำลังไฟฟ้า NYY  แกนเดียว แรงดัน 450/750  โวลท์ ขนาด 1 x 300.0 ตร.มม. ยาว 100 ม. ตรา บางกอกเคเบิ้ล</t>
  </si>
  <si>
    <t>151,905.60</t>
  </si>
  <si>
    <t>2003020105100000</t>
  </si>
  <si>
    <t>สายส่งกำลังไฟฟ้า NYY ชนิดกลมฝังใต้ดิน แกนคู่ แรงดัน 450/750 โวลท์ ขนาด 2 x 1.5 ตร.มม. ยาว 100 ม. ตราไทยยาซากิ</t>
  </si>
  <si>
    <t>5,368.64</t>
  </si>
  <si>
    <t>2003020105200000</t>
  </si>
  <si>
    <t>สายส่งกำลังไฟฟ้า NYY ชนิดกลมฝังใต้ดิน แกนคู่ แรงดัน 450/750 โวลท์ ขนาด 2 x 2.5 ตร.มม. ยาว 100 ม. ตราไทยยาซากิ</t>
  </si>
  <si>
    <t>6,416.68</t>
  </si>
  <si>
    <t>2003020105300000</t>
  </si>
  <si>
    <t>สายส่งกำลังไฟฟ้า NYY ชนิดกลมฝังใต้ดิน แกนคู่ แรงดัน 450/750 โวลท์ ขนาด 2 x 4.0 ตร.มม. ยาว 100 ม. ตราไทยยาซากิ</t>
  </si>
  <si>
    <t>9,078.96</t>
  </si>
  <si>
    <t>2003020105400000</t>
  </si>
  <si>
    <t>สายส่งกำลังไฟฟ้า NYY ชนิดกลมฝังใต้ดิน แกนคู่ แรงดัน 450/750 โวลท์ ขนาด 2 x 6.0 ตร.มม. ยาว 100 ม. ตราไทยยาซากิ</t>
  </si>
  <si>
    <t>12,552.92</t>
  </si>
  <si>
    <t>2003020105500000</t>
  </si>
  <si>
    <t>สายส่งกำลังไฟฟ้า NYY ชนิดกลมฝังใต้ดิน แกนคู่ แรงดัน 450/750 โวลท์ ขนาด 2 x 10.0 ตร.มม. ยาว 100 ม. ตราไทยยาซากิ</t>
  </si>
  <si>
    <t>17,699.64</t>
  </si>
  <si>
    <t>2003020105600000</t>
  </si>
  <si>
    <t>สายส่งกำลังไฟฟ้า NYY ชนิดกลมฝังใต้ดิน แกนคู่ แรงดัน 450/750 โวลท์ ขนาด 2 x 16.0 ตร.มม. ยาว 100 ม. ตราไทยยาซากิ</t>
  </si>
  <si>
    <t>24,861.12</t>
  </si>
  <si>
    <t>2003020105700000</t>
  </si>
  <si>
    <t>สายส่งกำลังไฟฟ้า NYY ชนิดกลมฝังใต้ดิน แกนคู่ แรงดัน 450/750 โวลท์ ขนาด 2 x 25.0 ตร.มม. ยาว 100 ม. ตราไทยยาซากิ</t>
  </si>
  <si>
    <t>36,485.32</t>
  </si>
  <si>
    <t>2003020105800000</t>
  </si>
  <si>
    <t>สายส่งกำลังไฟฟ้า NYY ชนิดกลมฝังใต้ดิน แกนคู่ แรงดัน 450/750 โวลท์ ขนาด 2 x 35.0 ตร.มม. ยาว 100 ม. ตราไทยยาซากิ</t>
  </si>
  <si>
    <t>48,340.56</t>
  </si>
  <si>
    <t>2003020106100000</t>
  </si>
  <si>
    <t>สายส่งกำลังไฟฟ้า NYY  แกนคู่ แรงดัน 450/750 โวลท์ ขนาด 2 x 1.0  ตร.มม. ยาว 100 ม. ตราบางกอกเคเบิ้ล</t>
  </si>
  <si>
    <t>4,545.36</t>
  </si>
  <si>
    <t>2003020106200000</t>
  </si>
  <si>
    <t>สายส่งกำลังไฟฟ้า NYY  แกนคู่ แรงดัน 450/750 โวลท์ ขนาด 2 x 1.5  ตร.มม. ยาว 100 ม. ตราบางกอกเคเบิ้ล</t>
  </si>
  <si>
    <t>5,086.08</t>
  </si>
  <si>
    <t>2003020106300000</t>
  </si>
  <si>
    <t>สายส่งกำลังไฟฟ้า NYY  แกนคู่ แรงดัน 450/750 โวลท์ ขนาด 2 x 2.5  ตร.มม. ยาว 100 ม. ตราบางกอกเคเบิ้ล</t>
  </si>
  <si>
    <t>6,078.96</t>
  </si>
  <si>
    <t>2003020106400000</t>
  </si>
  <si>
    <t>สายส่งกำลังไฟฟ้า NYY  แกนคู่ แรงดัน 450/750 โวลท์ ขนาด 2 x 4.0  ตร.มม. ยาว 100 ม. ตราบางกอกเคเบิ้ล</t>
  </si>
  <si>
    <t>8,601.12</t>
  </si>
  <si>
    <t>2003020106500000</t>
  </si>
  <si>
    <t>สายส่งกำลังไฟฟ้า NYY  แกนคู่ แรงดัน 450/750 โวลท์ ขนาด 2 x 6.0  ตร.มม. ยาว 100 ม. ตราบางกอกเคเบิ้ล</t>
  </si>
  <si>
    <t>11,892.24</t>
  </si>
  <si>
    <t>2003020106600000</t>
  </si>
  <si>
    <t>สายส่งกำลังไฟฟ้า NYY  แกนคู่ แรงดัน 450/750 โวลท์ ขนาด 2 x 10.0  ตร.มม. ยาว 100 ม. ตราบางกอกเคเบิ้ล</t>
  </si>
  <si>
    <t>16,768.08</t>
  </si>
  <si>
    <t>2003020106700000</t>
  </si>
  <si>
    <t>สายส่งกำลังไฟฟ้า NYY  แกนคู่ แรงดัน 450/750 โวลท์ ขนาด 2 x 16.0  ตร.มม. ยาว 100 ม. ตราบางกอกเคเบิ้ล</t>
  </si>
  <si>
    <t>23,552.64</t>
  </si>
  <si>
    <t>2003020106800000</t>
  </si>
  <si>
    <t>สายส่งกำลังไฟฟ้า NYY  แกนคู่ แรงดัน 450/750 โวลท์ ขนาด 2 x 25.0  ตร.มม. ยาว 100 ม. ตราบางกอกเคเบิ้ล</t>
  </si>
  <si>
    <t>34,565.04</t>
  </si>
  <si>
    <t>2003020106900000</t>
  </si>
  <si>
    <t>สายส่งกำลังไฟฟ้า NYY  แกนคู่ แรงดัน 450/750 โวลท์ ขนาด 2 x 35.0  ตร.มม. ยาว 100 ม. ตราบางกอกเคเบิ้ล</t>
  </si>
  <si>
    <t>45,796.32</t>
  </si>
  <si>
    <t>2003020107000000</t>
  </si>
  <si>
    <t>สายส่งกำลังไฟฟ้า NYY  แกนคู่ แรงดัน 450/750 โวลท์ ขนาด 2 x 50.0  ตร.มม. ยาว 100 ม. ตราบางกอกเคเบิ้ล</t>
  </si>
  <si>
    <t>63,534.24</t>
  </si>
  <si>
    <t>2003020107100000</t>
  </si>
  <si>
    <t>สายส่งกำลังไฟฟ้า NYY  แกนคู่ แรงดัน 450/750 โวลท์ ขนาด 2 x 70.0  ตร.มม. ยาว 100 ม. ตราบางกอกเคเบิ้ล</t>
  </si>
  <si>
    <t>89,812.80</t>
  </si>
  <si>
    <t>2003020107200000</t>
  </si>
  <si>
    <t>สายส่งกำลังไฟฟ้า NYY  แกนคู่ แรงดัน 450/750 โวลท์ ขนาด 2 x 95.0  ตร.มม. ยาว 100 ม. ตราบางกอกเคเบิ้ล</t>
  </si>
  <si>
    <t>120,960.00</t>
  </si>
  <si>
    <t>2003020107300000</t>
  </si>
  <si>
    <t>สายส่งกำลังไฟฟ้า NYY  แกนคู่ แรงดัน 450/750 โวลท์ ขนาด 2 x 120.0  ตร.มม. ยาว 100 ม. ตราบางกอกเคเบิ้ล</t>
  </si>
  <si>
    <t>150,192.00</t>
  </si>
  <si>
    <t>2003020107400000</t>
  </si>
  <si>
    <t>สายส่งกำลังไฟฟ้า NYY  แกนคู่ แรงดัน 450/750 โวลท์ ขนาด 2 x 150.0  ตร.มม. ยาว 100 ม. ตราบางกอกเคเบิ้ล</t>
  </si>
  <si>
    <t>184,464.00</t>
  </si>
  <si>
    <t>2003020107500000</t>
  </si>
  <si>
    <t>สายส่งกำลังไฟฟ้า NYY  แกนคู่ แรงดัน 450/750 โวลท์ ขนาด 2 x 185.0  ตร.มม. ยาว 100 ม. ตราบางกอกเคเบิ้ล</t>
  </si>
  <si>
    <t>230,630.40</t>
  </si>
  <si>
    <t>2003020107600000</t>
  </si>
  <si>
    <t>สายส่งกำลังไฟฟ้า NYY  แกนคู่ แรงดัน 450/750 โวลท์ ขนาด 2 x 240.0  ตร.มม. ยาว 100 ม. ตราบางกอกเคเบิ้ล</t>
  </si>
  <si>
    <t>301,593.60</t>
  </si>
  <si>
    <t>2003020107700000</t>
  </si>
  <si>
    <t>สายส่งกำลังไฟฟ้า NYY  แกนคู่ แรงดัน 450/750 โวลท์ ขนาด 2 x 300.0  ตร.มม. ยาว 100 ม. ตราบางกอกเคเบิ้ล</t>
  </si>
  <si>
    <t>375,379.20</t>
  </si>
  <si>
    <t>2003030102100000</t>
  </si>
  <si>
    <t>สายส่งกำลังไฟฟ้า NYY ชนิดกลมฝังใต้ดิน  3  แกน  แรงดัน 450/750 โวลท์ ขนาด 3 x 1.5 ตร.มม. ยาว 100 ม. ตราไทยยาซากิ</t>
  </si>
  <si>
    <t>6,127.88</t>
  </si>
  <si>
    <t>2003030102200000</t>
  </si>
  <si>
    <t>สายส่งกำลังไฟฟ้า NYY ชนิดกลมฝังใต้ดิน  3  แกน  แรงดัน 450/750 โวลท์ ขนาด 3 x 2.5 ตร.มม. ยาว 100 ม. ตราไทยยาซากิ</t>
  </si>
  <si>
    <t>7,508.80</t>
  </si>
  <si>
    <t>2003030102300000</t>
  </si>
  <si>
    <t>สายส่งกำลังไฟฟ้า NYY ชนิดกลมฝังใต้ดิน  3  แกน  แรงดัน 450/750 โวลท์ ขนาด 3 x 4.0 ตร.มม. ยาว 100 ม. ตราไทยยาซากิ</t>
  </si>
  <si>
    <t>10,800.36</t>
  </si>
  <si>
    <t>2003030102400000</t>
  </si>
  <si>
    <t>สายส่งกำลังไฟฟ้า NYY ชนิดกลมฝังใต้ดิน  3  แกน  แรงดัน 450/750 โวลท์ ขนาด 3 x 6.0 ตร.มม. ยาว 100 ม. ตราไทยยาซากิ</t>
  </si>
  <si>
    <t>15,566.32</t>
  </si>
  <si>
    <t>2003030102500000</t>
  </si>
  <si>
    <t>สายส่งกำลังไฟฟ้า NYY ชนิดกลมฝังใต้ดิน  3  แกน  แรงดัน 450/750 โวลท์ ขนาด 3 x 10.0 ตร.มม. ยาว 100 ม. ตราไทยยาซากิ</t>
  </si>
  <si>
    <t>22,706.52</t>
  </si>
  <si>
    <t>2003030102600000</t>
  </si>
  <si>
    <t>สายส่งกำลังไฟฟ้า NYY ชนิดกลมฝังใต้ดิน  3  แกน  แรงดัน 450/750 โวลท์ ขนาด 3 x 16.0 ตร.มม. ยาว 100 ม. ตราไทยยาซากิ</t>
  </si>
  <si>
    <t>33,082.80</t>
  </si>
  <si>
    <t>2003030102700000</t>
  </si>
  <si>
    <t>สายส่งกำลังไฟฟ้า NYY ชนิดกลมฝังใต้ดิน  3  แกน  แรงดัน 450/750 โวลท์ ขนาด 3 x 25.0 ตร.มม. ยาว 100 ม. ตราไทยยาซากิ</t>
  </si>
  <si>
    <t>50,471.60</t>
  </si>
  <si>
    <t>2003030102800000</t>
  </si>
  <si>
    <t>สายส่งกำลังไฟฟ้า NYY ชนิดกลมฝังใต้ดิน  3  แกน  แรงดัน 450/750 โวลท์ ขนาด 3 x 35.0 ตร.มม. ยาว 100 ม. ตราไทยยาซากิ</t>
  </si>
  <si>
    <t>68,199.36</t>
  </si>
  <si>
    <t>2003030104100000</t>
  </si>
  <si>
    <t>สายส่งกำลังไฟฟ้า NYY ชนิด  3  แกน  แรงดัน 450/750 โวลท์ ขนาด 3 x 1.0 ตร.มม. ยาว 100 ม. ตราบางกอกเคเบิ้ล</t>
  </si>
  <si>
    <t>5,143.68</t>
  </si>
  <si>
    <t>2003030104200000</t>
  </si>
  <si>
    <t>สายส่งกำลังไฟฟ้า NYY ชนิด  3  แกน  แรงดัน 450/750 โวลท์ ขนาด 3 x 1.5 ตร.มม. ยาว 100 ม. ตราบางกอกเคเบิ้ล</t>
  </si>
  <si>
    <t>5,805.36</t>
  </si>
  <si>
    <t>2003030104300000</t>
  </si>
  <si>
    <t>สายส่งกำลังไฟฟ้า NYY ชนิด  3  แกน  แรงดัน 450/750 โวลท์ ขนาด 3 x 2.5 ตร.มม. ยาว 100 ม. ตราบางกอกเคเบิ้ล</t>
  </si>
  <si>
    <t>7,113.60</t>
  </si>
  <si>
    <t>2003030104400000</t>
  </si>
  <si>
    <t>สายส่งกำลังไฟฟ้า NYY ชนิด  3  แกน  แรงดัน 450/750 โวลท์ ขนาด 3 x 4.0 ตร.มม. ยาว 100 ม. ตราบางกอกเคเบิ้ล</t>
  </si>
  <si>
    <t>10,231.92</t>
  </si>
  <si>
    <t>2003030104500000</t>
  </si>
  <si>
    <t>สายส่งกำลังไฟฟ้า NYY ชนิด  3  แกน  แรงดัน 450/750 โวลท์ ขนาด 3 x 6.0 ตร.มม. ยาว 100 ม. ตราบางกอกเคเบิ้ล</t>
  </si>
  <si>
    <t>14,757.04</t>
  </si>
  <si>
    <t>2003030104600000</t>
  </si>
  <si>
    <t>สายส่งกำลังไฟฟ้า NYY ชนิด  3  แกน  แรงดัน 450/750 โวลท์ ขนาด 3 x 10.0 ตร.มม. ยาว 100 ม. ตราบางกอกเคเบิ้ล</t>
  </si>
  <si>
    <t>21,511.44</t>
  </si>
  <si>
    <t>2003030104700000</t>
  </si>
  <si>
    <t>สายส่งกำลังไฟฟ้า NYY ชนิด  3  แกน  แรงดัน 450/750 โวลท์ ขนาด 3 x 16.0 ตร.มม. ยาว 100 ม. ตราบางกอกเคเบิ้ล</t>
  </si>
  <si>
    <t>31,341.60</t>
  </si>
  <si>
    <t>2003030104800000</t>
  </si>
  <si>
    <t>สายส่งกำลังไฟฟ้า NYY ชนิด  3  แกน  แรงดัน 450/750 โวลท์ ขนาด 3 x 25.0 ตร.มม. ยาว 100 ม. ตราบางกอกเคเบิ้ล</t>
  </si>
  <si>
    <t>47,815.20</t>
  </si>
  <si>
    <t>2003030104900000</t>
  </si>
  <si>
    <t>สายส่งกำลังไฟฟ้า NYY ชนิด  3  แกน  แรงดัน 450/750 โวลท์ ขนาด 3 x 35.0 ตร.มม. ยาว 100 ม. ตราบางกอกเคเบิ้ล</t>
  </si>
  <si>
    <t>64,609.92</t>
  </si>
  <si>
    <t>2003030105000000</t>
  </si>
  <si>
    <t>สายส่งกำลังไฟฟ้า NYY ชนิด  3  แกน  แรงดัน 450/750 โวลท์ ขนาด 3 x 50.0 ตร.มม. ยาว 100 ม. ตราบางกอกเคเบิ้ล</t>
  </si>
  <si>
    <t>88,169.76</t>
  </si>
  <si>
    <t>2003030105100000</t>
  </si>
  <si>
    <t>สายส่งกำลังไฟฟ้า NYY ชนิด  3  แกน  แรงดัน 450/750 โวลท์ ขนาด 3 x 70.0 ตร.มม. ยาว 100 ม. ตราบางกอกเคเบิ้ล</t>
  </si>
  <si>
    <t>119,316.96</t>
  </si>
  <si>
    <t>2003030105200000</t>
  </si>
  <si>
    <t>สายส่งกำลังไฟฟ้า NYY ชนิด  3  แกน  แรงดัน 450/750 โวลท์ ขนาด 3 x 95.0 ตร.มม. ยาว 100 ม. ตราบางกอกเคเบิ้ล</t>
  </si>
  <si>
    <t>167,015.52</t>
  </si>
  <si>
    <t>2003030105300000</t>
  </si>
  <si>
    <t>สายส่งกำลังไฟฟ้า NYY ชนิด  3  แกน  แรงดัน 450/750 โวลท์ ขนาด 3 x 120.0 ตร.มม. ยาว 100 ม. ตราบางกอกเคเบิ้ล</t>
  </si>
  <si>
    <t>210,873.60</t>
  </si>
  <si>
    <t>2003030105400000</t>
  </si>
  <si>
    <t>สายส่งกำลังไฟฟ้า NYY ชนิด  3  แกน  แรงดัน 450/750 โวลท์ ขนาด 3 x 150.0 ตร.มม. ยาว 100 ม. ตราบางกอกเคเบิ้ล</t>
  </si>
  <si>
    <t>256,636.80</t>
  </si>
  <si>
    <t>2003030105500000</t>
  </si>
  <si>
    <t>สายส่งกำลังไฟฟ้า NYY ชนิด  3  แกน  แรงดัน 450/750 โวลท์ ขนาด 3 x 185.0 ตร.มม. ยาว 100 ม. ตราบางกอกเคเบิ้ล</t>
  </si>
  <si>
    <t>319,536.80</t>
  </si>
  <si>
    <t>2003030105600000</t>
  </si>
  <si>
    <t>สายส่งกำลังไฟฟ้า NYY ชนิด  3  แกน  แรงดัน 450/750 โวลท์ ขนาด 3 x 240.0 ตร.มม. ยาว 100 ม. ตราบางกอกเคเบิ้ล</t>
  </si>
  <si>
    <t>417,816.00</t>
  </si>
  <si>
    <t>2003030105700000</t>
  </si>
  <si>
    <t>สายส่งกำลังไฟฟ้า NYY ชนิด  3  แกน  แรงดัน 450/750 โวลท์ ขนาด 3 x 300.0 ตร.มม. ยาว 100 ม. ตราบางกอกเคเบิ้ล</t>
  </si>
  <si>
    <t>517,708.80</t>
  </si>
  <si>
    <t>2003040102100000</t>
  </si>
  <si>
    <t>สายส่งกำลังไฟฟ้า NYY ชนิดกลมฝังใต้ดิน  4  แกน  แรงดัน 450/750 โวลท์ ขนาด 4 x 1.5 ตร.มม. ยาว 100 ม. ตราไทยยาซากิ</t>
  </si>
  <si>
    <t>7,064.96</t>
  </si>
  <si>
    <t>2003040102200000</t>
  </si>
  <si>
    <t>สายส่งกำลังไฟฟ้า NYY ชนิดกลมฝังใต้ดิน  4  แกน  แรงดัน 450/750 โวลท์ ขนาด 4 x 2.5 ตร.มม. ยาว 100 ม. ตราไทยยาซากิ</t>
  </si>
  <si>
    <t>8,778.00</t>
  </si>
  <si>
    <t>2003040102300000</t>
  </si>
  <si>
    <t>สายส่งกำลังไฟฟ้า NYY ชนิดกลมฝังใต้ดิน  4  แกน  แรงดัน 450/750 โวลท์ ขนาด 4 x 4.0 ตร.มม. ยาว 100 ม. ตราไทยยาซากิ</t>
  </si>
  <si>
    <t>12,989.16</t>
  </si>
  <si>
    <t>2003040102400000</t>
  </si>
  <si>
    <t>สายส่งกำลังไฟฟ้า NYY ชนิดกลมฝังใต้ดิน  4  แกน  แรงดัน 450/750 โวลท์ ขนาด 4 x 6.0 ตร.มม. ยาว 100 ม. ตราไทยยาซากิ</t>
  </si>
  <si>
    <t>18,957.44</t>
  </si>
  <si>
    <t>2003040102500000</t>
  </si>
  <si>
    <t>สายส่งกำลังไฟฟ้า NYY ชนิดกลมฝังใต้ดิน  4  แกน  แรงดัน 450/750 โวลท์ ขนาด 4 x 10.0 ตร.มม. ยาว 100 ม. ตราไทยยาซากิ</t>
  </si>
  <si>
    <t>28,820.72</t>
  </si>
  <si>
    <t>2003040102600000</t>
  </si>
  <si>
    <t>สายส่งกำลังไฟฟ้า NYY ชนิดกลมฝังใต้ดิน  4  แกน  แรงดัน 450/750 โวลท์ ขนาด 4 x 16.0 ตร.มม. ยาว 100 ม. ตราไทยยาซากิ</t>
  </si>
  <si>
    <t>43,118.60</t>
  </si>
  <si>
    <t>2003040102700000</t>
  </si>
  <si>
    <t>สายส่งกำลังไฟฟ้า NYY ชนิดกลมฝังใต้ดิน  4  แกน  แรงดัน 450/750 โวลท์ ขนาด 4 x 25.0 ตร.มม. ยาว 100 ม. ตราไทยยาซากิ</t>
  </si>
  <si>
    <t>64,765.68</t>
  </si>
  <si>
    <t>2003040102800000</t>
  </si>
  <si>
    <t>สายส่งกำลังไฟฟ้า NYY ชนิดกลมฝังใต้ดิน  4  แกน  แรงดัน 450/750 โวลท์ ขนาด 4 x 35.0 ตร.มม. ยาว 100 ม. ตราไทยยาซากิ</t>
  </si>
  <si>
    <t>94,139.68</t>
  </si>
  <si>
    <t>2003040104100000</t>
  </si>
  <si>
    <t>สายส่งกำลังไฟฟ้า NYY ชนิด  4  แกน  แรงดัน 450/750 โวลท์ ขนาด 4 x 1.0 ตร.มม. ยาว 100 ม. ตราบางกอกเคเบิ้ล</t>
  </si>
  <si>
    <t>5,856.48</t>
  </si>
  <si>
    <t>2003040104200000</t>
  </si>
  <si>
    <t>สายส่งกำลังไฟฟ้า NYY ชนิด  4  แกน  แรงดัน 450/750 โวลท์ ขนาด 4 x 1.5 ตร.มม. ยาว 100 ม. ตราบางกอกเคเบิ้ล</t>
  </si>
  <si>
    <t>6,693.12</t>
  </si>
  <si>
    <t>2003040104300000</t>
  </si>
  <si>
    <t>สายส่งกำลังไฟฟ้า NYY ชนิด  4  แกน  แรงดัน 450/750 โวลท์ ขนาด 4 x 2.5 ตร.มม. ยาว 100 ม. ตราบางกอกเคเบิ้ล</t>
  </si>
  <si>
    <t>8,316.00</t>
  </si>
  <si>
    <t>2003040104400000</t>
  </si>
  <si>
    <t>สายส่งกำลังไฟฟ้า NYY ชนิด  4  แกน  แรงดัน 450/750 โวลท์ ขนาด 4 x 4.0 ตร.มม. ยาว 100 ม. ตราบางกอกเคเบิ้ล</t>
  </si>
  <si>
    <t>12,305.52</t>
  </si>
  <si>
    <t>2003040104500000</t>
  </si>
  <si>
    <t>สายส่งกำลังไฟฟ้า NYY ชนิด  4  แกน  แรงดัน 450/750 โวลท์ ขนาด 4 x 6.0 ตร.มม. ยาว 100 ม. ตราบางกอกเคเบิ้ล</t>
  </si>
  <si>
    <t>17,959.68</t>
  </si>
  <si>
    <t>2003040104600000</t>
  </si>
  <si>
    <t>สายส่งกำลังไฟฟ้า NYY ชนิด  4  แกน  แรงดัน 450/750 โวลท์ ขนาด 4 x 10.0 ตร.มม. ยาว 100 ม. ตราบางกอกเคเบิ้ล</t>
  </si>
  <si>
    <t>27,303.84</t>
  </si>
  <si>
    <t>2003040104700000</t>
  </si>
  <si>
    <t>สายส่งกำลังไฟฟ้า NYY ชนิด  4  แกน  แรงดัน 450/750 โวลท์ ขนาด 4 x 16.0 ตร.มม. ยาว 100 ม. ตราบางกอกเคเบิ้ล</t>
  </si>
  <si>
    <t>40,849.20</t>
  </si>
  <si>
    <t>2003040104800000</t>
  </si>
  <si>
    <t>สายส่งกำลังไฟฟ้า NYY ชนิด  4  แกน  แรงดัน 450/750 โวลท์ ขนาด 4 x 25.0 ตร.มม. ยาว 100 ม. ตราบางกอกเคเบิ้ล</t>
  </si>
  <si>
    <t>61,356.96</t>
  </si>
  <si>
    <t>2003040104900000</t>
  </si>
  <si>
    <t>สายส่งกำลังไฟฟ้า NYY ชนิด  4  แกน  แรงดัน 450/750 โวลท์ ขนาด 4 x 35.0 ตร.มม. ยาว 100 ม. ตราบางกอกเคเบิ้ล</t>
  </si>
  <si>
    <t>89,184.96</t>
  </si>
  <si>
    <t>2003040105000000</t>
  </si>
  <si>
    <t>สายส่งกำลังไฟฟ้า NYY ชนิด  4  แกน  แรงดัน 450/750 โวลท์ ขนาด 4 x 50.0 ตร.มม. ยาว 100 ม. ตราบางกอกเคเบิ้ล</t>
  </si>
  <si>
    <t>112,392.00</t>
  </si>
  <si>
    <t>2003040105100000</t>
  </si>
  <si>
    <t>สายส่งกำลังไฟฟ้า NYY ชนิด  4  แกน  แรงดัน 450/750 โวลท์ ขนาด 4 x 70.0 ตร.มม. ยาว 100 ม. ตราบางกอกเคเบิ้ล</t>
  </si>
  <si>
    <t>156,240.00</t>
  </si>
  <si>
    <t>2003040105200000</t>
  </si>
  <si>
    <t>สายส่งกำลังไฟฟ้า NYY ชนิด  4  แกน  แรงดัน 450/750 โวลท์ ขนาด 4 x 95.0 ตร.มม. ยาว 100 ม. ตราบางกอกเคเบิ้ล</t>
  </si>
  <si>
    <t>217,224.00</t>
  </si>
  <si>
    <t>2003040105300000</t>
  </si>
  <si>
    <t>สายส่งกำลังไฟฟ้า NYY ชนิด  4  แกน  แรงดัน 450/750 โวลท์ ขนาด 4 x 120.0 ตร.มม. ยาว 100 ม. ตราบางกอกเคเบิ้ล</t>
  </si>
  <si>
    <t>274,780.80</t>
  </si>
  <si>
    <t>2003040105400000</t>
  </si>
  <si>
    <t>สายส่งกำลังไฟฟ้า NYY ชนิด  4  แกน  แรงดัน 450/750 โวลท์ ขนาด 4 x 150.0 ตร.มม. ยาว 100 ม. ตราบางกอกเคเบิ้ล</t>
  </si>
  <si>
    <t>336,470.40</t>
  </si>
  <si>
    <t>2003040105500000</t>
  </si>
  <si>
    <t>สายส่งกำลังไฟฟ้า NYY ชนิด  4  แกน  แรงดัน 450/750 โวลท์ ขนาด 4 x 185.0 ตร.มม. ยาว 100 ม. ตราบางกอกเคเบิ้ล</t>
  </si>
  <si>
    <t>422,251.20</t>
  </si>
  <si>
    <t>2003040105600000</t>
  </si>
  <si>
    <t>สายส่งกำลังไฟฟ้า NYY ชนิด  4  แกน  แรงดัน 450/750 โวลท์ ขนาด 4 x 240.0 ตร.มม. ยาว 100 ม. ตราบางกอกเคเบิ้ล</t>
  </si>
  <si>
    <t>556,243.20</t>
  </si>
  <si>
    <t>2003040105700000</t>
  </si>
  <si>
    <t>สายส่งกำลังไฟฟ้า NYY ชนิด  4  แกน  แรงดัน 450/750 โวลท์ ขนาด 4 x 300.0 ตร.มม. ยาว 100 ม. ตราบางกอกเคเบิ้ล</t>
  </si>
  <si>
    <t>690,480.00</t>
  </si>
  <si>
    <t>2006010100700000</t>
  </si>
  <si>
    <t>สวิตช์ไฟฟ้าทางเดียว  15A   250V   รุ่นฟลูคัลเลอร์ ซีรีส์  (WNG 5001-701) ตรา พานาโซนิค</t>
  </si>
  <si>
    <t>31.16</t>
  </si>
  <si>
    <t>2006010100800000</t>
  </si>
  <si>
    <t>สวิตช์ไฟฟ้า 3 ทาง  15 A   250V   รุ่นฟลูคัลเลอร์ ซีรี่ส์  (WNG 5002-701)  ตราพานาโซนิค</t>
  </si>
  <si>
    <t>2006010100900000</t>
  </si>
  <si>
    <t>สวิตซ์ไฟฟ้า 4 ทาง  10 A  250V    รุ่นฟลูคัลเลอร์ ซีรี่ส์ (WNG5004-7) ตราพานาโซนิค</t>
  </si>
  <si>
    <t>2006010101000000</t>
  </si>
  <si>
    <t>สวิตซ์ไฟฟ้าทางเดียว  16A   250V  รุ่นฟลูคัลเลอร์ วายด์ ซีรี่ส์ (WEG5001K) ตราพานาโซนิค</t>
  </si>
  <si>
    <t>2006010101100000</t>
  </si>
  <si>
    <t>สวิตซ์ไฟฟ้า 3 ทาง  16A  250V  รุ่นฟลูคัลเลอร์ วายด์ ซีรี่ส์ (WEG5002K) ตราพานาโซนิค</t>
  </si>
  <si>
    <t>2006010101200000</t>
  </si>
  <si>
    <t>สวิตซ์ไฟฟ้า 4 ทาง  16A  250V  รุ่นฟลูคัลเลอร์ วายด์ ซีรี่ส์ (WEG5004K) ตราพานาโซนิค</t>
  </si>
  <si>
    <t>349.60</t>
  </si>
  <si>
    <t>2006010101300000</t>
  </si>
  <si>
    <t>สวิตซ์ไฟฟ้าทางเดียว  16A  250V  รุ่นฟลูคัลเลอร์ วายด์ ซีรี่ส์  นีโอ ไลน์ ขนาดใหญ่ (WEAG5511) ตราพานาโซนิค</t>
  </si>
  <si>
    <t>41.04</t>
  </si>
  <si>
    <t>2006010101400000</t>
  </si>
  <si>
    <t>สวิตซ์ไฟฟ้าทางเดียว  16A  250V  รุ่นฟลูคัลเลอร์ วายด์ ซีรี่ส์ นีโอ ไลน์ ขนาดกลาง (WEAG5521) ตราพานาโซนิค</t>
  </si>
  <si>
    <t>2006010101500000</t>
  </si>
  <si>
    <t>สวิตซ์ไฟฟ้าทางเดียว  16A  250V  รุ่นฟลูคัลเลอร์ วายด์ ซีรี่ส์ นีโอ โลน์ ขนาดมาตรฐาน (WEAG5531) ตราพานาโซนิค</t>
  </si>
  <si>
    <t>2006010101600000</t>
  </si>
  <si>
    <t>สวิตซ์ไฟฟ้า 3 ทาง  16A  250V  รุ่นฟลูคัลเลอร์ วายด์ ซีรี่ส์ นีโอ ไลน์  ขนาดใหญ่ (WEAG5512)  ตราพานาโซนิค</t>
  </si>
  <si>
    <t>74.48</t>
  </si>
  <si>
    <t>2006010101700000</t>
  </si>
  <si>
    <t>สวิตซ์ไฟฟ้า 3 ทาง  16A  250V  รุ่นฟลูคัลเลอร์ วายด์ ซีรี่ส์ นีโอ ไลน์ ขนาดกลาง (WEAG5522)  ตราพานาโซนิค</t>
  </si>
  <si>
    <t>2006010101800000</t>
  </si>
  <si>
    <t>สวิตซ์ไฟฟ้า 3 ทาง  16A  250V รุ่นฟลูคัลเลอร์ วายด์ ซีรี่ส์ นึโอ ไลน์ ขนาดมาตรฐาน (WEAG5532) ตราพานาโซนิค</t>
  </si>
  <si>
    <t>2006010101900000</t>
  </si>
  <si>
    <t>สวิตซ์ไฟฟ้าทางเดียว  16A  250V รุ่นฟลูคัลเลอร์ วายด์ ซีรี่ส์ เรฟิน่า ขนาดใหญ่ (WEG5511) ตราพานาโซนิค</t>
  </si>
  <si>
    <t>55.20</t>
  </si>
  <si>
    <t>2006010102000000</t>
  </si>
  <si>
    <t>สวิตซืไฟฟ้าทางเดียว  16A  250V รุ่นฟลูคัลเลอร์ วายด์ ซีรี่ส์ เรฟิน่า ขนาดกลาง (WEG5521) ตราพานาโซนิค</t>
  </si>
  <si>
    <t>2006010102100000</t>
  </si>
  <si>
    <t>สวิตซ์ไฟฟ้าทางเดียว  16A  250V รุ่นฟลูคัลเลอร์ วายด์ ซีรี่ส์ เรฟิน่า ขนาดมาตรฐาน (WEG5531) ตราพานาโซนิค</t>
  </si>
  <si>
    <t>2006010102200000</t>
  </si>
  <si>
    <t>สวิตซ์ไฟฟ้า 3 ทาง  16A  250V  รุ่นฟลูคัลเลอร์ วายด์ ซีรี่ส์ เรฟิน่า ขนาดใหญ่ (WEG5512)  ตราพานาโซนิค</t>
  </si>
  <si>
    <t>106.40</t>
  </si>
  <si>
    <t>2006010102300000</t>
  </si>
  <si>
    <t>สวิตซ์ไฟฟ้า 3 ทาง  16A  250V รุ่นฟลูคัลเลอร์ วายด์ ซีรี่ส์ เรฟิน่า ขนาดกลาง  (WEG5522)  ตราพานาโซนิค</t>
  </si>
  <si>
    <t>2006020100700000</t>
  </si>
  <si>
    <t>เบรกเกอร์ ขนาด 10 A  รุ่น  HB  BS1110YT  ตราพานาโซนิค</t>
  </si>
  <si>
    <t>100.32</t>
  </si>
  <si>
    <t>2006020100800000</t>
  </si>
  <si>
    <t>เบรกเกอร์ ขนาด 15 A  รุ่น HB  BS1111YT  ตราพานาโซนิค</t>
  </si>
  <si>
    <t>2006020100900000</t>
  </si>
  <si>
    <t>เบรกเกอร์ ขนาด 20 A รุ่น  HB  BS1112YT  ตราพานาโซนิค</t>
  </si>
  <si>
    <t>2006020101000000</t>
  </si>
  <si>
    <t>เบรกเกอร์ ขนาด 30 A รุ่น  HB  BS1113YT ตราพานาโซนิค</t>
  </si>
  <si>
    <t>2006020101100000</t>
  </si>
  <si>
    <t>เบรกเกอร์ ขนาด 40 A  รุ่น  HB  BS1114YT ตราพานาโซนิค</t>
  </si>
  <si>
    <t>2006020102300000</t>
  </si>
  <si>
    <t>เครื่องตัดไฟ 50A ระบบไฟ 1 เฟส ยี่ห้อ CT ELECTRIC รุ่น V-SAFE 50A</t>
  </si>
  <si>
    <t>1,415.42</t>
  </si>
  <si>
    <t>2006030101500000</t>
  </si>
  <si>
    <t>เต้ารับเดี่ยว ขากลมแบน 10A  250V รุ่นฟลูคัลเลอร์ ซีรี่ส์ (WNG1091-7) ตราพานาโซนิค</t>
  </si>
  <si>
    <t>28.88</t>
  </si>
  <si>
    <t>2006030101600000</t>
  </si>
  <si>
    <t>เต้ารับเดี่ยว ขาแบน  มีกราวด์ 10A  250V รุ่นฟลูคัลเลอร์ ซีรี่ส์ (WN1101-7) ตราพานาโซนิค</t>
  </si>
  <si>
    <t>78.28</t>
  </si>
  <si>
    <t>2006030101700000</t>
  </si>
  <si>
    <t>เต้ารับเดี่ยว ขากลมแบน  16A  250V รุ่นฟลูคัลเลอร์ วาย ซีรี่ส์ (WEG10919) ตราพานาโซนิค</t>
  </si>
  <si>
    <t>2006030101800000</t>
  </si>
  <si>
    <t>เต้ารับเดี่ยว ขากลมแบน  มีกราวด์  16A  250V  รุ่นฟลูคัลเลอร์ วายด์ ซีรี่ส์    (WEG1191K) ตราพานาโซนิค</t>
  </si>
  <si>
    <t>80.56</t>
  </si>
  <si>
    <t>2006030101900000</t>
  </si>
  <si>
    <t>เต้ารับเดี่ยว ขากลมแบน  มีกราวด์  มีม่านนิรภัย 16A  250V รุ่นฟลูคัลเลอร์ วายด์ ซีรี่ส์  (WEG1181K) ตราพานาโซนิค</t>
  </si>
  <si>
    <t>92.72</t>
  </si>
  <si>
    <t>2006030102000000</t>
  </si>
  <si>
    <t>เต้ารับคู่ ขากลมแบน มีกราวด์ 16A  250V รุ่นฟลูคัลเลอร์ วายด์ ซีรี่ส์  (WEG15929)  ตราพานาโซนิค</t>
  </si>
  <si>
    <t>133.85</t>
  </si>
  <si>
    <t>2006030102100000</t>
  </si>
  <si>
    <t>เต้ารับคู่ ขากลมแบน มีกราวด์ มีม่านนิรภัย 16A  250V รุ่นฟลูคัลเลอร์ วายด์ ซีรี่ส์  (WEG15829)  ตราพานาโซนิค</t>
  </si>
  <si>
    <t>171.00</t>
  </si>
  <si>
    <t>42.06</t>
  </si>
  <si>
    <t>2006060300400000</t>
  </si>
  <si>
    <t>หลอดตะเกียบ  ขนาด 5  วัตต์  (Cool daylight color)  ตราพานาโซนิค  รุ่น EFU5E282V</t>
  </si>
  <si>
    <t>107.48</t>
  </si>
  <si>
    <t>2006060300500000</t>
  </si>
  <si>
    <t>หลอดตะเกียบ  ขนาด 5  วัตต์  (Soft warm color)  ตราพานาโซนิค  รุ่น EFU5E672V</t>
  </si>
  <si>
    <t>2006060300600000</t>
  </si>
  <si>
    <t>หลอดตะเกียบ  ขนาด 8  วัตต์  (Cool daylight color)  ตราพานาโซนิค  รุ่น EFU8E272V</t>
  </si>
  <si>
    <t>2006060300700000</t>
  </si>
  <si>
    <t>หลอดตะเกียบ  ขนาด 8  วัตต์  (Soft warm color)  ตราพานาโซนิค  รุ่น EFU8E652V</t>
  </si>
  <si>
    <t>2006060300800000</t>
  </si>
  <si>
    <t>หลอดตะเกียบ  ขนาด 11  วัตต์  (Cool daylight color)  ตราพานาโซนิค  รุ่น EFU11E272V</t>
  </si>
  <si>
    <t>2006060300900000</t>
  </si>
  <si>
    <t>หลอดตะเกียบ  ขนาด 11  วัตต์  (Soft warm color)  ตราพานาโซนิค  รุ่น EFU11E652V</t>
  </si>
  <si>
    <t>2006060301000000</t>
  </si>
  <si>
    <t>หลอดตะเกียบ  ขนาด 14  วัตต์  (Cool daylight color)  ตราพานาโซนิค  รุ่น EFU14E272V</t>
  </si>
  <si>
    <t>2006060301100000</t>
  </si>
  <si>
    <t>หลอดตะเกียบ  ขนาด 14  วัตต์  (Soft warm color)  ตราพานาโซนิค  รุ่น EFU14E652V</t>
  </si>
  <si>
    <t>2006060301200000</t>
  </si>
  <si>
    <t>หลอดตะเกียบ  ขนาด 18  วัตต์  (Cool daylight color)  ตราพานาโซนิค  รุ่น EFU18E272V</t>
  </si>
  <si>
    <t>2006060301300000</t>
  </si>
  <si>
    <t>หลอดตะเกียบ  ขนาด 18  วัตต์  (Soft warm color)  ตราพานาโซนิค  รุ่น EFU18E652V</t>
  </si>
  <si>
    <t>2006060301400000</t>
  </si>
  <si>
    <t>หลอดตะเกียบ  เกลียวทวิช  ขนาด 5  วัตต์  (Cool daylight color)  ตราพานาโซนิค  รุ่น EFD5E27HD3T</t>
  </si>
  <si>
    <t>2006060301500000</t>
  </si>
  <si>
    <t>หลอดตะเกียบ  เกลียวทวิช  ขนาด 5  วัตต์  (Soft warm color)  ตราพานาโซนิค  รุ่น EFD5E65HD3T</t>
  </si>
  <si>
    <t>2006060301600000</t>
  </si>
  <si>
    <t>หลอดตะเกียบ  เกลียวทวิช  ขนาด 8  วัตต์  (Cool daylight color)  ตราพานาโซนิค  รุ่น EFD8E27HD3T</t>
  </si>
  <si>
    <t>2006060301700000</t>
  </si>
  <si>
    <t>หลอดตะเกียบ  เกลียวทวิช  ขนาด 8  วัตต์  (Soft warm color)  ตราพานาโซนิค  รุ่น EFD8E65HD3T</t>
  </si>
  <si>
    <t>2006060301800000</t>
  </si>
  <si>
    <t>หลอดตะเกียบ  เกลียวทวิช  ขนาด 11  วัตต์  (Cool daylight color)  ตราพานาโซนิค  รุ่น EFD11E27HD3T</t>
  </si>
  <si>
    <t>2006060301900000</t>
  </si>
  <si>
    <t>หลอดตะเกียบ  เกลียวทวิช  ขนาด 11  วัตต์  (Soft warm color)  ตราพานาโซนิค  รุ่น EFD11E65HD3T</t>
  </si>
  <si>
    <t>2006060302000000</t>
  </si>
  <si>
    <t>หลอดตะเกียบ  เกลียวทวิช  ขนาด 14  วัตต์  (Cool daylight color)  ตราพานาโซนิค  รุ่น EFD14E27HD3T</t>
  </si>
  <si>
    <t>2006060302100000</t>
  </si>
  <si>
    <t>หลอดตะเกียบ  เกลียวทวิช  ขนาด 14  วัตต์  (Soft warm color)  ตราพานาโซนิค  รุ่น EFD14E65HD3T</t>
  </si>
  <si>
    <t>2006060302200000</t>
  </si>
  <si>
    <t>หลอดตะเกียบ  เกลียวทวิช  ขนาด 19  วัตต์  (Cool daylight color)  ตราพานาโซนิค  รุ่น EFD19E27HD3T</t>
  </si>
  <si>
    <t>2006060302300000</t>
  </si>
  <si>
    <t>หลอดตะเกียบ  เกลียวทวิช  ขนาด 19  วัตต์  (Soft warm color)  ตราพานาโซนิค  รุ่น EFD19E65HD3T</t>
  </si>
  <si>
    <t>2006060302400000</t>
  </si>
  <si>
    <t>หลอดตะเกียบ  เกลียวทวิช  ขนาด 22  วัตต์  (Cool daylight color)  ตราพานาโซนิค  รุ่น EFD22E27HD3T</t>
  </si>
  <si>
    <t>2006060302500000</t>
  </si>
  <si>
    <t>หลอดตะเกียบ  เกลียวทวิช  ขนาด 22  วัตต์  (Soft warm color)  ตราพานาโซนิค  รุ่น EFD22E65HD3T</t>
  </si>
  <si>
    <t>2006060302600000</t>
  </si>
  <si>
    <t>หลอดตะเกียบ  เกลียวทวิช  ขนาด 25  วัตต์  (Cool daylight color)  ตราพานาโซนิค  รุ่น EFD25E27HD3T</t>
  </si>
  <si>
    <t>2006060302700000</t>
  </si>
  <si>
    <t>หลอดตะเกียบ  เกลียวทวิช  ขนาด 25  วัตต์  (Soft warm color)  ตราพานาโซนิค  รุ่น EFD25E65HD3T</t>
  </si>
  <si>
    <t>2006060402000000</t>
  </si>
  <si>
    <t>หลอดไฟฟ้า  LED รุ่น LDAHV3DH6A ขนาด 3 วัตต์ คูลเดย์ไลท์  ตราพานาโซนิค</t>
  </si>
  <si>
    <t>2006060402100000</t>
  </si>
  <si>
    <t>หลอดไฟฟ้า  LED รุ่น LDAHV3LH6A ขนาด 3 วัตต์ ซอฟต์วอร์ม  ตราพานาโซนิค</t>
  </si>
  <si>
    <t>2006060402200000</t>
  </si>
  <si>
    <t>หลอดไฟฟ้า  LED รุ่น LDAHV5DH6A ขนาด 5 วัตต์ คูลเดย์ไลท์  ตราพานาโซนิค</t>
  </si>
  <si>
    <t>2006060402300000</t>
  </si>
  <si>
    <t>หลอดไฟฟ้า  LED รุ่น LDAHV5LH6A ขนาด 5 วัตต์ ซอฟต์วอร์ม  ตราพานาโซนิค</t>
  </si>
  <si>
    <t>2006060402400000</t>
  </si>
  <si>
    <t>หลอดไฟฟ้า  LED รุ่น LDAHV7DH6A ขนาด 7 วัตต์ คูลเดย์ไลท์  ตราพานาโซนิค</t>
  </si>
  <si>
    <t>71.02</t>
  </si>
  <si>
    <t>2006060402500000</t>
  </si>
  <si>
    <t>หลอดไฟฟ้า  LED รุ่น LDAHV7LH6A ขนาด 7 วัตต์ ซอฟต์วอร์ม ตราพานาโซนิค</t>
  </si>
  <si>
    <t>2006060402600000</t>
  </si>
  <si>
    <t>หลอดไฟฟ้า  LED รุ่น LDAHV9DH6A ขนาด 9 วัตต์ คูลเดย์ไลท์ ตราพานาโซนิค</t>
  </si>
  <si>
    <t>105.60</t>
  </si>
  <si>
    <t>2006060402700000</t>
  </si>
  <si>
    <t>หลอดไฟฟ้า  LED รุ่น LDAHV9LH6A ขนาด 9 วัตต์ ซอฟต์วอร์ม ตราพานาโซนิค</t>
  </si>
  <si>
    <t>2007020100100000</t>
  </si>
  <si>
    <t>สายส่งกำลังไฟฟ้า 60227 IEC 10 ชนิดกลมฝังใต้ดิน แกนคู่ แรงดัน 300/500 โวลท์ ขนาด 2 x 1.5 ตร.มม. ยาว 100 ม. ตราไทยยาซากิ</t>
  </si>
  <si>
    <t>5,117.84</t>
  </si>
  <si>
    <t>2007020100200000</t>
  </si>
  <si>
    <t>สายส่งกำลังไฟฟ้า 60227 IEC 10 ชนิดกลมฝังใต้ดิน แกนคู่ แรงดัน 300/500 โวลท์ ขนาด 2 x 2.5 ตร.มม. ยาว 100 ม. ตราไทยยาซากิ</t>
  </si>
  <si>
    <t>6,128.64</t>
  </si>
  <si>
    <t>2007020100300000</t>
  </si>
  <si>
    <t>สายส่งกำลังไฟฟ้า 60227 IEC 10 ชนิดกลมฝังใต้ดิน แกนคู่ แรงดัน 300/500 โวลท์ ขนาด 2 x 4.0 ตร.มม. ยาว 100 ม. ตราไทยยาซากิ</t>
  </si>
  <si>
    <t>8,671.60</t>
  </si>
  <si>
    <t>2007020100400000</t>
  </si>
  <si>
    <t>สายส่งกำลังไฟฟ้า 60227 IEC 10 ชนิดกลมฝังใต้ดิน แกนคู่ แรงดัน 300/500 โวลท์ ขนาด 2 x 6.0 ตร.มม. ยาว 100 ม. ตราไทยยาซากิ</t>
  </si>
  <si>
    <t>12,012.56</t>
  </si>
  <si>
    <t>2007020100500000</t>
  </si>
  <si>
    <t>สายส่งกำลังไฟฟ้า 60227 IEC 10 ชนิดกลมฝังใต้ดิน แกนคู่ แรงดัน 300/500 โวลท์ ขนาด 2 x 10.0 ตร.มม. ยาว 100 ม. ตราไทยยาซากิ</t>
  </si>
  <si>
    <t>17,002.72</t>
  </si>
  <si>
    <t>2007020100600000</t>
  </si>
  <si>
    <t>สายส่งกำลังไฟฟ้า 60227 IEC 10 ชนิดกลมฝังใต้ดิน แกนคู่ แรงดัน 300/500 โวลท์ ขนาด 2 x 16.0 ตร.มม. ยาว 100 ม. ตราไทยยาซากิ</t>
  </si>
  <si>
    <t>24,067.68</t>
  </si>
  <si>
    <t>2007020100700000</t>
  </si>
  <si>
    <t>สายส่งกำลังไฟฟ้า 60227 IEC 10   ชนิดกลมฝังใต้ดิน แกนคู่ แรงดัน 300/500 โวลท์ ขนาด 2 x 25.0 ตร.มม. ยาว 100 ม. ตราไทยยาซากิ</t>
  </si>
  <si>
    <t>35,388.64</t>
  </si>
  <si>
    <t>2007020100800000</t>
  </si>
  <si>
    <t>สายส่งกำลังไฟฟ้า 60227 IEC 10  ชนิดกลมฝังใต้ดิน แกนคู่ แรงดัน 300/500 โวลท์ ขนาด 2 x 35.0 ตร.มม. ยาว 100 ม. ตราไทยยาซากิ</t>
  </si>
  <si>
    <t>46,933.04</t>
  </si>
  <si>
    <t>2007020101100000</t>
  </si>
  <si>
    <t>สายส่งกำลังไฟฟ้า 60227 IEC 10  แกนคู่ แรงดัน 300/500 โวลท์ ขนาด 2 x 1.5 ตร.มม. ยาว 100 ม. ตราบางกอกเคเบิ้ล</t>
  </si>
  <si>
    <t>4,848.48</t>
  </si>
  <si>
    <t>2007020101200000</t>
  </si>
  <si>
    <t>สายส่งกำลังไฟฟ้า 60227 IEC 10  แกนคู่ แรงดัน 300/500 โวลท์ ขนาด 2 x 2.5 ตร.มม. ยาว 100 ม. ตราบางกอกเคเบิ้ล</t>
  </si>
  <si>
    <t>5,806.08</t>
  </si>
  <si>
    <t>2007020101300000</t>
  </si>
  <si>
    <t>สายส่งกำลังไฟฟ้า 60227 IEC 10  แกนคู่ แรงดัน 300/500 โวลท์ ขนาด 2 x 4.0 ตร.มม. ยาว 100 ม. ตราบางกอกเคเบิ้ล</t>
  </si>
  <si>
    <t>8,215.20</t>
  </si>
  <si>
    <t>2007020101400000</t>
  </si>
  <si>
    <t>สายส่งกำลังไฟฟ้า 60227 IEC 10  แกนคู่ แรงดัน 300/500 โวลท์ ขนาด 2 x 6.0 ตร.มม. ยาว 100 ม. ตราบางกอกเคเบิ้ล</t>
  </si>
  <si>
    <t>2007020101500000</t>
  </si>
  <si>
    <t>สายส่งกำลังไฟฟ้า 60227 IEC 10  แกนคู่ แรงดัน 300/500 โวลท์ ขนาด 2 x 10.0 ตร.มม. ยาว 100 ม. ตราบางกอกเคเบิ้ล</t>
  </si>
  <si>
    <t>16,107.84</t>
  </si>
  <si>
    <t>2007020101600000</t>
  </si>
  <si>
    <t>สายส่งกำลังไฟฟ้า 60227 IEC 10  แกนคู่ แรงดัน 300/500 โวลท์ ขนาด 2 x 16.0 ตร.มม. ยาว 100 ม. ตราบางกอกเคเบิ้ล</t>
  </si>
  <si>
    <t>22,800.96</t>
  </si>
  <si>
    <t>2007020101700000</t>
  </si>
  <si>
    <t>สายส่งกำลังไฟฟ้า 60227 IEC 10  แกนคู่ แรงดัน 300/500 โวลท์ ขนาด 2 x 25.0 ตร.มม. ยาว 100 ม. ตราบางกอกเคเบิ้ล</t>
  </si>
  <si>
    <t>33,526.08</t>
  </si>
  <si>
    <t>2007020101800000</t>
  </si>
  <si>
    <t>สายส่งกำลังไฟฟ้า 60227 IEC 10  แกนคู่ แรงดัน 300/500 โวลท์ ขนาด 2 x 35.0 ตร.มม. ยาว 100 ม. ตราบางกอกเคเบิ้ล</t>
  </si>
  <si>
    <t>44,462.88</t>
  </si>
  <si>
    <t>2007030100100000</t>
  </si>
  <si>
    <t>สายส่งกำลังไฟฟ้า 60227 IEC 10 ชนิดกลมฝังใต้ดิน   3  แกน  แรงดัน 300/500 โวลท์ ขนาด 3 x 1.5 ตร.มม. ยาว 100 ม.  ตราไทยยาซากิ</t>
  </si>
  <si>
    <t>5,841.36</t>
  </si>
  <si>
    <t>2007030100200000</t>
  </si>
  <si>
    <t>สายส่งกำลังไฟฟ้า 60227 IEC 10 ชนิดกลมฝังใต้ดิน   3  แกน  แรงดัน 300/500 โวลท์ ขนาด 3 x 2.5 ตร.มม. ยาว 100 ม.  ตราไทยยาซากิ</t>
  </si>
  <si>
    <t>7,171.36</t>
  </si>
  <si>
    <t>2007030100300000</t>
  </si>
  <si>
    <t>สายส่งกำลังไฟฟ้า 60227 IEC 10 ชนิดกลมฝังใต้ดิน   3  แกน  แรงดัน 300/500 โวลท์ ขนาด 3 x 4.0 ตร.มม. ยาว 100 ม.  ตราไทยยาซากิ</t>
  </si>
  <si>
    <t>10,315.48</t>
  </si>
  <si>
    <t>2007030100400000</t>
  </si>
  <si>
    <t>สายส่งกำลังไฟฟ้า 60227 IEC 10 ชนิดกลมฝังใต้ดิน   3  แกน  แรงดัน 300/500 โวลท์ ขนาด 3 x 6.0 ตร.มม. ยาว 100 ม.  ตราไทยยาซากิ</t>
  </si>
  <si>
    <t>14,896.00</t>
  </si>
  <si>
    <t>2007030100500000</t>
  </si>
  <si>
    <t>สายส่งกำลังไฟฟ้า 60227 IEC 10 ชนิดกลมฝังใต้ดิน   3  แกน  แรงดัน 300/500 โวลท์ ขนาด 3 x 10.0 ตร.มม. ยาว 100 ม.  ตราไทยยาซากิ</t>
  </si>
  <si>
    <t>21,812.00</t>
  </si>
  <si>
    <t>2007030100600000</t>
  </si>
  <si>
    <t>สายส่งกำลังไฟฟ้า 60227 IEC 10 ชนิดกลมฝังใต้ดิน   3  แกน  แรงดัน 300/500 โวลท์ ขนาด 3 x 16.0 ตร.มม. ยาว 100 ม.  ตราไทยยาซากิ</t>
  </si>
  <si>
    <t>32,026.40</t>
  </si>
  <si>
    <t>2007030100700000</t>
  </si>
  <si>
    <t>สายส่งกำลังไฟฟ้า 60227 IEC 10 ชนิดกลมฝังใต้ดิน   3  แกน  แรงดัน 300/500 โวลท์ ขนาด 3 x 25.0 ตร.มม. ยาว 100 ม.  ตราไทยยาซากิ</t>
  </si>
  <si>
    <t>48,954.64</t>
  </si>
  <si>
    <t>2007030100800000</t>
  </si>
  <si>
    <t>สายส่งกำลังไฟฟ้า 60227 IEC 10 ชนิดกลมฝังใต้ดิน   3  แกน  แรงดัน 300/500 โวลท์ ขนาด 3 x 35.0 ตร.มม. ยาว 100 ม.  ตราไทยยาซากิ</t>
  </si>
  <si>
    <t>66,212.72</t>
  </si>
  <si>
    <t>2007030101100000</t>
  </si>
  <si>
    <t>สายส่งกำลังไฟฟ้า 60227 IEC 10 ชนิด  3  แกน  แรงดัน 300/500 โวลท์ ขนาด 3 x 1.5 ตร.มม. ยาว 100 ม.  ตราบางกอกเคเบิ้ล</t>
  </si>
  <si>
    <t>5,533.92</t>
  </si>
  <si>
    <t>2007030101200000</t>
  </si>
  <si>
    <t>สายส่งกำลังไฟฟ้า 60227 IEC 10 ชนิด  3  แกน  แรงดัน 300/500 โวลท์ ขนาด 3 x 2.5 ตร.มม. ยาว 100 ม.  ตราบางกอกเคเบิ้ล</t>
  </si>
  <si>
    <t>6,793.92</t>
  </si>
  <si>
    <t>2007030101300000</t>
  </si>
  <si>
    <t>สายส่งกำลังไฟฟ้า 60227 IEC 10 ชนิด  3  แกน  แรงดัน 300/500 โวลท์ ขนาด 3 x 4.0 ตร.มม. ยาว 100 ม.  ตราบางกอกเคเบิ้ล</t>
  </si>
  <si>
    <t>9,772.56</t>
  </si>
  <si>
    <t>2007030101400000</t>
  </si>
  <si>
    <t>สายส่งกำลังไฟฟ้า 60227 IEC 10 ชนิด  3  แกน  แรงดัน 300/500 โวลท์ ขนาด 3 x 6.0 ตร.มม. ยาว 100 ม.  ตราบางกอกเคเบิ้ล</t>
  </si>
  <si>
    <t>14,112.00</t>
  </si>
  <si>
    <t>2007030101500000</t>
  </si>
  <si>
    <t>สายส่งกำลังไฟฟ้า 60227 IEC 10 ชนิด  3  แกน  แรงดัน 300/500 โวลท์ ขนาด 3 x 10.0 ตร.มม. ยาว 100 ม.  ตราบางกอกเคเบิ้ล</t>
  </si>
  <si>
    <t>20,664.00</t>
  </si>
  <si>
    <t>2007030101600000</t>
  </si>
  <si>
    <t>สายส่งกำลังไฟฟ้า 60227 IEC 10 ชนิด  3  แกน  แรงดัน 300/500 โวลท์ ขนาด 3 x 16.0 ตร.มม. ยาว 100 ม.  ตราบางกอกเคเบิ้ล</t>
  </si>
  <si>
    <t>30,340.80</t>
  </si>
  <si>
    <t>2007030101700000</t>
  </si>
  <si>
    <t>สายส่งกำลังไฟฟ้า 60227 IEC 10 ชนิด  3  แกน  แรงดัน 300/500 โวลท์ ขนาด 3 x 25.0 ตร.มม. ยาว 100 ม.  ตราบางกอกเคเบิ้ล</t>
  </si>
  <si>
    <t>46,378.08</t>
  </si>
  <si>
    <t>2007030101800000</t>
  </si>
  <si>
    <t>สายส่งกำลังไฟฟ้า 60227 IEC 10 ชนิด  3  แกน  แรงดัน 300/500 โวลท์ ขนาด 3 x 35.0 ตร.มม. ยาว 100 ม.  ตราบางกอกเคเบิ้ล</t>
  </si>
  <si>
    <t>62,727.84</t>
  </si>
  <si>
    <t>2007040100100000</t>
  </si>
  <si>
    <t>สายส่งกำลังไฟฟ้า 60227 IEC 10 ชนิดกลมฝังใต้ดิน   4  แกน  แรงดัน 300/500 โวลท์ ขนาด 4 x 1.5 ตร.มม. ยาว 100 ม. ตราไทยยาซากิ</t>
  </si>
  <si>
    <t>6,735.12</t>
  </si>
  <si>
    <t>2007040100200000</t>
  </si>
  <si>
    <t>สายส่งกำลังไฟฟ้า 60227 IEC 10 ชนิดกลมฝังใต้ดิน   4  แกน  แรงดัน 300/500 โวลท์ ขนาด 4 x 2.5 ตร.มม. ยาว 100 ม. ตราไทยยาซากิ</t>
  </si>
  <si>
    <t>8,384.32</t>
  </si>
  <si>
    <t>2007040100300000</t>
  </si>
  <si>
    <t>สายส่งกำลังไฟฟ้า 60227 IEC 10 ชนิดกลมฝังใต้ดิน   4  แกน  แรงดัน 300/500 โวลท์ ขนาด 4 x 4.0 ตร.มม. ยาว 100 ม. ตราไทยยาซากิ</t>
  </si>
  <si>
    <t>12,406.24</t>
  </si>
  <si>
    <t>2007040100400000</t>
  </si>
  <si>
    <t>สายส่งกำลังไฟฟ้า 60227 IEC 10 ชนิดกลมฝังใต้ดิน   4  แกน  แรงดัน 300/500 โวลท์ ขนาด 4 x 6.0 ตร.มม. ยาว 100 ม. ตราไทยยาซากิ</t>
  </si>
  <si>
    <t>18,141.20</t>
  </si>
  <si>
    <t>2007040100500000</t>
  </si>
  <si>
    <t>สายส่งกำลังไฟฟ้า 60227 IEC 10 ชนิดกลมฝังใต้ดิน   4  แกน  แรงดัน 300/500 โวลท์ ขนาด 4 x 10.0 ตร.มม. ยาว 100 ม. ตราไทยยาซากิ</t>
  </si>
  <si>
    <t>27,685.28</t>
  </si>
  <si>
    <t>2007040100600000</t>
  </si>
  <si>
    <t>สายส่งกำลังไฟฟ้า 60227 IEC 10 ชนิดกลมฝังใต้ดิน   4  แกน  แรงดัน 300/500 โวลท์ ขนาด 4 x 16.0 ตร.มม. ยาว 100 ม. ตราไทยยาซากิ</t>
  </si>
  <si>
    <t>41,740.72</t>
  </si>
  <si>
    <t>2007040100700000</t>
  </si>
  <si>
    <t>สายส่งกำลังไฟฟ้า 60227 IEC 10 ชนิดกลมฝังใต้ดิน   4  แกน  แรงดัน 300/500 โวลท์ ขนาด 4 x 25.0 ตร.มม. ยาว 100 ม. ตราไทยยาซากิ</t>
  </si>
  <si>
    <t>62,818.56</t>
  </si>
  <si>
    <t>2007040100800000</t>
  </si>
  <si>
    <t>สายส่งกำลังไฟฟ้า 60227 IEC 10 ชนิดกลมฝังใต้ดิน   4  แกน  แรงดัน 300/500 โวลท์ ขนาด 4 x 35.0 ตร.มม. ยาว 100 ม. ตราไทยยาซากิ</t>
  </si>
  <si>
    <t>91,397.60</t>
  </si>
  <si>
    <t>2007040101100000</t>
  </si>
  <si>
    <t>สายส่งกำลังไฟฟ้า 60227 IEC 10  ชนิด   4  แกน  แรงดัน 300/500 โวลท์ ขนาด 4 x 1.5 ตร.มม. ยาว 100 ม. ตราบางกอกเคเบิ้ล</t>
  </si>
  <si>
    <t>6,380.64</t>
  </si>
  <si>
    <t>2007040101200000</t>
  </si>
  <si>
    <t>สายส่งกำลังไฟฟ้า 60227 IEC 10  ชนิด   4  แกน  แรงดัน 300/500 โวลท์ ขนาด 4 x 2.5 ตร.มม. ยาว 100 ม. ตราบางกอกเคเบิ้ล</t>
  </si>
  <si>
    <t>7,943.04</t>
  </si>
  <si>
    <t>2007040101300000</t>
  </si>
  <si>
    <t>สายส่งกำลังไฟฟ้า 60227 IEC 10  ชนิด   4  แกน  แรงดัน 300/500 โวลท์ ขนาด 4 x 4.0 ตร.มม. ยาว 100 ม. ตราบางกอกเคเบิ้ล</t>
  </si>
  <si>
    <t>11,753.28</t>
  </si>
  <si>
    <t>2007040101400000</t>
  </si>
  <si>
    <t>สายส่งกำลังไฟฟ้า 60227 IEC 10  ชนิด   4  แกน  แรงดัน 300/500 โวลท์ ขนาด 4 x 6.0 ตร.มม. ยาว 100 ม. ตราบางกอกเคเบิ้ล</t>
  </si>
  <si>
    <t>17,186.40</t>
  </si>
  <si>
    <t>2007040101500000</t>
  </si>
  <si>
    <t>สายส่งกำลังไฟฟ้า 60227 IEC 10  ชนิด   4  แกน  แรงดัน 300/500 โวลท์ ขนาด 4 x 10.0 ตร.มม. ยาว 100 ม. ตราบางกอกเคเบิ้ล</t>
  </si>
  <si>
    <t>26,228.16</t>
  </si>
  <si>
    <t>2007040101600000</t>
  </si>
  <si>
    <t>สายส่งกำลังไฟฟ้า 60227 IEC 10  ชนิด   4  แกน  แรงดัน 300/500 โวลท์ ขนาด 4 x 16.0 ตร.มม. ยาว 100 ม. ตราบางกอกเคเบิ้ล</t>
  </si>
  <si>
    <t>39,543.84</t>
  </si>
  <si>
    <t>2007040101700000</t>
  </si>
  <si>
    <t>สายส่งกำลังไฟฟ้า 60227 IEC 10  ชนิด   4  แกน  แรงดัน 300/500 โวลท์ ขนาด 4 x 25.0 ตร.มม. ยาว 100 ม. ตราบางกอกเคเบิ้ล</t>
  </si>
  <si>
    <t>59,512.32</t>
  </si>
  <si>
    <t>2007040101800000</t>
  </si>
  <si>
    <t>สายส่งกำลังไฟฟ้า 60227 IEC 10  ชนิด   4  แกน  แรงดัน 300/500 โวลท์ ขนาด 4 x 35.0 ตร.มม. ยาว 100 ม. ตราบางกอกเคเบิ้ล</t>
  </si>
  <si>
    <t>86,587.20</t>
  </si>
  <si>
    <t>2101010102100000</t>
  </si>
  <si>
    <t>สุขภัณฑ์โถส้วมนั่งยอง  มีฐาน แบบราดน้ำ สีขาว  ตรา STAR รุ่น S-5501</t>
  </si>
  <si>
    <t>2101010102200000</t>
  </si>
  <si>
    <t>สุขภัณฑ์โถส้วมนั่งยอง  มีฐาน แบบราดน้ำ สีขาว  ตรา NASCO รุ่น NC-102</t>
  </si>
  <si>
    <t>925.23</t>
  </si>
  <si>
    <t>2101010102300000</t>
  </si>
  <si>
    <t>สุขภัณฑ์โถส้วมนั่งยอง  มีฐาน แบบราดน้ำ สีขาว  ตรา MOYA รุ่น 101</t>
  </si>
  <si>
    <t>2101010102400000</t>
  </si>
  <si>
    <t>สุขภัณฑ์โถส้วมนั่งยอง  ไม่มีฐาน แบบราดน้ำ สีขาว  ตรา NASCO รุ่น NC-1925-WA-5</t>
  </si>
  <si>
    <t>2101010102500000</t>
  </si>
  <si>
    <t>สุขภัณฑ์โถส้วมนั่งยอง  ไม่มีฐาน แบบราดน้ำ สีขาว  ตรา CORAL รุ่น CR601</t>
  </si>
  <si>
    <t>420.56</t>
  </si>
  <si>
    <t>2101020104400000</t>
  </si>
  <si>
    <t>โถส้วมชักโครกนั่งราบ   ไม่มีถังพักน้ำ  (ราดน้ำ) เคลือบขาว ตรา อเมริกันแสตนดาร์ด   รุ่น TF-3100/SC39-WT-0</t>
  </si>
  <si>
    <t>1,985.05</t>
  </si>
  <si>
    <t>2101020104800000</t>
  </si>
  <si>
    <t>โถส้วมชักโครกนั่งราบ   มีถังพักน้ำ  เคลือบขาว ตรา อเมริกันแตนดาร์ด   รุ่น TF-2697SCW-WT-0</t>
  </si>
  <si>
    <t>2,420.56</t>
  </si>
  <si>
    <t>2101020105000000</t>
  </si>
  <si>
    <t>โถส้วมชักโครกนั่งราบ   มีถังพักน้ำ  4.8 ลิตร   ตรา อเมริกัน แสตนดาร์ด   รุ่น TF-2045scp-wt-0</t>
  </si>
  <si>
    <t>2101020105100000</t>
  </si>
  <si>
    <t>โถส้วมชักโครกนั่งราบ   มีถังพักน้ำ  4.8 ลิตร   ตรา อเมริกัน แสตนดาร์ด   รุ่น TI-2828SCL-WT-0</t>
  </si>
  <si>
    <t>3,990.65</t>
  </si>
  <si>
    <t>2101020105200000</t>
  </si>
  <si>
    <t>โถส้วมชักโครกนั่งราบ   มีถังพักน้ำ  4.5 ลิตร   ตรา อเมริกัน แสตนดาร์ด   รุ่น TF-2632SCNF-WT-0</t>
  </si>
  <si>
    <t>2101020105300000</t>
  </si>
  <si>
    <t>โถส้วมชักโครกนั่งราบ   มีถังพักน้ำ  เคลือบขาว  ตรา คอตโต้   รุ่น C126207</t>
  </si>
  <si>
    <t>5,504.67</t>
  </si>
  <si>
    <t>2101020105400000</t>
  </si>
  <si>
    <t>โถส้วมชักโครกนั่งราบ   มีถังพักน้ำ  เคลือบขาว ตรา คอตโต้   รุ่น C13930</t>
  </si>
  <si>
    <t>2,794.39</t>
  </si>
  <si>
    <t>2101020105500000</t>
  </si>
  <si>
    <t>โถส้วมชักโครกนั่งราบ   มีถังพักน้ำ  เคลือบขาว ตรา คอตโต้   รุ่น C1142</t>
  </si>
  <si>
    <t>7,336.45</t>
  </si>
  <si>
    <t>2101020105700000</t>
  </si>
  <si>
    <t>โถส้วมชักโครกนั่งราบ   มีถังพักน้ำ  เคลือบขาว ตรา คอตโต้   รุ่น C11000</t>
  </si>
  <si>
    <t>2101020105800000</t>
  </si>
  <si>
    <t>โถส้วมชักโครกนั่งราบ   แบบใช้ฟลัชวาล์ว (ไม่รวมอุปกรณ์ฟลัชวาล์ว)  เคลือบขาว ตรา คอตโต้   รุ่น C1320</t>
  </si>
  <si>
    <t>2101020105900000</t>
  </si>
  <si>
    <t>โถส้วมชักโครกนั่งราบ   แบบใช้ฟลัชวาล์ว (ไม่รวมอุปกรณ์ฟลัชวาล์ว)  เคลือบขาว ตรา คอตโต้   รุ่น C13920</t>
  </si>
  <si>
    <t>2101020106000000</t>
  </si>
  <si>
    <t>สุขภัณฑ์โถส้วมชักโครกสองชิ้น ตรา COTTO รุ่น C13446 (SOFT)  สีขาว ระบบใช้งาน Dual Flush ขนาด 3/4.5 ลิตร</t>
  </si>
  <si>
    <t>2,607.48</t>
  </si>
  <si>
    <t>2101020106100000</t>
  </si>
  <si>
    <t>สุขภัณฑ์โถส้วมชักโครกสองชิ้น ตรา COTTO รุ่น C13962(SOFT) ระบบใช้งาน Single Flush สีขาว ขนาด 6 ลิตร</t>
  </si>
  <si>
    <t>2101020106200000</t>
  </si>
  <si>
    <t>สุขภัณฑ์โถส้วมชักโครกสองชิ้น ตรา AMERICAN STANDARD รุ่น TF-2435SCD-WT-0 (SOFT) ระบบใช้งาน Dual Flush สีขาว ขนาด 3/4.5 ลิตร</t>
  </si>
  <si>
    <t>2101020106400000</t>
  </si>
  <si>
    <t>สุขภัณฑ์โถส้วมชักโครกสองชิ้น ตรา COTTO รุ่น C13448(SOFT) ระบบใช้งาน Single Flush สีขาว ขนาด 6 ลิตร</t>
  </si>
  <si>
    <t>2101020106500000</t>
  </si>
  <si>
    <t>สุขภัณฑ์โถส้วมชักโครกสองชิ้น ตรา COTTO รุ่น C13443(SOFT) ระบบใช้งาน Single Flush สีขาว ขนาด 6 ลิตร</t>
  </si>
  <si>
    <t>2101020106600000</t>
  </si>
  <si>
    <t>สุขภัณฑ์โถส้วมชักโครกสองชิ้น ตรา AMERICAN STANDARD รุ่น TF-2697NW-WT-0 ระบบใช้งาน Single Flush สีขาว ขนาด 4.5 ลิตร</t>
  </si>
  <si>
    <t>2101020106700000</t>
  </si>
  <si>
    <t>สุขภัณฑ์โถส้วมชักโครกสองชิ้น ตรา COTTO รุ่น C13441(SOFT) ระบบใช้งาน Single Flush สีขาว ขนาด 4.5 ลิตร</t>
  </si>
  <si>
    <t>2,700.93</t>
  </si>
  <si>
    <t>2101020106900000</t>
  </si>
  <si>
    <t>สุขภัณฑ์โถส้วมชักโครกสองชิ้น ตรา COTTO รุ่น C13444 (SOFT) ระบบ Single Flush สีขาว ขนาด 3.75 ลิตร</t>
  </si>
  <si>
    <t>2101020107200000</t>
  </si>
  <si>
    <t>สุขภัณฑ์โถส้วมชักโครกสองชิ้น ตรา AMERICAN STANDARD รุ่น TF-2696SCDW-WT-0 ระบบใช้งาน Single Flush สีขาว ขนาด 3/4.5 ลิตร</t>
  </si>
  <si>
    <t>2,943.93</t>
  </si>
  <si>
    <t>2101020107300000</t>
  </si>
  <si>
    <t>สุขภัณฑ์โถส้วมชักโครกหนึ่งชิ้น ตรา AMERICAN STANDARD รุ่น TF-2045SCP-WT-0 ระบบใช้งาน Single Flush สีขาว ขนาด 4.8 ลิตร</t>
  </si>
  <si>
    <t>6,158.88</t>
  </si>
  <si>
    <t>2101020107400000</t>
  </si>
  <si>
    <t>สุขภัณฑ์โถส้วมชักโครกหนึ่งชิ้น ตรา AMERICAN STANDARD รุ่น TI-2828SCL-WT-0 ระบบใช้งาน Single Flush สีขาว ขนาด 4.8 ลิตร</t>
  </si>
  <si>
    <t>3,913.08</t>
  </si>
  <si>
    <t>2101020107500000</t>
  </si>
  <si>
    <t>สุขภัณฑ์โถส้วมชักโครกหนึ่งชิ้น ตรา COTTO รุ่น C11000 ระบบใช้งาน Dual Flush สีขาว ขนาด 3/4.8 ลิตร</t>
  </si>
  <si>
    <t>2101020107600000</t>
  </si>
  <si>
    <t>สุขภัณฑ์โถส้วมชักโครกหนึ่งชิ้น ตรา COTTO รุ่น C1142 ระบบใช้งาน Single Flush สีขาว ขนาด 6 ลิตร</t>
  </si>
  <si>
    <t>2101020107700000</t>
  </si>
  <si>
    <t>สุขภัณฑ์โถส้วมชักโครกหนึ่งชิ้น ตรา KARAT รุ่น K-99192X-S-WK ระบบใช้งาน Dual Flush สีขาว ขนาด 3/4.5 ลิตร</t>
  </si>
  <si>
    <t>4,109.35</t>
  </si>
  <si>
    <t>2101020107900000</t>
  </si>
  <si>
    <t>สุขภัณฑ์โถส้วมชักโครกสองชิ้น ตรา KARAT รุ่น K-45535X-S-WK ระบบใช้งาน Single Flush สีขาว ขนาด 3.75 ลิตร</t>
  </si>
  <si>
    <t>2,233.64</t>
  </si>
  <si>
    <t>2101020108000000</t>
  </si>
  <si>
    <t>สุขภัณฑ์โถส้วมชักโครกสองชิ้น ตรา KARAT รุ่น K-31147X-S-WK ระบบใช้งาน Single Flush สีขาว ขนาด 3.75 ลิตร</t>
  </si>
  <si>
    <t>2101020108100000</t>
  </si>
  <si>
    <t>สุขภัณฑ์โถส้วมชักโครกสองชิ้น ตรา KARAT รุ่น K-31145X-S-WK ระบบใช้งาน Single Flush สีขาว ขนาด 4.5 ลิตร</t>
  </si>
  <si>
    <t>2101020108300000</t>
  </si>
  <si>
    <t>สุขภัณฑ์โถส้วมชักโครกสองชิ้น ตรา NASCO รุ่น NC-7530-WA ระบบใช้งาน Single Flush สีขาว ขนาด 4.5 ลิตร</t>
  </si>
  <si>
    <t>1,953.27</t>
  </si>
  <si>
    <t>2102010100200000</t>
  </si>
  <si>
    <t>ที่ปัสสาวะเซรามิกชาย   ชนิดแขวนผนัง   เคลือบขาว   ตราคอตโต้   รุ่น C 307</t>
  </si>
  <si>
    <t>1,205.61</t>
  </si>
  <si>
    <t>2102010100900000</t>
  </si>
  <si>
    <t>ที่ปัสสาวะเซรามิกชาย  ชนิดแขวนผนัง   เคลือบขาว   ตราคอตโต้ รุ่น C3080</t>
  </si>
  <si>
    <t>1,565.42</t>
  </si>
  <si>
    <t>2102010101000000</t>
  </si>
  <si>
    <t>ที่ปัสสาวะเซรามิกชาย  ชนิดแขวนผนัง   เคลือบขาว   ตราคอตโต้ รุ่น C313</t>
  </si>
  <si>
    <t>2102010101200000</t>
  </si>
  <si>
    <t>ที่ปัสสาวะเซรามิกชาย  ชนิดแขวนผนัง  เคลือบขาว  ตราคอตโต  รุ่น C305</t>
  </si>
  <si>
    <t>2102010101600000</t>
  </si>
  <si>
    <t>ที่ปัสสาวะเซรามิกชาย  ชนิดแขวนผนัง   (ไม่รวมฟลัชวาล์ว) เคลือบขาว   ตรา อเมริกันแสตนดาร์ด   รุ่น  TF-6401-WT</t>
  </si>
  <si>
    <t>2102010101700000</t>
  </si>
  <si>
    <t>ที่ปัสสาวะเซรามิกชาย  ชนิดแขวนผนัง   (ไม่รวมฟลัชวาล์ว) เคลือบขาว   ตรา คอตโต้   รุ่น  C3080</t>
  </si>
  <si>
    <t>2102010101800000</t>
  </si>
  <si>
    <t>ที่ปัสสาวะเซรามิกชาย  ชนิดแขวนผนัง   (ไม่รวมฟลัชวาล์ว) เคลือบขาว   ตรา กะรัต   รุ่น  K-23981X-ET-WK</t>
  </si>
  <si>
    <t>2102010102300000</t>
  </si>
  <si>
    <t>โถปัสสาวะเซรามิกชาย ชนิดแขวนผนัง เคลือบขาว ตรา NASCO รุ่น NU-953-WA</t>
  </si>
  <si>
    <t>2102010102500000</t>
  </si>
  <si>
    <t>โถปัสสาวะเซรามิกชาย ชนิดแขวนผนัง เคลือบขาว ตรา NASCO รุ่น NU-957-WA</t>
  </si>
  <si>
    <t>2103010103700000</t>
  </si>
  <si>
    <t>อ่างล้างหน้าเซรามิค ชนิดแขวนผนัง  ตราอเมริกันสแตนดาร์ด รุ่น LOVEN  TF-0262-WT-0</t>
  </si>
  <si>
    <t>2103010103800000</t>
  </si>
  <si>
    <t>อ่างล้างหน้าเซรามิค ชนิดฝังบนเคาน์เตอร์  ตราคอตโต้ รุ่น JUPITER C008</t>
  </si>
  <si>
    <t>2103010103900000</t>
  </si>
  <si>
    <t>อ่างล้างหน้าเซรามิค เคลือบขาว ชนิดฝังบนเคาน์เตอร์  ตรากะรัต ZIRCON รุ่น K-1129 X-1-WK</t>
  </si>
  <si>
    <t>2103010104000000</t>
  </si>
  <si>
    <t>อ่างล้างหน้าเซรามิค เคลือบขาว ชนิดแขวนผนัง  ตราอเมริกันสแตนดาร์ด รุ่น NEW CODIE-R  TF-0945-WT-0</t>
  </si>
  <si>
    <t>2103010104100000</t>
  </si>
  <si>
    <t>อ่างล้างหน้าเซรามิค เคลือบขาว ชนิดแขวนผนัง  ตราคอตโต้ รุ่น DOREX  C002</t>
  </si>
  <si>
    <t>2105010102300000</t>
  </si>
  <si>
    <t>ที่วางสบู่เซรามิก ชนิดฝังผนัง เคลือบขาว  Romica รุ่น TF-9251-WT   ตราอเมริกันสแตนดาร์ด</t>
  </si>
  <si>
    <t>2105010102400000</t>
  </si>
  <si>
    <t>ที่วางสบู่เซรามิก ชนิดฝังผนัง เคลือบขาว  Capri รุ่น K-17052X-WK   ตรากะรัต</t>
  </si>
  <si>
    <t>336.26</t>
  </si>
  <si>
    <t>2106010102100000</t>
  </si>
  <si>
    <t>ที่ใส่กระดาษชำระเซรามิค ชนิดฝังผนัง เคลือบขาว  รุ่น K-17053X-WK   ตรากะรัต</t>
  </si>
  <si>
    <t>2106010102200000</t>
  </si>
  <si>
    <t>ที่ใส่กระดาษชำระเซรามิค ชนิดฝังผนัง เคลือบขาว  รุ่น TF-9011   ตราอเมริกัน สแตนดาร์ด</t>
  </si>
  <si>
    <t>2106020100100000</t>
  </si>
  <si>
    <t>ที่ใส่กระดาษชำระสแตนเลส Titus รุ่น CT0294#SA(HM)  ตราคอตโต้</t>
  </si>
  <si>
    <t>2106020100200000</t>
  </si>
  <si>
    <t>ที่ใส่กระดาษชำระสแตนเลส Round รุ่น K-2801-55-N  ตราอเมริกัน สแตนดาร์ด</t>
  </si>
  <si>
    <t>2107010100500000</t>
  </si>
  <si>
    <t>หิ้งวางของเซรามิก  เคลือบขาว   ตราอเมริกันแสตนดาร์ด รุ่น TF-9256</t>
  </si>
  <si>
    <t>2107010100800000</t>
  </si>
  <si>
    <t>หิ้งวางของ ชนิดกระจก   ตราอเมริกัน สแตนดาร์ด   Concept Round  รุ่น  K-2801-50-N</t>
  </si>
  <si>
    <t>2160010100200000</t>
  </si>
  <si>
    <t>สายน้ำดีสแตนเลส ยาว 30 นิ้ว ตรา MOYA รุ่น MY-SSB30</t>
  </si>
  <si>
    <t>2160010100600000</t>
  </si>
  <si>
    <t>สายน้ำดีแสตนเลส ยาว 24 นิ้ว ตรา VRH รุ่น FZVHV-A00024</t>
  </si>
  <si>
    <t>2160010100800000</t>
  </si>
  <si>
    <t>สายน้ำดีสแตนเลส ยาว 14 นิ้ว ตรา AMERICAN STANDARD รุ่น A-800.14-DIY</t>
  </si>
  <si>
    <t>121.50</t>
  </si>
  <si>
    <t>2160010100900000</t>
  </si>
  <si>
    <t>สายน้ำดีสแตนเลส ยาว 16 นิ้ว ตรา MOYA รุ่น MY-SSB16</t>
  </si>
  <si>
    <t>2160010101000000</t>
  </si>
  <si>
    <t>สายน้ำดีสแตนเลส ยาว 18 นิ้ว ตรา MOYA รุ่น MY-SSB18</t>
  </si>
  <si>
    <t>2160010101100000</t>
  </si>
  <si>
    <t>สายน้ำดีสแตนเลส ยาว 20 นิ้ว ตรา MOYA รุ่น MY-SSB20</t>
  </si>
  <si>
    <t>2160010101200000</t>
  </si>
  <si>
    <t>สายน้ำดีสแตนเลส ยาว 40 นิ้ว ตรา KASSA รุ่น KS-3744</t>
  </si>
  <si>
    <t>2160010101300000</t>
  </si>
  <si>
    <t>สายน้ำดีสแตนเลส ยาว 16 นิ้ว ตรา HAFELE รุ่น 485.60.022</t>
  </si>
  <si>
    <t>2170010100200000</t>
  </si>
  <si>
    <t>สายฉีดชำระครบชุดสีขาว รุ่น BW01-11 ตรา กะรัต</t>
  </si>
  <si>
    <t>279.44</t>
  </si>
  <si>
    <t>2170010100400000</t>
  </si>
  <si>
    <t>สายฉีดชำระครบชุดสีขาว รหัส SS-04WH ตรา Hang</t>
  </si>
  <si>
    <t>2170010100900000</t>
  </si>
  <si>
    <t>สายฉีดชำระครบชุด  สีขาว  รุ่น New Douche A-4800-WT  ตรา อเมริกันสแตนดาร์ด</t>
  </si>
  <si>
    <t>2170010101000000</t>
  </si>
  <si>
    <t>สายฉีดชำระครบชุด  สีขาว  รุ่น CT9913#WH  ตราคอตโต้</t>
  </si>
  <si>
    <t>2170010101400000</t>
  </si>
  <si>
    <t>สายฉีดชำระ PVC รุ่น KA-03-325-11 สีขาว ตรา KARAT</t>
  </si>
  <si>
    <t>2170010101500000</t>
  </si>
  <si>
    <t>สายฉีดชำระ PVC รุ่น 495.95.003 สีขาว ตรา HAFELE</t>
  </si>
  <si>
    <t>2170010101600000</t>
  </si>
  <si>
    <t>สายฉีดชำระ PVC รุ่น 485.95.017 สีขาว ตรา HAFELE</t>
  </si>
  <si>
    <t>2170010101700000</t>
  </si>
  <si>
    <t>สายฉีดชำระ PVC รุ่น F75006-WTADY สีขาว ตรา AMERICAN STANDARD</t>
  </si>
  <si>
    <t>2170010101800000</t>
  </si>
  <si>
    <t>สายฉีดชำระ สเตนเลส รุ่น CT9902 #SA (HM)  ตรา COTTO</t>
  </si>
  <si>
    <t>2170010101900000</t>
  </si>
  <si>
    <t>สายฉีดชำระ สเตนเลส รุ่น CT9901 #SA (HM)  ตรา COTTO</t>
  </si>
  <si>
    <t>640.19</t>
  </si>
  <si>
    <t>2170010102000000</t>
  </si>
  <si>
    <t>สายฉีดชำระ รุ่น CT9912 #CR (HM) สีโครเมียม  ตรา COTTO</t>
  </si>
  <si>
    <t>จำนวน</t>
  </si>
  <si>
    <t>ราคาต่อหน่วย</t>
  </si>
  <si>
    <t>ราคากลาง</t>
  </si>
  <si>
    <t>งานรื้อผิวลาดยางเดิม</t>
  </si>
  <si>
    <t>①</t>
  </si>
  <si>
    <t>ผลรวมค่างานต้นทุนงานก่อสร้างทาง</t>
  </si>
  <si>
    <t>②</t>
  </si>
  <si>
    <t>ผลรวมค่างานต้นทุนงานก่อสร้างสะพานและท่อเหลียม</t>
  </si>
  <si>
    <t>ขนาดเบา</t>
  </si>
  <si>
    <t>ขนาดกลาง</t>
  </si>
  <si>
    <t>ขนาดหนัก</t>
  </si>
  <si>
    <t>คิดจากการขุดรื้อท่อเดิมออกกรณีกำหนดให้รักษาสภาพท่อเดิมไว้ใช้งานต่อ</t>
  </si>
  <si>
    <t>ค่าวัสดุจากแหล่ง</t>
  </si>
  <si>
    <t>ค่าวัสดุจากแหล่ง  (ลูกรัง)</t>
  </si>
  <si>
    <t>ค่าติดตั้งเครื่องผสม</t>
  </si>
  <si>
    <t>(</t>
  </si>
  <si>
    <t>)</t>
  </si>
  <si>
    <t>รวมค่าวัสดุ</t>
  </si>
  <si>
    <t xml:space="preserve"> ลิตร</t>
  </si>
  <si>
    <t>ค่างานต้นทุน</t>
  </si>
  <si>
    <t>ค่าบ่มผิวทางคอนกรีต</t>
  </si>
  <si>
    <t>ลิตร</t>
  </si>
  <si>
    <t>บาท/เมตร</t>
  </si>
  <si>
    <t>ค่าสี</t>
  </si>
  <si>
    <t>ค่าลูกแก้ว</t>
  </si>
  <si>
    <t>ค่า Primer</t>
  </si>
  <si>
    <t>รวมค่างานต้นทุน</t>
  </si>
  <si>
    <t>ยาว</t>
  </si>
  <si>
    <t>จุด</t>
  </si>
  <si>
    <t>สำนักงานพาณิชย์จังหวัดชลบุรี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</si>
  <si>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ราคาวัสดุก่อสร้างจังหวัดชลบุรี (ราคาเงินสด ไม่รวมภาษีมูลค่าเพิ่ม ไม่รวมค่าขนส่ง)</t>
  </si>
  <si>
    <t>0101010102200000</t>
  </si>
  <si>
    <t>คอนกรีตผสมเสร็จรูปลูกบาศก์ 180 กก./ตร.ซม. และรูปทรงกระบอก  140 กก./ตร.ซม.  ปูนซีเมนต์นครหลวง</t>
  </si>
  <si>
    <t>2,149.53</t>
  </si>
  <si>
    <t>0101010102300000</t>
  </si>
  <si>
    <t>คอนกรีตผสมเสร็จรูปลูกบาศก์ 210 กก./ตร.ซม. และรูปทรงกระบอก  180 กก./ตร.ซม.  ปูนซีเมนต์นครหลวง</t>
  </si>
  <si>
    <t>2,189.72</t>
  </si>
  <si>
    <t>0101010102400000</t>
  </si>
  <si>
    <t>คอนกรีตผสมเสร็จรูปลูกบาศก์ 240 กก./ตร.ซม. และรูปทรงกระบอก  210  กก./ตร.ซม.  ปูนซีเมนต์นครหลวง</t>
  </si>
  <si>
    <t>2,229.91</t>
  </si>
  <si>
    <t>0101010102500000</t>
  </si>
  <si>
    <t>คอนกรีตผสมเสร็จรูปลูกบาศก์ 280 กก./ตร.ซม. และรูปทรงกระบอก  240 กก./ตร.ซม.  ปูนซีเมนต์นครหลวง</t>
  </si>
  <si>
    <t>2,269.16</t>
  </si>
  <si>
    <t>0101010102600000</t>
  </si>
  <si>
    <t>คอนกรีตผสมเสร็จรูปลูกบาศก์ 320 กก./ตร.ซม. และรูปทรงกระบอก  280 กก./ตร.ซม.  ปูนซีเมนต์นครหลวง</t>
  </si>
  <si>
    <t>2,349.53</t>
  </si>
  <si>
    <t>0101010102700000</t>
  </si>
  <si>
    <t>คอนกรีตผสมเสร็จรูปลูกบาศก์ 350 กก./ตร.ซม. และรูปทรงกระบอก  300 กก./ตร.ซม.  ปูนซิเมนต์นครหลวง</t>
  </si>
  <si>
    <t>0101010102800000</t>
  </si>
  <si>
    <t>คอนกรีตผสมเสร็จรูปลูกบาศก์ 380 กก./ตร.ซม. และรูปทรงกระบอก  320 กก./ตร.ซม.  ปูนซิเมนต์นครหลวง</t>
  </si>
  <si>
    <t>2,459.81</t>
  </si>
  <si>
    <t>0101010102900000</t>
  </si>
  <si>
    <t>คอนกรีตผสมเสร็จรูปลูกบาศก์ 400 กก./ตร.ซม. และรูปทรงกระบอก  350 กก./ตร.ซม.  ปูนซีเมนต์นครหลวง</t>
  </si>
  <si>
    <t>2,529.91</t>
  </si>
  <si>
    <t>6.07</t>
  </si>
  <si>
    <t>1.12</t>
  </si>
  <si>
    <t>0207010100200000</t>
  </si>
  <si>
    <t>อิฐหนา    ขนาด 10.5x 22 x 6.5 ซม.</t>
  </si>
  <si>
    <t>7.99</t>
  </si>
  <si>
    <t>1,238.13</t>
  </si>
  <si>
    <t>1,547.67</t>
  </si>
  <si>
    <t>2,031.31</t>
  </si>
  <si>
    <t>1,915.24</t>
  </si>
  <si>
    <t>3,720.00</t>
  </si>
  <si>
    <t>4,980.00</t>
  </si>
  <si>
    <t>0303010200300000</t>
  </si>
  <si>
    <t>เสาเข็มคอนกรีตอัดแรง  รูปสี่เหลี่ยมตัน  ขนาด  0.22 x 0.22   ม.   ยาว  21.00 ม.  (ชนิดสองท่อนต่อเชื่อม)</t>
  </si>
  <si>
    <t>4,654.21</t>
  </si>
  <si>
    <t>0303010200400000</t>
  </si>
  <si>
    <t>เสาเข็มคอนกรีตอัดแรง    รูปสี่เหลี่ยมตัน   ขนาด  0.18x0.18  ม.  ยาว 16.0  ม.  (ชนิดสองท่อนต่อเชื่อม)</t>
  </si>
  <si>
    <t>0303010200500000</t>
  </si>
  <si>
    <t>เสาเข็มคอนกรีตอัดแรง    รูปสี่เหลี่ยมตัน   ขนาด  0.22x0.22   ม.  ยาว  15.0 ม.  (ชนิดสองท่อนต่อเชื่อม)</t>
  </si>
  <si>
    <t>3,476.64</t>
  </si>
  <si>
    <t>0305010100300000</t>
  </si>
  <si>
    <t>เสารั้วคอนกรีตเสริมเหล็ก  แบบสี่เหลี่ยม   ขนาด  4" x 4"  ยาว 2.50 ม.</t>
  </si>
  <si>
    <t>0305010100400000</t>
  </si>
  <si>
    <t>เสารั้วคอนกรีตเสริมเหล็ก  แบบสี่เหลี่ยม   ขนาด  4" x 4"  ยาว 3.00 ม.</t>
  </si>
  <si>
    <t>0401020100100000</t>
  </si>
  <si>
    <t>เหล็กเส้นกลมผิวข้ออ้อย  SD.30   ยาว  10 เมตร  ศก. 12  มม.</t>
  </si>
  <si>
    <t>0401020100200000</t>
  </si>
  <si>
    <t>เหล็กเส้นกลมผิวข้ออ้อย  SD.30   ยาว  10 เมตร  ศก. 16  มม.</t>
  </si>
  <si>
    <t>0401020100300000</t>
  </si>
  <si>
    <t>เหล็กเส้นกลมผิวข้ออ้อย  SD.30   ยาว  10 เมตร  ศก. 20  มม.</t>
  </si>
  <si>
    <t>0401020100400000</t>
  </si>
  <si>
    <t>เหล็กเส้นกลมผิวข้ออ้อย  SD.30   ยาว  10 เมตร  ศก. 25  มม.</t>
  </si>
  <si>
    <t>49.07</t>
  </si>
  <si>
    <t>0405010102900000</t>
  </si>
  <si>
    <t>ตะแกรงเหล็กเส้นกลมผิวเรียบ สี่เหลี่ยมจัตุรัส    ศก. 4.0 มม. ขนาดตาราง 0.20 x 0.20 ม. กว้าง 2 เมตร ยาว 50 เมตร</t>
  </si>
  <si>
    <t>0405010103000000</t>
  </si>
  <si>
    <t>ตะแกรงเหล็กเส้นกลมผิวเรียบ สี่เหลี่ยมจัตุรัส   ศก. 4.0 มม. ขนาดตาราง 0.25 x 0.25 ม.</t>
  </si>
  <si>
    <t>0405010103100000</t>
  </si>
  <si>
    <t>ตะแกรงเหล็กเส้นกลมผิวเรียบ สี่เหลี่ยมจัตุรัส   ศก. 3.8 มม. ขนาดตาราง 0.20 x 0.20  ม.</t>
  </si>
  <si>
    <t>0405010103200000</t>
  </si>
  <si>
    <t>ตะแกรงเหล็กเส้นกลมผิวเรียบ สี่เหลี่ยมจัตุรัส   ศก. 3.8 มม. ขนาดตาราง 0.25 x 0.25  ม.</t>
  </si>
  <si>
    <t>0405010107800000</t>
  </si>
  <si>
    <t>ตะแกรงเหล็กเส้นกลมผิวเรียบ สี่เหลี่ยมจัตุรัส   ศก. 3.0 มม. ขนาดตาราง 0.20 x 0.20 ม.</t>
  </si>
  <si>
    <t>0405010107900000</t>
  </si>
  <si>
    <t>ตะแกรงเหล็กเส้นกลมผิวเรียบ สี่เหลี่ยมจัตุรัส   ศก. 3.0 มม. ขนาดตาราง 0.25 x 0.25 ม.</t>
  </si>
  <si>
    <t>0405010108000000</t>
  </si>
  <si>
    <t>ตะแกรงเหล็กเส้นกลมผิวเรียบ สี่เหลี่ยมจัตุรัส   ศก. 3.2 มม. ขนาดตาราง 0.20 x 0.20 ม.</t>
  </si>
  <si>
    <t>0405010108100000</t>
  </si>
  <si>
    <t>ตะแกรงเหล็กเส้นกลมผิวเรียบ สี่เหลี่ยมจัตุรัส   ศก. 3.2 มม. ขนาดตาราง 0.25 x 0.25 ม.</t>
  </si>
  <si>
    <t>0405010108200000</t>
  </si>
  <si>
    <t>ตะแกรงเหล็กเส้นกลมผิวเรียบ สี่เหลี่ยมจัตุรัส   ศก. 3.4 มม. ขนาดตาราง 0.20 x 0.20 ม.</t>
  </si>
  <si>
    <t>0405010108300000</t>
  </si>
  <si>
    <t>ตะแกรงเหล็กเส้นกลมผิวเรียบ สี่เหลี่ยมจัตุรัส   ศก. 3.4 มม. ขนาดตาราง 0.25 x 0.25 ม.</t>
  </si>
  <si>
    <t>0405010108400000</t>
  </si>
  <si>
    <t>ตะแกรงเหล็กเส้นกลมผิวเรียบ สี่เหลี่ยมจัตุรัส   ศก. 5.0 มม. ขนาดตาราง 0.20 x 0.20 ม.</t>
  </si>
  <si>
    <t>0405010108500000</t>
  </si>
  <si>
    <t>ตะแกรงเหล็กเส้นกลมผิวเรียบ สี่เหลี่ยมจัตุรัส   ศก. 5.0 มม. ขนาดตาราง 0.25 x 0.25 ม.</t>
  </si>
  <si>
    <t>0501010100200000</t>
  </si>
  <si>
    <t>ท่อเหล็กกลวงสี่เหลี่ยมจัตุรัส   หนา  1.2  มม.  ขนาด  3/4" x 3/4"  ยาว 6 เมตร</t>
  </si>
  <si>
    <t>0501010100300000</t>
  </si>
  <si>
    <t>ท่อเหล็กกลวงสี่เหลี่ยมจัตุรัส   หนา  1.2  มม.  ขนาด  1" x 1"  ยาว 6 เมตร</t>
  </si>
  <si>
    <t>0501010100400000</t>
  </si>
  <si>
    <t>ท่อเหล็กกลวงสี่เหลี่ยมจัตุรัส   หนา   2.0  มม.  ขนาด  1 1/2" x 1 1/2"   ยาว 6 เมตร</t>
  </si>
  <si>
    <t>0501010100500000</t>
  </si>
  <si>
    <t>ท่อเหล็กกลวงสี่เหลี่ยมจัตุรัส   หนา   2.0  มม.  ขนาด   2" x 2"  ยาว 6 เมตร</t>
  </si>
  <si>
    <t>0501010100600000</t>
  </si>
  <si>
    <t>ท่อเหล็กกลวงสี่เหลี่ยมจัตุรัส   หนา   2.0  มม.  ขนาด  3" x 3"  ยาว 6 เมตร</t>
  </si>
  <si>
    <t>373.83</t>
  </si>
  <si>
    <t>467.99</t>
  </si>
  <si>
    <t>605.80</t>
  </si>
  <si>
    <t>20.09</t>
  </si>
  <si>
    <t>42.52</t>
  </si>
  <si>
    <t>24.77</t>
  </si>
  <si>
    <t>62.15</t>
  </si>
  <si>
    <t>404.21</t>
  </si>
  <si>
    <t>503.74</t>
  </si>
  <si>
    <t>283.65</t>
  </si>
  <si>
    <t>359.35</t>
  </si>
  <si>
    <t>485.05</t>
  </si>
  <si>
    <t>561.22</t>
  </si>
  <si>
    <t>0513050100100000</t>
  </si>
  <si>
    <t>ท่อระบายน้ำซีเมนต์ใยหิน ยาว 4 เมตร   ศก. 10 ซม.</t>
  </si>
  <si>
    <t>0513050100200000</t>
  </si>
  <si>
    <t>ท่อระบายน้ำซีเมนต์ใยหิน ยาว 4 เมตร   ศก. 15 ซม.</t>
  </si>
  <si>
    <t>0513050100300000</t>
  </si>
  <si>
    <t>ท่อระบายน้ำซีเมนต์ใยหิน ยาว 4 เมตร    ศก.   20 ซม.</t>
  </si>
  <si>
    <t>0805020100100000</t>
  </si>
  <si>
    <t>ครอบมุมกระเบื้องซีเมนต์ใยหิน  ลอนคู่ ขนาด 50x45 ซม. สีซีเมนต์   ตราช้าง</t>
  </si>
  <si>
    <t>0902010101100000</t>
  </si>
  <si>
    <t>แผ่นไม้อัดยาง  ชนิดใช้ภายใน  ขนาด 4 x 8 ฟุต  ความหนา 4 มม.  ตราช้าง 3 เชือก</t>
  </si>
  <si>
    <t>0902010101400000</t>
  </si>
  <si>
    <t>แผ่นไม้อัดยาง  ชนิดภายใน   ขนาด 4 x 8 ฟุต  หนา  6 มม.  ตราช้าง  3  เชือก</t>
  </si>
  <si>
    <t>0915010100400000</t>
  </si>
  <si>
    <t>กระจกใส   หนา 5 มม.</t>
  </si>
  <si>
    <t>ตร.ฟุต</t>
  </si>
  <si>
    <t>0915010100500000</t>
  </si>
  <si>
    <t>กระจกใส   หนา 6 มม.</t>
  </si>
  <si>
    <t>0915010100600000</t>
  </si>
  <si>
    <t>กระจกใส   หนา 3 มม.</t>
  </si>
  <si>
    <t>0915020101000000</t>
  </si>
  <si>
    <t>กระจกสีตัดแสง    สีชาดำ     หนา 5 มม.</t>
  </si>
  <si>
    <t>0915020101100000</t>
  </si>
  <si>
    <t>กระจกสีตัดแสง    สีชาดำ     หนา 6 มม.</t>
  </si>
  <si>
    <t>0915020101670000</t>
  </si>
  <si>
    <t>กระจกสีเขียว     หนา 5 มม.</t>
  </si>
  <si>
    <t>0915020101680000</t>
  </si>
  <si>
    <t>กระจกสีเขียว     หนา 6 มม.</t>
  </si>
  <si>
    <t>1004010100400000</t>
  </si>
  <si>
    <t>กระเบื้องเคลือบปูพื้น  ชนิดสีเรียบ  ขนาด 8" x 8"   ตราคัมพานา</t>
  </si>
  <si>
    <t>1004010100600000</t>
  </si>
  <si>
    <t>กระเบื้องเคลือบปูพื้น  ชนิดสีเรียบ   ขนาด   12" x 12"  ตราดูราเกรส</t>
  </si>
  <si>
    <t>1004010100800000</t>
  </si>
  <si>
    <t>กระเบื้องเคลือบปูพื้น  ชนิดสีเรียบ   ขนาด   12" x 12"  ตราคอตโต้</t>
  </si>
  <si>
    <t>1004020100100000</t>
  </si>
  <si>
    <t>กระเบื้องเคลือบบุผนัง  ชนิดสีเรียบ    ขนาด  8" x 8"       ตราลีลา</t>
  </si>
  <si>
    <t>1004020100600000</t>
  </si>
  <si>
    <t>กระเบื้องเคลือบบุผนัง  ชนิดสีเรียบ   ขนาด  8" x 10"      ตราคอตโต้</t>
  </si>
  <si>
    <t>1004030100200000</t>
  </si>
  <si>
    <t>กระเบื้องโมเสกปูพื้น  ชนิดผิวด้าน  เกรด A   ขนาด  2 1/2" x 2 1/2"</t>
  </si>
  <si>
    <t>1004030100400000</t>
  </si>
  <si>
    <t>กระเบื้องโมเสกปูพื้น  ชนิดผิวมัน  เกรด A    ขนาด  2 1/2" x 2 1/2"</t>
  </si>
  <si>
    <t>1,192.50</t>
  </si>
  <si>
    <t>1,439.00</t>
  </si>
  <si>
    <t>1103040102600000</t>
  </si>
  <si>
    <t>ไม้เต็ง   ไม่ไส     ขนาด  1" x 1"   ยาว  3 - 3.50  เมตร</t>
  </si>
  <si>
    <t>1103040102700000</t>
  </si>
  <si>
    <t>ไม้เต็ง   ไม่ไส     ขนาด  1" x 4"   ยาว  3 - 3.50  เมตร</t>
  </si>
  <si>
    <t>457.50</t>
  </si>
  <si>
    <t>515.00</t>
  </si>
  <si>
    <t>577.50</t>
  </si>
  <si>
    <t>1103080102300000</t>
  </si>
  <si>
    <t>ไม้กะบาก  ไม่ไส     ขนาด  1 1/2" x 3"   ยาว  4   เมตร</t>
  </si>
  <si>
    <t>550.00</t>
  </si>
  <si>
    <t>1202010100100000</t>
  </si>
  <si>
    <t>สีน้ำมันเคลือบชนิดเงา   ขนาด 3.785  ลิตร   ตราไอ ซี ไอ  ดูลักซ์</t>
  </si>
  <si>
    <t>703.27</t>
  </si>
  <si>
    <t>1202010100800000</t>
  </si>
  <si>
    <t>สีน้ำมันเคลือบชนิดเงา   ขนาด  3.785  ลิตร   ตรา ที โอ เอ</t>
  </si>
  <si>
    <t>1202010101300000</t>
  </si>
  <si>
    <t>สีน้ำมันเคลือบชนิดด้าน  ขนาด  3.785  ลิตร  ตรา ที โอ เอ</t>
  </si>
  <si>
    <t>1203010100100000</t>
  </si>
  <si>
    <t>สีน้ำพลาสติก  ทาภายใน  ขนาด 3.785  ลิตร  ตรา ไอ ซี ไอ   ดูลักซ์   (โฮมแมท  A965)</t>
  </si>
  <si>
    <t>1203010100900000</t>
  </si>
  <si>
    <t>สีน้ำพลาสติก  ทาภายใน  ขนาด 3.785  ลิตร  ตรา กัปตัน   (ไวนิล  แมท)</t>
  </si>
  <si>
    <t>355.14</t>
  </si>
  <si>
    <t>1203020100600000</t>
  </si>
  <si>
    <t>สีน้ำพลาสติก  ภายนอก  ชนิดด้าน   ขนาด  3.785  ลิตร  ตรา  ที โอ เอ   (E 100)</t>
  </si>
  <si>
    <t>438.63</t>
  </si>
  <si>
    <t>1203020100700000</t>
  </si>
  <si>
    <t>สีน้ำพลาสติก  ภายนอก   ขนาด  3.785  ลิตร  ตรา  กัปตัน  (ไวนิล  ซิลค์)</t>
  </si>
  <si>
    <t>1203020100800000</t>
  </si>
  <si>
    <t>สีน้ำพลาสติก  ภายนอก    ขนาด  3.785  ลิตร  ตรา ไอ ซี ไอ   ดูลักซ์   (เพนทาไลท์  A921)</t>
  </si>
  <si>
    <t>435.05</t>
  </si>
  <si>
    <t>1206010100100000</t>
  </si>
  <si>
    <t>น้ำมันเคลือบแข็ง  ภายใน   ขนาด  3.785  ลิตร    ตราเครื่องบิน  บี 52  (ยูนีเทน  ยู 202)</t>
  </si>
  <si>
    <t>834.11</t>
  </si>
  <si>
    <t>1206020100100000</t>
  </si>
  <si>
    <t>น้ำมันเคลือบแข็ง  ภายนอก  ขนาด  3.785  ลิตร   ตราเครื่องบิน  บี 52  (ยูนีเทน   ยู 404)</t>
  </si>
  <si>
    <t>417.76</t>
  </si>
  <si>
    <t>1209010100300000</t>
  </si>
  <si>
    <t>ทินเนอร์   ขนาด 3.785 ลิตร  ตรา....</t>
  </si>
  <si>
    <t>102.80</t>
  </si>
  <si>
    <t>841.12</t>
  </si>
  <si>
    <t>1411040100200000</t>
  </si>
  <si>
    <t>บานประตูไม้สัก  บานทึบ  ขนาด  80 x 200  ซม.       กรอบบานขนาด  1 1/4" x 4"  ลูกฟักหนา  1/2"</t>
  </si>
  <si>
    <t>1412010100300000</t>
  </si>
  <si>
    <t>บานหน้าต่างไม้สัก  บานทึบ   ขนาด  80 x 110  ซม.     กรอบบานขนาด  1 1/4" x 4"  ลูกฟักหนา  1/2"</t>
  </si>
  <si>
    <t>650.00</t>
  </si>
  <si>
    <t>847.20</t>
  </si>
  <si>
    <t>1415010100600000</t>
  </si>
  <si>
    <t>วงกบหน้าต่างไม้เนื้อแข็ง  ไม่มีช่องแสง   ขนาด  60 x 110 ซม.</t>
  </si>
  <si>
    <t>1415010100700000</t>
  </si>
  <si>
    <t>วงกบหน้าต่างไม้เนื้อแข็ง   แบบ 2 ช่อง    ขนาด  60 x 110 ซม.</t>
  </si>
  <si>
    <t>1417020100100000</t>
  </si>
  <si>
    <t>ตะปูตอกคอนกรีต   ขนาด 3" - 4"   ตรา NICELY</t>
  </si>
  <si>
    <t>1417030100100000</t>
  </si>
  <si>
    <t>ตะปูตอกสังกะสี   ขนาด 1 3/4"   เบอร์ 13  ตราหัววัว</t>
  </si>
  <si>
    <t>3.27</t>
  </si>
  <si>
    <t>1418010100300000</t>
  </si>
  <si>
    <t>สลักเกลียว ขนาด  30  ซม.</t>
  </si>
  <si>
    <t>3.00</t>
  </si>
  <si>
    <t>1.68</t>
  </si>
  <si>
    <t>1.82</t>
  </si>
  <si>
    <t>79.44</t>
  </si>
  <si>
    <t>12.06</t>
  </si>
  <si>
    <t>1502030100300000</t>
  </si>
  <si>
    <t>ปูนซีเมนต์ผสม   ปูนถุง  บรรจุ  50 กก./ถุง  ตรานกอินทรี</t>
  </si>
  <si>
    <t>2,205.61</t>
  </si>
  <si>
    <t>1506010100700000</t>
  </si>
  <si>
    <t>แชลแลค   ชนิดเกล็ด   สีขาว  ตรา .......</t>
  </si>
  <si>
    <t>1808010100300000</t>
  </si>
  <si>
    <t>ก๊อกน้ำทองเหลือง (ผอม)    ขนาด  1/2  นิ้ว</t>
  </si>
  <si>
    <t>64.49</t>
  </si>
  <si>
    <t>1808010100400000</t>
  </si>
  <si>
    <t>ก๊อกน้ำทองเหลือง (อ้วน)     ขนาด  1/2  นิ้ว</t>
  </si>
  <si>
    <t>1808030102200000</t>
  </si>
  <si>
    <t>ก๊อกอ่างล้างหน้า แบบอะครีลิค ขนาด 1/2 นิ้ว ตรา Valensia</t>
  </si>
  <si>
    <t>90.66</t>
  </si>
  <si>
    <t>23.88</t>
  </si>
  <si>
    <t>570.09</t>
  </si>
  <si>
    <t>2103010100200000</t>
  </si>
  <si>
    <t>อ่างล้างหน้าเซรามิก  ชนิดแขวนผนัง   เคลือบขาว     ตราคอตโต้     รุ่น C 013</t>
  </si>
  <si>
    <t>2103010101000000</t>
  </si>
  <si>
    <t>อ่างล้างหน้าเซรามิก  ชนิดแขวนผนัง  เคลือบขาว   ตราอเมริกันแสตนดาร์ด  รุ่น  TF-959</t>
  </si>
  <si>
    <t>2105010100200000</t>
  </si>
  <si>
    <t>ที่วางสบู่เซรามิก  ชนิดฝังผนัง   เคลือบขาว   ตราคอตโต้   รุ่น C 805</t>
  </si>
  <si>
    <t>326.17</t>
  </si>
  <si>
    <t xml:space="preserve"> ขุด-ขน (ลูกรัง)</t>
  </si>
  <si>
    <t xml:space="preserve"> บดทับ (ไหล่ทางลูกรัง)</t>
  </si>
  <si>
    <t xml:space="preserve"> ขุด-ขน (คันทาง)</t>
  </si>
  <si>
    <t xml:space="preserve"> บดทับ (คันทาง)</t>
  </si>
  <si>
    <t xml:space="preserve"> ดิน - ขุดตัด </t>
  </si>
  <si>
    <t>อยู่ในท้องที่จังหวัด  ระยอง</t>
  </si>
  <si>
    <t>ลําดับที'</t>
  </si>
  <si>
    <t>ค่าแรง/ หน่วย (บาท)</t>
  </si>
  <si>
    <t>ค่าตอกเสาเข็มสั้น  (ยาวไม่เกิน 6.00 ม.)</t>
  </si>
  <si>
    <t>จํานวน 200 ต้นขึ้นไป</t>
  </si>
  <si>
    <t>จํานวน 100 - 200 ต้น</t>
  </si>
  <si>
    <t>จํานวนไม่เกิน 100 ต้น</t>
  </si>
  <si>
    <t>และไม่น้อยกว่า 50 ต้น</t>
  </si>
  <si>
    <t>จํานวน 100 ต้นขึÊนไป</t>
  </si>
  <si>
    <t>จํานวน 50 - 100 ต้น</t>
  </si>
  <si>
    <t>จํานวนไม่เกิน 50 ต้น ไม่น้อยกว่า 25 ต้น</t>
  </si>
  <si>
    <t>เสาเข็มขนาด ศก. 0.80 x 21.00 ม.</t>
  </si>
  <si>
    <t>ตัดหัวเสาเข็มคอนกรีต</t>
  </si>
  <si>
    <t>เสาเข็มเจาะ ขนาด ศก. 0.30 ม.</t>
  </si>
  <si>
    <t>เสาเข็มเจาะ ขนาด ศก. 0.35 ม.</t>
  </si>
  <si>
    <t>เสาเข็มเจาะ ขนาด ศก. 0.40 ม.</t>
  </si>
  <si>
    <t>เสาเข็มเจาะ ขนาด ศก. 0.50 ม.</t>
  </si>
  <si>
    <t>เสาเข็มเจาะ ขนาด ศก. 0.60 ม.</t>
  </si>
  <si>
    <t>เสาเข็มเจาะ ขนาด ศก. 0.80 ม.</t>
  </si>
  <si>
    <t>เสาเข็มเจาะ ขนาด ศก. 1.00 ม.</t>
  </si>
  <si>
    <t>เสาเข็ม ค.อ.ร. รูปตัวไอ ขนาด 0.18 x 0.18 ม.</t>
  </si>
  <si>
    <t>เสาเข็ม ค.อ.ร. รูปตัวไอ ขนาด 0.22 x 0.22 ม.</t>
  </si>
  <si>
    <t>**มีเหล็กสมอหัวเสาเข็ม(Dowel Bar)**</t>
  </si>
  <si>
    <t>เสาเข็ม ค.อ.ร. รูปสี่เหลี่ยมตัน ขนาด 0.18 x 0.18 ม</t>
  </si>
  <si>
    <t>เสาเข็ม ค.อ.ร. รูปสี่เหลี่ยมตัน ขนาด 0.22 x 0.22 ม</t>
  </si>
  <si>
    <t>เสาเข็ม ค.อ.ร. รูปสี่เหลี่ยมตัน ขนาด 0.26 x 0.26 ม</t>
  </si>
  <si>
    <t>เสาเข็ม ค.อ.ร. รูปสี่เหลี่ยมตัน ขนาด 0.30 x 0.30 ม</t>
  </si>
  <si>
    <t>เสาเข็ม ค.อ.ร. รูปสี่เหลี่ยมตัน ขนาด 0.35 x 0.35 ม</t>
  </si>
  <si>
    <t>เสาเข็ม ค.อ.ร. รูปสี่เหลี่ยมตัน ขนาด 0.40 x 0.40 ม</t>
  </si>
  <si>
    <t>เสาเข็ม ค.อ.ร.รูปกลมกลวง ขนาด ศก. 0.25 ม.</t>
  </si>
  <si>
    <t>เสาเข็ม ค.อ.ร.รูปกลมกลวง ขนาด ศก. 0.30 ม.</t>
  </si>
  <si>
    <t>เสาเข็ม ค.อ.ร.รูปกลมกลวง ขนาด ศก. 0.35 ม.</t>
  </si>
  <si>
    <t>เสาเข็ม ค.อ.ร.รูปกลมกลวง ขนาด ศก. 0.40 ม.</t>
  </si>
  <si>
    <t>เสาเข็ม ค.อ.ร.รูปกลมกลวง ขนาด ศก. 0.45 ม.</t>
  </si>
  <si>
    <t>เสาเข็ม ค.อ.ร.รูปกลมกลวง ขนาด ศก. 0.50 ม.</t>
  </si>
  <si>
    <t>เสาเข็ม ค.อ.ร.รูปกลมกลวง ขนาด ศก. 0.60 ม.</t>
  </si>
  <si>
    <t>เสาเข็ม ค.อ.ร.รูปกลมกลวง ขนาด ศก. 0.80 ม.</t>
  </si>
  <si>
    <t>**ตัดหัวเสาเข็มให้เหลือเหล็กสมอ(Dowel Bar)ไว้ เพื่อยึดกับฐานราก่อาคารหรือโครงสร้างหลัก**</t>
  </si>
  <si>
    <t>งานขุดหลุมฐานรากและถมคืน</t>
  </si>
  <si>
    <t>ปริมาณตังÊ แต่ 25 - 100 ลบ.ม. หรือขุดลึก 1.00-1.50 ม.</t>
  </si>
  <si>
    <t>ขนจากกองใกล้อาคาร และปรับระดับ</t>
  </si>
  <si>
    <t>ใส่อิฐหักรองก้นหลุม</t>
  </si>
  <si>
    <t>งานผสมและเทคอนกรีต(กรณีผสมเอง )</t>
  </si>
  <si>
    <t>ทางเท้า ทางระบายน้าบ่อพัก ถนนภายในบริเวณ</t>
  </si>
  <si>
    <t>โครงสร้างและส่วนประกอบอาคารหลายชันÊ</t>
  </si>
  <si>
    <t>เทคอนกรีตผสมเสร็จ</t>
  </si>
  <si>
    <t>ประกอบและติดตังÊ แบบหล่อคอนกรีต</t>
  </si>
  <si>
    <t>จํานวนตั้งแต่ 5,000 ตร.ม. ขึ้นไป</t>
  </si>
  <si>
    <t>จํานวนน้อยกว่า 5,000 ตร.ม.</t>
  </si>
  <si>
    <t>ท้องคานหรือท้องพื้นสูง 5.00 - 7.00 ม.</t>
  </si>
  <si>
    <t>ท้องคานหรือท้องพื้นสูงเกิน 7.00 ม.</t>
  </si>
  <si>
    <t>ติดตั้งแผ่นพื้นนสําเรจรูป</t>
  </si>
  <si>
    <t>ชนิดท้องเรียบตัน/แบบกลวง หนา 5 - 8 ซม.</t>
  </si>
  <si>
    <t>คอนกรีตอัดแรงแบบกลวง หนา 0.10 -0.13 ม.</t>
  </si>
  <si>
    <t>คอนกรีตอัดแรงแบบกลวง หนา 0.15 - 0.18 ม.</t>
  </si>
  <si>
    <t>คอนกรีตอัดแรงแบบกลวง หนา 0.20 - 0.23 ม.</t>
  </si>
  <si>
    <t>คอนกรีตอัดแรงแบบกลวง หนา 0.25 - 0.30 ม.</t>
  </si>
  <si>
    <t>เส้นผ่าศูนย์กลาง น้อยกว่า  10 มม.</t>
  </si>
  <si>
    <t>เส้นผ่าศูนย์กลาง ตั้ง แต่ 10 มม. ถึง 16 มม.</t>
  </si>
  <si>
    <t>เส้นผ่าศูนย์กลาง ตั้ง แต่ 19 มม. ขึÊนไป</t>
  </si>
  <si>
    <t>วางตะแกรงเหล็กสําเร็จรูป (Wire mesh)</t>
  </si>
  <si>
    <t>โครงหลังคาทั่วไป (ทรงจั่ว  ทรงเพิง ทรงปั้นหยา อื่นๆ)</t>
  </si>
  <si>
    <t>โครงหลังคาทั่วไป (โครง TRUSS )</t>
  </si>
  <si>
    <t>รวมลวดเชื่อม ชนิด E60 (เชื'อมเหล็กทั่วไป)</t>
  </si>
  <si>
    <t>***ค่าแรงข้างต้นไม่รวมค่างาน ดัดโค้ง พบ หรือ ม้วน เหล็กรูปพรรณ ***</t>
  </si>
  <si>
    <t>ทําโครงหลังคาไม้</t>
  </si>
  <si>
    <t>ติดตังÊ อะเส จันทัน แป หรือระแนงไม้ทุกระยะ(ถาม)</t>
  </si>
  <si>
    <t>ทรงจั่ว และทรงเพิงแหงน</t>
  </si>
  <si>
    <t>ระยะจันทัน หรือแปตังÊ แต่ 75 ซม. ขึÊนไป</t>
  </si>
  <si>
    <t>ระยะจันทัน หรือแปน้อยกว่า 75 ซม.</t>
  </si>
  <si>
    <t>งานหลังคา</t>
  </si>
  <si>
    <t>กระเบื้องลอนคู่, ลอนเล็ก</t>
  </si>
  <si>
    <t>ทรงจั่ว , ทรงเพิง, ทรงปั้นหยา, ทรงไทย</t>
  </si>
  <si>
    <t>ทรงจั่ว , ทรงเพิง</t>
  </si>
  <si>
    <t>กระเบื้องนิวไตล์</t>
  </si>
  <si>
    <t>ทรงจัว'  ทรงปั้นหยา ทรงเพิง</t>
  </si>
  <si>
    <t>ครอบตะเข้สัน  ตัดกระเบืÊองตะเข้ราง</t>
  </si>
  <si>
    <t>ครอบตะเข้สัน  ตัดกระเบื้องตะเข้ราง</t>
  </si>
  <si>
    <t>ทรงจัว'  ทรงปั้นหยา ทรงเพิง ทรงไทย</t>
  </si>
  <si>
    <t>หลังคาทรงดัดโค้ง</t>
  </si>
  <si>
    <t>ครอบสัน  ครอบข้าง (Flashing)</t>
  </si>
  <si>
    <t>ทรงจัว'  ทรงปัÊนหยา ทรงเพิง ทรงไทย</t>
  </si>
  <si>
    <t>ฟอลย์กันความร้อน (หน้าเดียว, สองหน้า)</t>
  </si>
  <si>
    <t>ฉนวนกันความร้อน (วางใต้กระเบืÊองรับด้วยลวดหรือเหล็กตะแกรง)</t>
  </si>
  <si>
    <t>แปสําเร็จรูป (ทุกขนาด)</t>
  </si>
  <si>
    <t>ปิดนก (P.V.C) สําเร็จรูป</t>
  </si>
  <si>
    <t>ยึดด้วยตะปู หรือตะปูเกลียว</t>
  </si>
  <si>
    <t>รางนํÊาตะเข้ สําเร็จรูป</t>
  </si>
  <si>
    <t>เชิงชาย+ทับเชิงชายไม้เนืÊอแข็ง</t>
  </si>
  <si>
    <t>เชิงชาย+ทับเชิงชายไม้สําเร็จรูป (ไม้เทียม)</t>
  </si>
  <si>
    <t>เชิงชายไม้เนืÊอแข็งหรือไม้สําเร็จรูป (ไม้เทียม)</t>
  </si>
  <si>
    <t>ติดตั้ง โครงเคร่าไม้และตีฝ้าไม้, ไม้สําเร็จรูป</t>
  </si>
  <si>
    <t>ฝ้าไม่เข้าลิ้น</t>
  </si>
  <si>
    <t>ไม้สําเร็จรูป, ไม้เทียม</t>
  </si>
  <si>
    <t>ฝ้าเพดานตีเว้นร่อง 1 ซม. ขนาดหน้าไม้กว้าง 2" - 3"</t>
  </si>
  <si>
    <t>ติดตั้ง โครงเคร่าไม้และตีแผ่นฝ้าชนิดแผ่นเรียบ</t>
  </si>
  <si>
    <t>แผ่นยิบซัม' ฉาบรอยต่อเรียบ</t>
  </si>
  <si>
    <t>แผ่นไฟเบอร์ซีเมนต์, แผ่นไม้อัดซีเมนต์ (ตีชิดเก็บร่องรอยต่อ)</t>
  </si>
  <si>
    <t>ติดตังÊ โครงคร่าวเหล็กชุบสังกะสีและบุแผ่นฝายิบซัม'</t>
  </si>
  <si>
    <t>ติดตังÊ โครงคร่าวที-บาร์และวางแผ่นฝายิบซัม' /อื'นๆ</t>
  </si>
  <si>
    <t>ไม้มอบฝ้าเพดาน</t>
  </si>
  <si>
    <t>ไม้มอบฝ้า สําเร็จรูป (ทุกขนาด)</t>
  </si>
  <si>
    <t>ไม้สัก, ไม้เนืÊอแข็ง</t>
  </si>
  <si>
    <t>โพลียูรีเทน, สําเร็จรูปอื'นๆ</t>
  </si>
  <si>
    <t>งานผนัง และตกแต่งผิวผนัง</t>
  </si>
  <si>
    <t>ก่อคอนกรีตบล็อก ขนาด 0.19x0.39x0.07 ม.</t>
  </si>
  <si>
    <t>ก่อคอนกรีตบล็อก ขนาด 0.19x0.39x0.09 ม.</t>
  </si>
  <si>
    <t>ก่อคอนกรีตบล็อก ขนาด 0.19x0.39x0.19 ม.</t>
  </si>
  <si>
    <t>ก่ออิฐทนไฟ ก่อครึ'งแผ่น</t>
  </si>
  <si>
    <t>ก่ออิฐมอญ, อิฐมอญชนิด 2 รู ชักร่อง</t>
  </si>
  <si>
    <t>ก่อคอนกรีตบล็อค ฉาบแต่งร่องโชว์แนว**</t>
  </si>
  <si>
    <t>ก่อคอนกรีตบล็อคชนิดช่องลมแบบมีลิ้นกันฝน</t>
  </si>
  <si>
    <t>ก่อบล็อคแก้ว(Glass Block)</t>
  </si>
  <si>
    <t>เซาะร่องโชว์แนวสองด้าน  ขนาด 12"x12"</t>
  </si>
  <si>
    <t>เซาะร่องโชว์แนวสองด้าน  ขนาด 8"x8"</t>
  </si>
  <si>
    <t>เซาะร่องโชว์แนวสองด้าน  ขนาด 6"x6"</t>
  </si>
  <si>
    <t>เสาเอ็นและคานทับหลัง ค.ส.ล. (ครึ'งแผ่น ขนาด  7.5x10.0 ซม.)</t>
  </si>
  <si>
    <t>เสาเอ็นและคานทับหลัง ค.ส.ล. (เต็มแผ่น ขนาด  15.0x10.0 ซม.)</t>
  </si>
  <si>
    <t>เสาเอ็นและคานทับหลัง ค.ส.ล. (เต็มแผ่น ขนาด  20.0x10.0 ซม.)</t>
  </si>
  <si>
    <t>2.3.1.1</t>
  </si>
  <si>
    <t>2.3.1.2</t>
  </si>
  <si>
    <t>เสา, คาน (รวมงานจับเซี้ยม)</t>
  </si>
  <si>
    <t>ผนังก่ออิฐทุกประเภท(ผนังภายในอาคาร รัวÊ )</t>
  </si>
  <si>
    <t>ผนังก่ออิฐทุกประเภท(ผนังภายนอกอาคาร)</t>
  </si>
  <si>
    <t>งานผนัง, งานรั้ว</t>
  </si>
  <si>
    <t>ฉาบปูนทรายรองพืÊน (เตรียมผิวเพื'อบุวัสดุต่างๆ)</t>
  </si>
  <si>
    <t>ฉาบปูนเรียบผิวซีเมนต์ขัดมัน, หรือผสมนํÊายากันซึม</t>
  </si>
  <si>
    <t>ฉาบแต่งร่องโชว์แนว (คอนกรีตบล็อค)</t>
  </si>
  <si>
    <t>งานผนัง, งานรั้ว  (ฉาบแต่งผิวชักร่องด้านเดียว)</t>
  </si>
  <si>
    <t>ฉาบปูนผนังดึงเรียง, ทําปูนสลัด</t>
  </si>
  <si>
    <t>ทําปูนสลัดปาดหน้าเรียบ</t>
  </si>
  <si>
    <t>2.3.1.3</t>
  </si>
  <si>
    <t>งานบุวัสดุทําผิวหนัง(รวมค่าแรงปูนสําหรับกรุบนผนังเรียบหรือฉาบแล้ว)</t>
  </si>
  <si>
    <t>ผนังบุกระเบื้องโมเสค ทุกชนิด</t>
  </si>
  <si>
    <t>ขนาดตั้ง แต่ 1"x1" หรือ 2"x2" (ชนิดแผ่น 12"x12")</t>
  </si>
  <si>
    <t>ขนาด 1" x 1" ถง 2" x 2" (ชนิดชั้น เดียว)</t>
  </si>
  <si>
    <t>ขนาด 6" x 6" (เว้นร่อง)</t>
  </si>
  <si>
    <t>ขนาดเล็กกวา 6" x 6" , 4" x 4" หรือ 4" x 8"</t>
  </si>
  <si>
    <t>ขนาด 8" x 8" , 8" x 10" หรือ 12" x 12" (เว้นร่อง)</t>
  </si>
  <si>
    <t>ขนาด 12" x 24" , 18" x 18"  ขึ้นไป (เว้นร่อง)</t>
  </si>
  <si>
    <t>ขนาดตั้ง แต่ 4" x 4" , 4" x 8" , 6" x 6" (เว้นร่อง)</t>
  </si>
  <si>
    <t>ขนาด 8"x8" , 8"x10" , 12"x12", 12"x24" (เว้นร่อง)</t>
  </si>
  <si>
    <t>ปูทะแยง หรือปูตัดขอบ (กรุยเชิง, แผ่นกลาง)</t>
  </si>
  <si>
    <t>ผนังบุกระเบื้องแกรนิตโต้</t>
  </si>
  <si>
    <t>ขนาด 12" x 12" , 16" x 16" (ปูชิด)</t>
  </si>
  <si>
    <t>ขนาด 12" x 24" , 18" x 18" ขึ้นไป (ปูชิด)</t>
  </si>
  <si>
    <t>ผนังบุกระเบืÊองดินเผาประดับลวดลาย</t>
  </si>
  <si>
    <t>ขนาดตั้ง แต่ 4" x 4" ขึ้นไป ไม่เกิน 4" x 4"</t>
  </si>
  <si>
    <t>ทุกขนาดตั้ง แต่ 2" x 8" ขึ้นไป (ปูชิด, ปูสลับ)</t>
  </si>
  <si>
    <t>คละขนาด, หรือตัดเศษหน้างาน</t>
  </si>
  <si>
    <t>ผนังบุหินอ่อน, บุหินแกรนิต (Wet Process)</t>
  </si>
  <si>
    <t>ขนาด 0.30x0.30 ม., 0.40x0.40 ม. (ปูชิด)</t>
  </si>
  <si>
    <t>ขนาด 0.30x0.60 ม. , 0.40x0.80 ม. (ปูชิด)</t>
  </si>
  <si>
    <t>ผนังบุหินอ่อน, บุหินแกรนิต (Dry Process)</t>
  </si>
  <si>
    <t>ขนาด 0.30x0.60 ม. , 0.40x0.80 ม.(รวมติดตังÊ โครงเคร่า)</t>
  </si>
  <si>
    <t>คละขนาด / ตัดหน้างาน</t>
  </si>
  <si>
    <t>สําเร็จรูปขนาด 0.15 x 0.15 ม. , 0.20 x 0.20 ม.</t>
  </si>
  <si>
    <t>ผนังทําทรายล้าง, หินล้าง, กรวดล้าง</t>
  </si>
  <si>
    <t>ผนังทั่ว ไป หรือแบ่งแนวร่อง/เส้น พี วี ซี.</t>
  </si>
  <si>
    <t>เสา คาน ครบ แผงบงแดด</t>
  </si>
  <si>
    <t>ผนังทําผิวหินขัด</t>
  </si>
  <si>
    <t>ผนังทั่ว ไป หรือแบ่งแนวเว้นร่อง/เส้น พี วี ซี.</t>
  </si>
  <si>
    <t>ติดตั้ง บัวปูนปั้นสําเร็จ (รวมค่าแรงปูนทราย/อื่นๆ)</t>
  </si>
  <si>
    <t>ขนาดกว้าง 3" - 4"</t>
  </si>
  <si>
    <t>ขนาดกว้าง 5" - 6"</t>
  </si>
  <si>
    <t>ขนาดกว้าง 8" - 10"</t>
  </si>
  <si>
    <t>ตังÊ คร่าวและตีฝาไม้</t>
  </si>
  <si>
    <t>เข้าลิÊนเป็นลวดลาย</t>
  </si>
  <si>
    <t>ฝาไม้เข้าลิÊน ตีสองด้าน</t>
  </si>
  <si>
    <t>ไม้สําเร็จรูป (ไม้เทียม) ขนาด 6", 8"</t>
  </si>
  <si>
    <t>ไม้ยาง, ไม้เนื้อแข็ง</t>
  </si>
  <si>
    <t>ไม้มอบฝ้า สําเร็จรูป (ไม้เทียม)</t>
  </si>
  <si>
    <t>ตังÊ เคร่าและตีฝาวัสดุแผ่นสําเร็จรูป</t>
  </si>
  <si>
    <t>ไม้อัด ไม้อัดแผ่นเรียบ ยิปซัมบอร์ด ตีด้านเดียว</t>
  </si>
  <si>
    <t>ไม้อัด ไม้อัดแผ่นเรียบ ยิปซัมบอร์ด ตีสองด้าน</t>
  </si>
  <si>
    <t>กระเบื้องไฟเบอร์ซีเมนต์แผ่นเรียบ ตีสองด้าน</t>
  </si>
  <si>
    <t>(เฉลี'ยทุกขนาดความหนา)</t>
  </si>
  <si>
    <t>ติดตั้ง โครงคร่าวเหล็กชุบสังกะสี/บุผนังแผ่นสําเร็จรูป</t>
  </si>
  <si>
    <t>ติดตั้ง โครงคร่าวบแผ่นยิบซัม' บอร์ด บุสองด้าน</t>
  </si>
  <si>
    <t>ติดตั้ง โครงคร่าวบแผ่นยิบซัม' บอร์ด บุด้านเดียว</t>
  </si>
  <si>
    <t>ติดตั้ง โครงคร่าวบแผ่นไฟเบอร์ซีเมนต์ บุสองด้าน</t>
  </si>
  <si>
    <t>ติดตั้ง โครงคร่าวบแผ่นไฟเบอร์ซีเมนต์ บุด้านเดียว</t>
  </si>
  <si>
    <t>งานปูวัสดุผิวพื้น</t>
  </si>
  <si>
    <t>งานเทปูนทรายทําผิว, เตรียมผิว</t>
  </si>
  <si>
    <t>เทปูนทรายปรับระดับพร้อมขัดเรียบ, ขัดหยาบ</t>
  </si>
  <si>
    <t>พื้นทำทรายล้าง, หินล้าง, กรวดล้าง</t>
  </si>
  <si>
    <t>แบ่งฝังเส้น พี วี ซี, โลหะ ขึÊนรูปเล่นลายประดับ</t>
  </si>
  <si>
    <t>ขนาดตั้ง แต่ 4" x 4" , 6" x 6"  (เว้นร่อง)</t>
  </si>
  <si>
    <t>ขนาด 8" x 8" (เว้นร่อง)</t>
  </si>
  <si>
    <t>พื้นปูกระเบื้องดินเผาเคลือบสีไฟสูง/ไม่เคลือบสี ปูสลับหรือเว้นแนว</t>
  </si>
  <si>
    <t>ขนาด 6" x 6" , 8" x 8" เว้นแนวตังÊ แต่ 1" ไม่เกิน 2"</t>
  </si>
  <si>
    <t>พื้นปูกระเบื้องดินเผาเคลือบเซรามิค</t>
  </si>
  <si>
    <t>ขนาดตั้ง แต่ 4" x 4" หรือ 4" x 8"  (เว้นร่อง)</t>
  </si>
  <si>
    <t>ขนาด 8" x 8" , 12" x 12" , 16" x 16" (เว้นร่องชิด)</t>
  </si>
  <si>
    <t>ขนาด 18" x 18" , 20" x 20" , 24" x 24" (เว้นร่องชิด)</t>
  </si>
  <si>
    <t>พื้นปูกระเบื้องดินเผาเคลือบเซรามิค ปูสลับ/เว้นแนว</t>
  </si>
  <si>
    <t>ขนาด 6" x 6" , 8" x 8" เว้นร่องตังÊ แต่ 1" ไม่เกิน 2"</t>
  </si>
  <si>
    <t>พื้นปูกระเบื้องแกรนิตโต้ (รวมค่าแรงทําปูนทรายแล้ว)</t>
  </si>
  <si>
    <t>ขนาด 24"x24" ขึÊนไป (ปูชิด)</t>
  </si>
  <si>
    <t>พื้นปูกระเบื้องโมเสค ทุกชนิด (รวมค่าแรงทําปูนทรายแล้ว)</t>
  </si>
  <si>
    <t>ขนาดตังÊ แต่ 1" x 1" ถึง 2" x 2" (ชนิดแผ่น 12" x 12")</t>
  </si>
  <si>
    <t>ขนาด 1" x 1" ถึง 2" x 2" (ชนิดชันÊ เดียว)</t>
  </si>
  <si>
    <t>พืÊนปูแผ่นหินขัดสําเร็จรูป (รวมค่าแรงทําปูนทรายแล้ว)</t>
  </si>
  <si>
    <t>ขนาดตั้ง แต่ 12"x12" , 16"x16" (ปูชิด)</t>
  </si>
  <si>
    <t>พืÊนปูแผ่นหินอ่อน, หินแกรนิต (รวมค่าแรงทําปูนทรายแล้ว)</t>
  </si>
  <si>
    <t>ขนาด 0.30x0.30 ม., 0.40x0.40 ม.</t>
  </si>
  <si>
    <t>ขนาด 0.30x0.60 ม., 0.40x0.80 ม., 0.5x0.50 ม.</t>
  </si>
  <si>
    <t>หมายเหตุ  รวมค่าแรงปูนทรายแล้ว หมายถึงปูนทรายที่ใช้รองพื้นขณะปู (ไม่ใช่งานปูนทรายเรียบปรับระดับเตรียมผิว)</t>
  </si>
  <si>
    <t>พื้นผิวปูกระเบื้องยาง พี วี ซี. ชนิดแผ่น ทุกความหนา</t>
  </si>
  <si>
    <t>ขนาด 9"x9" ถง 12"x12" (มากกว่า 100 ตร.ม.)</t>
  </si>
  <si>
    <t>ขนาด 9"x9" ถง 12"x12" (น้อยกว่า 100 ตร.ม.)</t>
  </si>
  <si>
    <t>ขนาด 18"x18" , 12"x24" , 24"x24"</t>
  </si>
  <si>
    <t>พืÊนผิวปูกระเบืÊองยางชนิดม้วน ทุกความหนา</t>
  </si>
  <si>
    <t>(รวมค่าแรงทากาวรองพืÊนแล้ว)</t>
  </si>
  <si>
    <t>พืÊนปูแผ่นไม้สําเร็จรูป (ลามเนต) ทุกความหนา</t>
  </si>
  <si>
    <t>พืÊนปูพรม (ชนิดแผ่น, ชนิดม้วน)</t>
  </si>
  <si>
    <t>หมายเหตุ - รวมค่าแรงปูนทรายแล้ว * หมายถึงปูนทรายที'ใช้รองพื้นขณะปู (ไม่ใช่งานเทปูนทรายปรับระดับเตรียมผิว)</t>
  </si>
  <si>
    <t>ไม่รวมงานพื้นปูนทรายผิวขัดมันหรือขัดเรียบปรับระดับและกาวทาสําหรับงานปูกระเบื้องยาง</t>
  </si>
  <si>
    <t>งานทําพื้นไม้</t>
  </si>
  <si>
    <t>ติดตั้ง คาน ตง และปูพื้นไม้</t>
  </si>
  <si>
    <t>พื้นไม้ตีชน (ไม่เข้าลิ้น)</t>
  </si>
  <si>
    <t>พื้นไม่เข้าลิ้น ทุกขนาด</t>
  </si>
  <si>
    <t>ติดตั้ง  ตง และปูพื้นไม้</t>
  </si>
  <si>
    <t>ปูพื้นไม่เข้าลิ้น 1"x4" ยาวไม่เกิน 3.00 ม.</t>
  </si>
  <si>
    <t>ค่าขัดพื้นไม้ด้วยเครื'อง</t>
  </si>
  <si>
    <t>พื้นที' 80-100 ตร.ม. ขึ้นไป</t>
  </si>
  <si>
    <t>พื้นที' 50-80 ตร.ม. ถ้าน้อยกว่า **</t>
  </si>
  <si>
    <t>ขนาดความสูง 4", 5" (เจียร์บัวหลุยส์, ครึ'งวงกลม)</t>
  </si>
  <si>
    <t>ขนาดความสูง 4", 5" (ลบมุม 45 องศา)</t>
  </si>
  <si>
    <t>บัวเชิงผนังทําทรายล้าง, หินล้าง, กรวดล้าง</t>
  </si>
  <si>
    <t>บัวเชิงผนังทําหินขัดหล่อกับที'</t>
  </si>
  <si>
    <t>บัวเชิงผนังหินขัดสําเร็จรูป*</t>
  </si>
  <si>
    <t>บัวเชิงผนังบุกระเบืÊองเซรามิค*</t>
  </si>
  <si>
    <t>บัวเชิงผนังสําเร็จรูป (พี วี ซี.)</t>
  </si>
  <si>
    <t>บัวเชิงผนังไม้เนืÊอแข็ง, ไม้เต็ง</t>
  </si>
  <si>
    <t>บัวเชิงผนังไม้สําเร็จรูป (ไม้เทียม, GRC)</t>
  </si>
  <si>
    <t>บัวเชิงผนังสําเร็จรูป (สแตนเลส, อลูมิเนียม)</t>
  </si>
  <si>
    <t>หมายเหตุ *รวมค่าแรงปูนทรายแล้ว หมายถึงปูนทรายที'ใช้รองพื้นขณะติดตั้ง  (ไม่รวมค่าวัสดุ)</t>
  </si>
  <si>
    <t>ทําวงกบไม้ (กรณีคิดโดยปริมาตรของไม้ ยังไม่รวมคัาอบไม้)</t>
  </si>
  <si>
    <t>วงกบประตู ช่องแสง ประกอบในที'</t>
  </si>
  <si>
    <t>วงกบหน้าต่าง ช่องแสง ประกอบในที'</t>
  </si>
  <si>
    <t>ติดตั้ง วงกบไม้, วงกบไฟเบอร์</t>
  </si>
  <si>
    <t>วงกบหน้าต่าง ช่องแสง</t>
  </si>
  <si>
    <t>ติดตั้ง บาน (พร้อมบานพับ, กลอน, มือจับ)</t>
  </si>
  <si>
    <t>บานประตูไฟเบอร์, บานสําเร็จรูป</t>
  </si>
  <si>
    <t>ติดตั้ง อุปกรณ์ประกอบประตู-หน้าต่าง</t>
  </si>
  <si>
    <t>ลูกบิดประตู, กญแจล็อคต่างๆ</t>
  </si>
  <si>
    <t>ที'ยึดประตู</t>
  </si>
  <si>
    <t>ติดตั้ง ชุดประตูบานเลื'อนไม้ทุกขนาด (เฉพาะอุปกรณ์)</t>
  </si>
  <si>
    <t>บัวราง, รางเลื่อน, ลูกล้อ, กญแจล็อค, มือจับฝัง</t>
  </si>
  <si>
    <t>2.5.6</t>
  </si>
  <si>
    <t>ติดตั้ง ชุดหน้าต่างบานเลื่อนไม้ทุกขนาด (เฉพาะอุปกรณ์)</t>
  </si>
  <si>
    <t>2.5.7</t>
  </si>
  <si>
    <t>ค่าตัดและติดตั้ง กระจก (ประตู-หน้าต่าง, ช่องแสง)</t>
  </si>
  <si>
    <t>ประตู, หน้าต่าง, ช่องแสงทัว' ไป</t>
  </si>
  <si>
    <t>ประตูกรอบอลูมิเนียม, บานเปลือย</t>
  </si>
  <si>
    <t>ผนังกระจกกรอบอลูมิเนียม/ผนังเปลือย **</t>
  </si>
  <si>
    <t>** เฉพาะค่าตัดจากโรงงาน/ตัวแทนจาหนาย ไม่รวมค่าแรงประกอบและติดตั้ง อุปกรณ์ และค่างานอื'นๆ ของผู้รับจ้าง</t>
  </si>
  <si>
    <t>คําติดตั้ง เครื่องสุขภัณฑ์พร้อมอุปกรณ์</t>
  </si>
  <si>
    <t>ส้วมนัง' ราบชนิดมีหม้อน้ำ, ฟลัชวาล์ว</t>
  </si>
  <si>
    <t>ส้วมนัง' ยอง, นั่งราบ, ชนิดราดน้ำ</t>
  </si>
  <si>
    <t>ฐานสูง, ฐานตํ'า</t>
  </si>
  <si>
    <t>ที'ปัสสาวะชายรุ่นใหญ่พร้อมฟลัชวาล์ว</t>
  </si>
  <si>
    <t>ขนาดใหญ่ (ฟลัชวาล์วชนิดก้านโยก)</t>
  </si>
  <si>
    <t>ที'ปัสสาวะชายพร้อมวาล์วกด</t>
  </si>
  <si>
    <t>ขนาดกลาง, ขนาดเล็ก, ทัว' ไป</t>
  </si>
  <si>
    <t>แผงกั้น ปัสสาวะชาย</t>
  </si>
  <si>
    <t>แขวนผนัง, ฝังใต้เค้าเตอร์, วางบนเค้าเตอร์</t>
  </si>
  <si>
    <t>อ่างอาบนํÊาพร้อมอุปกรณ์ (ครบชุด) แบบธรรมดา</t>
  </si>
  <si>
    <t>สายชําระพร้อมสตอปวาล์ว</t>
  </si>
  <si>
    <t>ที'ใส่กระดาษชําระ (ฝังผนัง)</t>
  </si>
  <si>
    <t>ที'ใส่กระดาษชําระ (เจาะยึดสกรู)</t>
  </si>
  <si>
    <t>ที'ใส่สบู่ (ฝังผนัง)</t>
  </si>
  <si>
    <t>ที'ใส่สบู่ (เจาะยึดสกรู)</t>
  </si>
  <si>
    <t>ชั้น วางของ (ฝังผนัง)</t>
  </si>
  <si>
    <t>ชั้น วางของ (เจาะยึดสกรู)</t>
  </si>
  <si>
    <t>ราวแขวนผา (ฝังผนัง)</t>
  </si>
  <si>
    <t>ราวแขวนผา (เจาะยึดสกรู)</t>
  </si>
  <si>
    <t>กระจกเงาสําเร็จรูป (เจาะยึดสกรู)</t>
  </si>
  <si>
    <t>ชนิดปรับมุม (มาตรฐานทั่ว ไป)</t>
  </si>
  <si>
    <t>ที'ใส่สบู่เหลว</t>
  </si>
  <si>
    <t>ตะแกรงกร่องผงพร้อมที่ดักกลิ่น</t>
  </si>
  <si>
    <t>สตอปวาล์ว</t>
  </si>
  <si>
    <t>สายชําระ</t>
  </si>
  <si>
    <t>ห้องน้ำสําเร็จรูป (แบบเต็มห้อง) พร้อมอุปกรณ์</t>
  </si>
  <si>
    <t>ห้องน้ำสําเร็จรูป (แบบครึ'งห้อง) พร้อมอุปกรณ์</t>
  </si>
  <si>
    <t>ด้านหน้า (ประตู) + ขอบข้าง</t>
  </si>
  <si>
    <t>ซิงค์สแตนเลสชนิด 2 หลุมพร้อมก๊อกคอยาว (ครบชุด)</t>
  </si>
  <si>
    <t>ซิงค์สแตนเลสชนิด 1 หลุมพร้อมก๊อกคอยาว (ครบชุด)</t>
  </si>
  <si>
    <t>ลูกตั้ง ไม้เนื้อแข็ง</t>
  </si>
  <si>
    <t>แม่บันไดพร้อมพุกรับขั้น บันได ไม้เนื้อแข็ง</t>
  </si>
  <si>
    <t>ตั้ง เสา, วางคาน, ตง, ปูพื้นชานพัก ไม้เนืÊอแข็ง</t>
  </si>
  <si>
    <t>พื้นไม้ตีชน ทุกขนาด</t>
  </si>
  <si>
    <t>งานบันไดทาวัสดุตกแต่งผิว (บันได ค.ส.ล.) และอื'นๆ</t>
  </si>
  <si>
    <t>ขั้น บันไดลูกตั้ง -ลูกนอน ทําผิวทรายล้าง, หินล้าง กรวดล้าง</t>
  </si>
  <si>
    <t>ขั้น บันไดลูกตั้ง -ลูกนอน ทําผิวหินขัด</t>
  </si>
  <si>
    <t>ขั้น บันไดลูกตั้ง -ลูกนอน ปูกระเบื้องทุกชนิด/ทุกขนาด</t>
  </si>
  <si>
    <t>ขั้น บันไดลูกตั้ง -ลูกนอน ปูหินแกรนิต, หินอ่อน/ทุกขนาด</t>
  </si>
  <si>
    <t>ขั้น บันไดลูกตั้ง -ลูกนอน ปูกระเบื้องยางทุกชนิด/ทุกขนาด</t>
  </si>
  <si>
    <t>หินอ่อน, หินแกรนิต</t>
  </si>
  <si>
    <t>จมูกบันได พี วี ซี., โลหะ ทุกชนิด</t>
  </si>
  <si>
    <t>จํานวน 3 ร่อง</t>
  </si>
  <si>
    <t>ค่าทาสีต่างๆ (ทารองพื้น 1 เที่ยว และทําสีจริง 2 เที่ยว)</t>
  </si>
  <si>
    <t>*รวมค่านัง' ร้าน(สูงไม่เกิน 4 เมตร)สําหรับงานทาสีแล้ว</t>
  </si>
  <si>
    <t>ค่าทาสีน้ำพลาสติก, สีน้ำอะคิลิค</t>
  </si>
  <si>
    <t>ภายใน  มากกว่า 5,000 ตร.ม.</t>
  </si>
  <si>
    <t>ภายใน  น้อยกว่า 5,000 ตร.ม.</t>
  </si>
  <si>
    <t>ภายนอก มากกว่า 5,000 ตร.ม.</t>
  </si>
  <si>
    <t>ภายนอก น้อยกว่า 5,000 ตร.ม.</t>
  </si>
  <si>
    <t>ค่าทาเชลแล็ก แลคเกอร์ วานิช (สีย้อมไม้) ชนิดสําเร็จรูป</t>
  </si>
  <si>
    <t>ค่าทาน้ำยาเคลือบแข็งทําพื้นไม้ (โพลียูรีเทน) ชนิดสําเร็จรูป</t>
  </si>
  <si>
    <t>ค่าทาน้ำยากันเชื้อรา (ซิลิโคลน) , ทาน้ำยากันแมลง (เชลไดร์)</t>
  </si>
  <si>
    <t>ทาจํานวน 1 เที'ยว</t>
  </si>
  <si>
    <t>หมายเหตุ มากกว่า 5,000 ตร.ม. หมายถึงพื้นที่ทาสีรวมในงานทาสีทั้ง หมดของงาน/โครงการ เกิน 5,000 ตร.ม.</t>
  </si>
  <si>
    <t>ค่ารื้อถอนอาคารและสิ่งปลูกสร้างต่างๆ</t>
  </si>
  <si>
    <t>งานรื้อถอนโครงหลังคา (ทุกรูปทรงของหลังคา)</t>
  </si>
  <si>
    <t>งานรื้อถอนโครงหลังคาเหล็ก (ทุกรูปทรงของหลังคา)</t>
  </si>
  <si>
    <t>งานรื้อถอนวัสดุมุงหลังคา (คอนกรีตหรือลักษณะใกล้เคียง)</t>
  </si>
  <si>
    <t>งานรื้อถอนวัสดุมุงหลังคา (ลอนคู่หรือลักษณะใกล้เคียง)</t>
  </si>
  <si>
    <t>งานรื้อถอนฝากระเบืÊองแผ่นเรียบหรือวัสดุแผ่นเรียบใกล้เคียง</t>
  </si>
  <si>
    <t>งานรื้อถอนฝายิบซัม' ฉาบเรียบ (วัสดุแผ่นพร้อมโครงคร่าว-</t>
  </si>
  <si>
    <t>เหล็กชุบสังกะสี)</t>
  </si>
  <si>
    <t>งานรื้อถอนฝาโครงคร่าว ที-บาร์ (วัสดุแผ่นพร้อมโครงคร่าว)</t>
  </si>
  <si>
    <t>งานรื้อถอนผนังก่ออิฐฉาบปูนหนาครึ'งแผ่น (วัสดุก่อ/ฉาบทุกชนิด)</t>
  </si>
  <si>
    <t>งานรื้อถอนฝาไม้ยาง/ไม้สําเร็จรูป พร้อมคร่าวฝา</t>
  </si>
  <si>
    <t>งานรื้อถอนฝาไม้อัดบุสองด้าน พร้อมโครงคร่าว (ไม้อัดทุกชนิด</t>
  </si>
  <si>
    <t>หรือวัสดุชนิดแผ่นเรียบทุกชนิด</t>
  </si>
  <si>
    <t>งานรื้อถอนผนังยิบซัม' บอร์ดบุสองด้าน พร้อมโครงคร่าว</t>
  </si>
  <si>
    <t>งานรื้อถอนผนังบุกระเบืÊอง (ทุกชนิด/ทุกขนาด)</t>
  </si>
  <si>
    <t>งานรื้อถอนผนังบุหินอ่อน, หินแกรนิต (ทุกขนาด)</t>
  </si>
  <si>
    <t>งานรื้อถอนผนังกระจกกรอบอลูมิเนียม/บานเปลือย</t>
  </si>
  <si>
    <t>งานรื้อถอนพื้น ค.ส.ล. วางบนดิน (หนา 10-15 ซม.)</t>
  </si>
  <si>
    <t>งานรื้อถอนพื้น ค.ส.ล. วางบนดิน (หนา 15-20 ซม.)</t>
  </si>
  <si>
    <t>งานรื้อถอนพื้นสําเร็จรูปพร้อมคอนกรีตทับหน้า (ทุกชนิดความหนา</t>
  </si>
  <si>
    <t>รวม 10 - 15 ซม.)</t>
  </si>
  <si>
    <t>รวม 15 - 20 ซม.)</t>
  </si>
  <si>
    <t>งานรื้อถอนพื้นปูหินอ่อน, หินแกรนิต (ทุกขนาด)</t>
  </si>
  <si>
    <t>งานรื้อถอนพื้นปูกระเบื้อง (ทุกชนิด/ทุกขนาด)</t>
  </si>
  <si>
    <t>งานรื้อถอนพื้นปูกระเบื้องยาง (ทุกชนิด/ทุกขนาด)</t>
  </si>
  <si>
    <t>งานรื้อถอนพื้นปูไม้ปาเก้ (ทุกชนิด/ทุกขนาด)</t>
  </si>
  <si>
    <t>งานรื้อถอนพื้นปูไม้สําเร็จรูป (ทุกชนิด/ทุกขนาด)</t>
  </si>
  <si>
    <t>งานรื้อถอนประตูพร้อมวงกบ 1 บาน (บานเปิดเดียว)</t>
  </si>
  <si>
    <t>งานรื้อถอนประตูพร้อมวงกบ 2 บาน (บานเปิดคู่)</t>
  </si>
  <si>
    <t>งานรื้อถอนชุดประตูอลูมิเนียมพร้อมกระจก</t>
  </si>
  <si>
    <t>งานรื้อถอนหน้าต่างไม้พร้อมวงกบไม้ 1 ชอง (บานเปิดเดียว)</t>
  </si>
  <si>
    <t>งานรื้อถอนชุดหน้าต่างอลูมิเนียมพร้อมกระจก</t>
  </si>
  <si>
    <t>งานรื้อถอนสุขภัณฑ์ (โถส้วม, อ่างล้างหน้า) ทุกขนาด/ทุกชนิด</t>
  </si>
  <si>
    <t>งานรื้อถอนอ่างอาบนํÊาพร้อมอุปกรณ์ (ทุกชนิด/ทุกขนาด)</t>
  </si>
  <si>
    <t>งานรื้อถอนดวงโคมพร้อมสายไฟฟ้า (ชุดโคมหลอดฟลูออเรสเซนต์</t>
  </si>
  <si>
    <t>ชนิดเดียว, คู่, กล่องเหล็กพับเปลือยหรือชนิดใกล้เคียง)</t>
  </si>
  <si>
    <t>งานรื้อถอนดวงโคมพร้อมสายไฟฟ้า (ชุดโคมดาวไลน์ทุกขนาด)</t>
  </si>
  <si>
    <t>งานรื้อถอนรางระบายน้ำ ค.ส.ล.</t>
  </si>
  <si>
    <t>งานรื้อถอนรางระบายน้ำก่ออิฐฉาบปูน</t>
  </si>
  <si>
    <t>งานรื้อถอนท่อระบายน้ำ คสล. ขนาด ศก. 0.15 -0.30 ม.</t>
  </si>
  <si>
    <t>งานรื้อถอนรางระบายน้ำ คสล. ขนาด ศก. 0.40 -0.60 ม.</t>
  </si>
  <si>
    <t>งานรื้อถอนบ่อพักน้ำทิ้ง  ขนาดท่อ  ศก. 5.0-20.0 ซม.</t>
  </si>
  <si>
    <t>บอ</t>
  </si>
  <si>
    <t>งานรื้อถอนบ่อพักน้ำทิ้ง คสล. ขนาดท่อ ศก. 0.20 -0.30 ม.</t>
  </si>
  <si>
    <t>งานรื้อถอนบ่อพักน้ำ คสล. ขนาดท่อ ศก. 0.40 -0.60 ม.</t>
  </si>
  <si>
    <t>งานรื้อถอนครุภัณฑ์จัดสร้าง (เสียหายบางส่วน)</t>
  </si>
  <si>
    <t>ตู้เก็บของ, ตู้เก็บผ้า (สูงชนฝา)</t>
  </si>
  <si>
    <t>เค้าเตอร์, ตู้เก็บของ (ตู้เตี้ย, ตู้ลอย)</t>
  </si>
  <si>
    <t>รื้อกอง  หมายถึงวัสดุรายการที'มีมูลค่า(ตามระเบียบพัสดุ) เก็บกองไว้เป็นระเบียบเพื่อเตรียมขายซาก หรือจําหน่าย</t>
  </si>
  <si>
    <t>รื้อขนไป หมายถึงรื้อขน จัดวางกองเพื'อเตรียมขนทิ้งในลําดับต่อไป  (โดยมค่าใช้จ่ายตามระยะทางหรือสืบราคาค่าขนทิ้งจากผู้ให้บริการ)</t>
  </si>
  <si>
    <t>งานเดินท่อเหล็กหล่อชนิดปากระฆัง, ชนิดหน้าแปลน</t>
  </si>
  <si>
    <t>- Dia 2"</t>
  </si>
  <si>
    <t>- Dia 3"</t>
  </si>
  <si>
    <t>- Dia 4"</t>
  </si>
  <si>
    <t>- Dia 6"</t>
  </si>
  <si>
    <t>1. ) ข้อต่อ อุปกรณ์ท่อ ค่าวัสดุ 50 % ของราคาท่อ ค่าแรง 30 % ของค่าวัสดุ</t>
  </si>
  <si>
    <t>2. ) เหล็กยึดท่อ ค่าวัสดุ 20 % ของราคาท่อ ค่าแรง 30 % ของค่าวัสดุ</t>
  </si>
  <si>
    <t>3. ) ทดสอบ ทําความสะอาด ทาสีทาสัญลักษณ์ท่อ ค่าวัสดุ 10 % ของราคาท่อ ค่าแรง 30 % ของค่าวัสดุ</t>
  </si>
  <si>
    <t>งานเดินท่อเหล็กหล่อชนิด ปลอกรัดสแตนเลส</t>
  </si>
  <si>
    <t>4. ) ปลอกรัดสแตนเลส ค่าวัสดุ 50 % ของราคาท่อ ค่าแรง 10 % ของค่าวัสดุ</t>
  </si>
  <si>
    <t>- Dia 1 1/2"</t>
  </si>
  <si>
    <t>1. ) ข้อต่อ อุปกรณ์ท่อ ค่าวัสดุ 40 % ของราคาท่อ ค่าแรง 30 % ของค่าวัสดุ</t>
  </si>
  <si>
    <t>- Dia 1/2"</t>
  </si>
  <si>
    <t>- Dia 3/4"</t>
  </si>
  <si>
    <t>- Dia 1"</t>
  </si>
  <si>
    <t>- Dia 1 1/4"</t>
  </si>
  <si>
    <t>- Dia 2 1/2"</t>
  </si>
  <si>
    <t>งานเดินท่อเหล็กดํา ASTM # 40 ข้อต่อ GROOVE COUPLING, FLANGES ระบบดับเพลิง</t>
  </si>
  <si>
    <t>4. ) ทาสีท่อดับเพลิง ค่าวัสดุ 30 % ของราคาท่อ ค่าแรง 30 % ของค่าวัสดุ</t>
  </si>
  <si>
    <t>5. ) อุปกรณ์ COUPLING ค่าวัสดุ 50 % ของราคาท่อ ค่าแรง 10 % ของค่าวัสดุ</t>
  </si>
  <si>
    <t>งานเดินท่อเหล็กดํา ASTM # 40 ต่อแบบเชื'อมชน ระบบดับเพลิง</t>
  </si>
  <si>
    <t>2. ) เหล็กยึดท่อ ค่าวัสดุ 30 % ของราคาท่อ ค่าแรง 30 % ของค่าวัสดุ</t>
  </si>
  <si>
    <t>- Dia 8"</t>
  </si>
  <si>
    <t>- Dia 10"</t>
  </si>
  <si>
    <t>- Dia 12"</t>
  </si>
  <si>
    <t>งานเดินท่อ PB ท่อ PP-R ท่อ HDPE สําหรับงานระบบท่อประปาและท่อรับแรงดัน</t>
  </si>
  <si>
    <t>งานติดตั้ง อุปกรณ์ระบบประปา และระดับดับเพลิง</t>
  </si>
  <si>
    <t>SPRINGLER - Dia 1/2"</t>
  </si>
  <si>
    <t>ท่อเดินในฝา</t>
  </si>
  <si>
    <t>STOP VALVE - Dia 1/2"</t>
  </si>
  <si>
    <t>ก๊อกสนาม - Dia 1/2"</t>
  </si>
  <si>
    <t>ถังดับเพลิงเคม</t>
  </si>
  <si>
    <t>งานติดตั้ง อุปกรณ์ มาตรวัดน้ำ, ประตูน้ำ, ประตูน้ำลิ้นปีกผีเสื้อ, ประตูน้ำกันกลับ, ประตูน้ำระบายอากาศ</t>
  </si>
  <si>
    <t>วายสเตนเนอร์, ข้อต่ออ่อนชนิดรับแรงดัน</t>
  </si>
  <si>
    <t>งานติดตั้ง อุปกรณ์เหล็กหล่อ FCO, FD, RD, RFD, AVC</t>
  </si>
  <si>
    <t>ฝาเปิดสําหรับทําความสะอาด (Clean Out)</t>
  </si>
  <si>
    <t>งานระบบไฟฟ้า และระบบสื่อสาร</t>
  </si>
  <si>
    <t>- 1-Core XLPE (12/20 kV) 50 sq.mm.</t>
  </si>
  <si>
    <t>- 1-Core XLPE (12/20 kV) 70 sq.mm.</t>
  </si>
  <si>
    <t>- 1-Core XLPE (12/20 kV) 95 sq.mm.</t>
  </si>
  <si>
    <t>- 1-Core XLPE (12/20 kV) 120 sq.mm.</t>
  </si>
  <si>
    <t>- 1-Core XLPE (12/20 kV) 150 sq.mm.</t>
  </si>
  <si>
    <t>- 1-Core XLPE (12/20 kV) 185 sq.mm.</t>
  </si>
  <si>
    <t>- 1-Core XLPE (12/20 kV) 300 sq.mm.</t>
  </si>
  <si>
    <t>- 1-Core XLPE (12/20 kV) 400 sq.mm.</t>
  </si>
  <si>
    <t>- THW 0.5 sq.mm.</t>
  </si>
  <si>
    <t>- THW 2.5 sq.mm.</t>
  </si>
  <si>
    <t>- THW 4 sq.mm.</t>
  </si>
  <si>
    <t>- THW 16 sq.mm.</t>
  </si>
  <si>
    <t>- THW 25 sq.mm.</t>
  </si>
  <si>
    <t>- THW 35 sq.mm.</t>
  </si>
  <si>
    <t>- THW 50 sq.mm.</t>
  </si>
  <si>
    <t>- THW 70 sq.mm.</t>
  </si>
  <si>
    <t>- THW 95 sq.mm.</t>
  </si>
  <si>
    <t>- THW 120 sq.mm.</t>
  </si>
  <si>
    <t>- THW 150 sq.mm.</t>
  </si>
  <si>
    <t>- THW 185 sq.mm.</t>
  </si>
  <si>
    <t>- THW 240 sq.mm.</t>
  </si>
  <si>
    <t>- THW 300 sq.mm.</t>
  </si>
  <si>
    <t>- THW 400 sq.mm.</t>
  </si>
  <si>
    <t>- THW 500 sq.mm.</t>
  </si>
  <si>
    <t>Bare CU.</t>
  </si>
  <si>
    <t>- Bare CU. 10 sq.mm.</t>
  </si>
  <si>
    <t>- Bare CU. 16 sq.mm.</t>
  </si>
  <si>
    <t>- Bare CU. 50 sq.mm.</t>
  </si>
  <si>
    <t>- Bare CU. 70 sq.mm.</t>
  </si>
  <si>
    <t>- Bare CU. 95 sq.mm.</t>
  </si>
  <si>
    <t>- Bare CU. 120 sq.mm.</t>
  </si>
  <si>
    <t>- Bare CU. 150 sq.mm.</t>
  </si>
  <si>
    <t>- Bare CU. 240 sq.mm.</t>
  </si>
  <si>
    <t>- Bare CU. 300 sq.mm.</t>
  </si>
  <si>
    <t>- Bare CU. 400 sq.mm.</t>
  </si>
  <si>
    <t>- Bare CU. 500 sq.mm.</t>
  </si>
  <si>
    <t>1C-CV 0.6/1 kV</t>
  </si>
  <si>
    <t>- 1C-CV 0.6/1 kV 2.5 sq.mm.</t>
  </si>
  <si>
    <t>- 1C-CV 0.6/1 kV 4 sq.mm.</t>
  </si>
  <si>
    <t>- 1C-CV 0.6/1 kV 10 sq.mm.</t>
  </si>
  <si>
    <t>- 1C-CV 0.6/1 kV 16 sq.mm.</t>
  </si>
  <si>
    <t>- 1C-CV 0.6/1 kV 25 sq.mm.</t>
  </si>
  <si>
    <t>- 1C-CV 0.6/1 kV 35 sq.mm.</t>
  </si>
  <si>
    <t>- 1C-CV 0.6/1 kV 50 sq.mm.</t>
  </si>
  <si>
    <t>- 1C-CV 0.6/1 kV 70 sq.mm.</t>
  </si>
  <si>
    <t>- 1C-CV 0.6/1 kV 95 sq.mm.</t>
  </si>
  <si>
    <t>- 1C-CV 0.6/1 kV 120 sq.mm.</t>
  </si>
  <si>
    <t>- 1C-CV 0.6/1 kV 185 sq.mm.</t>
  </si>
  <si>
    <t>- 1C-CV 0.6/1 kV 400 sq.mm.</t>
  </si>
  <si>
    <t>- 1C-CV 0.6/1 kV 500 sq.mm.</t>
  </si>
  <si>
    <t>2C-CV 0.6/1 kV</t>
  </si>
  <si>
    <t>- 2C-CV 0.6/1 kV 2.5 sq.mm.</t>
  </si>
  <si>
    <t>- 2C-CV 0.6/1 kV 4 sq.mm.</t>
  </si>
  <si>
    <t>- 2C-CV 0.6/1 kV 6 sq.mm.</t>
  </si>
  <si>
    <t>- 2C-CV 0.6/1 kV 10 sq.mm.</t>
  </si>
  <si>
    <t>- 2C-CV 0.6/1 kV 16 sq.mm.</t>
  </si>
  <si>
    <t>- 2C-CV 0.6/1 kV 25 sq.mm.</t>
  </si>
  <si>
    <t>- 2C-CV 0.6/1 kV 35 sq.mm.</t>
  </si>
  <si>
    <t>- 2C-CV 0.6/1 kV 50 sq.mm.</t>
  </si>
  <si>
    <t>- 2C-CV 0.6/1 kV 70 sq.mm.</t>
  </si>
  <si>
    <t>- 2C-CV 0.6/1 kV 95 sq.mm.</t>
  </si>
  <si>
    <t>- 2C-CV 0.6/1 kV 120 sq.mm.</t>
  </si>
  <si>
    <t>- 2C-CV 0.6/1 kV 150 sq.mm.</t>
  </si>
  <si>
    <t>- 2C-CV 0.6/1 kV 185 sq.mm.</t>
  </si>
  <si>
    <t>- 2C-CV 0.6/1 kV 240 sq.mm.</t>
  </si>
  <si>
    <t>- 2C-CV 0.6/1 kV 300 sq.mm.</t>
  </si>
  <si>
    <t>- 2C-CV 0.6/1 kV 400 sq.mm.</t>
  </si>
  <si>
    <t>- 3C-CV 0.6/1 kV 6 sq.mm.</t>
  </si>
  <si>
    <t>- 3C-CV 0.6/1 kV 10 sq.mm.</t>
  </si>
  <si>
    <t>- 3C-CV 0.6/1 kV 16 sq.mm.</t>
  </si>
  <si>
    <t>- 3C-CV 0.6/1 kV 25 sq.mm.</t>
  </si>
  <si>
    <t>- 3C-CV 0.6/1 kV 35 sq.mm.</t>
  </si>
  <si>
    <t>- 3C-CV 0.6/1 kV 50 sq.mm.</t>
  </si>
  <si>
    <t>- 3C-CV 0.6/1 kV 70 sq.mm.</t>
  </si>
  <si>
    <t>- 3C-CV 0.6/1 kV 95 sq.mm.</t>
  </si>
  <si>
    <t>- 3C-CV 0.6/1 kV 120 sq.mm.</t>
  </si>
  <si>
    <t>- 3C-CV 0.6/1 kV 150 sq.mm.</t>
  </si>
  <si>
    <t>- 3C-CV 0.6/1 kV 185 sq.mm.</t>
  </si>
  <si>
    <t>- 3C-CV 0.6/1 kV 240 sq.mm.</t>
  </si>
  <si>
    <t>- 3C-CV 0.6/1 kV 300 sq.mm.</t>
  </si>
  <si>
    <t>- 3C-CV 0.6/1 kV 400 sq.mm.</t>
  </si>
  <si>
    <t>- 4C-CV 0.6/1 kV 2.5 sq.mm.</t>
  </si>
  <si>
    <t>- 4C-CV 0.6/1 kV 4 sq.mm.</t>
  </si>
  <si>
    <t>- 4C-CV 0.6/1 kV 6 sq.mm.</t>
  </si>
  <si>
    <t>- 4C-CV 0.6/1 kV 10 sq.mm.</t>
  </si>
  <si>
    <t>- 4C-CV 0.6/1 kV 16 sq.mm.</t>
  </si>
  <si>
    <t>- 4C-CV 0.6/1 kV 25 sq.mm.</t>
  </si>
  <si>
    <t>- 4C-CV 0.6/1 kV 35 sq.mm.</t>
  </si>
  <si>
    <t>- 4C-CV 0.6/1 kV 70 sq.mm.</t>
  </si>
  <si>
    <t>- 4C-CV 0.6/1 kV 120 sq.mm.</t>
  </si>
  <si>
    <t>- 4C-CV 0.6/1 kV 185 sq.mm.</t>
  </si>
  <si>
    <t>- 4C-CV 0.6/1 kV 240 sq.mm.</t>
  </si>
  <si>
    <t>- 4C-CV 0.6/1 kV 400 sq.mm.</t>
  </si>
  <si>
    <t>- 1C-NYY 1 sq.mm.</t>
  </si>
  <si>
    <t>- 1C-NYY 1.5 sq.mm.</t>
  </si>
  <si>
    <t>- 1C-NYY 2.5 sq.mm.</t>
  </si>
  <si>
    <t>- 1C-NYY 4 sq.mm.</t>
  </si>
  <si>
    <t>- 1C-NYY 6 sq.mm.</t>
  </si>
  <si>
    <t>- 1C-NYY 10 sq.mm.</t>
  </si>
  <si>
    <t>- 1C-NYY 16 sq.mm.</t>
  </si>
  <si>
    <t>- 1C-NYY 25 sq.mm.</t>
  </si>
  <si>
    <t>- 1C-NYY 35 sq.mm.</t>
  </si>
  <si>
    <t>- 1C-NYY 50 sq.mm.</t>
  </si>
  <si>
    <t>- 1C-NYY 70 sq.mm.</t>
  </si>
  <si>
    <t>- 1C-NYY 150 sq.mm.</t>
  </si>
  <si>
    <t>- 1C-NYY 185 sq.mm.</t>
  </si>
  <si>
    <t>- 1C-NYY 240 sq.mm.</t>
  </si>
  <si>
    <t>- 1C-NYY 400 sq.mm.</t>
  </si>
  <si>
    <t>- 1C-NYY 500 sq.mm.</t>
  </si>
  <si>
    <t>- 2C-NYY 1 sq.mm.</t>
  </si>
  <si>
    <t>- 2C-NYY 1.5 sq.mm.</t>
  </si>
  <si>
    <t>- 2C-NYY 2.5 sq.mm.</t>
  </si>
  <si>
    <t>- 2C-NYY 6 sq.mm.</t>
  </si>
  <si>
    <t>- 2C-NYY 10 sq.mm.</t>
  </si>
  <si>
    <t>- 2C-NYY 16 sq.mm.</t>
  </si>
  <si>
    <t>- 2C-NYY 35 sq.mm.</t>
  </si>
  <si>
    <t>- 2C-NYY 50 sq.mm.</t>
  </si>
  <si>
    <t>- 2C-NYY 150 sq.mm.</t>
  </si>
  <si>
    <t>- 2C-NYY 240 sq.mm.</t>
  </si>
  <si>
    <t>- 3C-NYY 2.5 sq.mm.</t>
  </si>
  <si>
    <t>- 3C-NYY 6 sq.mm.</t>
  </si>
  <si>
    <t>- 3C-NYY 10 sq.mm.</t>
  </si>
  <si>
    <t>- 3C-NYY 16 sq.mm.</t>
  </si>
  <si>
    <t>- 3C-NYY 35 sq.mm.</t>
  </si>
  <si>
    <t>- 3C-NYY 50 sq.mm.</t>
  </si>
  <si>
    <t>- 3C-NYY 95 sq.mm.</t>
  </si>
  <si>
    <t>- 3C-NYY 150 sq.mm.</t>
  </si>
  <si>
    <t>- 3C-NYY 240 sq.mm.</t>
  </si>
  <si>
    <t>- 4C-NYY 1 sq.mm.</t>
  </si>
  <si>
    <t>- 4C-NYY 1.5 sq.mm.</t>
  </si>
  <si>
    <t>- 4C-NYY 2.5 sq.mm.</t>
  </si>
  <si>
    <t>- 4C-NYY 6 sq.mm.</t>
  </si>
  <si>
    <t>- 4C-NYY 16 sq.mm.</t>
  </si>
  <si>
    <t>- 4C-NYY 25 sq.mm.</t>
  </si>
  <si>
    <t>- 4C-NYY 50 sq.mm.</t>
  </si>
  <si>
    <t>- 4C-NYY 70 sq.mm.</t>
  </si>
  <si>
    <t>- 4C-NYY 95 sq.mm.</t>
  </si>
  <si>
    <t>- 4C-NYY 120 sq.mm.</t>
  </si>
  <si>
    <t>- 4C-NYY 150 sq.mm.</t>
  </si>
  <si>
    <t>- 4C-NYY 185 sq.mm.</t>
  </si>
  <si>
    <t>- 2C-NYY/G 1.5/1 sq.mm.</t>
  </si>
  <si>
    <t>- 2C-NYY/G 2.5/1.5 sq.mm.</t>
  </si>
  <si>
    <t>- 2C-NYY/G 4/2.5 sq.mm.</t>
  </si>
  <si>
    <t>- 2C-NYY/G 6/4 sq.mm.</t>
  </si>
  <si>
    <t>- 2C-NYY/G 10/4 sq.mm.</t>
  </si>
  <si>
    <t>- 2C-NYY/G 16/6 sq.mm.</t>
  </si>
  <si>
    <t>- 2C-NYY/G 95/16 sq.mm.</t>
  </si>
  <si>
    <t>- 2C-NYY/G 120/16 sq.mm.</t>
  </si>
  <si>
    <t>- 2C-NYY/G 150/25 sq.mm.</t>
  </si>
  <si>
    <t>- 3C-NYY/G 1.5/1 sq.mm.</t>
  </si>
  <si>
    <t>- 3C-NYY/G 2.5/1.5 sq.mm.</t>
  </si>
  <si>
    <t>- 3C-NYY/G 4/2.5 sq.mm.</t>
  </si>
  <si>
    <t>- 3C-NYY/G 6/4 sq.mm.</t>
  </si>
  <si>
    <t>- 3C-NYY/G 10/4 sq.mm.</t>
  </si>
  <si>
    <t>- 3C-NYY/G 16/6 sq.mm.</t>
  </si>
  <si>
    <t>- 3C-NYY/G 25/6 sq.mm.</t>
  </si>
  <si>
    <t>- 3C-NYY/G 35/10 sq.mm.</t>
  </si>
  <si>
    <t>- 3C-NYY/G 50/10 sq.mm.</t>
  </si>
  <si>
    <t>- 3C-NYY/G 70/10 sq.mm.</t>
  </si>
  <si>
    <t>- 3C-NYY/G 95/16 sq.mm.</t>
  </si>
  <si>
    <t>- 3C-NYY/G 120/16 sq.mm.</t>
  </si>
  <si>
    <t>- 3C-NYY/G 150/25 sq.mm.</t>
  </si>
  <si>
    <t>- 4C-NYY/G 1.5/1 sq.mm.</t>
  </si>
  <si>
    <t>- 4C-NYY/G 16/6 sq.mm.</t>
  </si>
  <si>
    <t>- 4C-NYY/G 25/6 sq.mm.</t>
  </si>
  <si>
    <t>- 4C-NYY/G 50/10 sq.mm.</t>
  </si>
  <si>
    <t>- 4C-NYY/G 185/25 sq.mm.</t>
  </si>
  <si>
    <t>- 4C-NYY/G 240/35 sq.mm.</t>
  </si>
  <si>
    <t>- 4C-NYY/G 300/35 sq.mm.</t>
  </si>
  <si>
    <t>- 2C-VCT 6 sq.mm.</t>
  </si>
  <si>
    <t>- 2C-VCT 10 sq.mm.</t>
  </si>
  <si>
    <t>- 2C-VCT 25 sq.mm.</t>
  </si>
  <si>
    <t>- 2C-VCT 35 sq.mm.</t>
  </si>
  <si>
    <t>- 3C-VCT 1 sq.mm.</t>
  </si>
  <si>
    <t>- 3C-VCT 1.5 sq.mm.</t>
  </si>
  <si>
    <t>- 3C-VCT 2.5 sq.mm.</t>
  </si>
  <si>
    <t>- 3C-VCT 4 sq.mm.</t>
  </si>
  <si>
    <t>- 3C-VCT 6 sq.mm.</t>
  </si>
  <si>
    <t>- 4C-VCT 1 sq.mm.</t>
  </si>
  <si>
    <t>- 2C-VCT/G 1.5/1 sq.mm.</t>
  </si>
  <si>
    <t>- 2C-VCT/G 2.5/1.5 sq.mm.</t>
  </si>
  <si>
    <t>- 2C-VCT/G 4/2.5 sq.mm.</t>
  </si>
  <si>
    <t>- 2C-VCT/G 6/4 sq.mm.</t>
  </si>
  <si>
    <t>- 2C-VCT/G 10/4 sq.mm.</t>
  </si>
  <si>
    <t>- 2C-VCT/G 16/6 sq.mm.</t>
  </si>
  <si>
    <t>- 2C-VCT/G 25/6 sq.mm.</t>
  </si>
  <si>
    <t>- 3C-VCT/G 16/6 sq.mm.</t>
  </si>
  <si>
    <t>- 3C-VCT/G 25/6 sq.mm.</t>
  </si>
  <si>
    <t>- 3C-VCT/G 35/10 sq.mm.</t>
  </si>
  <si>
    <t>- 4C-VCT/G 1/1 sq.mm.</t>
  </si>
  <si>
    <t>- 4C-VCT/G 1.5/1 sq.mm.</t>
  </si>
  <si>
    <t>- 4C-VCT/G 6/4 sq.mm.</t>
  </si>
  <si>
    <t>- 4C-VCT/G 16/6 sq.mm.</t>
  </si>
  <si>
    <t>- 4C-VCT/G 25/6 sq.mm.</t>
  </si>
  <si>
    <t>- 4C-VCT/G 35/10 sq.mm.</t>
  </si>
  <si>
    <t>VAG (300 Volt)</t>
  </si>
  <si>
    <t>- VVF (750 Volt) 35 sq.mm.</t>
  </si>
  <si>
    <t>- VAF/G (300 Volt) 1.5/1 sq.mm.</t>
  </si>
  <si>
    <t>- VAF/G (300 Volt) 4/2.5 sq.mm.</t>
  </si>
  <si>
    <t>- VAF/G (300 Volt) 10/4 sq.mm.</t>
  </si>
  <si>
    <t>- VAF/G (300 Volt) 25/6 sq.mm.</t>
  </si>
  <si>
    <t>- VVF/G (750 Volt) 2.5/1.5 sq.mm.</t>
  </si>
  <si>
    <t>- VVF/G (750 Volt) 6/4 sq.mm.</t>
  </si>
  <si>
    <t>- 1C-FRC 1 sq.mm.</t>
  </si>
  <si>
    <t>- 1C-FRC 2.5 sq.mm.</t>
  </si>
  <si>
    <t>- 1C-FRC 6 sq.mm.</t>
  </si>
  <si>
    <t>- 1C-FRC 16 sq.mm.</t>
  </si>
  <si>
    <t>- 1C-FRC 35 sq.mm.</t>
  </si>
  <si>
    <t>- 1C-FRC 70 sq.mm.</t>
  </si>
  <si>
    <t>- 1C-FRC 120 sq.mm.</t>
  </si>
  <si>
    <t>- 1C-FRC 185 sq.mm.</t>
  </si>
  <si>
    <t>- 1C-FRC 300 sq.mm.</t>
  </si>
  <si>
    <t>- 1C-FRC 500 sq.mm.</t>
  </si>
  <si>
    <t>- 4C-FRC 4 sq.mm.</t>
  </si>
  <si>
    <t>- 4C-FRC 10 sq.mm.</t>
  </si>
  <si>
    <t>- 4C-FRC 25 sq.mm.</t>
  </si>
  <si>
    <t>- 4C-FRC 50 sq.mm.</t>
  </si>
  <si>
    <t>- 4C-FRC 95 sq.mm.</t>
  </si>
  <si>
    <t>- 4C-FRC 150 sq.mm.</t>
  </si>
  <si>
    <t>- AP-Fig 8 (0.50 mm.) 10 Pairs</t>
  </si>
  <si>
    <t>- AP-Fig 8 (0.50 mm.) 15 Pairs</t>
  </si>
  <si>
    <t>- AP-Fig 8 (0.50 mm.) 25 Pairs</t>
  </si>
  <si>
    <t>- AP-Fig 8 (0.50 mm.) 50 Pairs</t>
  </si>
  <si>
    <t>- AP-Fig 8 (0.50 mm.) 100 Pairs</t>
  </si>
  <si>
    <t>- AP-Fig 8 (0.50 mm.) 200 Pairs</t>
  </si>
  <si>
    <t>AP-Fig 8 (0.65 mm.)</t>
  </si>
  <si>
    <t>- AP-Fig 8 (0.65 mm.) 12 Pairs</t>
  </si>
  <si>
    <t>- AP-Fig 8 (0.65 mm.) 15 Pairs</t>
  </si>
  <si>
    <t>- AP-Fig 8 (0.65 mm.) 20 Pairs</t>
  </si>
  <si>
    <t>- AP-Fig 8 (0.65 mm.) 50 Pairs</t>
  </si>
  <si>
    <t>- AP-Fig 8 (0.65 mm.) 75 Pairs</t>
  </si>
  <si>
    <t>- AP-Fig 8 (0.65 mm.) 100 Pairs</t>
  </si>
  <si>
    <t>- AP-Fig 8 (0.65 mm.) 150 Pairs</t>
  </si>
  <si>
    <t>- AP-Fig 8 (0.65 mm.) 200 Pairs</t>
  </si>
  <si>
    <t>- AP-FSF (0.50 mm.) 50 Pairs</t>
  </si>
  <si>
    <t>- AP-FSF (0.50 mm.) 100 Pairs</t>
  </si>
  <si>
    <t>- AP-FSF (0.50 mm.) 150 Pairs</t>
  </si>
  <si>
    <t>- AP-FSF (0.50 mm.) 200 Pairs</t>
  </si>
  <si>
    <t>- AP-FSF (0.50 mm.) 300 Pairs</t>
  </si>
  <si>
    <t>- AP-FSF (0.50 mm.) 400 Pairs</t>
  </si>
  <si>
    <t>- AP-FSF (0.50 mm.) 600 Pairs</t>
  </si>
  <si>
    <t>- AP-FSF (0.50 mm.) 900 Pairs</t>
  </si>
  <si>
    <t>- AP-FSF (0.50 mm.) 1200 Pairs</t>
  </si>
  <si>
    <t>- AP-FSF (0.50 mm.) 1500 Pairs</t>
  </si>
  <si>
    <t>- AP-FSF (0.50 mm.) 1800 Pairs</t>
  </si>
  <si>
    <t>- AP-FSF (0.65 mm.) 50 Pairs</t>
  </si>
  <si>
    <t>- AP-FSF (0.65 mm.) 100 Pairs</t>
  </si>
  <si>
    <t>- AP-FSF (0.65 mm.) 150 Pairs</t>
  </si>
  <si>
    <t>- AP-FSF (0.65 mm.) 200 Pairs</t>
  </si>
  <si>
    <t>- AP-FSF (0.65 mm.) 300 Pairs</t>
  </si>
  <si>
    <t>- AP-FSF (0.65 mm.) 400 Pairs</t>
  </si>
  <si>
    <t>- AP-FSF (0.65 mm.) 600 Pairs</t>
  </si>
  <si>
    <t>- AP-FSF (0.65 mm.) 900 Pairs</t>
  </si>
  <si>
    <t>- AP-FSF (0.65 mm.) 1200 Pairs</t>
  </si>
  <si>
    <t>- P-FSF (0.65 mm.) 1500 Pairs</t>
  </si>
  <si>
    <t>- AP-FSF (0.65 mm.) 1800 Pairs</t>
  </si>
  <si>
    <t>- AP-FSF (0.65 mm.) 2100 Pairs</t>
  </si>
  <si>
    <t>- AP-FSF (0.65 mm.) 2400 Pairs</t>
  </si>
  <si>
    <t>- AP-FSF (0.65 mm.) 2700 Pairs</t>
  </si>
  <si>
    <t>- AP-FSF (0.65 mm.) 3000 Pairs</t>
  </si>
  <si>
    <t>- AP (0.50 mm.) 4 Pairs</t>
  </si>
  <si>
    <t>- AP (0.50 mm.) 5 Pairs</t>
  </si>
  <si>
    <t>- AP (0.50 mm.) 6 Pairs</t>
  </si>
  <si>
    <t>- AP (0.50 mm.) 10 Pairs</t>
  </si>
  <si>
    <t>- AP (0.50 mm.) 12 Pairs</t>
  </si>
  <si>
    <t>- AP (0.50 mm.) 15 Pairs</t>
  </si>
  <si>
    <t>- AP (0.50 mm.) 20 Pairs</t>
  </si>
  <si>
    <t>- AP (0.50 mm.) 25 Pairs</t>
  </si>
  <si>
    <t>- AP (0.50 mm.) 30 Pairs</t>
  </si>
  <si>
    <t>- AP (0.50 mm.) 50 Pairs</t>
  </si>
  <si>
    <t>- AP (0.50 mm.) 75 Pairs</t>
  </si>
  <si>
    <t>- AP (0.50 mm.) 150 Pairs</t>
  </si>
  <si>
    <t>- AP (0.50 mm.) 200 Pairs</t>
  </si>
  <si>
    <t>- AP (0.50 mm.) 300 Pairs</t>
  </si>
  <si>
    <t>- AP (0.50 mm.) 400 Pairs</t>
  </si>
  <si>
    <t>- AP (0.50 mm.) 600 Pairs</t>
  </si>
  <si>
    <t>- AP (0.50 mm.) 900 Pairs</t>
  </si>
  <si>
    <t>- AP (0.65 mm.) 4 Pairs</t>
  </si>
  <si>
    <t>- AP (0.65 mm.) 5 Pairs</t>
  </si>
  <si>
    <t>- AP (0.65 mm.) 6 Pairs</t>
  </si>
  <si>
    <t>- AP (0.65 mm.) 10 Pairs</t>
  </si>
  <si>
    <t>- AP (0.65 mm.) 12 Pairs</t>
  </si>
  <si>
    <t>- AP (0.65 mm.) 15 Pairs</t>
  </si>
  <si>
    <t>- AP (0.65 mm.) 20 Pairs</t>
  </si>
  <si>
    <t>- AP (0.65 mm.) 25 Pairs</t>
  </si>
  <si>
    <t>- AP (0.65 mm.) 30 Pairs</t>
  </si>
  <si>
    <t>- AP (0.65 mm.) 50 Pairs</t>
  </si>
  <si>
    <t>- AP (0.65 mm.) 75 Pairs</t>
  </si>
  <si>
    <t>- AP (0.65 mm.) 150 Pairs</t>
  </si>
  <si>
    <t>- AP (0.65 mm.) 200 Pairs</t>
  </si>
  <si>
    <t>- AP (0.65 mm.) 300 Pairs</t>
  </si>
  <si>
    <t>- AP (0.65 mm.) 400 Pairs</t>
  </si>
  <si>
    <t>- AP (0.65 mm.) 600 Pairs</t>
  </si>
  <si>
    <t>- TPEV (0.50 mm.) 4 Pairs</t>
  </si>
  <si>
    <t>- TPEV (0.50 mm.) 5 Pairs</t>
  </si>
  <si>
    <t>- TPEV (0.50 mm.) 6 Pairs</t>
  </si>
  <si>
    <t>- TPEV (0.50 mm.) 8 Pairs</t>
  </si>
  <si>
    <t>- TPEV (0.50 mm.) 10 Pairs</t>
  </si>
  <si>
    <t>- TPEV (0.50 mm.) 12 Pairs</t>
  </si>
  <si>
    <t>- TPEV (0.50 mm.) 15 Pairs</t>
  </si>
  <si>
    <t>- TPEV (0.50 mm.) 20 Pairs</t>
  </si>
  <si>
    <t>- TPEV (0.50 mm.) 25 Pairs</t>
  </si>
  <si>
    <t>- TPEV (0.50 mm.) 30 Pairs</t>
  </si>
  <si>
    <t>- TPEV (0.50 mm.) 40 Pairs</t>
  </si>
  <si>
    <t>- TPEV (0.50 mm.) 50 Pairs</t>
  </si>
  <si>
    <t>- TPEV (0.50 mm.) 100 Pairs</t>
  </si>
  <si>
    <t>- TPEV (0.50 mm.) 150 Pairs</t>
  </si>
  <si>
    <t>- TPEV (0.50 mm.) 200 Pairs</t>
  </si>
  <si>
    <t>- TPEV (0.50 mm.) 300 Pairs</t>
  </si>
  <si>
    <t>- TPEV (0.65 mm.) 4 Pairs</t>
  </si>
  <si>
    <t>- TPEV (0.65 mm.) 5 Pairs</t>
  </si>
  <si>
    <t>- TPEV (0.65 mm.) 6 Pairs</t>
  </si>
  <si>
    <t>- TPEV (0.65 mm.) 8 Pairs</t>
  </si>
  <si>
    <t>- TPEV (0.65 mm.) 10 Pairs</t>
  </si>
  <si>
    <t>- TPEV (0.65 mm.) 12 Pairs</t>
  </si>
  <si>
    <t>- TPEV (0.65 mm.) 15 Pairs</t>
  </si>
  <si>
    <t>- TPEV (0.65 mm.) 20 Pairs</t>
  </si>
  <si>
    <t>- TPEV (0.65 mm.) 25 Pairs</t>
  </si>
  <si>
    <t>- TPEV (0.65 mm.) 30 Pairs</t>
  </si>
  <si>
    <t>- TPEV (0.65 mm.) 40 Pairs</t>
  </si>
  <si>
    <t>- TPEV (0.65 mm.) 50 Pairs</t>
  </si>
  <si>
    <t>- TPEV (0.65 mm.) 100 Pairs</t>
  </si>
  <si>
    <t>- TPEV (0.65 mm.) 150 Pairs</t>
  </si>
  <si>
    <t>- TPEV (0.65 mm.) 200 Pairs</t>
  </si>
  <si>
    <t>- TPEV (0.65 mm.) 300 Pairs</t>
  </si>
  <si>
    <t>- TIEV (0.50 mm.) 2 Cores</t>
  </si>
  <si>
    <t>- TIEV (0.50 mm.) 3 Cores</t>
  </si>
  <si>
    <t>- TIEV (0.50 mm.) 4 Cores</t>
  </si>
  <si>
    <t>- TIEV (0.50 mm.) 5 Cores</t>
  </si>
  <si>
    <t>- TIEV (0.50 mm.) 6 Cores</t>
  </si>
  <si>
    <t>- TIEV (0.65 mm.) 2 Cores</t>
  </si>
  <si>
    <t>- TIEV (0.65 mm.) 3 Cores</t>
  </si>
  <si>
    <t>- TIEV (0.65 mm.) 4 Cores</t>
  </si>
  <si>
    <t>- TIEV (0.65 mm.) 5 Cores</t>
  </si>
  <si>
    <t>- TIEV (0.65 mm.) 6 Cores</t>
  </si>
  <si>
    <t>- Drop Wire (0.90 mm.) 2 Cores</t>
  </si>
  <si>
    <t>- Rigid Steel Conduit (RSC) dia. 160 mm.</t>
  </si>
  <si>
    <t>- Rigid Steel Conduit (RSC) dia. 125 mm.</t>
  </si>
  <si>
    <t>- Rigid Steel Conduit (RSC) dia. 100 mm.</t>
  </si>
  <si>
    <t>- Rigid Steel Conduit (RSC) dia. 90 mm.</t>
  </si>
  <si>
    <t>- Rigid Steel Conduit (RSC) dia. 80 mm.</t>
  </si>
  <si>
    <t>- Rigid Steel Conduit (RSC) dia. 65 mm.</t>
  </si>
  <si>
    <t>- Rigid Steel Conduit (RSC) dia. 50 mm.</t>
  </si>
  <si>
    <t>- Rigid Steel Conduit (RSC) dia. 40 mm.</t>
  </si>
  <si>
    <t>- Rigid Steel Conduit (RSC) dia. 32 mm.</t>
  </si>
  <si>
    <t>- Rigid Steel Conduit (RSC) dia. 25 mm.</t>
  </si>
  <si>
    <t>- Rigid Steel Conduit (RSC) dia. 20 mm.</t>
  </si>
  <si>
    <t>- Rigid Steel Conduit (RSC) dia. 15 mm.</t>
  </si>
  <si>
    <t>Intermediate Metal conduit (IMC)</t>
  </si>
  <si>
    <t>- Intermediate Metal Conduit (IMC) dia. 100 mm.</t>
  </si>
  <si>
    <t>- Intermediate Metal Conduit (IMC) dia. 90 mm.</t>
  </si>
  <si>
    <t>- Intermediate Metal Conduit (IMC) dia. 80 mm.</t>
  </si>
  <si>
    <t>- Intermediate Metal Conduit (IMC) dia. 65 mm.</t>
  </si>
  <si>
    <t>- Intermediate Metal Conduit (IMC) dia. 50 mm.</t>
  </si>
  <si>
    <t>- Intermediate Metal Conduit (IMC) dia. 40 mm.</t>
  </si>
  <si>
    <t>- Intermediate Metal Conduit (IMC) dia. 32 mm.</t>
  </si>
  <si>
    <t>- Intermediate Metal Conduit (IMC) dia. 25 mm.</t>
  </si>
  <si>
    <t>- Intermediate Metal Conduit (IMC) dia. 20 mm.</t>
  </si>
  <si>
    <t>- Intermediate Metal Conduit (IMC) dia. 15 mm.</t>
  </si>
  <si>
    <t>- Electric Metallic Tubing (EMT) dia. 50 mm.</t>
  </si>
  <si>
    <t>- Electric Metallic Tubing (EMT) dia. 40 mm.</t>
  </si>
  <si>
    <t>- Electric Metallic Tubing (EMT) dia. 32 mm.</t>
  </si>
  <si>
    <t>- Electric Metallic Tubing (EMT) dia. 25 mm.</t>
  </si>
  <si>
    <t>- Electric Metallic Tubing (EMT) dia. 20 mm.</t>
  </si>
  <si>
    <t>- Electric Metallic Tubing (EMT) dia. 15 mm.</t>
  </si>
  <si>
    <t>Liquidtight Flexible Metal Conduit (FMC)</t>
  </si>
  <si>
    <t>- Liquidtight Flexible Metal Conduit dia. 125 mm.</t>
  </si>
  <si>
    <t>- Liquidtight Flexible Metal Conduit dia. 100 mm.</t>
  </si>
  <si>
    <t>- Liquidtight Flexible Metal Conduit dia. 90 mm.</t>
  </si>
  <si>
    <t>- Liquidtight Flexible Metal Conduit dia. 80 mm.</t>
  </si>
  <si>
    <t>- Liquidtight Flexible Metal Conduit dia. 65 mm.</t>
  </si>
  <si>
    <t>- Liquidtight Flexible Metal Conduit dia. 50 mm.</t>
  </si>
  <si>
    <t>- Liquidtight Flexible Metal Conduit dia. 40 mm.</t>
  </si>
  <si>
    <t>- Liquidtight Flexible Metal Conduit dia. 32 mm.</t>
  </si>
  <si>
    <t>- Liquidtight Flexible Metal Conduit dia. 25 mm.</t>
  </si>
  <si>
    <t>- Liquidtight Flexible Metal Conduit dia. 15 mm.</t>
  </si>
  <si>
    <t>- Flexible Metal Conduit (Flex) dia. 80 mm.</t>
  </si>
  <si>
    <t>- Flexible Metal Conduit (Flex) dia. 65 mm.</t>
  </si>
  <si>
    <t>- Flexible Metal Conduit (Flex) dia. 50 mm.</t>
  </si>
  <si>
    <t>- Flexible Metal Conduit (Flex) dia. 40 mm.</t>
  </si>
  <si>
    <t>- Flexible Metal Conduit (Flex) dia. 32 mm.</t>
  </si>
  <si>
    <t>- Flexible Metal Conduit (Flex) dia. 25 mm.</t>
  </si>
  <si>
    <t>- Flexible Metal Conduit (Flex) dia. 20 mm.</t>
  </si>
  <si>
    <t>- Flexible Metal Conduit (Flex) dia. 15 mm.</t>
  </si>
  <si>
    <t>- Efex. (I.D.Sizing) dia. 160 mm.</t>
  </si>
  <si>
    <t>- Efex. (I.D.Sizing) dia. 125 mm.</t>
  </si>
  <si>
    <t>- Efex. (I.D.Sizing) dia. 100 mm.</t>
  </si>
  <si>
    <t>- Efex. (I.D.Sizing) dia. 80 mm.</t>
  </si>
  <si>
    <t>- Efex. (I.D.Sizing) dia. 50 mm.</t>
  </si>
  <si>
    <t>- Efex. (I.D.Sizing) dia. 25 mm.</t>
  </si>
  <si>
    <t>- PVC Conduit (yellow) dia. 100 mm.</t>
  </si>
  <si>
    <t>- PVC Conduit (yellow) dia. 80 mm.</t>
  </si>
  <si>
    <t>- PVC Conduit (yellow) dia. 65 mm.</t>
  </si>
  <si>
    <t>- PVC Conduit (yellow) dia. 50 mm.</t>
  </si>
  <si>
    <t>- PVC Conduit (yellow) dia. 40 mm.</t>
  </si>
  <si>
    <t>- PVC Conduit (yellow) dia. 32 mm.</t>
  </si>
  <si>
    <t>- PVC Conduit (yellow) dia. 25 mm.</t>
  </si>
  <si>
    <t>- PVC Conduit (yellow) dia. 20 mm.</t>
  </si>
  <si>
    <t>- PVC Conduit (yellow) dia. 15 mm.</t>
  </si>
  <si>
    <t>HDPE I (PN 6) [O.D.Sizing]</t>
  </si>
  <si>
    <t>- HDPE I (PN 6) [O.D.Sizing] dia. 140 mm.</t>
  </si>
  <si>
    <t>- HDPE I (PN 6) [O.D.Sizing] dia. 125 mm.</t>
  </si>
  <si>
    <t>- HDPE I (PN 6) [O.D.Sizing] dia. 100 mm.</t>
  </si>
  <si>
    <t>- HDPE I (PN 6) [O.D.Sizing] dia. 90 mm.</t>
  </si>
  <si>
    <t>- HDPE I (PN 6) [O.D.Sizing] dia. 75 mm.</t>
  </si>
  <si>
    <t>- HDPE I (PN 6) [O.D.Sizing] dia. 63 mm.</t>
  </si>
  <si>
    <t>- HDPE I (PN 6) [O.D.Sizing] dia. 50 mm.</t>
  </si>
  <si>
    <t>- HDPE I (PN 6) [O.D.Sizing] dia. 40 mm.</t>
  </si>
  <si>
    <t>- HDPE I (PN 6) [O.D.Sizing] dia. 32 mm.</t>
  </si>
  <si>
    <t>- HDPE I (PN 6) [O.D.Sizing] dia. 25 mm.</t>
  </si>
  <si>
    <t>HDPE I (PN 4) [O.D.Sizing]</t>
  </si>
  <si>
    <t>- HDPE I (PN 4) [O.D.Sizing] dia. 140 mm.</t>
  </si>
  <si>
    <t>- HDPE I (PN 4) [O.D.Sizing] dia. 125 mm.</t>
  </si>
  <si>
    <t>- HDPE I (PN 4) [O.D.Sizing] dia. 100 mm.</t>
  </si>
  <si>
    <t>- HDPE I (PN 4) [O.D.Sizing] dia. 90 mm.</t>
  </si>
  <si>
    <t>- HDPE I (PN 4) [O.D.Sizing] dia. 75 mm.</t>
  </si>
  <si>
    <t>- HDPE I (PN 4) [O.D.Sizing] dia. 63 mm.</t>
  </si>
  <si>
    <t>- HDPE I (PN 4) [O.D.Sizing] dia. 50 mm.</t>
  </si>
  <si>
    <t>- HDPE I (PN 4) [O.D.Sizing] dia. 40 mm.</t>
  </si>
  <si>
    <t>- Epoxy Wireway 800 x 100 x 2.0 mm.</t>
  </si>
  <si>
    <t>- Epoxy Wireway 750 x 100 x 2.0 mm.</t>
  </si>
  <si>
    <t>- Epoxy Wireway 700 x 100 x 2.0 mm.</t>
  </si>
  <si>
    <t>- Epoxy Wireway 650 x 100 x 2.0 mm.</t>
  </si>
  <si>
    <t>- Epoxy Wireway 600 x 100 x 2.0 mm.</t>
  </si>
  <si>
    <t>- Epoxy Wireway 550 x 100 x 1.6 mm.</t>
  </si>
  <si>
    <t>- Epoxy Wireway 500 x 100 x 1.6 mm.</t>
  </si>
  <si>
    <t>- Epoxy Wireway 450 x 100 x 1.6 mm.</t>
  </si>
  <si>
    <t>- Epoxy Wireway 400 x 100 x 1.6 mm.</t>
  </si>
  <si>
    <t>- Epoxy Wireway 350 x 100 x 1.6 mm.</t>
  </si>
  <si>
    <t>- Epoxy Wireway 300 x 100 x 1.6 mm.</t>
  </si>
  <si>
    <t>- Epoxy Wireway 250 x 100 x 1.6 mm.</t>
  </si>
  <si>
    <t>- Epoxy Wireway 200 x 100 x 1.6 mm.</t>
  </si>
  <si>
    <t>- Epoxy Wireway 150 x 100 x 1.2 mm.</t>
  </si>
  <si>
    <t>- Epoxy Wireway 100 x 100 x 1.2 mm.</t>
  </si>
  <si>
    <t>- Epoxy Wireway 100 x 75 x 1.2 mm.</t>
  </si>
  <si>
    <t>- Epoxy Wireway 100 x 50 x 1.0 mm.</t>
  </si>
  <si>
    <t>- Epoxy Wireway 75 x 50 x 1.0 mm.</t>
  </si>
  <si>
    <t>- HDG. Wireway 800 x 100 x 2.0 mm.</t>
  </si>
  <si>
    <t>- HDG. Wireway 750 x 100 x 2.0 mm.</t>
  </si>
  <si>
    <t>- HDG. Wireway 700 x 100 x 2.0 mm.</t>
  </si>
  <si>
    <t>- HDG. Wireway 650 x 100 x 2.0 mm.</t>
  </si>
  <si>
    <t>- HDG. Wireway 600 x 100 x 2.0 mm.</t>
  </si>
  <si>
    <t>- HDG. Wireway 550 x 100 x 1.6 mm.</t>
  </si>
  <si>
    <t>- HDG. Wireway 500 x 100 x 1.6 mm.</t>
  </si>
  <si>
    <t>- HDG. Wireway 450 x 100 x 1.6 mm.</t>
  </si>
  <si>
    <t>- HDG. Wireway 400 x 100 x 1.6 mm.</t>
  </si>
  <si>
    <t>- HDG. Wireway 350 x 100 x 1.6 mm.</t>
  </si>
  <si>
    <t>- HDG. Wireway 300 x 100 x 1.6 mm.</t>
  </si>
  <si>
    <t>- HDG. Wireway 250 x 100 x 1.6 mm.</t>
  </si>
  <si>
    <t>- HDG. Wireway 200 x 100 x 1.6 mm.</t>
  </si>
  <si>
    <t>- HDG. Wireway 150 x 100 x 1.2 mm.</t>
  </si>
  <si>
    <t>- HDG. Wireway 100 x 100 x 1.2 mm.</t>
  </si>
  <si>
    <t>- HDG. Wireway 100 x 75 x 1.2 mm.</t>
  </si>
  <si>
    <t>- HDG. Wireway 100 x 50 x 1.0 mm.</t>
  </si>
  <si>
    <t>- HDG. Wireway 75 x 50 x 1.0 mm.</t>
  </si>
  <si>
    <t>- Epoxy Ladder 1000 x 100 x 2.0 mm.</t>
  </si>
  <si>
    <t>- Epoxy Ladder 900 x 100 x 2.0 mm.</t>
  </si>
  <si>
    <t>- Epoxy Ladder 800 x 100 x 2.0 mm.</t>
  </si>
  <si>
    <t>- Epoxy Ladder 700 x 100 x 2.0 mm.</t>
  </si>
  <si>
    <t>- Epoxy Ladder 600 x 100 x 2.0 mm.</t>
  </si>
  <si>
    <t>- Epoxy Ladder 500 x 100 x 2.0 mm.</t>
  </si>
  <si>
    <t>- Epoxy Ladder 400 x 100 x 2.0 mm.</t>
  </si>
  <si>
    <t>- Epoxy Ladder 300 x 100 x 2.0 mm.</t>
  </si>
  <si>
    <t>- Epoxy Ladder 200 x 100 x 2.0 mm.</t>
  </si>
  <si>
    <t>- HDG. Ladder 1000 x 100 x 2.0 mm.</t>
  </si>
  <si>
    <t>- HDG. Ladder 900 x 100 x 2.0 mm.</t>
  </si>
  <si>
    <t>- HDG. Ladder 800 x 100 x 2.0 mm.</t>
  </si>
  <si>
    <t>- HDG. Ladder 700 x 100 x 2.0 mm.</t>
  </si>
  <si>
    <t>- HDG. Ladder 600 x 100 x 2.0 mm.</t>
  </si>
  <si>
    <t>- HDG. Ladder 500 x 100 x 2.0 mm.</t>
  </si>
  <si>
    <t>- HDG. Ladder 400 x 100 x 2.0 mm.</t>
  </si>
  <si>
    <t>- HDG. Ladder 300 x 100 x 2.0 mm.</t>
  </si>
  <si>
    <t>- HDG. Ladder 200 x 100 x 2.0 mm.</t>
  </si>
  <si>
    <t>- Epoxy Cable Tray 1000 x 100 x 2.0 mm.</t>
  </si>
  <si>
    <t>- Epoxy Cable Tray 900 x 100 x 2.0 mm.</t>
  </si>
  <si>
    <t>- Epoxy Cable Tray 800 x 100 x 2.0 mm.</t>
  </si>
  <si>
    <t>- Epoxy Cable Tray 700 x 100 x 2.0 mm.</t>
  </si>
  <si>
    <t>- Epoxy Cable Tray 600 x 100 x 2.0 mm.</t>
  </si>
  <si>
    <t>- Epoxy Cable Tray 500 x 100 x 2.0 mm.</t>
  </si>
  <si>
    <t>- Epoxy Cable Tray 400 x 100 x 2.0 mm.</t>
  </si>
  <si>
    <t>- Epoxy Cable Tray 300 x 100 x 2.0 mm.</t>
  </si>
  <si>
    <t>- Epoxy Cable Tray 200 x 100 x 2.0 mm.</t>
  </si>
  <si>
    <t>- HDG. Cable Tray 1000 x 100 x 2.0 mm.</t>
  </si>
  <si>
    <t>- HDG. Cable Tray 900 x 100 x 2.0 mm.</t>
  </si>
  <si>
    <t>- HDG. Cable Tray 800 x 100 x 2.0 mm.</t>
  </si>
  <si>
    <t>- HDG. Cable Tray 700 x 100 x 2.0 mm.</t>
  </si>
  <si>
    <t>- HDG. Cable Tray 600 x 100 x 2.0 mm.</t>
  </si>
  <si>
    <t>- HDG. Cable Tray 500 x 100 x 2.0 mm.</t>
  </si>
  <si>
    <t>- HDG. Cable Tray 400 x 100 x 2.0 mm.</t>
  </si>
  <si>
    <t>- HDG. Cable Tray 300 x 100 x 2.0 mm.</t>
  </si>
  <si>
    <t>- HDG. Cable Tray 200 x 100 x 2.0 mm.</t>
  </si>
  <si>
    <t>- Single Switch 1 Gang</t>
  </si>
  <si>
    <t>- Single Switch 2 Gang</t>
  </si>
  <si>
    <t>- Single Switch 3 Gang</t>
  </si>
  <si>
    <t>- Single Switch 4 Gang</t>
  </si>
  <si>
    <t>- Tow Way Switch 1 Gang</t>
  </si>
  <si>
    <t>- Tow Way Switch 2 Gang</t>
  </si>
  <si>
    <t>- Dimmer Switch 300 W.</t>
  </si>
  <si>
    <t>- Dimmer Switch 500 W.</t>
  </si>
  <si>
    <t>- Single Receptacle</t>
  </si>
  <si>
    <t>- Single Receptacle 2P + G</t>
  </si>
  <si>
    <t>- Duplex Receptacle 2P + G</t>
  </si>
  <si>
    <t>- Duplex Receptacle 2P + G (WP)</t>
  </si>
  <si>
    <t>- Telephone Outlet</t>
  </si>
  <si>
    <t>- T.V. Outlet</t>
  </si>
  <si>
    <t>- Computer Outlet</t>
  </si>
  <si>
    <t>- Bell Switch (Push Button)</t>
  </si>
  <si>
    <t>- Bell</t>
  </si>
  <si>
    <t>- Toilet Switch (3 Min. Delay)</t>
  </si>
  <si>
    <t>- Glow Switch (On with Lamp)</t>
  </si>
  <si>
    <t>- Timer 15 A. (30 min. Interval)</t>
  </si>
  <si>
    <t>- Timer 20 A. (30 min. Interval)</t>
  </si>
  <si>
    <t>Pop Up Floor Outet</t>
  </si>
  <si>
    <t>- Simplex 2P + G ขาแบน</t>
  </si>
  <si>
    <t>- Duplex 2P + G ขาแบน</t>
  </si>
  <si>
    <t>- MATV Outlet</t>
  </si>
  <si>
    <t>- LAN Outlet</t>
  </si>
  <si>
    <t>Floor Outlet</t>
  </si>
  <si>
    <t>- Simplex 2P + G</t>
  </si>
  <si>
    <t>- Duplex 2P + G</t>
  </si>
  <si>
    <t>- Telephone + Lan Outlet</t>
  </si>
  <si>
    <t>- C.B. 2 Pole (10, 15, 20, 30. 40 AT)</t>
  </si>
  <si>
    <t>- C.B. 2 Pole (10, 15, 20, 30 AT)</t>
  </si>
  <si>
    <t>ดวงโคมไฟฟํา (Lighting Fixture)</t>
  </si>
  <si>
    <t>- ขนาด dia. 4-6 นิÊว</t>
  </si>
  <si>
    <t>- ขนาด dia. 8 นิÊว</t>
  </si>
  <si>
    <t>- ขนาด dia. 9-10 นิÊว</t>
  </si>
  <si>
    <t>- ขนาด 1 - 18 วัตต์</t>
  </si>
  <si>
    <t>- ขนาด 1 - 36 วัตต์</t>
  </si>
  <si>
    <t>- ขนาด 2 - 18 วัตต์</t>
  </si>
  <si>
    <t>- ขนาด 2 - 36 วัตต์</t>
  </si>
  <si>
    <t>โคมตะแกรงกรองแสง และสะท้อนแสงอลูมิเนียม (ขนาด 0.30x0.60 ม. 0.30x1.20 ม., 0.60x0.60 ม. และ 0.60x1.20 ม.)</t>
  </si>
  <si>
    <t>- ขนาด 3 - 18 วัตต์</t>
  </si>
  <si>
    <t>- ขนาด 3 - 36 วัตต์</t>
  </si>
  <si>
    <t>โคมกรองแสงอครลก สะท้อนแสงอลูมิเนียม (ขนาด 0.30x0.60 ม. 0.30x1.20 ม., 0.60x0.60 ม. และ 0.60x1.20 ม.)</t>
  </si>
  <si>
    <t>- ขนาด 300 - 500 วัตต์ Halogen</t>
  </si>
  <si>
    <t>- ขนาด 70 - 250 วัตต์ MH, HPS</t>
  </si>
  <si>
    <t>- ขนาด 400 - 1000 วัตต์ MH, HPS</t>
  </si>
  <si>
    <t>- ขนาด 150 - 250 วัตต์ MV, MH, HPS</t>
  </si>
  <si>
    <t>- ขนาด 400 วัตต์ MV, MH, HPS</t>
  </si>
  <si>
    <t>โคมไฟกิ'งโคมติดผนัง โคมฝังผนังไฟหัวเสา</t>
  </si>
  <si>
    <t>- หลอด Incandescent, Compact Fluorescent</t>
  </si>
  <si>
    <t>- หลอด HID 70 - 150 วัตต์</t>
  </si>
  <si>
    <t>- เสาสูง 1.00 - 2.50 เมตร</t>
  </si>
  <si>
    <t>- เสาสูง 4.00 - 6.00 เมตร</t>
  </si>
  <si>
    <t>- เสาสูง 7.00 - 8.00 เมตร</t>
  </si>
  <si>
    <t>- ขนาด 9,000 BTU/Hr</t>
  </si>
  <si>
    <t>ค่าแรง หมายถึง ค่าติดตังÊ เครื'อง</t>
  </si>
  <si>
    <t>- ขนาด 12,000 BTU/Hr</t>
  </si>
  <si>
    <t>รวมอุปกรณ์แขวน-จับยึดและการรองรับ</t>
  </si>
  <si>
    <t>- ขนาด 15,000 BTU/Hr</t>
  </si>
  <si>
    <t>แต่ไม่รวมงานต่อไปนีÊ</t>
  </si>
  <si>
    <t>- ขนาด 18,000 BTU/Hr</t>
  </si>
  <si>
    <t>1. งานท่อสารทําควาเย็น</t>
  </si>
  <si>
    <t>- ขนาด 24,000 BTU/Hr</t>
  </si>
  <si>
    <t>2. งานระบบไฟฟ้าสําหรับเครื'องปรับอากาศ</t>
  </si>
  <si>
    <t>- ขนาด 30,000 BTU/Hr</t>
  </si>
  <si>
    <t>- ขนาด 36,000 BTU/Hr</t>
  </si>
  <si>
    <t>- ขนาด 42,000 BTU/Hr</t>
  </si>
  <si>
    <t>- ขนาด 48,000 BTU/Hr</t>
  </si>
  <si>
    <t>- ขนาด 54,000 BTU/Hr</t>
  </si>
  <si>
    <t>- ขนาด 60,000 BTU/Hr</t>
  </si>
  <si>
    <t>- ขนาด dia. 8"</t>
  </si>
  <si>
    <t>- ขนาด dia. 10"</t>
  </si>
  <si>
    <t>- ขนาด dia. 12"</t>
  </si>
  <si>
    <t>- ขนาด dia. 6"</t>
  </si>
  <si>
    <t>Ceiling Mount Type</t>
  </si>
  <si>
    <t>- Size 170 mm. x 170 mm.</t>
  </si>
  <si>
    <t>- Size 230 mm. x 230 mm.</t>
  </si>
  <si>
    <t>- Size 260 mm. x 260 mm.</t>
  </si>
  <si>
    <t>- Size 310 mm. x 310 mm.</t>
  </si>
  <si>
    <t>- Size 375 mm. x 375 mm.</t>
  </si>
  <si>
    <t>- ขนาด dia. 250 mm.</t>
  </si>
  <si>
    <t>- ขนาด dia. 300 mm.</t>
  </si>
  <si>
    <t>- ขนาด dia. 400 mm.</t>
  </si>
  <si>
    <t>- ขนาด dia. 16"</t>
  </si>
  <si>
    <t>- ขนาด dia. 56"</t>
  </si>
  <si>
    <t>- Impeller dia. 10 cm.</t>
  </si>
  <si>
    <t>- Impeller dia. 12 cm.</t>
  </si>
  <si>
    <t>- Impeller dia. 14 cm.</t>
  </si>
  <si>
    <t>- Impeller dia. 17 cm.</t>
  </si>
  <si>
    <t>- Impeller dia. 19 cm.</t>
  </si>
  <si>
    <t>- Impeller dia. 21 cm.</t>
  </si>
  <si>
    <t>- Wheel dia. 6"</t>
  </si>
  <si>
    <t>- Wheel dia. 8"</t>
  </si>
  <si>
    <t>- Wheel dia. 9"</t>
  </si>
  <si>
    <t>- Wheel dia. 12"</t>
  </si>
  <si>
    <t>- Wheel dia. 15"</t>
  </si>
  <si>
    <t>- Wheel dia. 18"</t>
  </si>
  <si>
    <t>- Wheel dia. 21"</t>
  </si>
  <si>
    <t>- Wheel dia. 24"</t>
  </si>
  <si>
    <t>- Wheel dia. 27"</t>
  </si>
  <si>
    <t>- Wheel dia. 30"</t>
  </si>
  <si>
    <t>- Wheel dia. 33"</t>
  </si>
  <si>
    <t>- Wheel dia. 36"</t>
  </si>
  <si>
    <t>- Size 90 cm.</t>
  </si>
  <si>
    <t>- Size 120 cm.</t>
  </si>
  <si>
    <t>- ขนาด dia. 3/8"</t>
  </si>
  <si>
    <t>- ขนาด dia. 1/2"</t>
  </si>
  <si>
    <t>- ขนาด dia. 5/8"</t>
  </si>
  <si>
    <t>- ขนาด dia. 3/4"</t>
  </si>
  <si>
    <t>- ขนาด dia. 7/8"</t>
  </si>
  <si>
    <t>- ขนาด dia. 1-1/8"</t>
  </si>
  <si>
    <t>- ขนาด dia. 1-3/8"</t>
  </si>
  <si>
    <t>- ขนาด dia. 1-5/8"</t>
  </si>
  <si>
    <t>- ขนาด dia. 2-1/8"</t>
  </si>
  <si>
    <t>- ขนาด dia. 2-5/8"</t>
  </si>
  <si>
    <t>- ขนาด dia. 1"</t>
  </si>
  <si>
    <t>- ขนาด dia. 1 1/4"</t>
  </si>
  <si>
    <t>- ขนาด dia. 1 1/2"</t>
  </si>
  <si>
    <t>- ขนาด dia. 2"</t>
  </si>
  <si>
    <t>- ขนาด dia. 2 1/2"</t>
  </si>
  <si>
    <t>- ขนาด dia. 3"</t>
  </si>
  <si>
    <t>- ขนาด dia. 4"</t>
  </si>
  <si>
    <t>ฉนวนหุ้มท่อ (Closed cell insulation)</t>
  </si>
  <si>
    <t>- ขนาด dia. 3/5" Thick 3/4"</t>
  </si>
  <si>
    <t>- ขนาด dia. 1/2" Thick 3/4"</t>
  </si>
  <si>
    <t>- ขนาด dia. 5/8" Thick 3/4"</t>
  </si>
  <si>
    <t>- ขนาด dia. 3/4" Thick 3/4"</t>
  </si>
  <si>
    <t>- ขนาด dia. 7/8" Thick 3/4"</t>
  </si>
  <si>
    <t>- ขนาด dia. 1-1/8" Thick 3/4"</t>
  </si>
  <si>
    <t>- ขนาด dia. 1-3/8" Thick 3/4"</t>
  </si>
  <si>
    <t>- ขนาด dia. 1-5/8" Thick 3/4"</t>
  </si>
  <si>
    <t>- ขนาด dia. 2-1/8" Thick 3/4"</t>
  </si>
  <si>
    <t>- ขนาด dia. 2-5/8" Thick 3/4"</t>
  </si>
  <si>
    <t>- ขนาด dia. 1/2" Thick 1/2"</t>
  </si>
  <si>
    <t>- ขนาด dia. 3/4" Thick 1/2"</t>
  </si>
  <si>
    <t>- ขนาด dia. 7/8" Thick 1/2"</t>
  </si>
  <si>
    <t>- ขนาด dia. 1" Thick 1/2"</t>
  </si>
  <si>
    <t>- ขนาด dia. 1-1/8" Thick 1/2"</t>
  </si>
  <si>
    <t>- ขนาด dia. 1 1/4" Thick 1/2"</t>
  </si>
  <si>
    <t>- ขนาด dia. 1-3/8" Thick 1/2"</t>
  </si>
  <si>
    <t>- ขนาด dia. 1-1/2" Thick 1/2"</t>
  </si>
  <si>
    <t>- ขนาด dia. 1-5/8" Thick 1/2"</t>
  </si>
  <si>
    <t>- BWG No. 18</t>
  </si>
  <si>
    <t>- BWG No. 20</t>
  </si>
  <si>
    <t>- BWG No. 22</t>
  </si>
  <si>
    <t>- BWG No. 24</t>
  </si>
  <si>
    <t>- BWG No. 26</t>
  </si>
  <si>
    <t>- Fiberglass thk. 1" , Density 1.5 lb/ft3</t>
  </si>
  <si>
    <t>- Size dia. 4"</t>
  </si>
  <si>
    <t>- Size dia. 5"</t>
  </si>
  <si>
    <t>- Size dia. 6"</t>
  </si>
  <si>
    <t>- Size dia. 7"</t>
  </si>
  <si>
    <t>- Size dia. 8"</t>
  </si>
  <si>
    <t>- Size dia. 9"</t>
  </si>
  <si>
    <t>- Size dia. 10"</t>
  </si>
  <si>
    <t>- Size dia. 12"</t>
  </si>
  <si>
    <t>- Size 6" x 6"</t>
  </si>
  <si>
    <t>- Size 8" x 8"</t>
  </si>
  <si>
    <t>- Size 10" x 10"</t>
  </si>
  <si>
    <t>- Size 12" x 12"</t>
  </si>
  <si>
    <t>- Size 14" x 14"</t>
  </si>
  <si>
    <t>- Size 24" x 24"</t>
  </si>
  <si>
    <t>- Size 36" x 24"</t>
  </si>
  <si>
    <t>- Size 48" x 24"</t>
  </si>
  <si>
    <t>- Size 48" x 48"</t>
  </si>
  <si>
    <t>- Size 72" x 48"</t>
  </si>
  <si>
    <t>- Size 18" x 14"</t>
  </si>
  <si>
    <t>- Size 20" x 12"</t>
  </si>
  <si>
    <t>- Size 60" x 20"</t>
  </si>
  <si>
    <t>- Size 16" x 16"</t>
  </si>
  <si>
    <t>- LSD-1</t>
  </si>
  <si>
    <t>- LSD-2</t>
  </si>
  <si>
    <t>- LSD-3</t>
  </si>
  <si>
    <t>(เสาเข็ม ค.อ.ร.รูปตัวไอ, รูปสี่เหลี่ยมตัน)</t>
  </si>
  <si>
    <t>หลังคาทรงเพิง ทรงจัว'  ทรงปั้นหยา</t>
  </si>
  <si>
    <t>รื้อขนไป อาคารสูงเกิน 3 ชันÊ ขิ้นไป</t>
  </si>
  <si>
    <t>งานเดินท่อ PVC ระบบระบายน้ำ</t>
  </si>
  <si>
    <t>low voltage cable</t>
  </si>
  <si>
    <t xml:space="preserve">  Bare CU. 25 sq.mm.</t>
  </si>
  <si>
    <t xml:space="preserve">  Bare CU. 35 sq.mm.</t>
  </si>
  <si>
    <t xml:space="preserve">  THW 1.5 sq.mm.</t>
  </si>
  <si>
    <t xml:space="preserve">  THW 1 sq.mm.</t>
  </si>
  <si>
    <t xml:space="preserve">  THW 6 sq.mm.</t>
  </si>
  <si>
    <t xml:space="preserve">  THW 10 sq.mm.</t>
  </si>
  <si>
    <t xml:space="preserve">  Bare CU. 185 sq.mm.</t>
  </si>
  <si>
    <t xml:space="preserve">  1C-CV 0.6/1 kV 6 sq.mm.</t>
  </si>
  <si>
    <t xml:space="preserve">  1C-CV 0.6/1 kV 150 sq.mm.</t>
  </si>
  <si>
    <t xml:space="preserve">  1C-CV 0.6/1 kV 240 sq.mm.</t>
  </si>
  <si>
    <t xml:space="preserve">  1C-CV 0.6/1 kV 300 sq.mm.</t>
  </si>
  <si>
    <t xml:space="preserve">  3C-CV 0.6/1 kV 2.5 sq.mm.</t>
  </si>
  <si>
    <t xml:space="preserve">  3C-CV 0.6/1 kV 4 sq.mm.</t>
  </si>
  <si>
    <t xml:space="preserve">  4C-CV 0.6/1 kV 50 sq.mm.</t>
  </si>
  <si>
    <t xml:space="preserve">  4C-CV 0.6/1 kV 95 sq.mm.</t>
  </si>
  <si>
    <t xml:space="preserve">  4C-CV 0.6/1 kV 150 sq.mm.</t>
  </si>
  <si>
    <t xml:space="preserve">  4C-CV 0.6/1 kV 300 sq.mm.</t>
  </si>
  <si>
    <t xml:space="preserve">  1C-NYY 120 sq.mm.</t>
  </si>
  <si>
    <t xml:space="preserve">  1C-NYY 95 sq.mm.</t>
  </si>
  <si>
    <t xml:space="preserve">  1C-NYY 300 sq.mm.</t>
  </si>
  <si>
    <t xml:space="preserve">  2C-NYY 4 sq.mm.</t>
  </si>
  <si>
    <t xml:space="preserve">  2C-NYY 25 sq.mm.</t>
  </si>
  <si>
    <t xml:space="preserve">  2C-NYY 70 sq.mm.</t>
  </si>
  <si>
    <t xml:space="preserve">  2C-NYY 95 sq.mm.</t>
  </si>
  <si>
    <t xml:space="preserve">  2C-NYY 120 sq.mm.</t>
  </si>
  <si>
    <t xml:space="preserve">  2C-NYY 185 sq.mm.</t>
  </si>
  <si>
    <t xml:space="preserve">  2C-NYY 300 sq.mm.</t>
  </si>
  <si>
    <t xml:space="preserve">  3C-NYY 1 sq.mm.</t>
  </si>
  <si>
    <t xml:space="preserve">  3C-NYY 1.5 sq.mm.</t>
  </si>
  <si>
    <t xml:space="preserve">  3C-NYY 4 sq.mm.</t>
  </si>
  <si>
    <t xml:space="preserve">  3C-NYY 25 sq.mm.</t>
  </si>
  <si>
    <t xml:space="preserve">  3C-NYY 70 sq.mm.</t>
  </si>
  <si>
    <t xml:space="preserve">  3C-NYY 120 sq.mm.</t>
  </si>
  <si>
    <t xml:space="preserve">  3C-NYY 185 sq.mm.</t>
  </si>
  <si>
    <t xml:space="preserve">  3C-NYY 300 sq.mm.</t>
  </si>
  <si>
    <t xml:space="preserve">  4C-NYY 4 sq.mm.</t>
  </si>
  <si>
    <t xml:space="preserve">  4C-NYY 10 sq.mm.</t>
  </si>
  <si>
    <t xml:space="preserve">  4C-NYY 35 sq.mm.</t>
  </si>
  <si>
    <t xml:space="preserve">  4C-NYY 240 sq.mm.</t>
  </si>
  <si>
    <t xml:space="preserve">  4C-NYY 300 sq.mm.</t>
  </si>
  <si>
    <t xml:space="preserve">  2C-NYY/G 25/6 sq.mm.</t>
  </si>
  <si>
    <t xml:space="preserve">  2C-NYY/G 35/10 sq.mm.</t>
  </si>
  <si>
    <t xml:space="preserve">  2C-NYY/G 50/10 sq.mm.</t>
  </si>
  <si>
    <t xml:space="preserve">  2C-NYY/G 70/10 sq.mm.</t>
  </si>
  <si>
    <t xml:space="preserve">  2C-NYY/G 185/25 sq.mm.</t>
  </si>
  <si>
    <t xml:space="preserve">  2C-NYY/G 300/35 sq.mm.</t>
  </si>
  <si>
    <t xml:space="preserve">  2C-NYY/G 240/35 sq.mm.</t>
  </si>
  <si>
    <t xml:space="preserve">  3C-NYY/G 185/25 sq.mm.</t>
  </si>
  <si>
    <t xml:space="preserve">  3C-NYY/G 240/35 sq.mm.</t>
  </si>
  <si>
    <t xml:space="preserve">  3C-NYY/G 300/35 sq.mm.</t>
  </si>
  <si>
    <t xml:space="preserve">  4C-NYY/G 2.5/1.5 sq.mm.</t>
  </si>
  <si>
    <t xml:space="preserve">  4C-NYY/G 4/2.5 sq.mm.</t>
  </si>
  <si>
    <t xml:space="preserve">  4C-NYY/G 6/4 sq.mm.</t>
  </si>
  <si>
    <t xml:space="preserve">  4C-NYY/G 10/4 sq.mm.</t>
  </si>
  <si>
    <t xml:space="preserve">  4C-NYY/G 35/10 sq.mm.</t>
  </si>
  <si>
    <t xml:space="preserve">  4C-NYY/G 70/10 sq.mm.</t>
  </si>
  <si>
    <t xml:space="preserve">  4C-NYY/G 120/16 sq.mm.</t>
  </si>
  <si>
    <t xml:space="preserve">  4C-NYY/G 95/10 sq.mm.</t>
  </si>
  <si>
    <t xml:space="preserve">  4C-NYY/G 150/25 sq.mm.</t>
  </si>
  <si>
    <t xml:space="preserve">  2C-VCT 1 sq.mm.</t>
  </si>
  <si>
    <t xml:space="preserve">  2C-VCT 1.5 sq.mm.</t>
  </si>
  <si>
    <t xml:space="preserve">  2C-VCT 2.5 sq.mm.</t>
  </si>
  <si>
    <t xml:space="preserve">  2C-VCT 4 sq.mm.</t>
  </si>
  <si>
    <t xml:space="preserve">  3C-VCT 10 sq.mm.</t>
  </si>
  <si>
    <t xml:space="preserve">  3C-VCT 16 sq.mm.</t>
  </si>
  <si>
    <t xml:space="preserve">  3C-VCT 25 sq.mm.</t>
  </si>
  <si>
    <t xml:space="preserve">  3C-VCT 35 sq.mm.</t>
  </si>
  <si>
    <t xml:space="preserve">  4C-VCT 1.5 sq.mm.</t>
  </si>
  <si>
    <t xml:space="preserve">  4C-VCT 4 sq.mm.</t>
  </si>
  <si>
    <t xml:space="preserve">  4C-VCT 6 sq.mm.</t>
  </si>
  <si>
    <t xml:space="preserve">  4C-VCT 10 sq.mm.</t>
  </si>
  <si>
    <t xml:space="preserve">  4C-VCT 16 sq.mm.</t>
  </si>
  <si>
    <t xml:space="preserve">  4C-VCT 25 sq.mm.</t>
  </si>
  <si>
    <t xml:space="preserve">  4C-VCT 35 sq.mm.</t>
  </si>
  <si>
    <t xml:space="preserve">  2C-VCT/G 1/1 sq.mm.</t>
  </si>
  <si>
    <t xml:space="preserve">  3C-VCT/G 1/1 sq.mm.</t>
  </si>
  <si>
    <t xml:space="preserve">  3C-VCT/G 1.5/1 sq.mm.</t>
  </si>
  <si>
    <t xml:space="preserve">  3C-VCT/G 2.5/1.5 sq.mm.</t>
  </si>
  <si>
    <t xml:space="preserve">  3C-VCT/G 4/2.5 sq.mm.</t>
  </si>
  <si>
    <t xml:space="preserve">  3C-VCT/G 6/4 sq.mm.</t>
  </si>
  <si>
    <t xml:space="preserve">  3C-VCT/G 10/6 sq.mm.</t>
  </si>
  <si>
    <t xml:space="preserve">  4C-VCT/G 2.5/1.5 sq.mm.</t>
  </si>
  <si>
    <t xml:space="preserve">  4C-VCT/G 4/2.5 sq.mm.</t>
  </si>
  <si>
    <t xml:space="preserve">  4C-VCT/G 10/4 sq.mm.</t>
  </si>
  <si>
    <t xml:space="preserve">  VAF (300 Volt) 2.5 sq.mm.</t>
  </si>
  <si>
    <t xml:space="preserve">  VAF (300 Volt) 1.5 sq.mm.</t>
  </si>
  <si>
    <t xml:space="preserve">  VAF (300 Volt) 1 sq.mm.</t>
  </si>
  <si>
    <t xml:space="preserve">  VAF (300 Volt) 4 sq.mm.</t>
  </si>
  <si>
    <t xml:space="preserve">  VAF (300 Volt) 6 sq.mm.</t>
  </si>
  <si>
    <t xml:space="preserve">  VAF (300 Volt) 10 sq.mm.</t>
  </si>
  <si>
    <t xml:space="preserve">  VAF (300 Volt) 16 sq.mm.</t>
  </si>
  <si>
    <t>WF (750 Volt)</t>
  </si>
  <si>
    <t xml:space="preserve">  VVF (750 Volt) 1 sq.mm.</t>
  </si>
  <si>
    <t xml:space="preserve">  VVF (750 Volt) 1.5 sq.mm.</t>
  </si>
  <si>
    <t xml:space="preserve">  VVF (750 Volt) 2.5 sq.mm.</t>
  </si>
  <si>
    <t xml:space="preserve">  VVF (750 Volt) 6 sq.mm.</t>
  </si>
  <si>
    <t xml:space="preserve">  VVF (750 Volt) 4 sq.mm.</t>
  </si>
  <si>
    <t xml:space="preserve">  VVF (750 Volt) 10 sq.mm.</t>
  </si>
  <si>
    <t xml:space="preserve">  VVF (750 Volt) 16 sq.mm.</t>
  </si>
  <si>
    <t xml:space="preserve">  VVF (750 Volt) 25 sq.mm.</t>
  </si>
  <si>
    <t>VAF/G (750 Volt)</t>
  </si>
  <si>
    <t xml:space="preserve">  VVF/G (750 Volt) 1/1 sq.mm.</t>
  </si>
  <si>
    <t xml:space="preserve">  VVF/G (750 Volt) 1.5/1 sq.mm.</t>
  </si>
  <si>
    <t xml:space="preserve">  VVF/G (750 Volt) 4/2.5 sq.mm.</t>
  </si>
  <si>
    <t xml:space="preserve">  VVF/G (750 Volt) 10/4 sq.mm.</t>
  </si>
  <si>
    <t xml:space="preserve">  VVF/G (750 Volt) 25/6 sq.mm.</t>
  </si>
  <si>
    <t xml:space="preserve">  VVF/G (750 Volt) 35/10 sq.mm.</t>
  </si>
  <si>
    <t>1C -FRC</t>
  </si>
  <si>
    <t xml:space="preserve">  1C-FRC 1.5 sq.mm.</t>
  </si>
  <si>
    <t xml:space="preserve">  1C-FRC 4 sq.mm.</t>
  </si>
  <si>
    <t xml:space="preserve">  1C-FRC 10 sq.mm.</t>
  </si>
  <si>
    <t xml:space="preserve">  1C-FRC 25 sq.mm.</t>
  </si>
  <si>
    <t xml:space="preserve">  1C-FRC 50 sq.mm.</t>
  </si>
  <si>
    <t xml:space="preserve">  1C-FRC 95 sq.mm.</t>
  </si>
  <si>
    <t xml:space="preserve">  1C-FRC 150 sq.mm.</t>
  </si>
  <si>
    <t xml:space="preserve">  1C-FRC 240 sq.mm.</t>
  </si>
  <si>
    <t xml:space="preserve">  1C-FRC 400 sq.mm.</t>
  </si>
  <si>
    <t xml:space="preserve">  4C-FRC 1 sq.mm.</t>
  </si>
  <si>
    <t xml:space="preserve">  4C-FRC 1.5 sq.mm.</t>
  </si>
  <si>
    <t xml:space="preserve">  4C-FRC 2.5 sq.mm.</t>
  </si>
  <si>
    <t xml:space="preserve">  4C-FRC 6 sq.mm.</t>
  </si>
  <si>
    <t xml:space="preserve">  4C-FRC 16 sq.mm.</t>
  </si>
  <si>
    <t xml:space="preserve">  4C-FRC 35 sq.mm.</t>
  </si>
  <si>
    <t xml:space="preserve">  4C-FRC 70 sq.mm.</t>
  </si>
  <si>
    <t xml:space="preserve">  4C-FRC 120 sq.mm.</t>
  </si>
  <si>
    <t xml:space="preserve">  4C-FRC 185 sq.mm.</t>
  </si>
  <si>
    <t xml:space="preserve">  4C-FRC 300 sq.mm.</t>
  </si>
  <si>
    <t xml:space="preserve">  4C-FRC 240 sq.mm.</t>
  </si>
  <si>
    <t xml:space="preserve">  AP-Fig 8 (0.50 mm.) 5 Pairs</t>
  </si>
  <si>
    <t xml:space="preserve">  AP-Fig 8 (0.50 mm.) 4 Pairs</t>
  </si>
  <si>
    <t xml:space="preserve">  AP-Fig 8 (0.50 mm.) 6 Pairs</t>
  </si>
  <si>
    <t xml:space="preserve">  AP-Fig 8 (0.50 mm.) 12 Pairs</t>
  </si>
  <si>
    <t xml:space="preserve">  AP-Fig 8 (0.50 mm.) 20 Pairs</t>
  </si>
  <si>
    <t xml:space="preserve">  AP-Fig 8 (0.50 mm.) 30 Pairs</t>
  </si>
  <si>
    <t xml:space="preserve">  AP-Fig 8 (0.50 mm.) 75 Pairs</t>
  </si>
  <si>
    <t xml:space="preserve">  AP-Fig 8 (0.50 mm.) 150 Pairs</t>
  </si>
  <si>
    <t xml:space="preserve">  AP-Fig 8 (0.65 mm.) 6 Pairs</t>
  </si>
  <si>
    <t xml:space="preserve">  AP-Fig 8 (0.65 mm.) 4 Pairs</t>
  </si>
  <si>
    <t xml:space="preserve">  AP-Fig 8 (0.65 mm.) 5 Pairs</t>
  </si>
  <si>
    <t xml:space="preserve">  AP-Fig 8 (0.65 mm.) 10 Pairs</t>
  </si>
  <si>
    <t>แผ่นพื้นคอนกรีตสำเร็จรูป</t>
  </si>
  <si>
    <t>ไม้กะบาก ขนาด 1" x 6", 1" x 8" ยาว  4 - 4.50  เมตร</t>
  </si>
  <si>
    <t>คอนกรีตผสมเสร็จร 180 กก./ตร.ซม.(ลูกบาศก์)</t>
  </si>
  <si>
    <t>คอนกรีตผสมเสร็จร 210 กก./ตร.ซม.(ลูกบาศก์)</t>
  </si>
  <si>
    <t>คอนกรีตผสมเสร็จ 240 กก./ตร.ซม.(ลูกบาศก์)</t>
  </si>
  <si>
    <t>คอนกรีตผสมเสร็จ 280 กก./ตร.ซม.(ลูกบาศก์)</t>
  </si>
  <si>
    <t>คอนกรีตผสมเสร็จ 320 กก./ตร.ซม.(ลูกบาศก์)</t>
  </si>
  <si>
    <t>คอนกรีตผสมเสร็จ 350 กก./ตร.ซม.(ลูกบาศก์)</t>
  </si>
  <si>
    <t>คอนกรีตผสมเสร็จ 400 กก./ตร.ซม.(ลูกบาศก์)</t>
  </si>
  <si>
    <t>ตารางค่าดำเนินการและค่าเสื่อมราคา</t>
  </si>
  <si>
    <t>ราคาน้ำมันเชื้อเพลิงโซล่า ที่ อำเภอเมือง  15.00 - 15.99  บาท / ลิตร                          ( ราคาเครื่องจักร 2558 )</t>
  </si>
  <si>
    <t>ลําดับ</t>
  </si>
  <si>
    <r>
      <rPr>
        <sz val="14"/>
        <rFont val="TH SarabunPSK"/>
        <family val="2"/>
      </rPr>
      <t>ค่าดําเนินการ
บาท/หน่วย</t>
    </r>
  </si>
  <si>
    <t>รวมค่างาน  (บาท)</t>
  </si>
  <si>
    <t>ขุด - ขน</t>
  </si>
  <si>
    <t>ลบ.ม.  หลวม</t>
  </si>
  <si>
    <t>บดทับ</t>
  </si>
  <si>
    <t>ลบ.ม.  แน่น</t>
  </si>
  <si>
    <t>งานตัด - ขึ้นรูปคันทาง</t>
  </si>
  <si>
    <t>ดิน - ขุดตัด</t>
  </si>
  <si>
    <t>ลบ.ม.  ปกติ</t>
  </si>
  <si>
    <t>- ตัก</t>
  </si>
  <si>
    <t>หินผุ - ขุดตัด</t>
  </si>
  <si>
    <t>- ดันและตัก</t>
  </si>
  <si>
    <t>หินแข็ง - เจาะระเบิด</t>
  </si>
  <si>
    <t>ผสม ( ผสมกับวัสดุอื่นๆ )</t>
  </si>
  <si>
    <t>งานไหล่ทางลูกรัง ผสม - บดทับ</t>
  </si>
  <si>
    <t>งานพื้นทาง ( หินคลุก )</t>
  </si>
  <si>
    <t>ผสม ( Blend )</t>
  </si>
  <si>
    <t>ลูกรัง 10 ซม.</t>
  </si>
  <si>
    <t>หินคลุก 10 ซม.</t>
  </si>
  <si>
    <t>ผิว AC 5  ซม.</t>
  </si>
  <si>
    <t>ชั้นเดียว ( 1/2 ")</t>
  </si>
  <si>
    <t>ชั้นเดียว ( 3/4 ")</t>
  </si>
  <si>
    <t>สองชั้น ( 3/4 " + 3/8 ")</t>
  </si>
  <si>
    <t>สองชั้น ( 1 " + 1/2 ")</t>
  </si>
  <si>
    <t>งานเคลือบหิน ขจัดฝุ่น ( Pre - Coat )</t>
  </si>
  <si>
    <t>งานผิวทางแอสฟัลท์ติกคอนกรีต</t>
  </si>
  <si>
    <t>ค่าผสมวัสดุแอสฟัลท์ติกคอนกรีต</t>
  </si>
  <si>
    <t>ค่าขนส่งอุปกรณ์ 80 ตัน ระยะขนส่ง100-300 กม.</t>
  </si>
  <si>
    <t>งานปูลาดและบดทับ ผิว AC หนา 5 ซม.</t>
  </si>
  <si>
    <t>บนผิวไพรม์โค้ต</t>
  </si>
  <si>
    <t>บนผิวแทคโค้ต</t>
  </si>
  <si>
    <t>ค่าผสมคอนกรีต</t>
  </si>
  <si>
    <t>ค่าขนส่งคอนกรีต</t>
  </si>
  <si>
    <t>ค่าแบบข้างติดตามยาว 2 ข้าง</t>
  </si>
  <si>
    <t>ค่าปูผิวคอนกรีต</t>
  </si>
  <si>
    <t>ค่าตัดรอยต่อคอนกรีต และหยอดยาง</t>
  </si>
  <si>
    <t>ค่าหยอดยางรอยต่อคอนกรีต</t>
  </si>
  <si>
    <t>ค่าผสมวัสดุ ลูกรัง</t>
  </si>
  <si>
    <t>ค่าบ่มวัสดุ ลูกรัง</t>
  </si>
  <si>
    <t>ค่าผสมวัสดุ หินคลุก</t>
  </si>
  <si>
    <t>ค่าบ่มวัสดุ หินคลุก</t>
  </si>
  <si>
    <t>งาน Pavement  In  Place  Recycling</t>
  </si>
  <si>
    <t>ขุดลึกเฉลี่ย 15 ซม.</t>
  </si>
  <si>
    <t>ขุดลึกเฉลี่ย 20 ซม.</t>
  </si>
  <si>
    <t>ขุดลึกเฉลี่ย 25 ซม.</t>
  </si>
  <si>
    <t>ขุดลึกเฉลี่ย 30 ซม.</t>
  </si>
  <si>
    <t>งาน Fog  Spray</t>
  </si>
  <si>
    <t>งาน Hot Mixed  Recycling (บดทับ)</t>
  </si>
  <si>
    <t>ขุดลึก  3  ซม.</t>
  </si>
  <si>
    <t>ขุดลึก  4  ซม.</t>
  </si>
  <si>
    <t>ขุดลึก  5  ซม.</t>
  </si>
  <si>
    <t>ขุดลึก  6  ซม.</t>
  </si>
  <si>
    <t>ขุดลึก  10  ซม.</t>
  </si>
  <si>
    <t>ราคาน้ำมันเชื้อเพลิงโซล่า ที่ อำเภอเมือง  16.00 - 16.99  บาท / ลิตร                          ( ราคาเครื่องจักร 2558 )</t>
  </si>
  <si>
    <t>ราคาน้ำมันเชื้อเพลิงโซล่า ที่ อำเภอเมือง  17.00 - 17.99  บาท / ลิตร                          ( ราคาเครื่องจักร 2558 )</t>
  </si>
  <si>
    <t>ราคาน้ำมันเชื้อเพลิงโซล่า ที่ อำเภอเมือง  18.00 - 18.99  บาท / ลิตร                          ( ราคาเครื่องจักร 2558 )</t>
  </si>
  <si>
    <t>ราคาน้ำมันเชื้อเพลิงโซล่า ที่ อำเภอเมือง  19.00 - 19.99  บาท / ลิตร                          ( ราคาเครื่องจักร 2558 )</t>
  </si>
  <si>
    <t>ราคาน้ำมันเชื้อเพลิงโซล่า ที่ อำเภอเมือง  20.00 - 20.99  บาท / ลิตร                          ( ราคาเครื่องจักร 2558 )</t>
  </si>
  <si>
    <t>ราคาน้ำมันเชื้อเพลิงโซล่า ที่ อำเภอเมือง  21.00 - 21.99  บาท / ลิตร                          ( ราคาเครื่องจักร 2558 )</t>
  </si>
  <si>
    <t>ราคาน้ำมันเชื้อเพลิงโซล่า ที่ อำเภอเมือง  22.00 - 22.99  บาท / ลิตร                          ( ราคาเครื่องจักร 2558 )</t>
  </si>
  <si>
    <t>ราคาน้ำมันเชื้อเพลิงโซล่า ที่ อำเภอเมือง  23.00 - 23.99  บาท / ลิตร                          ( ราคาเครื่องจักร 2558 )</t>
  </si>
  <si>
    <t>ราคาน้ำมันเชื้อเพลิงโซล่า ที่ อำเภอเมือง  24.00 - 24.99  บาท / ลิตร                          ( ราคาเครื่องจักร 2558 )</t>
  </si>
  <si>
    <t>ราคาน้ำมันเชื้อเพลิงโซล่า ที่ อำเภอเมือง  25.00 - 25.99  บาท / ลิตร                          ( ราคาเครื่องจักร 2558 )</t>
  </si>
  <si>
    <t>ราคาน้ำมันเชื้อเพลิงโซล่า ที่ อำเภอเมือง  26.00 - 26.99  บาท / ลิตร                          ( ราคาเครื่องจักร 2558 )</t>
  </si>
  <si>
    <t>ตารางค่าดำาเนินการและค่าเสื่อมราคา</t>
  </si>
  <si>
    <t>ราคาน้ำมันเชื้อเพลิงโซล่า ที่ อำเภอเมือง  27.00 - 27.99  บาท / ลิตร                          ( ราคาเครื่องจักร 2558 )</t>
  </si>
  <si>
    <t>ราคาน้ำมันเชื้อเพลิงโซล่า ที่ อำเภอเมือง  28.00 - 28.99  บาท / ลิตร                          ( ราคาเครื่องจักร 2558 )</t>
  </si>
  <si>
    <t>ราคาน้ำมันเชื้อเพลิงโซล่า ที่ อำเภอเมือง  29.00 - 29.99  บาท / ลิตร                          ( ราคาเครื่องจักร 2558 )</t>
  </si>
  <si>
    <t>ราคาน้ำมันเชื้อเพลิงโซล่า ที่ อำเภอเมือง  30.00 - 30.99  บาท / ลิตร                          ( ราคาเครื่องจักร 2558 )</t>
  </si>
  <si>
    <t>ราคาน้ำมันเชื้อเพลิงโซล่า ที่ อำเภอเมือง  31.00 - 31.99  บาท / ลิตร                          ( ราคาเครื่องจักร 2558 )</t>
  </si>
  <si>
    <t>ราคาน้ำมันเชื้อเพลิงโซล่า ที่ อำเภอเมือง  32.00 - 32.99  บาท / ลิตร                          ( ราคาเครื่องจักร 2558 )</t>
  </si>
  <si>
    <t>ราคาน้ำมันเชื้อเพลิงโซล่า ที่ อำเภอเมือง  33.00 - 33.99  บาท / ลิตร                          ( ราคาเครื่องจักร 2558 )</t>
  </si>
  <si>
    <t>ราคาน้ำมันเชื้อเพลิงโซล่า ที่ อำเภอเมือง  34.00 - 34.99  บาท / ลิตร                          ( ราคาเครื่องจักร 2558 )</t>
  </si>
  <si>
    <t>ราคาน้ำมันเชื้อเพลิงโซล่า ที่ อำเภอเมือง  35.00 - 35.99  บาท / ลิตร                          ( ราคาเครื่องจักร 2558 )</t>
  </si>
  <si>
    <t>ราคาน้ำมันเชื้อเพลิงโซล่า ที่ อำเภอเมือง  36.00 - 36.99  บาท / ลิตร                          ( ราคาเครื่องจักร 2558 )</t>
  </si>
  <si>
    <t>ราคาน้ำมันเชื้อเพลิงโซล่า ที่ อำเภอเมือง  37.00 - 37.99  บาท / ลิตร                          ( ราคาเครื่องจักร 2558 )</t>
  </si>
  <si>
    <t>ราคาน้ำมันเชื้อเพลิงโซล่า ที่ อำเภอเมือง  38.00 - 38.99  บาท / ลิตร                          ( ราคาเครื่องจักร 2558 )</t>
  </si>
  <si>
    <t>ราคาน้ำมันเชื้อเพลิงโซล่า ที่ อำเภอเมือง  39.00 - 39.99  บาท / ลิตร                          ( ราคาเครื่องจักร 2558 )</t>
  </si>
  <si>
    <t>ราคาน้ำมันเชื้อเพลิงโซล่า ที่ อำเภอเมือง  40.00 - 40.99  บาท / ลิตร                          ( ราคาเครื่องจักร 2558 )</t>
  </si>
  <si>
    <t>ราคาน้ำมันเชื้อเพลิงโซล่า ที่ อำเภอเมือง  41.00 - 41.99  บาท / ลิตร                          ( ราคาเครื่องจักร 2558 )</t>
  </si>
  <si>
    <t>ราคาน้ำมันเชื้อเพลิงโซล่า ที่ อำเภอเมือง  42.00 - 42.99  บาท / ลิตร                          ( ราคาเครื่องจักร 2558 )</t>
  </si>
  <si>
    <t>ราคาน้ำมันเชื้อเพลิงโซล่า ที่ อำเภอเมือง  43.00 - 43.99  บาท / ลิตร                          ( ราคาเครื่องจักร 2558 )</t>
  </si>
  <si>
    <t>ราคาน้ำมันเชื้อเพลิงโซล่า ที่ อำเภอเมือง  44.00 - 44.99  บาท / ลิตร                          ( ราคาเครื่องจักร 2558 )</t>
  </si>
  <si>
    <t>ราคาน้ำมันเชื้อเพลิงโซล่า ที่ อำเภอเมือง  45.00 - 45.99  บาท / ลิตร                          ( ราคาเครื่องจักร 2558 )</t>
  </si>
  <si>
    <t>ราคาน้ำมันเชื้อเพลิงโซล่า ที่ อำเภอเมือง  46.00 - 46.99  บาท / ลิตร                          ( ราคาเครื่องจักร 2558 )</t>
  </si>
  <si>
    <t>ราคาน้ำมันเชื้อเพลิงโซล่า ที่ อำเภอเมือง  47.00 - 47.99  บาท / ลิตร                          ( ราคาเครื่องจักร 2558 )</t>
  </si>
  <si>
    <t>ราคาน้ำมันเชื้อเพลิงโซล่า ที่ อำเภอเมือง  48.00 - 48.99  บาท / ลิตร                          ( ราคาเครื่องจักร 2558 )</t>
  </si>
  <si>
    <t>ราคาน้ำมันเชื้อเพลิงโซล่า ที่ อำเภอเมือง  49.00 - 49.99  บาท / ลิตร                          ( ราคาเครื่องจักร 2558 )</t>
  </si>
  <si>
    <t>ราคาน้ำมันเชื้อเพลิงโซล่า ที่ อำเภอเมือง  50.00 - 50.99  บาท / ลิตร                          ( ราคาเครื่องจักร 2558 )</t>
  </si>
  <si>
    <t xml:space="preserve">รถบรรทุก 10 ล้อ </t>
  </si>
  <si>
    <t>รถบรรทุก 10 ล้อ</t>
  </si>
  <si>
    <t xml:space="preserve">รถบรรทุก 6 ล้อ </t>
  </si>
  <si>
    <t>กรณีค่างานอยู่ระหว่างช่วงของค่างานต้นทุนที่กำหนดในตาราง Factor F ให้เทียบอัตราส่วน เพื่อหา Factor F ดังนี้</t>
  </si>
  <si>
    <t>( C - B )</t>
  </si>
  <si>
    <t>ค่างานต้นทุน ค่าวัสดุและค่าแรงงาน</t>
  </si>
  <si>
    <t>รวมเป็นเงินประมาณ</t>
  </si>
  <si>
    <t xml:space="preserve">A = </t>
  </si>
  <si>
    <t xml:space="preserve">B = </t>
  </si>
  <si>
    <t xml:space="preserve">C = </t>
  </si>
  <si>
    <t xml:space="preserve">D = </t>
  </si>
  <si>
    <t xml:space="preserve">E = </t>
  </si>
  <si>
    <t xml:space="preserve">เมื่อ ต้องการหาค่า Factor F ของค่างานต้นทุน      = </t>
  </si>
  <si>
    <t xml:space="preserve">ค่างานต้นทุนตัวต่ ากว่าค่างานต้นทุน A               = </t>
  </si>
  <si>
    <t xml:space="preserve"> ) x (</t>
  </si>
  <si>
    <t>แทนค่าสูตร ค่า Factor F                    =</t>
  </si>
  <si>
    <t xml:space="preserve">ค่าFactor F             = </t>
  </si>
  <si>
    <t xml:space="preserve">สูตร ค่า Factor F    =   D  - ( </t>
  </si>
  <si>
    <t xml:space="preserve"> ( D - E ) x ( A - B )</t>
  </si>
  <si>
    <t>เงินล่วงหน้าจ่าย            0 %          ดอกเบียเงินกู้                                7 % ต่อปี</t>
  </si>
  <si>
    <t>เงินประกันผลงานหัก   0 %          ค่าภาษีมูลค่าเพิ่ม              (VAT) 7 %</t>
  </si>
  <si>
    <t xml:space="preserve">ค่างานต้นทุนตัวสูงกว่าค่างานต้นทุน A               = </t>
  </si>
  <si>
    <t xml:space="preserve">ค่า Factor F ของค่างานต้นทุน B                          = </t>
  </si>
  <si>
    <t xml:space="preserve">ค่า Factor F ของค่างานต้นทุน C                          = </t>
  </si>
  <si>
    <t xml:space="preserve">โครงการ : </t>
  </si>
  <si>
    <t>หน่วยงาน :</t>
  </si>
  <si>
    <t>ใช้</t>
  </si>
  <si>
    <t>วิธีคำนวณเทียบอัตราส่วนเพื่อหาค่า FACTOR F งานก่อสร้างทาง</t>
  </si>
  <si>
    <t>วิธีคำนวณเทียบอัตราส่วนเพื่อหาค่า FACTOR F งานก่อสร้างสะพานและท่อเหลี่ยม</t>
  </si>
  <si>
    <t>ใช้ทศนิยม 4 ตำแหน่ง (ปัดทิ้ง)</t>
  </si>
  <si>
    <t xml:space="preserve">                                                                                                                                                                                                                        </t>
  </si>
  <si>
    <t>แบบฟอร์มรายงานหรือสรุปราคากลางงานก่อสร้างทาง สะพาน และท่อเหลี่ยม</t>
  </si>
  <si>
    <t>ใบแจ้งปริมาณงาน</t>
  </si>
  <si>
    <t>แบบเลขที่  :       / 2568</t>
  </si>
  <si>
    <t>หน่วยงานออกแบบแปลนและประมาณราคา  :  กองช่างเทศบาลตำบลทับมา</t>
  </si>
  <si>
    <t>เจ้าของโครงการ  :  เทศบาลตำบลทับมา</t>
  </si>
  <si>
    <t>ตรวจสอบโดย     :  นายสมศักดิ์     อนันตวุฒิ      ตำแหน่ง  ผู้อำนวยการกองช่าง</t>
  </si>
  <si>
    <t xml:space="preserve">วางท่อระบายน้ำคอนกรีตเสริมเหล็ก ขนาดเส้นผ่านศูนย์กลาง 0.80 เมตร  มีความยาวท่อรวมบ่อพัก 1,000.00 เมตร พร้อมบ่อพักคอนกรีตเสริมเหล็ก จำนวน 100 บ่อ </t>
  </si>
  <si>
    <t>รางระบายน้ำคอนกรีตเสริมเหล็กรูปตัวยู ภายในกว้าง 0.40 เมตร ยาว 254.00 เมตร พร้อมฝาปิดคอนกรีตเสริมเหล็ก</t>
  </si>
  <si>
    <t xml:space="preserve">                       3. งานปรับปรุงบ่อพักคอนกรีตเสริมเหล็ก จำนวน 27 บ่อ </t>
  </si>
  <si>
    <t>Factor</t>
  </si>
  <si>
    <t>ปริมาณงาน</t>
  </si>
  <si>
    <t xml:space="preserve">ราคาทุน </t>
  </si>
  <si>
    <t>กว้าง</t>
  </si>
  <si>
    <t>พื้นที่รวม (หักบ่อพักแล้ว)</t>
  </si>
  <si>
    <t>(บาท)</t>
  </si>
  <si>
    <t>F</t>
  </si>
  <si>
    <t>หมวดงานทาง</t>
  </si>
  <si>
    <t>งานรื้อโครงสร้างถนนเดิม</t>
  </si>
  <si>
    <t>งานรื้อท่อกลมเดิม (ขนาดท่อ 0.60 เมตร)</t>
  </si>
  <si>
    <t>งานรื้อบ่อพักคอนกรีตเสริมเหล็กเดิม</t>
  </si>
  <si>
    <t>งานรื้อโครงสร้างคอนกรีตเสริมเหล็ก (หนา 15 ซม.) พร้อมขนทิ้ง</t>
  </si>
  <si>
    <t>งานรื้อโครงสร้างคอนกรีตเสริมเหล็ก (หนา 20 ซม.) พร้อมขนทิ้ง</t>
  </si>
  <si>
    <t>งานรื้อโครงสร้างคอนกรีตเสริมเหล็ก (หนา 25 ซม.) พร้อมขนทิ้ง</t>
  </si>
  <si>
    <t>รวมค่างานต้นทุน (1)</t>
  </si>
  <si>
    <t>งานถนนคอนกรีตเสริมเหล็ก</t>
  </si>
  <si>
    <t>ลบ.ม. (แน่น)</t>
  </si>
  <si>
    <t>ลบ.ม. (หลวม)</t>
  </si>
  <si>
    <t>ผิวทางปอร์ตแลนด์ซีเมนต์คอนกรีตหนา .....15.....ซม.</t>
  </si>
  <si>
    <t>รวมค่างานต้นทุน (2)</t>
  </si>
  <si>
    <t>งานท่อระบายน้ำคอนกรีตเสริมเหล็ก</t>
  </si>
  <si>
    <t>จำนวนท่อ/เมตร</t>
  </si>
  <si>
    <t>ความยาวท่อรวมบ่อพัก</t>
  </si>
  <si>
    <t>จำนวน/บ่อพัก</t>
  </si>
  <si>
    <t>เพิ่มจำนวนบ่อ</t>
  </si>
  <si>
    <t xml:space="preserve"> งานฝาเปิดบ่อพัก (ชนิดเหล็กหล่อ ผิวจราจรเรียบ) </t>
  </si>
  <si>
    <t>รวมค่างานต้นทุน (3)</t>
  </si>
  <si>
    <t>งานปรับปรุงบ่อพักคอนกรีตเสริมเหล็ก</t>
  </si>
  <si>
    <t>งานรางระบายน้ำคอนกรีตเสริมเหล็ก</t>
  </si>
  <si>
    <t>ความยาวรางทั้งหมด</t>
  </si>
  <si>
    <t>รวมค่างานต้นทุน (4)</t>
  </si>
  <si>
    <t>งานปรับปรุงรางระบายน้ำคอนกรีตเสริมเหล็ก</t>
  </si>
  <si>
    <t xml:space="preserve"> ป้ายบังคับ บ-1</t>
  </si>
  <si>
    <t xml:space="preserve"> ป้ายบังคับ บ-33</t>
  </si>
  <si>
    <t xml:space="preserve"> ไฟกระพริบ 0.30 เมตร</t>
  </si>
  <si>
    <t xml:space="preserve"> ย้ายระบบสาธารณูปโภค อาทิ ประปา , ไฟฟ้า และอื่นๆ (รวมงานอุปกรณ์ซ่อมคืนสภาพ )</t>
  </si>
  <si>
    <t>งาน</t>
  </si>
  <si>
    <t xml:space="preserve"> งานคืนผิวจราจรทางเชื่อม และ ทางขึ้นลง ทางเข้าทางออก ต่างๆ</t>
  </si>
  <si>
    <t xml:space="preserve"> งานปรับปรุงบ่อพักคอนกรีตเสริมเหล็กเดิม </t>
  </si>
  <si>
    <t xml:space="preserve"> งานรื้อเก็บการ์ดเรทพร้อมงานย้ายจุดติดตั้งคืนสภาพ</t>
  </si>
  <si>
    <t xml:space="preserve"> Moli Concrete Pump (ปั้มส่งคอนกรีต)</t>
  </si>
  <si>
    <t xml:space="preserve"> งานดินถมไหล่ทาง</t>
  </si>
  <si>
    <t xml:space="preserve"> งานหินคลุกถมไหล่ทาง</t>
  </si>
  <si>
    <t xml:space="preserve"> งานลอกล้างทำความสะอาดรางระบายน้ำเดิม</t>
  </si>
  <si>
    <t xml:space="preserve"> งานขุดย้ายตำแหน่งเสาไฟฟ้า</t>
  </si>
  <si>
    <t>A.</t>
  </si>
  <si>
    <t>B.</t>
  </si>
  <si>
    <t>C.</t>
  </si>
  <si>
    <t>รวมค่าก่อสร้างเป็นเงินทั้งสิ้น ( A+B )</t>
  </si>
  <si>
    <t>คิดเพียง  (ตัวอักษร)</t>
  </si>
  <si>
    <t xml:space="preserve">                      เงินประกันผลงาน</t>
  </si>
  <si>
    <t xml:space="preserve">                      ดอกเบี้ยเงินกู้</t>
  </si>
  <si>
    <t>7% ต่อปี</t>
  </si>
  <si>
    <t xml:space="preserve">                      ภาษีมูลค่าเพิ่ม (VAT)</t>
  </si>
  <si>
    <t>ผู้ประมาณราคา .....................................................นายช่างโยธาชำนาญงาน</t>
  </si>
  <si>
    <t xml:space="preserve">ผู้ตรวจสอบ ........................................................... ผู้อำนวยการกองช่าง                   </t>
  </si>
  <si>
    <t xml:space="preserve">                 ( นายชัชวาลย์   พิทักษ์สัตยาพรต)</t>
  </si>
  <si>
    <t xml:space="preserve">                   (นายสมศักดิ์  อนันตวุฒิ)</t>
  </si>
  <si>
    <t xml:space="preserve">เห็นชอบ ..สิบเอก ...................................................รองปลัดเทศบาลตำบลทับมา                                  </t>
  </si>
  <si>
    <t xml:space="preserve">เห็นชอบ ...............................................................  ปลัดเทศบาลตำบลทับมา                            </t>
  </si>
  <si>
    <t xml:space="preserve">                             (วัลลภ  ปรักแก้ว)    </t>
  </si>
  <si>
    <t xml:space="preserve">               (นางสาวเรวีญา  ขจิตเนติธรรม)                </t>
  </si>
  <si>
    <t xml:space="preserve">อนุมัติ ................................................................... นายกเทศมนตรีตำบลทับมา                         </t>
  </si>
  <si>
    <t xml:space="preserve">              (นายสุทิน  แก้วประถม)             </t>
  </si>
  <si>
    <t>……………………………………</t>
  </si>
  <si>
    <t>ค่าดำเนินการ</t>
  </si>
  <si>
    <t>ภาษี</t>
  </si>
  <si>
    <t>กำไร</t>
  </si>
  <si>
    <t>อื่นๆ</t>
  </si>
  <si>
    <t>รวมทั้งสิ้น</t>
  </si>
  <si>
    <t>(………………………….…………)</t>
  </si>
  <si>
    <t>บริษัท/ห้างหุ้นส่วน</t>
  </si>
  <si>
    <t>…………………………………………………………………………………………….</t>
  </si>
  <si>
    <t>ที่อยู่</t>
  </si>
  <si>
    <t>……………………………………………………………………………………………..</t>
  </si>
  <si>
    <t>ลงชื่อ</t>
  </si>
  <si>
    <t>………………………………………</t>
  </si>
  <si>
    <t>(……………………..……..……….)</t>
  </si>
  <si>
    <t>มวลรวมต่อหน่วย</t>
  </si>
  <si>
    <t xml:space="preserve"> ถนนคอนกรีตเสริมเหล็ก</t>
  </si>
  <si>
    <t xml:space="preserve"> ลูกรัง</t>
  </si>
  <si>
    <t xml:space="preserve"> หินคลุก</t>
  </si>
  <si>
    <t xml:space="preserve"> ท่อระบายน้ำคอนกรีตเสริมเหล็กเส้นผ่านศูนย์กลาง 0.60 เมตร (ฝาคอนกรีต)</t>
  </si>
  <si>
    <t xml:space="preserve"> ท่อระบายน้ำคอนกรีตเสริมเหล็กเส้นผ่านศูนย์กลาง 0.60 เมตร (ฝาเหล็กหล่อ)</t>
  </si>
  <si>
    <t xml:space="preserve"> ท่อระบายน้ำคอนกรีตเสริมเหล็กเส้นผ่านศูนย์กลาง 0.80 เมตร (ฝาคอนกรีต)</t>
  </si>
  <si>
    <t xml:space="preserve"> ท่อระบายน้ำคอนกรีตเสริมเหล็กเส้นผ่านศูนย์กลาง 0.80 เมตร (ฝาเหล็กหล่อ)</t>
  </si>
  <si>
    <t xml:space="preserve"> รางระบายน้ำคอนกรีตเสริมเหล็ก</t>
  </si>
  <si>
    <t>ใบแสดงราคาสืบ</t>
  </si>
  <si>
    <t>ชื่อร้านวัสดุก่อสร้าง</t>
  </si>
  <si>
    <t>ราคาต่อหน่วย (บาท)</t>
  </si>
  <si>
    <t xml:space="preserve">โฟมหนา  2 ซม. (1.92ตร.ม./แผ่น)  </t>
  </si>
  <si>
    <t>ร้านระยองตั้งเซ่ง</t>
  </si>
  <si>
    <t>บาท/แผ่น</t>
  </si>
  <si>
    <t>โทร 038-875334-7</t>
  </si>
  <si>
    <t>โกลบอลเฮ้าส์</t>
  </si>
  <si>
    <t>โทร 038-873594</t>
  </si>
  <si>
    <t>ร้านพงษ์ไพบูลย์วัสดุก่อสร้าง</t>
  </si>
  <si>
    <t>โทร 038-874733-4</t>
  </si>
  <si>
    <t>หูเหล็ก ยกฝาปิดบ่อพัก</t>
  </si>
  <si>
    <t>ร้านฉั่วจิบเฮง</t>
  </si>
  <si>
    <t>บาท/ชุด</t>
  </si>
  <si>
    <t>โทร 038-611107</t>
  </si>
  <si>
    <t>น้ำยาบ่มคอนกรีต SIKA  (ถัง 200 ลิตร)</t>
  </si>
  <si>
    <t>บาท/ถัง</t>
  </si>
  <si>
    <t>โทร 086-3059812</t>
  </si>
  <si>
    <t xml:space="preserve">ไทวัสดุ                                                                    </t>
  </si>
  <si>
    <t>โทร 033-650500</t>
  </si>
  <si>
    <t>บริษัทศรีราชามงคลชัย จำกัด</t>
  </si>
  <si>
    <t>โทร038-323738-40</t>
  </si>
  <si>
    <t>โทร038-321387</t>
  </si>
  <si>
    <t>หินคลุกจากแหล่ง</t>
  </si>
  <si>
    <t>มะลิขาว</t>
  </si>
  <si>
    <t>กิจสัมพันธ์</t>
  </si>
  <si>
    <t>โทร 038-873066</t>
  </si>
  <si>
    <t>บริษัท ถาวรศิลาวิศว 2001 จำกัด</t>
  </si>
  <si>
    <t>โทร 038 602 493</t>
  </si>
  <si>
    <t>ดินถมจากแหล่ง</t>
  </si>
  <si>
    <t>สำเริง</t>
  </si>
  <si>
    <t>โทร 081-4489805</t>
  </si>
  <si>
    <t>ลูกรังจากแหล่ง</t>
  </si>
  <si>
    <t>ทรายถมจากแหล่ง</t>
  </si>
  <si>
    <t>ผลิตภัณฑ์ยางแอสฟัลท์จากแหล่ง</t>
  </si>
  <si>
    <t>บริษัทเรย์โคล แอสฟัลท์ จำกัด  ต.มะขามคู่ อ.นิคมพัฒนา  จ.ระยอง</t>
  </si>
  <si>
    <t>โทร 038-893639</t>
  </si>
  <si>
    <t>-ยางแอสฟัลท์ CSS-1h</t>
  </si>
  <si>
    <t>-ยางแอสฟัลท์ CSS-1 (PRIME COAT)</t>
  </si>
  <si>
    <t>-ยางแอสฟัลท์ CRS-2 (TACK COAT)</t>
  </si>
  <si>
    <t>-ยางแอสฟัลท์ AC 60/70 (ผิวจราจร)</t>
  </si>
  <si>
    <t>ค่าเช่าอุปกรณ์เครื่องมือก่อสร้าง</t>
  </si>
  <si>
    <t>บริษัท สกุลวิศว์กรุ๊ป จำกัด  98 ถ.ทางหลวงระยองสาย 3191  ต.มาบตาพุด อ.เมือง  จ.ระยอง</t>
  </si>
  <si>
    <t>โทร  038-681276</t>
  </si>
  <si>
    <t>-แย็กไฟฟ้า ขนาด 29 กก.</t>
  </si>
  <si>
    <t>บาท/ตัว/วัน</t>
  </si>
  <si>
    <t xml:space="preserve">        038-691510-1</t>
  </si>
  <si>
    <t>-เครื่องเชื่อมไฟฟ้า ขนาด 300 amp.</t>
  </si>
  <si>
    <t xml:space="preserve">        081-5784548</t>
  </si>
  <si>
    <t>-กล้องระดับ</t>
  </si>
  <si>
    <t xml:space="preserve">        081-6506266</t>
  </si>
  <si>
    <t xml:space="preserve">ท่อ PVC. 2" (ชั้น8.5)  </t>
  </si>
  <si>
    <t>บาท/ท่อน</t>
  </si>
  <si>
    <t xml:space="preserve">แผ่นพื้นสำเร็จรูป 0.05x0.35 </t>
  </si>
  <si>
    <t>ร้านพงษ์เจริญชัย คอนกรีต</t>
  </si>
  <si>
    <t>โทร 081-2916240</t>
  </si>
  <si>
    <t>ฝาปิดบ่อพักเหล็กหล่อ (ฝาร่องรางตื้น)</t>
  </si>
  <si>
    <t>บริษัท นวกาญจน์โลหะชลบุรี จำกัด  188 ม.1 ถ.สุขุมวิท ต.หนองไม้แดง อ.เมือง จ.ชลบุรี</t>
  </si>
  <si>
    <t>โทร 038-793737-8</t>
  </si>
  <si>
    <t xml:space="preserve">ฝาเหล็กหล่อ ขนาด 73x74x7 cm. พร้อมเฟรมใส่ bolt.  </t>
  </si>
  <si>
    <t>เจียมตงกี่ (เนินเต็ง) สำนักงานใหญ่ 56/7,56/8 ม.6 ถ.เศรษฐกิจ ต.บ้านสวน อ.เมือง จ.ชลบุรี</t>
  </si>
  <si>
    <t>โทร 038-270270</t>
  </si>
  <si>
    <t>บริษัท พี.เค. โปรแอคทีฟ จำกัด สำนักงานใหญ่ 223/4 ม.6  ต.นาเกลือ อ.บางละมุง จ.ชลบุรี</t>
  </si>
  <si>
    <t>โทร 038-716365</t>
  </si>
  <si>
    <t>ฝาปิดบ่อพักเหล็กหล่อ (ฝาผิวจราจรเรียบ)</t>
  </si>
  <si>
    <t xml:space="preserve"> ฝาเหล็กหล่อ ขนาด 85x85x7 cm. พร้อมเฟรมใส่ bolt</t>
  </si>
  <si>
    <t>ฝาปิดบ่อพักเหล็กตะแกรง ขนาดตามแบบ (รวมค่าติดตั้ง)</t>
  </si>
  <si>
    <t>ห.จ.ก. P.A. อลูมินั่ม</t>
  </si>
  <si>
    <t>โทร 088-842878</t>
  </si>
  <si>
    <t>ช่างต้น กระจก,อลูมิเนียม</t>
  </si>
  <si>
    <t>โทร 085-2164206</t>
  </si>
  <si>
    <t>ช่างฉลอง กระจก,อลูมิเนียม</t>
  </si>
  <si>
    <t>โทร 083-5864599</t>
  </si>
  <si>
    <t xml:space="preserve">เหล็กแบนพับ ขนาด 75x150x4 มม. </t>
  </si>
  <si>
    <t>เดิม</t>
  </si>
  <si>
    <t xml:space="preserve">ท่อสี่เหลี่ยมคอนกรีตเสริมเหล็ก ขนาด 1.80x1.80 เมตร (มอก.1166-2559 ชนิดใต้ผิวจราจร) </t>
  </si>
  <si>
    <t>บริษัท เอสทีซี คอนกรีตโปรดัคท์ จำกัด (มหาชน)</t>
  </si>
  <si>
    <t>โทร 062-5960004</t>
  </si>
  <si>
    <t>บริษัท วีโฮม โซลูชั่น จำกัด</t>
  </si>
  <si>
    <t>โทร 083-6487999</t>
  </si>
  <si>
    <t>…..................................</t>
  </si>
  <si>
    <t xml:space="preserve"> เหล็กฉาก EA-50x50x6 มม.</t>
  </si>
  <si>
    <t>อาณาจักรเหล็ก ประตูม้วนระยอง</t>
  </si>
  <si>
    <t>โทร 038-011852</t>
  </si>
  <si>
    <t xml:space="preserve"> เหล็กแบน FB-75x12 มม. </t>
  </si>
  <si>
    <t>คณะกรรมการกำหนดราคากลาง</t>
  </si>
  <si>
    <t>การคำนวณค่างานต้นทุน  (ราคาต่อหน่วย)</t>
  </si>
  <si>
    <t>ราคาวัสดุ</t>
  </si>
  <si>
    <t>ค่าแรงงาน</t>
  </si>
  <si>
    <t>รวมค่าวัสดุและ</t>
  </si>
  <si>
    <t>ราคา/หน่วย</t>
  </si>
  <si>
    <t>จำนวนเงิน</t>
  </si>
  <si>
    <t>แรงงาน</t>
  </si>
  <si>
    <t>ไม้แบบหล่อคอนกรีต</t>
  </si>
  <si>
    <t xml:space="preserve">ไม้แบบสำหรับงานทั่วไป    =   ไม้แบบ (1) พื้นที่ 1 ตารางเมตร </t>
  </si>
  <si>
    <t>* ไม้แบบ 2 ราคา 2 แบบ</t>
  </si>
  <si>
    <t>ไม้กระบากหรือไม้ยางหรือเทียบเท่า</t>
  </si>
  <si>
    <t xml:space="preserve">ลบ.ฟ </t>
  </si>
  <si>
    <t>พาณิชย์ระยอง</t>
  </si>
  <si>
    <t>ไม้กระบาก1x6และ1x8นิ้ว</t>
  </si>
  <si>
    <t>ไม้คร่าว</t>
  </si>
  <si>
    <t>ไม้ยาง1-1/2x3นิ้ว</t>
  </si>
  <si>
    <t>ไม้ค้ำยันไม้แบบ ( ขนาด Ø 3" x 4.00 ม.)</t>
  </si>
  <si>
    <t>สืบราคา</t>
  </si>
  <si>
    <t>ไม้ยูคาฯ</t>
  </si>
  <si>
    <t>(1)</t>
  </si>
  <si>
    <t>เนื่องจากใช้งานได้ประมาณ  4  ครั้ง คิด 25%  x  (1)</t>
  </si>
  <si>
    <t>*</t>
  </si>
  <si>
    <t xml:space="preserve">ไม้แบบสำหรับงานอย่างง่าย    =    ไม้แบบ (2) พื้นที่ 1 ตารางเมตร  </t>
  </si>
  <si>
    <t>เนื่องจากใช้งานได้ประมาณ  5  ครั้ง คิด 20%  x  (1)</t>
  </si>
  <si>
    <t>ไม้แบบสำหรับงานสะพานและท่อเหลี่ยม     =    ไม้แบบ (3) พื้นที่ 1 ตารางเมตร</t>
  </si>
  <si>
    <t>ไม้อัดยางหนา 4 มม.</t>
  </si>
  <si>
    <t>เนื่องจากใช้งานได้ประมาณ  3  ครั้ง คิด 1/3 %  x  (1)</t>
  </si>
  <si>
    <t>คอนกรีตส่วนผสม 1 : 2 : 4  ต่อ 1 ลูกบาศก์เมตร</t>
  </si>
  <si>
    <t>ปูนซีเมนต์ปอร์ตแลนด์ (เช่น ตราช้าง,พญานาค,เพชร ฯ)</t>
  </si>
  <si>
    <t>ปูนถุง50กก.</t>
  </si>
  <si>
    <t>พาณิชย์ชลบุรี</t>
  </si>
  <si>
    <t>หินเบอร์ 1-2</t>
  </si>
  <si>
    <t>น้ำผสมคอนกรีต</t>
  </si>
  <si>
    <t>หินคลุก ต่อ 1 ลูกบาศก์เมตร</t>
  </si>
  <si>
    <t>ค่าวัสดุ+ค่าขนส่งถึงหน้างาน</t>
  </si>
  <si>
    <t>ดินถม ต่อ 1 ลูกบาศก์เมตร</t>
  </si>
  <si>
    <t>ค่าดำเนินการ+เสื่อมราคา(ขุด-ขน)</t>
  </si>
  <si>
    <t>ลูกรัง ต่อ 1 ลูกบาศก์เมตร</t>
  </si>
  <si>
    <t>งานถางป่าและขุดตอ ขนาดเบา (CLEARING AND GRUBBING)</t>
  </si>
  <si>
    <t>ค่าดำเนินการ + ค่าเสื่อมราคาเครื่องจักร (งานถางป่าขุดตอ : ขนาดเบา)</t>
  </si>
  <si>
    <t>งานถางป่าและขุดตอ ขนาดกลาง (CLEARING AND GRUBBING)</t>
  </si>
  <si>
    <t>ค่าดำเนินการ + ค่าเสื่อมราคาเครื่องจักร (งานถางป่าขุดตอ : ขนาดกลาง)</t>
  </si>
  <si>
    <t>งานถางป่าและขุดตอ ขนาดหนัก (CLEARING AND GRUBBING)</t>
  </si>
  <si>
    <t>ค่าดำเนินการ + ค่าเสื่อมราคาเครื่องจักร (งานถางป่าขุดตอ : ขนาดหนัก)</t>
  </si>
  <si>
    <t>งานปรับปรุงชั้นทางเดิม (ชั้นพื้นทางลูกรัง)</t>
  </si>
  <si>
    <t>ค่าดำเนินการ+เสื่อมราคา (ลูกรัง 10 ซม.)</t>
  </si>
  <si>
    <t>งานปรับปรุงชั้นทางเดิม (ชั้นพื้นทางหินคลุก)</t>
  </si>
  <si>
    <t>ค่าดำเนินการ+เสื่อมราคา (หินคลุก 10 ซม.)</t>
  </si>
  <si>
    <t>ขุดห่างจากริมท่อด้านนอกข้างละ 0.50 ม.</t>
  </si>
  <si>
    <t>คิดจากความยาวท่อ 1.00 ม.</t>
  </si>
  <si>
    <t>ปริมาตรงานขุด</t>
  </si>
  <si>
    <t>ค่าขุดดินและรื้อถอนออก</t>
  </si>
  <si>
    <t>ค่าขนส่งท่อคิดจากการขนโดยรถบรรทุก 10 ล้อ เที่ยวละ 13 ตัน</t>
  </si>
  <si>
    <t>ค่าขนขึ้นท่อ - ลง คิดเที่ยวละ 300 บาท</t>
  </si>
  <si>
    <t>ค่าขนส่ง 5  กม.  (15.66x13)+300</t>
  </si>
  <si>
    <t>เที่ยว</t>
  </si>
  <si>
    <t>(2)</t>
  </si>
  <si>
    <t>เฉลี่ย = (2)/24</t>
  </si>
  <si>
    <t>(3)</t>
  </si>
  <si>
    <t>ค่าต้นทุน  (1)+(3)</t>
  </si>
  <si>
    <t>งานรื้อผิวลาดยางเดิม ต่อ 1 ตารางเมตร</t>
  </si>
  <si>
    <t>คิดจากความหนาผิวทางแอสฟัลท์ติกคอนกรีต</t>
  </si>
  <si>
    <t>ค่าดำเนินการ+ค่าเสื่อมราคา รื้อผิวทางเดิมหนา 0.05 เมตร</t>
  </si>
  <si>
    <t>งานรื้อโครงสร้างคอนกรีตเสริมเหล็ก (หนา 15 ซม.)</t>
  </si>
  <si>
    <t>คิดจากความหนาผิวทางเดิม</t>
  </si>
  <si>
    <t>งานรื้อโครงสร้างคอนกรีตเสริมเหล็ก (หนา 20 ซม.)</t>
  </si>
  <si>
    <t>งานรื้อโครงสร้างคอนกรีตเสริมเหล็ก (หนา 25 ซม.)</t>
  </si>
  <si>
    <t xml:space="preserve">ค่าแรงขั้นต่ำ 300 บาท/คน/วัน </t>
  </si>
  <si>
    <t>คน</t>
  </si>
  <si>
    <t>รวมเก็บเศษวัสดุทิ้ง</t>
  </si>
  <si>
    <t>ค่าเช่าเครื่องสกัดคอนกรีต 1,500 บาท/วัน</t>
  </si>
  <si>
    <t>ทำงานได้ 5-6 บ่อ/3คน/วัน ; ใช้ 6 บ่อ  2,400/6 = 400 บาท</t>
  </si>
  <si>
    <t xml:space="preserve">รวมค่าแรงรื้อ  </t>
  </si>
  <si>
    <t>ทำงานได้ 5-6 บ่อ/4คน/วัน ; ใช้ 6 บ่อ  2,700/6 = 450 บาท</t>
  </si>
  <si>
    <t>ค่าแรงติดตั้งฝาปิดบ่อพักเหล็กหล่อ ต่อ 1 ฝา</t>
  </si>
  <si>
    <t xml:space="preserve">ค่าเช่าเครื่องเชื่อมไฟฟ้า 200 บาท/วัน </t>
  </si>
  <si>
    <t>ค่าเช่าอุปกรณ์ถ่ายระดับ กล่องระดับ 600 บาท/วัน</t>
  </si>
  <si>
    <t>ทำงานได้ 4-5 ชุด/4คน/วัน ; ใช้ 5 ชุด  2,000/5 = 400.00 บาท</t>
  </si>
  <si>
    <t xml:space="preserve">รวมค่าแรงติดตั้ง </t>
  </si>
  <si>
    <t>น้ำยาบ่มคอนกรีต ต่อ 1 ตารางเมตร (SIKA ถัง200ลิตร)</t>
  </si>
  <si>
    <t>อัตราการใช้ 1 ลิตร ต่อพื้นที่ 5.5-6.0 ตารางเมตร  200x6=1200 ตร.ม.ต่อถัง</t>
  </si>
  <si>
    <t>1ลิตร = 6 ตารางเมตร</t>
  </si>
  <si>
    <t>งานยางหยอดรอยต่อคอนกรีต ต่อ 1 เมตร (AC 60/70)</t>
  </si>
  <si>
    <t>อัตราการใช้ 1:1  (น้ำยาง0.125 ลิตร เท่ากับ ทราย 0.000125 ลบ.ม. ต่อความยาว 1.00  ม.)</t>
  </si>
  <si>
    <t xml:space="preserve">น้ำยาง </t>
  </si>
  <si>
    <t>ทรายหยาบ 0.000125 ลบ.ม.</t>
  </si>
  <si>
    <t>งานทาสีเหล็กกันสนิม ต่อ 1 ตารางเมตร</t>
  </si>
  <si>
    <t>สีโป๊ว-กระดาษทราย</t>
  </si>
  <si>
    <t>ทารองพื้น</t>
  </si>
  <si>
    <t>GL.</t>
  </si>
  <si>
    <t>ทาเคลือบด้านหรือเคลือบเงาทับหน้า</t>
  </si>
  <si>
    <t>งานสีThermoplastic (เหลือง , ขาว) ต่อ 1 ตารางเมตร</t>
  </si>
  <si>
    <t>ค่าดำเนินการ(ค่าแรงและค่าเสื่อมราคาเครื่องมือฯ)</t>
  </si>
  <si>
    <t>งานตัดดิน (EARTH EXCAVATION)</t>
  </si>
  <si>
    <t xml:space="preserve">ค่าดำเนินการ + ค่าเสื่อมราคา (-ตัก) </t>
  </si>
  <si>
    <t xml:space="preserve">ค่าขนทิ้ง  ....5...  กม. </t>
  </si>
  <si>
    <t>รวม (1)</t>
  </si>
  <si>
    <t>ส่วนขยาย  1.25 x (1)</t>
  </si>
  <si>
    <t xml:space="preserve">ค่าดำเนินการ + ค่าเสื่อมราคา (ดิน -ขุดตัด) </t>
  </si>
  <si>
    <t>งานรองพื้นทางวัสดุมวลรวม (SOIL AGGREGATE SUBBASE)</t>
  </si>
  <si>
    <t>ค่าด าเนินการ + ค่าเสื่อมราคา</t>
  </si>
  <si>
    <t>(งานวัสดุคัดเลือก ลูกรังรองพื้นทาง : ขุด - ขน................)</t>
  </si>
  <si>
    <t>ส่วนยุบ  1.60 x (1)</t>
  </si>
  <si>
    <t>ค่าดำเนินการ + ค่าเสื่อมราคา</t>
  </si>
  <si>
    <t>(งานวัสดุคัดเลือก ลูกรังรองพื้นทาง : บดทับ................)</t>
  </si>
  <si>
    <t>งานพื้นทางหินคลุก (CRUSHED ROCK SOIL AGGREGATE TYPE BASE)</t>
  </si>
  <si>
    <t>ค่าวัสดุจากแหล่ง  (หินคลุก) รวมค่าขนส่งแล้ว</t>
  </si>
  <si>
    <t xml:space="preserve"> ค่าขนส่ง .....</t>
  </si>
  <si>
    <t>ส่วนยุบ  1.50 x (1)</t>
  </si>
  <si>
    <t>(งานพื้นทาง ( หินคลุก ) : ผสม ( Blend )</t>
  </si>
  <si>
    <t>(งานพื้นทาง ( หินคลุก ) : บดทับ</t>
  </si>
  <si>
    <t xml:space="preserve">ค่าวัสดุจากแหล่ง  (ดินถม) </t>
  </si>
  <si>
    <t>ส่วนยุบ  1.75 x (1)</t>
  </si>
  <si>
    <t>ไม่คิดส่วนยุบตัวเพราะไม่มีบดทับ</t>
  </si>
  <si>
    <t>งานทรายรองใต้ผิวทางคอนกรีต (SAND CUSHION UNDER CONCRETE PAVEMENT)</t>
  </si>
  <si>
    <t>ค่าวัสดุจากแหล่ง  (ทรายหยาบ)  รวมราคาขนส่งแล้ว</t>
  </si>
  <si>
    <t xml:space="preserve"> ค่าขนส่ง .........</t>
  </si>
  <si>
    <t>ส่วนยุบ  1.40 x (1)</t>
  </si>
  <si>
    <t xml:space="preserve"> (บดทับ 75%) (งานดินคันทาง : บดทับ................) X 0.75</t>
  </si>
  <si>
    <t>ไม่คิดค่าบดทับ</t>
  </si>
  <si>
    <t>รอยต่อเผื่อขยายตามขวาง (EXPANSION JONT)</t>
  </si>
  <si>
    <t>คิดจากความยาว  1.00 เมตร</t>
  </si>
  <si>
    <t xml:space="preserve"> ค่าเหล็ก RB  19 มม. (น้ำหนัก 2.230กก./เมตร)</t>
  </si>
  <si>
    <t>พานิชย์ชลบุรี</t>
  </si>
  <si>
    <t xml:space="preserve"> JONT SEALER</t>
  </si>
  <si>
    <t>หนังสือหลักเกณท์</t>
  </si>
  <si>
    <t xml:space="preserve"> ค่าหยอดยางรอยต่อคอนกรีต....)</t>
  </si>
  <si>
    <t>ค่าเสื่อมงานทาง</t>
  </si>
  <si>
    <t xml:space="preserve"> ค่าไม้แบบ (1)</t>
  </si>
  <si>
    <t xml:space="preserve">รวมค่างานต้นทุน </t>
  </si>
  <si>
    <t>ต้นทุน/บาท/ตารางเมตร</t>
  </si>
  <si>
    <t>รอยต่อเผื่อหดตามขวาง (CONTRACTION JONT)</t>
  </si>
  <si>
    <t xml:space="preserve"> ค่าเหล็ก RB 15 มม. (น้ำหนัก 1.390 กก./เมตร)</t>
  </si>
  <si>
    <t>(งานผิวทางคอนกรีต : ค่าตัดรอยต่อคอนกรีต และ หยอดยาง....)</t>
  </si>
  <si>
    <t>รอยต่อตามยาว (LONGITUDINAL JONT)</t>
  </si>
  <si>
    <t xml:space="preserve"> ค่าเหล็ก DB 12 มม. (น้ำหนัก  (0.888 กก. เมตร)</t>
  </si>
  <si>
    <t>รอยต่อถนนคอนกรีตกับรางตื้น (DUMMY JONT)</t>
  </si>
  <si>
    <t xml:space="preserve"> ค่าเหล็ก  JONT และหยอดยาง ...........เมตร @</t>
  </si>
  <si>
    <t>ผิวทางปอร์ตแลนด์ซีเมนต์คอนกรีตหนา .....15.....ซม. (PORTLAND CEMENT CONCRETE PAVEMENT)  ใช้ตะแกรงเหล็ก</t>
  </si>
  <si>
    <t xml:space="preserve"> คิดปริมาณงานที่  กว้าง 4.00 เมตร ยาว 10.00 เมตร = 40.00 ตารางเมตร   (แล้วคิดเฉลี่ย ที่ 1 ตารางเมตร )</t>
  </si>
  <si>
    <t>งานคอนกรีตโครงสร้าง fc'  = 320  ksc. (ทรงลูกบาศก์)</t>
  </si>
  <si>
    <t>พานิชย์ระยอง</t>
  </si>
  <si>
    <t xml:space="preserve"> งานแบบข้าง</t>
  </si>
  <si>
    <t xml:space="preserve"> งานเหล็กตะแกรง WIRE MASH Ø 4 มม.@ 0.20 ม.#</t>
  </si>
  <si>
    <t xml:space="preserve"> งานบ่มผิวทางคอนกรีต</t>
  </si>
  <si>
    <t>รวมค่างานต้นทุน  (1)</t>
  </si>
  <si>
    <t>ค่างานต้นทุน  (1) / ปริมาณพื้นที่ดำเนินงาน</t>
  </si>
  <si>
    <t xml:space="preserve"> งานวางท่อคอนกรีตเสริมเหล็ก ø 0.60 เมตร (มอก.ชั้น3) </t>
  </si>
  <si>
    <t xml:space="preserve"> งานดินขุด  </t>
  </si>
  <si>
    <t>ค่าแรงมาจากค่าเสื่อมราคางานตัด-ขึ้นรูปคันทาง (ดิน-ขุดตัด)</t>
  </si>
  <si>
    <t xml:space="preserve"> งานทรายถมหลังท่อ ราดน้ำอัดแน่น (เผื่อ 25 % )</t>
  </si>
  <si>
    <t>ราคาสืบ</t>
  </si>
  <si>
    <t xml:space="preserve"> งานน้ำใช้ ราดทรายถมหลังท่อ คิด 50 %</t>
  </si>
  <si>
    <t xml:space="preserve"> งานคอนกรีตหยาบเทรัดท่อ (คิด 1ใน3ของความสูงท่อ)</t>
  </si>
  <si>
    <t xml:space="preserve"> งานแผ่นพื้นสำเร็จรูป 0.05x0.35  ปรับระดับ</t>
  </si>
  <si>
    <t>ระดับดินขุดท่อ</t>
  </si>
  <si>
    <t xml:space="preserve"> งานท่อระบายน้ำ ø 0.60  เมตร ใช้ท่อ 1.03 เมตร</t>
  </si>
  <si>
    <t xml:space="preserve"> งานวางและกลบกลับ</t>
  </si>
  <si>
    <t>ต้นทุน/บาท/เมตร</t>
  </si>
  <si>
    <t xml:space="preserve"> งานบ่อพักคอนกรีตเสริมเหล็ก สำหรับท่อ ø 0.60 เมตร </t>
  </si>
  <si>
    <t>จำนวนบ่อพัก</t>
  </si>
  <si>
    <t xml:space="preserve"> งานดินขุด</t>
  </si>
  <si>
    <t>ค่าระดับเปลี่ยนตามจริง</t>
  </si>
  <si>
    <t xml:space="preserve"> งานทรายถมข้างบ่อพัก ราดน้ำอัดแน่น (เผื่อ 25 % )</t>
  </si>
  <si>
    <t xml:space="preserve"> งานน้ำใช้ ราดทรายถมข้างบ่อพัก คิด 50 %</t>
  </si>
  <si>
    <t>งานคอนกรีตโครงสร้าง fc'  = 240  ksc. (ทรงลูกบาศก์)</t>
  </si>
  <si>
    <t>ระดับความสูงผนังบ่อ</t>
  </si>
  <si>
    <t xml:space="preserve"> งานเหล็ก RB 9 มม. (0.499กก./ม.  เผื่อ 10 % ) </t>
  </si>
  <si>
    <t>(ปลอก+ยืน+ก้นบ่อ)-ช่องท่อ</t>
  </si>
  <si>
    <t xml:space="preserve"> งานลวดผูกเหล็ก (25 กก./ตัน)</t>
  </si>
  <si>
    <t xml:space="preserve"> งานไม้แบบหล่อคอนกรีต (ไม้แบบ 1)  </t>
  </si>
  <si>
    <t>(ผนัง+ก้นบ่อ)-ช่องท่อ</t>
  </si>
  <si>
    <t>ต้นทุน/บาท/บ่อ</t>
  </si>
  <si>
    <t xml:space="preserve"> งานฝาเปิดบ่อพักคอนกรีตเสริมเหล็ก สำหรับท่อ ø 0.60 เมตร </t>
  </si>
  <si>
    <t xml:space="preserve"> งานคอนกรีตโครงสร้าง fc'  = 240  ksc. (ทรงลูกบาศก์)</t>
  </si>
  <si>
    <t xml:space="preserve"> งานเหล็ก DB 12 มม. (0.888กก./ม.  เผื่อ 10 % ) </t>
  </si>
  <si>
    <t xml:space="preserve"> งานท่อ PVC. 2"  (ชั้น8.5)  </t>
  </si>
  <si>
    <t xml:space="preserve"> งานเหล็กแบนพับ-75x150x4 มม. (ยาว 11.36 เมตร/บ่อ ) </t>
  </si>
  <si>
    <t xml:space="preserve"> งานสีกันสนิม</t>
  </si>
  <si>
    <t xml:space="preserve"> งานหูเหล็ก ยกฝาปิดบ่อพัก</t>
  </si>
  <si>
    <t>ต้นทุน/บาท/ฝา</t>
  </si>
  <si>
    <t xml:space="preserve"> งานฝาเปิดบ่อพัก (ชนิดเหล็กหล่อ ร่องรางตื้น) </t>
  </si>
  <si>
    <t xml:space="preserve"> งานฝาเหล็กหล่อ ขนาด 73x74x7 cm. พร้อมเฟรมใส่ bolt.   </t>
  </si>
  <si>
    <t>ค่าน้ำรถ10+6ล้อ หาร2</t>
  </si>
  <si>
    <t xml:space="preserve"> งานท่อระบายน้ำ ø 0.80  เมตร ใช้ท่อ 1.03 เมตร</t>
  </si>
  <si>
    <t xml:space="preserve"> งานเหล็กแบนพับ-75x150x4 มม. (ยาว 12 เมตร/บ่อ ) </t>
  </si>
  <si>
    <t xml:space="preserve"> งานวางท่อสี่เหลี่ยมคอนกรีตเสริมเหล็ก ขนาด 1.80x1.80 เมตร </t>
  </si>
  <si>
    <t xml:space="preserve"> (มอก.1166-2559 ชนิดใต้ผิวจราจร) </t>
  </si>
  <si>
    <t xml:space="preserve"> งานคอนกรีตหยาบเทรัดท่อ (คิด 2 เท่าของความหนาท่อ)</t>
  </si>
  <si>
    <t xml:space="preserve"> งานแผ่นพื้นสำเร็จรูป 0.05x0.35 ปรับระดับ</t>
  </si>
  <si>
    <t xml:space="preserve"> งานท่อระบายน้ำ ขนาด 1.80 x1.80 เมตร</t>
  </si>
  <si>
    <t>ใช้ค่าแรงท่อกลม1.50ม.635+60=695บ./ท่อน</t>
  </si>
  <si>
    <t xml:space="preserve"> งานเอ็นทับหลัง (รวมเหล็กเสริม)</t>
  </si>
  <si>
    <t xml:space="preserve"> - ปูนซีเมนต์ผสม(Silica Cement) </t>
  </si>
  <si>
    <t xml:space="preserve"> - ทรายหยาบ</t>
  </si>
  <si>
    <t xml:space="preserve"> - หินเบอร์ 1-2</t>
  </si>
  <si>
    <t xml:space="preserve"> - น้ำผสมคอนกรีต</t>
  </si>
  <si>
    <t xml:space="preserve"> - ไม้แบบหล่อคอนกรีต (ไม้แบบ 1)  </t>
  </si>
  <si>
    <t>ไม่รวมค่าแรง</t>
  </si>
  <si>
    <t xml:space="preserve"> - เหล็กเสริม RB 6 มม.</t>
  </si>
  <si>
    <t xml:space="preserve"> - เหล็กเสริม RB 9 มม.</t>
  </si>
  <si>
    <t xml:space="preserve"> - ลวดผูกเหล็กเสริม</t>
  </si>
  <si>
    <t xml:space="preserve"> - ค่าแรงงานเททับหลัง</t>
  </si>
  <si>
    <t>บัญชีค่าแรง</t>
  </si>
  <si>
    <t xml:space="preserve">   รวมค่างานเอ็นทับหลัง </t>
  </si>
  <si>
    <t xml:space="preserve">   รวมค่างานเอ็นทับหลัง ใช้ทั้งหมด = 6.17 ม.</t>
  </si>
  <si>
    <t xml:space="preserve"> งานบ่อพักคอนกรีตเสริมเหล็ก สำหรับท่อสี่เหลี่ยม</t>
  </si>
  <si>
    <t xml:space="preserve"> ขนาด 1.80 x 1.80 เมตร</t>
  </si>
  <si>
    <t>นอน-ช่องท่อ</t>
  </si>
  <si>
    <t>ยืน+ก้น-ช่องท่อ</t>
  </si>
  <si>
    <t xml:space="preserve"> งานฝาเปิดบ่อพัก (ชนิดตะแกรงเหล็ก)</t>
  </si>
  <si>
    <t xml:space="preserve"> เหล็กฉาก EA-50x50x6 มม. (4.47กก./เมตร  เผื่อ 10 %) </t>
  </si>
  <si>
    <t xml:space="preserve"> เหล็กแบน FB-75x12 มม. (6.83กก./เมตร  เผื่อ 10 %) </t>
  </si>
  <si>
    <t xml:space="preserve"> สีกันสนิม</t>
  </si>
  <si>
    <t>งานดินขุด</t>
  </si>
  <si>
    <t>((กว้าง+0.5)xสูงxยาว)-(กว้างxสูงxยาว)+((กว้าง+0.5)xสูงxยาว)</t>
  </si>
  <si>
    <t>งานทรายหยาบรองก้นหลุมปรับระดับ  (เผื่อ 25 % )</t>
  </si>
  <si>
    <t>งานคอนกรีตปรับระดับ</t>
  </si>
  <si>
    <t>คอนกรีตผสมเสร็จ streng ต่ำสุด</t>
  </si>
  <si>
    <t xml:space="preserve">งานเหล็ก RB 6 มม. (0.222กก./ม.  เผื่อ 10 % ) </t>
  </si>
  <si>
    <t xml:space="preserve">งานเหล็ก RB 9 มม. (0.499กก./ม.  เผื่อ 10 % ) </t>
  </si>
  <si>
    <t>งานลวดผูกเหล็ก (25 กก./ตัน)</t>
  </si>
  <si>
    <t xml:space="preserve">งานไม้แบบหล่อคอนกรีต (ไม้แบบ 1)  </t>
  </si>
  <si>
    <t>ฝา+ผนัง+พื้น</t>
  </si>
  <si>
    <t xml:space="preserve">งานท่อ PVC. 2"  (ชั้น8.5) </t>
  </si>
  <si>
    <t xml:space="preserve">งานเหล็กฉาก L-40x40x4 มม. (2.42กก./เมตร  เผื่อ 10 % ) </t>
  </si>
  <si>
    <t>งานสีกันสนิม</t>
  </si>
  <si>
    <t>ความสูงบ่อพัก</t>
  </si>
  <si>
    <t>ลวดผูกเหล็ก (25 กก./ตัน)</t>
  </si>
  <si>
    <t xml:space="preserve">ไม้แบบหล่อคอนกรีต (ไม้แบบ 1)  </t>
  </si>
  <si>
    <t xml:space="preserve">ค่าแรงรื้อปากบ่อ  </t>
  </si>
  <si>
    <t>รวมค่างานต้นทุน (….)</t>
  </si>
  <si>
    <t>https://index.tpso.go.th/construction-material-prices/prices-building-materials</t>
  </si>
  <si>
    <t>แหล่งที่มาวัสดุและอุปกรณ์</t>
  </si>
  <si>
    <t>รายการวัสดุและอุปกรณ์</t>
  </si>
  <si>
    <t>แหล่งที่มา</t>
  </si>
  <si>
    <t>รายการท่อ , อุปกรณ์</t>
  </si>
  <si>
    <t xml:space="preserve"> ท่อ HDPE ขยาด 110 มม. PN 6 (Class 100)</t>
  </si>
  <si>
    <t>การประปาส่วนภูมิภาคเขต 1 ชลบุรี</t>
  </si>
  <si>
    <t xml:space="preserve"> ท่อ HDPE ขยาด 160 มม. PN 6 (Class 100)</t>
  </si>
  <si>
    <t xml:space="preserve"> ท่อปลอก S  ขนาด 100 มม.</t>
  </si>
  <si>
    <t xml:space="preserve"> ท่อปลอก S  ขนาด 150 มม.</t>
  </si>
  <si>
    <t xml:space="preserve"> ท่อปลอก S  ขนาด 200 มม.</t>
  </si>
  <si>
    <t>ประตูน้ำเหล็กหล่อชนิดใต้ดิน ขนาด 100 มม. พร้อมฝาครอบ</t>
  </si>
  <si>
    <t>ประตูน้ำเหล็กหล่อชนิดใต้ดิน ขนาด 150 มม. พร้อมฝาครอบ</t>
  </si>
  <si>
    <t>แอร์วาล์ว ขนาด 25 มม.</t>
  </si>
  <si>
    <t>แอร์วาล์ว ขนาด 1" (เดี่ยว)</t>
  </si>
  <si>
    <t>แอร์วาล์ว ขนาด 1" แบบยกสูง</t>
  </si>
  <si>
    <t>ชุดดับเพลิง ขนาด 100 มม. รวมค่าติดตั้ง</t>
  </si>
  <si>
    <t>STUB END ชุดหูช้าง ขนาด 110 มม. (ไม่รวมน็อต,ประเก็น)</t>
  </si>
  <si>
    <t>STUB END ชุดหูช้าง ขนาด 160 มม. (ไม่รวมน็อต,ประเก็น)</t>
  </si>
  <si>
    <t>STUB END ชุดหูช้าง ขนาด 225 มม. (ไม่รวมน็อต,ประเก็น)</t>
  </si>
  <si>
    <t>น็อตและประเก็นยาง ขนาด 100 มม.</t>
  </si>
  <si>
    <t>น็อตและประเก็นยาง ขนาด 150 มม.</t>
  </si>
  <si>
    <t>น็อตและประเก็นยาง ขนาด 200 มม.</t>
  </si>
  <si>
    <t>ท่อสั้น STUB END ชุดหูช้าง ขนาด 110 มม.PN 6 (Class 100)</t>
  </si>
  <si>
    <t>ท่อสั้น STUB END ชุดหูช้าง ขนาด 160 มม.PN 6 (Class 100)</t>
  </si>
  <si>
    <t>ท่อสั้น STUB END ชุดหูช้าง ขนาด 225 มม.PN 6 (Class 100)</t>
  </si>
  <si>
    <t>หน้าจาน + STUB END ขนาด 110 มม.</t>
  </si>
  <si>
    <t>หน้าจาน + STUB END ขนาด 160 มม.</t>
  </si>
  <si>
    <t>หน้าจานเหล็กเหนียว ขนาด 150 มม.</t>
  </si>
  <si>
    <t>หน้าจานเหล็กหล่อ ขนาด 100 มม.</t>
  </si>
  <si>
    <t>หน้าจานตาบอด ขนาด 100 มม.</t>
  </si>
  <si>
    <t>ท่อนสั้น PE พร้อมหน้าจาน + STUB END ขนาด 160 มม.PN 6</t>
  </si>
  <si>
    <t>ข้อโค้ง 45 องศา หน้าจาน 2 ด้าน ขนาด 150 x 110 x 160 มม. ปลายเรียบ PN 6</t>
  </si>
  <si>
    <t xml:space="preserve"> สามทางหน้าจาน 3 ด้าน ขนาด 100 มม. 150 x 100 x 150 มม.</t>
  </si>
  <si>
    <t>สามทาง HDPE ปลายเรียบ (PN 6) ขนาด 110x110x110 มม</t>
  </si>
  <si>
    <t>สามทาง HDPE ปลายเรียบ (PN 6) ขนาด 225x160x225 มม</t>
  </si>
  <si>
    <t>สามทาง PE ขนาด 110x110x110 มม. ปลายเรียบ PN 6</t>
  </si>
  <si>
    <t>สามทาง PE ขนาด 160x110x160 มม. ปลายเรียบ PN 6</t>
  </si>
  <si>
    <t>เหล็กยึดกับราวสะพานขนาด 150 มม.</t>
  </si>
  <si>
    <t>ค่าเทแท่นคอนการีตยึดสามทาง ขนาด 100 มม.</t>
  </si>
  <si>
    <t>ค่าเทแท่นคอนการีตยึดสามทาง ขนาด 200 มม.</t>
  </si>
  <si>
    <t>ค่าคอนกรีตยึดฝาครอบประตูน้ำ</t>
  </si>
  <si>
    <t>ค่าทรายหยาบรองและหุ้มท่อประปาขนาด 100 มม. (ร่องดิน)</t>
  </si>
  <si>
    <t>ค่าทรายหยาบรองและหุ้มท่อประปาขนาด 100 มม. (ผิวจราจร)</t>
  </si>
  <si>
    <t>PRESSURE GAUGE ขนาด 2" มีกรีเซอรีน พร้อม STOP COCK</t>
  </si>
  <si>
    <t>ค่าซ่อมทางเท้าคอนกรีต</t>
  </si>
  <si>
    <t>ค่าแรงวางท่อ PE ขนาด 110 มม. ( ลึก 0.60 เมตร )</t>
  </si>
  <si>
    <t>ค่าแรงวางท่อ PE ขนาด 160 มม. ( ลึก 0.60 เมตร )</t>
  </si>
  <si>
    <t xml:space="preserve">ค่าแรงวางท่อปลอก S ขนาด 100 มม. </t>
  </si>
  <si>
    <t xml:space="preserve">ค่าแรงวางท่อปลอก S ขนาด 150 มม. </t>
  </si>
  <si>
    <t xml:space="preserve">ค่าแรงวางท่อปลอก S ขนาด 200 มม. </t>
  </si>
  <si>
    <t xml:space="preserve">ค่าแรงติดตั้งประตูน้ำ ขนาด 100 มม. </t>
  </si>
  <si>
    <t xml:space="preserve">ค่าแรงติดตั้งประตูน้ำ ขนาด 150 มม. </t>
  </si>
  <si>
    <t xml:space="preserve">ค่าแรงติดตั้งประตูน้ำ ขนาด 300 มม. </t>
  </si>
  <si>
    <t xml:space="preserve">ค่าแรงติดตั้งอุปกรณ์ ขนาด 100 มม. </t>
  </si>
  <si>
    <t xml:space="preserve">ค่าแรงติดตั้งอุปกรณ์ ขนาด 150 มม. </t>
  </si>
  <si>
    <t>ค่าติดตั้งแอร์วาล์ว ขนาด 25 มม.</t>
  </si>
  <si>
    <t>ค่าติดตั้งแอร์วาล์ว ขนาด100 มม.</t>
  </si>
  <si>
    <t>ค่าแรงเชื่อม STUB END ขนาด มม. 110 มม.</t>
  </si>
  <si>
    <t>ค่าแรงเชื่อม STUB END ขนาด มม. 160 มม.</t>
  </si>
  <si>
    <t>ค่าคลอรีนล้างท่อ ขนาด100 มม. (บาท / 1,000 เมตร )</t>
  </si>
  <si>
    <t>ค่าทดสอบท่อ ขนาด100 มม. (บาท / 500 เมตร )</t>
  </si>
  <si>
    <t xml:space="preserve">ค่าตัดประสานท่อ ขนาด 100 มม. </t>
  </si>
  <si>
    <t xml:space="preserve">ค่าตัดประสานท่อ ขนาด 200 มม. </t>
  </si>
  <si>
    <t>ค่าขนส่ง กทม.- ระยอง รถบรรทุก 10 ล้อ</t>
  </si>
  <si>
    <t>รวมค่างานต้นทุน (5)</t>
  </si>
  <si>
    <t>ต้น   ( ขนาด  ø  4" x 4.00 ม.)</t>
  </si>
  <si>
    <t>คิดค่ายุบตัวให้ =1</t>
  </si>
  <si>
    <t>ระยะเวลา  ตุลาคม 2568</t>
  </si>
  <si>
    <t>1,415.89</t>
  </si>
  <si>
    <t>490.66</t>
  </si>
  <si>
    <t>104.67</t>
  </si>
  <si>
    <t>115.42</t>
  </si>
  <si>
    <t>91.59</t>
  </si>
  <si>
    <t>47.67</t>
  </si>
  <si>
    <t>วันที่ดาวน์โหลดไฟล์ 12 พฤศจิกายน 2568 21:02:43น.</t>
  </si>
  <si>
    <t>249.12</t>
  </si>
  <si>
    <t>311.40</t>
  </si>
  <si>
    <t>373.68</t>
  </si>
  <si>
    <t>435.96</t>
  </si>
  <si>
    <t>490.46</t>
  </si>
  <si>
    <t>187.37</t>
  </si>
  <si>
    <t>281.56</t>
  </si>
  <si>
    <t>372.95</t>
  </si>
  <si>
    <t>464.70</t>
  </si>
  <si>
    <t>542.35</t>
  </si>
  <si>
    <t>21,600.00</t>
  </si>
  <si>
    <t>20,360.00</t>
  </si>
  <si>
    <t>20,250.00</t>
  </si>
  <si>
    <t>20,300.00</t>
  </si>
  <si>
    <t>20,100.00</t>
  </si>
  <si>
    <t>20,650.00</t>
  </si>
  <si>
    <t>20,450.00</t>
  </si>
  <si>
    <t>61.69</t>
  </si>
  <si>
    <t>317.25</t>
  </si>
  <si>
    <t>405.76</t>
  </si>
  <si>
    <t>602.87</t>
  </si>
  <si>
    <t>786.08</t>
  </si>
  <si>
    <t>903.93</t>
  </si>
  <si>
    <t>1,766.20</t>
  </si>
  <si>
    <t>949.74</t>
  </si>
  <si>
    <t>1,273.60</t>
  </si>
  <si>
    <t>399.19</t>
  </si>
  <si>
    <t>488.51</t>
  </si>
  <si>
    <t>649.89</t>
  </si>
  <si>
    <t>729.63</t>
  </si>
  <si>
    <t>800.66</t>
  </si>
  <si>
    <t>14,833.20</t>
  </si>
  <si>
    <t>23,838.00</t>
  </si>
  <si>
    <t>30,960.00</t>
  </si>
  <si>
    <t>6,748.00</t>
  </si>
  <si>
    <t>7,774.00</t>
  </si>
  <si>
    <t>11,414.20</t>
  </si>
  <si>
    <t>82.36</t>
  </si>
  <si>
    <t>209.50</t>
  </si>
  <si>
    <t>307.00</t>
  </si>
  <si>
    <t>414.50</t>
  </si>
  <si>
    <t>379.50</t>
  </si>
  <si>
    <t>508.50</t>
  </si>
  <si>
    <t>668.00</t>
  </si>
  <si>
    <t>841.00</t>
  </si>
  <si>
    <t>793.00</t>
  </si>
  <si>
    <t>1,000.50</t>
  </si>
  <si>
    <t>1,138.50</t>
  </si>
  <si>
    <t>246.39</t>
  </si>
  <si>
    <t>316.91</t>
  </si>
  <si>
    <t>471.71</t>
  </si>
  <si>
    <t>606.30</t>
  </si>
  <si>
    <t>698.32</t>
  </si>
  <si>
    <t>982.98</t>
  </si>
  <si>
    <t>1,211.31</t>
  </si>
  <si>
    <t>1,575.95</t>
  </si>
  <si>
    <t>2,296.20</t>
  </si>
  <si>
    <t>3,123.95</t>
  </si>
  <si>
    <t>3,707.03</t>
  </si>
  <si>
    <t>3,507.50</t>
  </si>
  <si>
    <t>86.92</t>
  </si>
  <si>
    <t>619.63</t>
  </si>
  <si>
    <t>94.39</t>
  </si>
  <si>
    <t>245.79</t>
  </si>
  <si>
    <t>937.38</t>
  </si>
  <si>
    <t>0508021000100000</t>
  </si>
  <si>
    <t>ท่อ HDPE ชนิดมีเปลือกหุ้ม สีดำ ชั้นคุณภาพ PE100 PN 4 มอก. 982-2556  ขนาดเส้นผ่านศูนย์กลาง  315  มม. ตรา TGG</t>
  </si>
  <si>
    <t>0508021000200000</t>
  </si>
  <si>
    <t>ท่อ HDPE ชนิดมีเปลือกหุ้ม สีดำ ชั้นคุณภาพ PE100 PN 4 มอก. 982-2556  ขนาดเส้นผ่านศูนย์กลาง  355  มม. ตรา TGG</t>
  </si>
  <si>
    <t>1,637.00</t>
  </si>
  <si>
    <t>0508021000300000</t>
  </si>
  <si>
    <t>ท่อ HDPE ชนิดมีเปลือกหุ้ม สีดำ ชั้นคุณภาพ PE100 PN 4 มอก. 982-2556  ขนาดเส้นผ่านศูนย์กลาง  400  มม. ตรา TGG</t>
  </si>
  <si>
    <t>2,074.00</t>
  </si>
  <si>
    <t>0508021000400000</t>
  </si>
  <si>
    <t>ท่อ HDPE ชนิดมีเปลือกหุ้ม สีดำ ชั้นคุณภาพ PE100 PN 4 มอก. 982-2556  ขนาดเส้นผ่านศูนย์กลาง  450  มม. ตรา TGG</t>
  </si>
  <si>
    <t>2,615.00</t>
  </si>
  <si>
    <t>0508021000500000</t>
  </si>
  <si>
    <t>ท่อ HDPE ชนิดมีเปลือกหุ้ม สีดำ ชั้นคุณภาพ PE100 PN 4 มอก. 982-2556  ขนาดเส้นผ่านศูนย์กลาง  500  มม. ตรา TGG</t>
  </si>
  <si>
    <t>3,256.00</t>
  </si>
  <si>
    <t>0508021100100000</t>
  </si>
  <si>
    <t>ท่อ HDPE ชนิดมีเปลือกหุ้ม สีดำ ชั้นคุณภาพ PE100 PN 6 มอก. 982-2556  ขนาดเส้นผ่านศูนย์กลาง  160  มม. ตรา TGG</t>
  </si>
  <si>
    <t>0508021100200000</t>
  </si>
  <si>
    <t>ท่อ HDPE ชนิดมีเปลือกหุ้ม สีดำ ชั้นคุณภาพ PE100 PN 6 มอก. 982-2556  ขนาดเส้นผ่านศูนย์กลาง  180  มม. ตรา TGG</t>
  </si>
  <si>
    <t>0508021100300000</t>
  </si>
  <si>
    <t>ท่อ HDPE ชนิดมีเปลือกหุ้ม สีดำ ชั้นคุณภาพ PE100 PN 6 มอก. 982-2556  ขนาดเส้นผ่านศูนย์กลาง  200  มม. ตรา TGG</t>
  </si>
  <si>
    <t>0508021100400000</t>
  </si>
  <si>
    <t>ท่อ HDPE ชนิดมีเปลือกหุ้ม สีดำ ชั้นคุณภาพ PE100 PN 6 มอก. 982-2556  ขนาดเส้นผ่านศูนย์กลาง  225  มม. ตรา TGG</t>
  </si>
  <si>
    <t>0508021100500000</t>
  </si>
  <si>
    <t>ท่อ HDPE ชนิดมีเปลือกหุ้ม สีดำ ชั้นคุณภาพ PE100 PN 6 มอก. 982-2556  ขนาดเส้นผ่านศูนย์กลาง  250  มม. ตรา TGG</t>
  </si>
  <si>
    <t>0508021100600000</t>
  </si>
  <si>
    <t>ท่อ HDPE ชนิดมีเปลือกหุ้ม สีดำ ชั้นคุณภาพ PE100 PN 6 มอก. 982-2556  ขนาดเส้นผ่านศูนย์กลาง  280  มม. ตรา TGG</t>
  </si>
  <si>
    <t>0508021100700000</t>
  </si>
  <si>
    <t>ท่อ HDPE ชนิดมีเปลือกหุ้ม สีดำ ชั้นคุณภาพ PE100 PN 6 มอก. 982-2556  ขนาดเส้นผ่านศูนย์กลาง  315  มม. ตรา TGG</t>
  </si>
  <si>
    <t>0508021100800000</t>
  </si>
  <si>
    <t>ท่อ HDPE ชนิดมีเปลือกหุ้ม สีดำ ชั้นคุณภาพ PE100 PN 6 มอก. 982-2556  ขนาดเส้นผ่านศูนย์กลาง  355  มม. ตรา TGG</t>
  </si>
  <si>
    <t>0508021100900000</t>
  </si>
  <si>
    <t>ท่อ HDPE ชนิดมีเปลือกหุ้ม สีดำ ชั้นคุณภาพ PE100 PN 6 มอก. 982-2556  ขนาดเส้นผ่านศูนย์กลาง  400  มม. ตรา TGG</t>
  </si>
  <si>
    <t>0508021101000000</t>
  </si>
  <si>
    <t>ท่อ HDPE ชนิดมีเปลือกหุ้ม สีดำ ชั้นคุณภาพ PE100 PN 6 มอก. 982-2556  ขนาดเส้นผ่านศูนย์กลาง  450  มม. ตรา TGG</t>
  </si>
  <si>
    <t>0508021101100000</t>
  </si>
  <si>
    <t>ท่อ HDPE ชนิดมีเปลือกหุ้ม สีดำ ชั้นคุณภาพ PE100 PN 6 มอก. 982-2556  ขนาดเส้นผ่านศูนย์กลาง  500  มม. ตรา TGG</t>
  </si>
  <si>
    <t>0508021200100000</t>
  </si>
  <si>
    <t>ท่อ HDPE ชนิดมีเปลือกหุ้ม สีดำ ชั้นคุณภาพ PE100 PN 8 มอก. 982-2556  ขนาดเส้นผ่านศูนย์กลาง  160  มม. ตรา TGG</t>
  </si>
  <si>
    <t>0508021200200000</t>
  </si>
  <si>
    <t>ท่อ HDPE ชนิดมีเปลือกหุ้ม สีดำ ชั้นคุณภาพ PE100 PN 8 มอก. 982-2556  ขนาดเส้นผ่านศูนย์กลาง  180  มม. ตรา TGG</t>
  </si>
  <si>
    <t>0508021200300000</t>
  </si>
  <si>
    <t>ท่อ HDPE ชนิดมีเปลือกหุ้ม สีดำ ชั้นคุณภาพ PE100 PN 8 มอก. 982-2556  ขนาดเส้นผ่านศูนย์กลาง  200  มม. ตรา TGG</t>
  </si>
  <si>
    <t>0508021200400000</t>
  </si>
  <si>
    <t>ท่อ HDPE ชนิดมีเปลือกหุ้ม สีดำ ชั้นคุณภาพ PE100 PN 8 มอก. 982-2556  ขนาดเส้นผ่านศูนย์กลาง  225  มม. ตรา TGG</t>
  </si>
  <si>
    <t>0508021200500000</t>
  </si>
  <si>
    <t>ท่อ HDPE ชนิดมีเปลือกหุ้ม สีดำ ชั้นคุณภาพ PE100 PN 8 มอก. 982-2556  ขนาดเส้นผ่านศูนย์กลาง  250  มม. ตรา TGG</t>
  </si>
  <si>
    <t>0508021200600000</t>
  </si>
  <si>
    <t>ท่อ HDPE ชนิดมีเปลือกหุ้ม สีดำ ชั้นคุณภาพ PE100 PN 8 มอก. 982-2556  ขนาดเส้นผ่านศูนย์กลาง  280  มม. ตรา TGG</t>
  </si>
  <si>
    <t>0508021200700000</t>
  </si>
  <si>
    <t>ท่อ HDPE ชนิดมีเปลือกหุ้ม สีดำ ชั้นคุณภาพ PE100 PN 8 มอก. 982-2556  ขนาดเส้นผ่านศูนย์กลาง  315  มม. ตรา TGG</t>
  </si>
  <si>
    <t>0508021200800000</t>
  </si>
  <si>
    <t>ท่อ HDPE ชนิดมีเปลือกหุ้ม สีดำ ชั้นคุณภาพ PE100 PN 8 มอก. 982-2556  ขนาดเส้นผ่านศูนย์กลาง  355  มม. ตรา TGG</t>
  </si>
  <si>
    <t>0508021200900000</t>
  </si>
  <si>
    <t>ท่อ HDPE ชนิดมีเปลือกหุ้ม สีดำ ชั้นคุณภาพ PE100 PN 8 มอก. 982-2556  ขนาดเส้นผ่านศูนย์กลาง  400  มม. ตรา TGG</t>
  </si>
  <si>
    <t>0508021201000000</t>
  </si>
  <si>
    <t>ท่อ HDPE ชนิดมีเปลือกหุ้ม สีดำ ชั้นคุณภาพ PE100 PN 8 มอก. 982-2556  ขนาดเส้นผ่านศูนย์กลาง  450  มม. ตรา TGG</t>
  </si>
  <si>
    <t>0508021201100000</t>
  </si>
  <si>
    <t>ท่อ HDPE ชนิดมีเปลือกหุ้ม สีดำ ชั้นคุณภาพ PE100 PN 8 มอก. 982-2556  ขนาดเส้นผ่านศูนย์กลาง  500  มม. ตรา TGG</t>
  </si>
  <si>
    <t>0508021300100000</t>
  </si>
  <si>
    <t>ท่อ HDPE ชนิดมีเปลือกหุ้ม สีดำ ชั้นคุณภาพ PE100 PN 10 มอก. 982-2556  ขนาดเส้นผ่านศูนย์กลาง  160  มม. ตรา TGG</t>
  </si>
  <si>
    <t>0508021300200000</t>
  </si>
  <si>
    <t>ท่อ HDPE ชนิดมีเปลือกหุ้ม สีดำ ชั้นคุณภาพ PE100 PN 10 มอก. 982-2556  ขนาดเส้นผ่านศูนย์กลาง  180  มม. ตรา TGG</t>
  </si>
  <si>
    <t>0508021300300000</t>
  </si>
  <si>
    <t>ท่อ HDPE ชนิดมีเปลือกหุ้ม สีดำ ชั้นคุณภาพ PE100 PN 10 มอก. 982-2556  ขนาดเส้นผ่านศูนย์กลาง  200  มม. ตรา TGG</t>
  </si>
  <si>
    <t>0508021300400000</t>
  </si>
  <si>
    <t>ท่อ HDPE ชนิดมีเปลือกหุ้ม สีดำ ชั้นคุณภาพ PE100 PN 10 มอก. 982-2556  ขนาดเส้นผ่านศูนย์กลาง  225  มม. ตรา TGG</t>
  </si>
  <si>
    <t>0508021300500000</t>
  </si>
  <si>
    <t>ท่อ HDPE ชนิดมีเปลือกหุ้ม สีดำ ชั้นคุณภาพ PE100 PN 10 มอก. 982-2556  ขนาดเส้นผ่านศูนย์กลาง  250  มม. ตรา TGG</t>
  </si>
  <si>
    <t>0508021300600000</t>
  </si>
  <si>
    <t>ท่อ HDPE ชนิดมีเปลือกหุ้ม สีดำ ชั้นคุณภาพ PE100 PN 10 มอก. 982-2556  ขนาดเส้นผ่านศูนย์กลาง  280  มม. ตรา TGG</t>
  </si>
  <si>
    <t>0508021300700000</t>
  </si>
  <si>
    <t>ท่อ HDPE ชนิดมีเปลือกหุ้ม สีดำ ชั้นคุณภาพ PE100 PN 10 มอก. 982-2556  ขนาดเส้นผ่านศูนย์กลาง  315  มม. ตรา TGG</t>
  </si>
  <si>
    <t>0508021300800000</t>
  </si>
  <si>
    <t>ท่อ HDPE ชนิดมีเปลือกหุ้ม สีดำ ชั้นคุณภาพ PE100 PN 10 มอก. 982-2556  ขนาดเส้นผ่านศูนย์กลาง  355  มม. ตรา TGG</t>
  </si>
  <si>
    <t>0508021300900000</t>
  </si>
  <si>
    <t>ท่อ HDPE ชนิดมีเปลือกหุ้ม สีดำ ชั้นคุณภาพ PE100 PN 10 มอก. 982-2556  ขนาดเส้นผ่านศูนย์กลาง  400  มม. ตรา TGG</t>
  </si>
  <si>
    <t>0508021301000000</t>
  </si>
  <si>
    <t>ท่อ HDPE ชนิดมีเปลือกหุ้ม สีดำ ชั้นคุณภาพ PE100 PN 10 มอก. 982-2556  ขนาดเส้นผ่านศูนย์กลาง  450  มม. ตรา TGG</t>
  </si>
  <si>
    <t>0508021301100000</t>
  </si>
  <si>
    <t>ท่อ HDPE ชนิดมีเปลือกหุ้ม สีดำ ชั้นคุณภาพ PE100 PN 10 มอก. 982-2556  ขนาดเส้นผ่านศูนย์กลาง  500  มม. ตรา TGG</t>
  </si>
  <si>
    <t>0508021400100000</t>
  </si>
  <si>
    <t>ท่อ HDPE ชนิดมีเปลือกหุ้ม สีดำ ชั้นคุณภาพ PE100 PN 12.5 มอก. 982-2556  ขนาดเส้นผ่านศูนย์กลาง  160  มม. ตรา TGG</t>
  </si>
  <si>
    <t>0508021400200000</t>
  </si>
  <si>
    <t>ท่อ HDPE ชนิดมีเปลือกหุ้ม สีดำ ชั้นคุณภาพ PE100 PN 12.5 มอก. 982-2556  ขนาดเส้นผ่านศูนย์กลาง  180  มม. ตรา TGG</t>
  </si>
  <si>
    <t>0508021400300000</t>
  </si>
  <si>
    <t>ท่อ HDPE ชนิดมีเปลือกหุ้ม สีดำ ชั้นคุณภาพ PE100 PN 12.5 มอก. 982-2556  ขนาดเส้นผ่านศูนย์กลาง  200  มม. ตรา TGG</t>
  </si>
  <si>
    <t>0508021400400000</t>
  </si>
  <si>
    <t>ท่อ HDPE ชนิดมีเปลือกหุ้ม สีดำ ชั้นคุณภาพ PE100 PN 12.5 มอก. 982-2556  ขนาดเส้นผ่านศูนย์กลาง  225  มม. ตรา TGG</t>
  </si>
  <si>
    <t>0508021400500000</t>
  </si>
  <si>
    <t>ท่อ HDPE ชนิดมีเปลือกหุ้ม สีดำ ชั้นคุณภาพ PE100 PN 12.5 มอก. 982-2556  ขนาดเส้นผ่านศูนย์กลาง  250  มม. ตรา TGG</t>
  </si>
  <si>
    <t>0508021400600000</t>
  </si>
  <si>
    <t>ท่อ HDPE ชนิดมีเปลือกหุ้ม สีดำ ชั้นคุณภาพ PE100 PN 12.5 มอก. 982-2556  ขนาดเส้นผ่านศูนย์กลาง  280  มม. ตรา TGG</t>
  </si>
  <si>
    <t>0508021400700000</t>
  </si>
  <si>
    <t>ท่อ HDPE ชนิดมีเปลือกหุ้ม สีดำ ชั้นคุณภาพ PE100 PN 12.5 มอก. 982-2556  ขนาดเส้นผ่านศูนย์กลาง  315  มม. ตรา TGG</t>
  </si>
  <si>
    <t>0508021400800000</t>
  </si>
  <si>
    <t>ท่อ HDPE ชนิดมีเปลือกหุ้ม สีดำ ชั้นคุณภาพ PE100 PN 12.5 มอก. 982-2556  ขนาดเส้นผ่านศูนย์กลาง  355  มม. ตรา TGG</t>
  </si>
  <si>
    <t>0508021400900000</t>
  </si>
  <si>
    <t>ท่อ HDPE ชนิดมีเปลือกหุ้ม สีดำ ชั้นคุณภาพ PE100 PN 12.5 มอก. 982-2556  ขนาดเส้นผ่านศูนย์กลาง  400  มม. ตรา TGG</t>
  </si>
  <si>
    <t>0508021401000000</t>
  </si>
  <si>
    <t>ท่อ HDPE ชนิดมีเปลือกหุ้ม สีดำ ชั้นคุณภาพ PE100 PN 12.5 มอก. 982-2556  ขนาดเส้นผ่านศูนย์กลาง  450  มม. ตรา TGG</t>
  </si>
  <si>
    <t>0508021401100000</t>
  </si>
  <si>
    <t>ท่อ HDPE ชนิดมีเปลือกหุ้ม สีดำ ชั้นคุณภาพ PE100 PN 12.5 มอก. 982-2556  ขนาดเส้นผ่านศูนย์กลาง  500  มม. ตรา TGG</t>
  </si>
  <si>
    <t>0508021500100000</t>
  </si>
  <si>
    <t>ท่อ HDPE ชนิดมีเปลือกหุ้ม สีดำ ชั้นคุณภาพ PE100 PN 16 มอก. 982-2556  ขนาดเส้นผ่านศูนย์กลาง  160  มม. ตรา TGG</t>
  </si>
  <si>
    <t>0508021500200000</t>
  </si>
  <si>
    <t>ท่อ HDPE ชนิดมีเปลือกหุ้ม สีดำ ชั้นคุณภาพ PE100 PN 16 มอก. 982-2556  ขนาดเส้นผ่านศูนย์กลาง  180  มม. ตรา TGG</t>
  </si>
  <si>
    <t>0508021500300000</t>
  </si>
  <si>
    <t>ท่อ HDPE ชนิดมีเปลือกหุ้ม สีดำ ชั้นคุณภาพ PE100 PN 16 มอก. 982-2556  ขนาดเส้นผ่านศูนย์กลาง  200  มม. ตรา TGG</t>
  </si>
  <si>
    <t>0508021500400000</t>
  </si>
  <si>
    <t>ท่อ HDPE ชนิดมีเปลือกหุ้ม สีดำ ชั้นคุณภาพ PE100 PN 16 มอก. 982-2556  ขนาดเส้นผ่านศูนย์กลาง  225  มม. ตรา TGG</t>
  </si>
  <si>
    <t>0508021500500000</t>
  </si>
  <si>
    <t>ท่อ HDPE ชนิดมีเปลือกหุ้ม สีดำ ชั้นคุณภาพ PE100 PN 16 มอก. 982-2556  ขนาดเส้นผ่านศูนย์กลาง  250  มม. ตรา TGG</t>
  </si>
  <si>
    <t>0508021500600000</t>
  </si>
  <si>
    <t>ท่อ HDPE ชนิดมีเปลือกหุ้ม สีดำ ชั้นคุณภาพ PE100 PN 16 มอก. 982-2556  ขนาดเส้นผ่านศูนย์กลาง  280  มม. ตรา TGG</t>
  </si>
  <si>
    <t>0508021500700000</t>
  </si>
  <si>
    <t>ท่อ HDPE ชนิดมีเปลือกหุ้ม สีดำ ชั้นคุณภาพ PE100 PN 16 มอก. 982-2556  ขนาดเส้นผ่านศูนย์กลาง  315  มม. ตรา TGG</t>
  </si>
  <si>
    <t>0508021500800000</t>
  </si>
  <si>
    <t>ท่อ HDPE ชนิดมีเปลือกหุ้ม สีดำ ชั้นคุณภาพ PE100 PN 16 มอก. 982-2556  ขนาดเส้นผ่านศูนย์กลาง  355  มม. ตรา TGG</t>
  </si>
  <si>
    <t>0508021500900000</t>
  </si>
  <si>
    <t>ท่อ HDPE ชนิดมีเปลือกหุ้ม สีดำ ชั้นคุณภาพ PE100 PN 16 มอก. 982-2556  ขนาดเส้นผ่านศูนย์กลาง  400  มม. ตรา TGG</t>
  </si>
  <si>
    <t>0508021501000000</t>
  </si>
  <si>
    <t>ท่อ HDPE ชนิดมีเปลือกหุ้ม สีดำ ชั้นคุณภาพ PE100 PN 16 มอก. 982-2556  ขนาดเส้นผ่านศูนย์กลาง  450  มม. ตรา TGG</t>
  </si>
  <si>
    <t>0508021501100000</t>
  </si>
  <si>
    <t>ท่อ HDPE ชนิดมีเปลือกหุ้ม สีดำ ชั้นคุณภาพ PE100 PN 16 มอก. 982-2556  ขนาดเส้นผ่านศูนย์กลาง  500  มม. ตรา TGG</t>
  </si>
  <si>
    <t>0508021600100000</t>
  </si>
  <si>
    <t>ท่อ HDPE ชนิดมีเปลือกหุ้ม สีดำ ชั้นคุณภาพ PE100 PN 20 มอก. 982-2556  ขนาดเส้นผ่านศูนย์กลาง  160  มม. ตรา TGG</t>
  </si>
  <si>
    <t>0508021600200000</t>
  </si>
  <si>
    <t>ท่อ HDPE ชนิดมีเปลือกหุ้ม สีดำ ชั้นคุณภาพ PE100 PN 20 มอก. 982-2556  ขนาดเส้นผ่านศูนย์กลาง  180  มม. ตรา TGG</t>
  </si>
  <si>
    <t>0508021600300000</t>
  </si>
  <si>
    <t>ท่อ HDPE ชนิดมีเปลือกหุ้ม สีดำ ชั้นคุณภาพ PE100 PN 20 มอก. 982-2556  ขนาดเส้นผ่านศูนย์กลาง  200  มม. ตรา TGG</t>
  </si>
  <si>
    <t>0508021600400000</t>
  </si>
  <si>
    <t>ท่อ HDPE ชนิดมีเปลือกหุ้ม สีดำ ชั้นคุณภาพ PE100 PN 20 มอก. 982-2556  ขนาดเส้นผ่านศูนย์กลาง  225  มม. ตรา TGG</t>
  </si>
  <si>
    <t>0508021600500000</t>
  </si>
  <si>
    <t>ท่อ HDPE ชนิดมีเปลือกหุ้ม สีดำ ชั้นคุณภาพ PE100 PN 20 มอก. 982-2556  ขนาดเส้นผ่านศูนย์กลาง  250  มม. ตรา TGG</t>
  </si>
  <si>
    <t>0508021600600000</t>
  </si>
  <si>
    <t>ท่อ HDPE ชนิดมีเปลือกหุ้ม สีดำ ชั้นคุณภาพ PE100 PN 20 มอก. 982-2556  ขนาดเส้นผ่านศูนย์กลาง  280  มม. ตรา TGG</t>
  </si>
  <si>
    <t>0508021600700000</t>
  </si>
  <si>
    <t>ท่อ HDPE ชนิดมีเปลือกหุ้ม สีดำ ชั้นคุณภาพ PE100 PN 20 มอก. 982-2556  ขนาดเส้นผ่านศูนย์กลาง  315  มม. ตรา TGG</t>
  </si>
  <si>
    <t>0508021600800000</t>
  </si>
  <si>
    <t>ท่อ HDPE ชนิดมีเปลือกหุ้ม สีดำ ชั้นคุณภาพ PE100 PN 20 มอก. 982-2556  ขนาดเส้นผ่านศูนย์กลาง  355  มม. ตรา TGG</t>
  </si>
  <si>
    <t>0508021600900000</t>
  </si>
  <si>
    <t>ท่อ HDPE ชนิดมีเปลือกหุ้ม สีดำ ชั้นคุณภาพ PE100 PN 20 มอก. 982-2556  ขนาดเส้นผ่านศูนย์กลาง  400  มม. ตรา TGG</t>
  </si>
  <si>
    <t>0508021601000000</t>
  </si>
  <si>
    <t>ท่อ HDPE ชนิดมีเปลือกหุ้ม สีดำ ชั้นคุณภาพ PE100 PN 20 มอก. 982-2556  ขนาดเส้นผ่านศูนย์กลาง  450  มม. ตรา TGG</t>
  </si>
  <si>
    <t>0508021601100000</t>
  </si>
  <si>
    <t>ท่อ HDPE ชนิดมีเปลือกหุ้ม สีดำ ชั้นคุณภาพ PE100 PN 20 มอก. 982-2556  ขนาดเส้นผ่านศูนย์กลาง  500  มม. ตรา TGG</t>
  </si>
  <si>
    <t>0508021700100000</t>
  </si>
  <si>
    <t>ท่อ HDPE ชนิดมีเปลือกหุ้ม สีดำ ชั้นคุณภาพ PE100 PN 25 มอก. 982-2556  ขนาดเส้นผ่านศูนย์กลาง  160  มม. ตรา TGG</t>
  </si>
  <si>
    <t>0508021700200000</t>
  </si>
  <si>
    <t>ท่อ HDPE ชนิดมีเปลือกหุ้ม สีดำ ชั้นคุณภาพ PE100 PN 25 มอก. 982-2556  ขนาดเส้นผ่านศูนย์กลาง  180  มม. ตรา TGG</t>
  </si>
  <si>
    <t>0508021700300000</t>
  </si>
  <si>
    <t>ท่อ HDPE ชนิดมีเปลือกหุ้ม สีดำ ชั้นคุณภาพ PE100 PN 25 มอก. 982-2556  ขนาดเส้นผ่านศูนย์กลาง  200  มม. ตรา TGG</t>
  </si>
  <si>
    <t>0508021700400000</t>
  </si>
  <si>
    <t>ท่อ HDPE ชนิดมีเปลือกหุ้ม สีดำ ชั้นคุณภาพ PE100 PN 25 มอก. 982-2556  ขนาดเส้นผ่านศูนย์กลาง  225  มม. ตรา TGG</t>
  </si>
  <si>
    <t>0508021700500000</t>
  </si>
  <si>
    <t>ท่อ HDPE ชนิดมีเปลือกหุ้ม สีดำ ชั้นคุณภาพ PE100 PN 25 มอก. 982-2556  ขนาดเส้นผ่านศูนย์กลาง  250  มม. ตรา TGG</t>
  </si>
  <si>
    <t>0508021700600000</t>
  </si>
  <si>
    <t>ท่อ HDPE ชนิดมีเปลือกหุ้ม สีดำ ชั้นคุณภาพ PE100 PN 25 มอก. 982-2556  ขนาดเส้นผ่านศูนย์กลาง  280  มม. ตรา TGG</t>
  </si>
  <si>
    <t>0508021700700000</t>
  </si>
  <si>
    <t>ท่อ HDPE ชนิดมีเปลือกหุ้ม สีดำ ชั้นคุณภาพ PE100 PN 25 มอก. 982-2556  ขนาดเส้นผ่านศูนย์กลาง  315  มม. ตรา TGG</t>
  </si>
  <si>
    <t>0508021700800000</t>
  </si>
  <si>
    <t>ท่อ HDPE ชนิดมีเปลือกหุ้ม สีดำ ชั้นคุณภาพ PE100 PN 25 มอก. 982-2556  ขนาดเส้นผ่านศูนย์กลาง  355  มม. ตรา TGG</t>
  </si>
  <si>
    <t>0508021700900000</t>
  </si>
  <si>
    <t>ท่อ HDPE ชนิดมีเปลือกหุ้ม สีดำ ชั้นคุณภาพ PE100 PN 25 มอก. 982-2556  ขนาดเส้นผ่านศูนย์กลาง  400  มม. ตรา TGG</t>
  </si>
  <si>
    <t>0508021701000000</t>
  </si>
  <si>
    <t>ท่อ HDPE ชนิดมีเปลือกหุ้ม สีดำ ชั้นคุณภาพ PE100 PN 25 มอก. 982-2556  ขนาดเส้นผ่านศูนย์กลาง  450  มม. ตรา TGG</t>
  </si>
  <si>
    <t>340.00</t>
  </si>
  <si>
    <t>890.00</t>
  </si>
  <si>
    <t>1,060.00</t>
  </si>
  <si>
    <t>1,760.00</t>
  </si>
  <si>
    <t>334.58</t>
  </si>
  <si>
    <t>332.71</t>
  </si>
  <si>
    <t>18.22</t>
  </si>
  <si>
    <t>13.08</t>
  </si>
  <si>
    <t>68.22</t>
  </si>
  <si>
    <t>61.45</t>
  </si>
  <si>
    <t>44.86</t>
  </si>
  <si>
    <t>214.65</t>
  </si>
  <si>
    <t>1,010.50</t>
  </si>
  <si>
    <t>1,505.00</t>
  </si>
  <si>
    <t>3,010.00</t>
  </si>
  <si>
    <t>4,515.00</t>
  </si>
  <si>
    <t>3,300.00</t>
  </si>
  <si>
    <t>4,940.00</t>
  </si>
  <si>
    <t>385.40</t>
  </si>
  <si>
    <t>470.40</t>
  </si>
  <si>
    <t>552.50</t>
  </si>
  <si>
    <t>654.50</t>
  </si>
  <si>
    <t>791.20</t>
  </si>
  <si>
    <t>928.80</t>
  </si>
  <si>
    <t>429.91</t>
  </si>
  <si>
    <t>520.56</t>
  </si>
  <si>
    <t>584.11</t>
  </si>
  <si>
    <t>606.54</t>
  </si>
  <si>
    <t>632.71</t>
  </si>
  <si>
    <t>730.84</t>
  </si>
  <si>
    <t>705.72</t>
  </si>
  <si>
    <t>612.06</t>
  </si>
  <si>
    <t>257.01</t>
  </si>
  <si>
    <t>137.38</t>
  </si>
  <si>
    <t>286.92</t>
  </si>
  <si>
    <t>626.17</t>
  </si>
  <si>
    <t>401.87</t>
  </si>
  <si>
    <t>515.89</t>
  </si>
  <si>
    <t>942.06</t>
  </si>
  <si>
    <t>1,915.89</t>
  </si>
  <si>
    <t>1,831.78</t>
  </si>
  <si>
    <t>1,813.08</t>
  </si>
  <si>
    <t>585.05</t>
  </si>
  <si>
    <t>487.85</t>
  </si>
  <si>
    <t>92.52</t>
  </si>
  <si>
    <t>485.98</t>
  </si>
  <si>
    <t>439.25</t>
  </si>
  <si>
    <t>1,017.76</t>
  </si>
  <si>
    <t>3,376.64</t>
  </si>
  <si>
    <t>2,652.57</t>
  </si>
  <si>
    <t>3,037.69</t>
  </si>
  <si>
    <t>2,319.95</t>
  </si>
  <si>
    <t>2,365.92</t>
  </si>
  <si>
    <t>1502030103200000</t>
  </si>
  <si>
    <t>ปูนซีเมนต์ผสม บรรจุ 40 กก./ถุง ตราเสือ ซูเปอร์ ก่อ ฉาบ เท</t>
  </si>
  <si>
    <t>3,488.01</t>
  </si>
  <si>
    <t>1,420.56</t>
  </si>
  <si>
    <t>29,000.00</t>
  </si>
  <si>
    <t>36,950.00</t>
  </si>
  <si>
    <t>26,300.00</t>
  </si>
  <si>
    <t>29,286.67</t>
  </si>
  <si>
    <t>27,386.67</t>
  </si>
  <si>
    <t>26,466.67</t>
  </si>
  <si>
    <t>31,050.00</t>
  </si>
  <si>
    <t>42,700.00</t>
  </si>
  <si>
    <t>41,750.00</t>
  </si>
  <si>
    <t>47,650.00</t>
  </si>
  <si>
    <t>118.07</t>
  </si>
  <si>
    <t>135.98</t>
  </si>
  <si>
    <t>167.29</t>
  </si>
  <si>
    <t>77.57</t>
  </si>
  <si>
    <t>1,600.47</t>
  </si>
  <si>
    <t>1,579.44</t>
  </si>
  <si>
    <t>626.00</t>
  </si>
  <si>
    <t>596.67</t>
  </si>
  <si>
    <t>586.67</t>
  </si>
  <si>
    <t>697.20</t>
  </si>
  <si>
    <t>3,850.47</t>
  </si>
  <si>
    <t>4,759.35</t>
  </si>
  <si>
    <t>5,553.74</t>
  </si>
  <si>
    <t>8,214.96</t>
  </si>
  <si>
    <t>4,345.79</t>
  </si>
  <si>
    <t>1,067.29</t>
  </si>
  <si>
    <t>1,809.82</t>
  </si>
  <si>
    <t>4,102.80</t>
  </si>
  <si>
    <t>2,981.31</t>
  </si>
  <si>
    <t>4,196.26</t>
  </si>
  <si>
    <t>1,110.32</t>
  </si>
  <si>
    <t>1,612.76</t>
  </si>
  <si>
    <t>2,567.64</t>
  </si>
  <si>
    <t>732.44</t>
  </si>
  <si>
    <t>1,108.04</t>
  </si>
  <si>
    <t>1,759.02</t>
  </si>
  <si>
    <t>7,164.16</t>
  </si>
  <si>
    <t>5,986.59</t>
  </si>
  <si>
    <t>5,169.17</t>
  </si>
  <si>
    <t>5,037.38</t>
  </si>
  <si>
    <t>4,425.62</t>
  </si>
  <si>
    <t>4,608.51</t>
  </si>
  <si>
    <t>2,859.82</t>
  </si>
  <si>
    <t>1,514.95</t>
  </si>
  <si>
    <t>1,650.36</t>
  </si>
  <si>
    <t>1,626.27</t>
  </si>
  <si>
    <t>1,160.48</t>
  </si>
  <si>
    <t>1,140.31</t>
  </si>
  <si>
    <t>828.31</t>
  </si>
  <si>
    <t>576.10</t>
  </si>
  <si>
    <t>419.61</t>
  </si>
  <si>
    <t>294.26</t>
  </si>
  <si>
    <t>366.12</t>
  </si>
  <si>
    <t>449.23</t>
  </si>
  <si>
    <t>636.81</t>
  </si>
  <si>
    <t>600.21</t>
  </si>
  <si>
    <t>394.61</t>
  </si>
  <si>
    <t>366.30</t>
  </si>
  <si>
    <t>484.11</t>
  </si>
  <si>
    <t>372.90</t>
  </si>
  <si>
    <t>17.60</t>
  </si>
  <si>
    <t>19.60</t>
  </si>
  <si>
    <t>15.70</t>
  </si>
  <si>
    <t>9.90</t>
  </si>
  <si>
    <t>13.90</t>
  </si>
  <si>
    <t>11.10</t>
  </si>
  <si>
    <t>12.60</t>
  </si>
  <si>
    <t>33.90</t>
  </si>
  <si>
    <t>27.30</t>
  </si>
  <si>
    <t>ยาง CRS - 2</t>
  </si>
  <si>
    <t>ท่อกลมขนาด  ø  1.50 ม. ชั้น 2</t>
  </si>
  <si>
    <t>ไม้ค้ำยัน (ยูคาลิปตัส)  ø  3" x 3.00  ม.</t>
  </si>
  <si>
    <t>ไม้ค้ำยัน (ยูคาลิปตัส)   ø  4" x 3.00  ม.</t>
  </si>
  <si>
    <t>ส่วนขยาย   (1) x 1.60                                                         (2)</t>
  </si>
  <si>
    <t>ค่าทุบคอนกรีต  @ 400 บาท ต่อ ลบ.ม. (1) x 400</t>
  </si>
  <si>
    <t xml:space="preserve">ค่าขนทิ้ง  5  กม.  X  (2)                                                </t>
  </si>
  <si>
    <t xml:space="preserve">ค่าดำเนินการ+ค่าเสื่อมราคาดันและตัก(หินผุ) x  (2) </t>
  </si>
  <si>
    <t xml:space="preserve">ส่วนขยาย    (1)  x 1.70                                                       (2) </t>
  </si>
  <si>
    <t>ทินเนอร์หรือแอลกอฮอล์</t>
  </si>
  <si>
    <t>คำนวณราคากลางเมื่อ</t>
  </si>
  <si>
    <t>งานปรับปรุงบ่อพักคอนกรีตเสริมเหล็ก (ค่าเฉลียบ่อพักหลายขนาด)</t>
  </si>
  <si>
    <t>รายละเอียดการคำนวณค่างานต้นทุนต่อหน่วย</t>
  </si>
  <si>
    <t>งานถางป่าและขุดตอ (Clearing  and  Grubbing)</t>
  </si>
  <si>
    <t>พิจารณาตามสภาพพื้นที่……………</t>
  </si>
  <si>
    <t>ค่าดำเนินการ + ค่าเสื่อมราคาเครื่องจักร</t>
  </si>
  <si>
    <t>บาท / ตร.ม.</t>
  </si>
  <si>
    <t>งานถางป่าขุดตอขนาดเบา</t>
  </si>
  <si>
    <t>มีเฉพาะการถากถางวัชพืชเท่านั้น</t>
  </si>
  <si>
    <t>งานถางป่าขุดตอขนาดกลาง</t>
  </si>
  <si>
    <t>มีการถากถางวัชพืชเท่านั้น   และปาดหน้าดินเดิมออกด้วย</t>
  </si>
  <si>
    <t>งานถางป่าขุดตอขนาดหนัก</t>
  </si>
  <si>
    <t>มีการตัดโค่นต้นไม้  ขุดตอ  ถากถางวัชพืช  และ  ปาดหน้า</t>
  </si>
  <si>
    <t>ดินเดิมออกด้วย</t>
  </si>
  <si>
    <t>งานปรับเกลี่ยแต่งพื้นทางเดิม</t>
  </si>
  <si>
    <t xml:space="preserve">ค่าดำเนินการ + ค่าเสื่อมราคาเครื่องจักร </t>
  </si>
  <si>
    <t>งานปรับดินพื้นทางเดิม  แล้วบดทับ</t>
  </si>
  <si>
    <t>งานขุดรื้อคันทางเดิมแล้วบดทับ  (ลูกรัง  10  ซม.)</t>
  </si>
  <si>
    <t>งานขุดรื้อคันทางเดิมแล้วบดทับ  (หินคลุก  10  ซม.)</t>
  </si>
  <si>
    <t>งานขุดรื้อผิวทาง AC เดิมแล้วบดทับ  (ผิว AC  5  ซม.)</t>
  </si>
  <si>
    <t>งานรื้อผิวลาดยางเดิม (Removal of Existing Asphalt Concrete Surface)</t>
  </si>
  <si>
    <t>คิดจากความหนาของผิวทางแอสฟัลท์คอนกรีต   =</t>
  </si>
  <si>
    <t>ซม.</t>
  </si>
  <si>
    <t>ปริมาตรวัสดุที่รื้อออก</t>
  </si>
  <si>
    <t>ส่วนขยาย    =</t>
  </si>
  <si>
    <t>ค่าดำเนินการ + ค่าเสื่อมดันและตัก (หินผุ)</t>
  </si>
  <si>
    <t>ขนทิ้ง</t>
  </si>
  <si>
    <t>งานรื้อผิวคอนกรีตเดิม (Removal of Existing Concrete Pavement)</t>
  </si>
  <si>
    <t>คิดจากความหนาของผิวทางคอนกรีต</t>
  </si>
  <si>
    <t>ปริมาตรคอนกรีต</t>
  </si>
  <si>
    <t>ลบ.ม./ ตร.ม.</t>
  </si>
  <si>
    <t>ค่าทุบคอนกรีตเดิม</t>
  </si>
  <si>
    <t>ค่าทุบคอนกรีต      =</t>
  </si>
  <si>
    <t>ค่าดำเนินการ + ค่าเสื่อมดันและตัก (หินแข็ง)</t>
  </si>
  <si>
    <t>งานรื้อท่อกลมเดิม (Removal of Existing Pipe Culverts)</t>
  </si>
  <si>
    <t>ขุดห่างจากริมท่อด้านนอกข้างละ  0.50  ม.</t>
  </si>
  <si>
    <t>คิดจากความยาวท่อ  1.00  ม.</t>
  </si>
  <si>
    <t xml:space="preserve">ปริมาตรงานขุด  </t>
  </si>
  <si>
    <t xml:space="preserve"> ( ความกว้าง X ความลึก)</t>
  </si>
  <si>
    <t>ค่าขุดดินและรื้อท่อออก</t>
  </si>
  <si>
    <t>บาท / ม.</t>
  </si>
  <si>
    <t>กรณีกำหนดให้ขนท่อไปไว้ที่สำนักงาน  คิดค่าขนส่งท่อเพิ่มตามระยะทางขนส่ง  =</t>
  </si>
  <si>
    <t>บาท/ม.</t>
  </si>
  <si>
    <t>งานตัดดิน (Earth Excavation)</t>
  </si>
  <si>
    <t xml:space="preserve">ค่าดำเนินการ + เสื่อมราคา (งานตัด - ขึ้นรูปคันทาง : ดิน - ตัก................) </t>
  </si>
  <si>
    <t>ค่าขนทิ้ง  ระยะ</t>
  </si>
  <si>
    <t>ส่วนขยายตัว</t>
  </si>
  <si>
    <t xml:space="preserve">ค่าดำเนินการ + ค่าเสื่อมราคา  (งานตัด - ขึ้นรูปคันทาง : ดิน - ขุดตัด...........) </t>
  </si>
  <si>
    <t>ส่วนขยายตัวของทราย</t>
  </si>
  <si>
    <t>ส่วนขยายตัวของดิน , ดินปนทราย</t>
  </si>
  <si>
    <t>งานดินถมคันทาง (Earth  Embankment)</t>
  </si>
  <si>
    <t>ค่าดำเนินการ + ค่าเสื่อมราคา  (งานดินคันทาง : ขุด - ขน................)</t>
  </si>
  <si>
    <t xml:space="preserve">ส่วนยุบตัว </t>
  </si>
  <si>
    <t>ค่าตัดแต่งขั้นบันได   =</t>
  </si>
  <si>
    <t xml:space="preserve">ค่าดำเนินการ + ค่าเสื่อมราคา  (งานดินคันทาง : บดทับ................) </t>
  </si>
  <si>
    <t>แนวเก่า</t>
  </si>
  <si>
    <t>แนวใหม่</t>
  </si>
  <si>
    <t>ส่วนยุบตัวของทรายถมคันทาง</t>
  </si>
  <si>
    <t>ดิน , ดินปนทราย  ถมคันทาง</t>
  </si>
  <si>
    <t>ดินเหนียว  ถมคันทาง</t>
  </si>
  <si>
    <t>(ดินเหนียวมีค่า  CBR  น้อยกว่า 2 )</t>
  </si>
  <si>
    <t xml:space="preserve">ค่าดินที่แหล่ง     </t>
  </si>
  <si>
    <t>ราคาที่ดิน</t>
  </si>
  <si>
    <t>บาท / ไร่     x</t>
  </si>
  <si>
    <t>งานดินถมคันทาง  ปรับเกลี่ยแต่ง</t>
  </si>
  <si>
    <t>ค่าดำเนินการ + ค่าเสื่อมราคา (งานดินคันทาง : ขุด - ขน................)</t>
  </si>
  <si>
    <t>ค่าดำเนินการปรับเกลี่ยแต่ง   =</t>
  </si>
  <si>
    <t>บาท / ลบ.ม.</t>
  </si>
  <si>
    <t>ดิน , ดินปนทราย ,ดินลูกรัง ถมคันทาง</t>
  </si>
  <si>
    <t>งานวัสดุคัดเลือก (Selected Material)</t>
  </si>
  <si>
    <t>ค่าวัสดุจากแหล่ง  (วัสดุคัดเลือกเป็นลูกรัง)</t>
  </si>
  <si>
    <t xml:space="preserve">ค่าดำเนินการ + ค่าเสื่อมราคา  (งานวัสดุคัดเลือก ลูกรังรองพื้นทาง : ขุด - ขน................) </t>
  </si>
  <si>
    <t>ส่วนยุบตัว</t>
  </si>
  <si>
    <t xml:space="preserve">ค่าดำเนินการ + ค่าเสื่อมราคา (งานวัสดุคัดเลือก ลูกรังรองพื้นทาง : บดทับ................) </t>
  </si>
  <si>
    <t>งานรองพื้นทางลูกรัง (Soil Aggregate Subbase)</t>
  </si>
  <si>
    <t xml:space="preserve">ค่าดำเนินการ + ค่าเสื่อมราคา (งานวัสดุคัดเลือก ลูกรังรองพื้นทาง : ขุด - ขน................) </t>
  </si>
  <si>
    <t xml:space="preserve">ค่าดำเนินการ + ค่าเสื่อมราคา  (งานวัสดุคัดเลือก ลูกรังรองพื้นทาง : บดทับ................) </t>
  </si>
  <si>
    <t xml:space="preserve">งานพื้นทางหินคลุก (Crushed Rock Soil Aggregate  Type Base)  </t>
  </si>
  <si>
    <t>ค่าวัสดุจากปากโม่ (รวมค่าตัก)</t>
  </si>
  <si>
    <t xml:space="preserve">ค่าดำเนินการ + ค่าเสื่อมราคา  (งานพื้นทาง ( หินคลุก ) : ผสม ( Blend )................) </t>
  </si>
  <si>
    <t xml:space="preserve">ค่าดำเนินการ + ค่าเสื่อมราคา  (งานพื้นทาง ( หินคลุก ) : บดทับ...........) </t>
  </si>
  <si>
    <t xml:space="preserve">งานพื้นทางหินคลุกผสมซีเมนต์ (Cement Modified Crushed Rock Base)  </t>
  </si>
  <si>
    <t>(ปริมาณงาน หินคลุกผสมซีเมนต์ ทั้งโครงการ =</t>
  </si>
  <si>
    <t xml:space="preserve"> ลบ.ม.)</t>
  </si>
  <si>
    <t xml:space="preserve">ค่าซีเมนต์  2  % </t>
  </si>
  <si>
    <t>ค่าดำเนินการ + ค่าเสื่อมราคา (งาน Stabilized Layer ค่าผสมวัสดุหินคลุก)</t>
  </si>
  <si>
    <t>ค่าดำเนินการ + ค่าเสื่อมราคา (งานพื้นทาง ( หินคลุก ) : บดทับ )</t>
  </si>
  <si>
    <t>ค่าดำเนินการ + ค่าเสื่อมราคา (งาน Stabilized Layer ค่าบ่มวัสดุวัสดุหินคลุก)</t>
  </si>
  <si>
    <t xml:space="preserve">ค่าติดตั้งเครื่องผสม  คิดเป็น  150,000.00  บาท </t>
  </si>
  <si>
    <t>กรณีที่ปริมาณงานน้อยกว่า  7,000 ลบ.ม.  ให้ใช้ค่าติดตั้งเครื่องผสมส าหรับปริมาณงาน 7,000 ลบ.ม.  ในการประเมินราคา</t>
  </si>
  <si>
    <t xml:space="preserve">ระยะขนส่งวัสดุ = ระยะทางจากแหล่งถึงเครื่องผสม + ระยะทางจากเครื่องผสมถึงหน้างาน </t>
  </si>
  <si>
    <t xml:space="preserve">งานพื้นทางดินซีเมนต์ (Soil Cement Base)  </t>
  </si>
  <si>
    <t>(ปริมาณงาน ดินซีเมนต์ ทั้งโครงการ</t>
  </si>
  <si>
    <t>ค่าดำเนินการ + ค่าเสื่อมราคา (ขุด - ขน)</t>
  </si>
  <si>
    <t xml:space="preserve">ค่าซีเมนต์  5  % </t>
  </si>
  <si>
    <t>ค่าดำเนินการ + ค่าเสื่อมราคา (งาน Stabilized Layer ค่าผสมวัสดุดินลูกรัง)</t>
  </si>
  <si>
    <t>ค่าดำเนินการ + ค่าเสื่อมราคา (งานพื้นทาง ( ดินลูกรัง ) : บดทับ )</t>
  </si>
  <si>
    <t>ค่าดำเนินการ + ค่าเสื่อมราคา (งาน Stabilized Layer ค่าบ่มวัสดุวัสดุดินลูกรัง)</t>
  </si>
  <si>
    <t xml:space="preserve">งานพื้นทาง  หินคลุกปรับระดับ </t>
  </si>
  <si>
    <t>ค่าวัสดุ</t>
  </si>
  <si>
    <t xml:space="preserve">บาท/ลบ.ม. </t>
  </si>
  <si>
    <t>(หลวม)</t>
  </si>
  <si>
    <t xml:space="preserve">สูตรค่างาน Pavement In Place Recycling </t>
  </si>
  <si>
    <t xml:space="preserve">   N  =   [ Operating Cost + AY + SC ]</t>
  </si>
  <si>
    <t xml:space="preserve">   N  =  ค่างาน Pavement In Place Recycling</t>
  </si>
  <si>
    <t>บาท/ตร.ม.</t>
  </si>
  <si>
    <t xml:space="preserve">   A  =  ปริมาณยางแอสฟัลต์</t>
  </si>
  <si>
    <t xml:space="preserve"> ตัน/ตร.ม.</t>
  </si>
  <si>
    <t xml:space="preserve">   Y  =  ราคายางแอสฟัลต์บวกค่าขนส่ง</t>
  </si>
  <si>
    <t xml:space="preserve"> บาท/ตัน</t>
  </si>
  <si>
    <t xml:space="preserve">   S  =  ปริมาณปูนซีเมนต์</t>
  </si>
  <si>
    <t xml:space="preserve">   C  =  ราคาปริมาณปูนซีเมนต์บวกค่าขนส่ง</t>
  </si>
  <si>
    <t>ข้อมูลประกอบการคิดค่างาน</t>
  </si>
  <si>
    <t xml:space="preserve">  Operating Cost                        </t>
  </si>
  <si>
    <t xml:space="preserve">  ความลึกในการขุดกัด                     </t>
  </si>
  <si>
    <t xml:space="preserve">  ปริมาณซีเมนต์ที่ใช้ (โดยน้ำหนัก)      </t>
  </si>
  <si>
    <t xml:space="preserve">  หน่วยน้ำหนักของวัสดุพื้นทางที่ขุดกัด  </t>
  </si>
  <si>
    <t>กก./ลบ.ม.</t>
  </si>
  <si>
    <t xml:space="preserve">ค่าปูนซีเมนต์ + ค่าขนส่ง                                                    </t>
  </si>
  <si>
    <t>ปริมาณปูนซีเมนต์ต่อตารางเมตร</t>
  </si>
  <si>
    <t>ค่างาน Pavement In Place Recycling</t>
  </si>
  <si>
    <t xml:space="preserve"> บาท/ตร.ม.</t>
  </si>
  <si>
    <t>ค่าเสื่อมราคาบดทับหินคลุกปรับระดับ</t>
  </si>
  <si>
    <t>รวมค่างาน Pavement In Place Recycling</t>
  </si>
  <si>
    <t xml:space="preserve">งานไหล่ทางลูกรัง  (Soil  Aggregate  Shoulder) </t>
  </si>
  <si>
    <t xml:space="preserve">ค่าดำเนินการ + ค่าเสื่อมราคา (ขุด - ขน) </t>
  </si>
  <si>
    <t xml:space="preserve">ค่าขนส่ง  </t>
  </si>
  <si>
    <t>ค่าดำเนินการ + ค่าเสื่อมราคา  (บดทับ)</t>
  </si>
  <si>
    <t xml:space="preserve">งานไหล่ทางลูกรังปรับเกลี่ยแต่ง  (Soil  Aggregate  Shoulder) </t>
  </si>
  <si>
    <t>งานผิวทางลูกรัง บดอัดแน่น</t>
  </si>
  <si>
    <t>ค่าดำเนินการ + ค่าเสื่อมราคา (ขุด-ขน)</t>
  </si>
  <si>
    <t>ค่าดำเนินการ + ค่าเสื่อมราคา (บดทับ )</t>
  </si>
  <si>
    <t xml:space="preserve">งานผิวทางลูกรัง ปรับเกลี่ยแต่ง  </t>
  </si>
  <si>
    <t>งานทรายรองใต้ผิวทางคอนกรีต  (Sand  Cushion  Under  Concrete  Pavement)</t>
  </si>
  <si>
    <t>ค่าวัสดุจากแหล่ง  ( ใช้ราคา = (ราคาทรายคอนกรีต + ทรายถม) / 2 )</t>
  </si>
  <si>
    <t>ค่าดำเนินการ + ค่าเสื่อมราคา (บดทับ  75 % )</t>
  </si>
  <si>
    <t xml:space="preserve">งานหินคลุกรองใต้ผิวทางคอนกรีต (Crushed Rock Soil Aggregate  Under Cushion Under Concrete Pavement)  </t>
  </si>
  <si>
    <t>ค่าดำเนินการ + ค่าเสื่อมราคา (Blend)</t>
  </si>
  <si>
    <t>งานขุดซ่อมผิวทางเดิม (Deep  Patch)</t>
  </si>
  <si>
    <t>ค่าดำเนินการและค่าเสื่อมราคางานขุดรื้อพื้นทางเดิมแล้วบดทับ  ผิวทาง (ขนทิ้ง)</t>
  </si>
  <si>
    <t>ขุดรื้อหินคลุก</t>
  </si>
  <si>
    <t>ม. )</t>
  </si>
  <si>
    <t>ขุดรื้อรองพื้นทาง(ลูกรัง)</t>
  </si>
  <si>
    <t>ค่าวัสดุหินคลุก</t>
  </si>
  <si>
    <t>ค่าดำเนินการ,ค่าเสื่อมราคาผสมและบดทับ (หินคลุกใหม่)</t>
  </si>
  <si>
    <t xml:space="preserve">ค่าดำเนินการ,ค่าเสื่อมราคาผสมและบดทับรองพื้นทาง(หินคลุกเดิม+หินคลุกใหม่)  </t>
  </si>
  <si>
    <t xml:space="preserve">งานปะซ่อมผิวทางเดิม (Skin Patch) </t>
  </si>
  <si>
    <t>Tack Coat</t>
  </si>
  <si>
    <t>Hot Mix</t>
  </si>
  <si>
    <t xml:space="preserve"> ตร.ม./ตัน </t>
  </si>
  <si>
    <t xml:space="preserve"> ค่าดำเนินการและค่าเสื่อมราคางาน Tack Coat ปูลาดและบดทับ</t>
  </si>
  <si>
    <t>(ตัวแปร</t>
  </si>
  <si>
    <t>งานไพร์มโค้ต  (Prime  Coat)</t>
  </si>
  <si>
    <t>ค่ายาง  จากตารางที่ 1</t>
  </si>
  <si>
    <t>บาท / ตัน</t>
  </si>
  <si>
    <t xml:space="preserve">ค่าดำเนินการ +  ค่าเสื่อมราคา  (งานราดยางไพรม์โค้ต : งานราดยางไพรม์โค้ต................) </t>
  </si>
  <si>
    <t xml:space="preserve">งานแทคโค้ต  (Tack  Coat) </t>
  </si>
  <si>
    <t xml:space="preserve">ค่ายาง CSS-2 </t>
  </si>
  <si>
    <t xml:space="preserve">ค่าดำเนินการ +  ค่าเสื่อมราคา  (งานราดยางแทคโค้ต : งานราดยางแทคโค้ต................) </t>
  </si>
  <si>
    <t>งานผิวทางพาราแอสฟัลต์คอนกรีต  (Para - Asphalt Concrete)</t>
  </si>
  <si>
    <t>หนา</t>
  </si>
  <si>
    <t>ปริมาณงาน  PARA  ASPHALT  CONCRETE  + ASPHALT  CONCRETE  ทั้งโครงการ</t>
  </si>
  <si>
    <t>ค่าขนส่งอุปกรณ์  80  ตัน</t>
  </si>
  <si>
    <t xml:space="preserve">( ไม่เกิน  300  กม.  =                           </t>
  </si>
  <si>
    <t xml:space="preserve">ค่าติดตั้งเครื่องผสม  =  </t>
  </si>
  <si>
    <t>ค่ายาง  Para AC</t>
  </si>
  <si>
    <t>ตัน    @</t>
  </si>
  <si>
    <t>ค่าหิน</t>
  </si>
  <si>
    <t>ลบ.ม.  @</t>
  </si>
  <si>
    <t>ค่าดำเนินการ  +  ค่าเสื่อมผสมวัสดุแอสฟัลท์คอนกรีต</t>
  </si>
  <si>
    <t>ห้ามลบ</t>
  </si>
  <si>
    <t>( 1 ใน 4 ของระยะทางของโครงการ)</t>
  </si>
  <si>
    <t>ค่าดำเนินการ  +  ค่าเสื่อมปูลาดและบดทับหนา</t>
  </si>
  <si>
    <t>(พิมพ์ 1 = บนผิวไพรม์โค้ด, พิมพ์ 2  = บนผิวแทคโค้ด)</t>
  </si>
  <si>
    <t>หมายเหตุ :</t>
  </si>
  <si>
    <t>ค่าขนส่งอุปกรณ์  80  ตัน  = (ค่าขนส่งโดยรถ 10 ล้อ + ลากพ่วง + ค่าขนลงอุปกรณ์) x 80 ตัน</t>
  </si>
  <si>
    <t>ปริมาณงาน  ASPHALT  CONCRETE  ทั้งโครงการ</t>
  </si>
  <si>
    <t>L  =  ความยาวของโครงการ</t>
  </si>
  <si>
    <t>งานผิวทางแอสฟัลต์คอนกรีต  (Asphalt Concrete  Wearing  Course)</t>
  </si>
  <si>
    <t>(กรณีที่ปริมาณงาน ASPHALT CONCRETE ทั้งโครงการ น้อยกว่า 10,000 ตัน ให้ใช้ปริมาณ ASPHALT CONCRETE  
= 10,000 ตันในการค านวณค่าติดดตั้งเครื่องผสม)</t>
  </si>
  <si>
    <t>ค่ายาง  AC</t>
  </si>
  <si>
    <t>งานผิวทางปอร์ตแลนด์ซีเมนต์  (Portland  Cement  Concrete  Pavement)</t>
  </si>
  <si>
    <t>ตามแบบมาตรฐานเลขที่  ท1-01</t>
  </si>
  <si>
    <t>Panel Size</t>
  </si>
  <si>
    <t xml:space="preserve">  ม.</t>
  </si>
  <si>
    <t>( ปริมาณงานพื้นที่ผิวคอนกรีตทั้งโครงการ</t>
  </si>
  <si>
    <t>ลบ.ม.)</t>
  </si>
  <si>
    <t xml:space="preserve">กรณีที่ปริมาณงานทั้งโครงการน้อยกว่า 5,000 ลบ.ม. ให้ใช้ปริมาณงาน 5,000 ลบ.ม. </t>
  </si>
  <si>
    <t>( ติดตั้งพิมพ์ 1, ไม่ติดตั้งพิมพ์ 0 )</t>
  </si>
  <si>
    <t>ตารางแสดงน้ำหนักตะแกรงหล็กไวร์เมช</t>
  </si>
  <si>
    <t>ค่าคอนกรีต + ค่าผสม =</t>
  </si>
  <si>
    <t>+</t>
  </si>
  <si>
    <t>( คอนกรีตผสมเสร็จพิมพ์ 1, ค2. พิมพ์  0 )</t>
  </si>
  <si>
    <t>ขนาดลวด</t>
  </si>
  <si>
    <t>น้ำหนักลวด</t>
  </si>
  <si>
    <r>
      <t>น้ำหนักตะแกรงเหล็ก</t>
    </r>
    <r>
      <rPr>
        <sz val="8.5"/>
        <color indexed="8"/>
        <rFont val="Browallia New"/>
        <family val="2"/>
      </rPr>
      <t xml:space="preserve"> (กก./ตรม.) แบ่งตามระยะ (ซ.ม.)</t>
    </r>
  </si>
  <si>
    <t xml:space="preserve">คิดจากพื้นที่ผิวคอนกรีต  </t>
  </si>
  <si>
    <t xml:space="preserve"> ตร.ม.</t>
  </si>
  <si>
    <r>
      <t>(</t>
    </r>
    <r>
      <rPr>
        <sz val="8.5"/>
        <color indexed="63"/>
        <rFont val="Browallia New"/>
        <family val="2"/>
      </rPr>
      <t>ม.ม.)</t>
    </r>
  </si>
  <si>
    <r>
      <t>(</t>
    </r>
    <r>
      <rPr>
        <sz val="8.5"/>
        <color indexed="63"/>
        <rFont val="Browallia New"/>
        <family val="2"/>
      </rPr>
      <t>ก.ก./ ม.)</t>
    </r>
  </si>
  <si>
    <t>10x10</t>
  </si>
  <si>
    <t>10X30</t>
  </si>
  <si>
    <t>15x15</t>
  </si>
  <si>
    <t>15x30</t>
  </si>
  <si>
    <t>20x20</t>
  </si>
  <si>
    <t>25x25</t>
  </si>
  <si>
    <t>30x30</t>
  </si>
  <si>
    <t xml:space="preserve">ค่าคอนกรีต  </t>
  </si>
  <si>
    <t>กม. =</t>
  </si>
  <si>
    <t>ค่าเหล็กเสริม</t>
  </si>
  <si>
    <t xml:space="preserve"> (ใช้Wire  Mesh   ø  4  มม. @ 0.20 x 0.20 ม.)</t>
  </si>
  <si>
    <t>ค่าวางเหล็กเสริม</t>
  </si>
  <si>
    <t>ค่าแบบ</t>
  </si>
  <si>
    <t>ค่าปูผิวคอนกรีต  (PAVER)</t>
  </si>
  <si>
    <t>( บ่มพิมพ์ 1, ไม่บ่มพิมพ์ 0 )</t>
  </si>
  <si>
    <t>งานขยายผิวทางปอร์ตแลนด์ซีเมนต์  (Portland  Cement  Concrete  Pavement)</t>
  </si>
  <si>
    <t>รอยต่อเผื่อขยายตามขวาง  (Expansion  Joint)</t>
  </si>
  <si>
    <t xml:space="preserve">ระยะห่าง / Joint   </t>
  </si>
  <si>
    <t xml:space="preserve">คิดจากความยาว  </t>
  </si>
  <si>
    <t xml:space="preserve"> ม.</t>
  </si>
  <si>
    <t>ค่าเหล็ก Dowel Bar  (RB 19)</t>
  </si>
  <si>
    <t>Metal Cap + ทาสี + จาระบี</t>
  </si>
  <si>
    <t>แผ่นโฟม อุดรอยต่อคอนกรีต</t>
  </si>
  <si>
    <t>ยางหยอดร่อง ยารอยต่อคอนกรีต</t>
  </si>
  <si>
    <t>ค่าหยอดยาง</t>
  </si>
  <si>
    <t>ไม้แบบ (2)</t>
  </si>
  <si>
    <t>รอยต่อเผื่อหดตามขวาง  (Contraction  Joint)</t>
  </si>
  <si>
    <t>ค่าเหล็ก Dowel Bar (RB 15)</t>
  </si>
  <si>
    <t>ค่าตัด Joint และหยอดยาง</t>
  </si>
  <si>
    <t>ทาสี + จาระบี</t>
  </si>
  <si>
    <t>รอยต่อตามยาว  (Longitudinal  Joint)</t>
  </si>
  <si>
    <t>ค่าเหล็ก Tie Bar (DB 12)</t>
  </si>
  <si>
    <t>งานท่อกลมคอนกรีตเสริมเหล็ก  ø 0.30  ม.  ชั้น 3  (R.C. Pipe Culvert Dia. 0.30  m. CLASS 3)</t>
  </si>
  <si>
    <t>ขุดดิน</t>
  </si>
  <si>
    <t>ลบ.ม. @</t>
  </si>
  <si>
    <t>ค่าท่อ     Ø  0.30  ม. ชั้น 3</t>
  </si>
  <si>
    <t>ค่าวางและกลบกลับ</t>
  </si>
  <si>
    <t>ค่าคอนกรีตหยาบ  1 : 3 : 5  หนา</t>
  </si>
  <si>
    <t>(ไม่มี พิมพ์ 0 )</t>
  </si>
  <si>
    <t>ค่าทรายหยาบบดอัดแน่น     หนา</t>
  </si>
  <si>
    <t>แผ่นพื้นคอนรีตสำเร็จรูป</t>
  </si>
  <si>
    <t>ไม่ได้ใช้</t>
  </si>
  <si>
    <t xml:space="preserve">    ค่าขนส่งท่อคิดจารการขนโดยรถบรรทุก  10  ล้อ  เที่ยวละ  13  ตัน</t>
  </si>
  <si>
    <t xml:space="preserve">    ค่าขนท่อขึ้น - ลง  คิดเที่ยวละ  300  บาท </t>
  </si>
  <si>
    <t xml:space="preserve">    ค่าขนส่ง     </t>
  </si>
  <si>
    <t>กม.=</t>
  </si>
  <si>
    <t>x 13+300</t>
  </si>
  <si>
    <t>บาท/เที่ยว</t>
  </si>
  <si>
    <t xml:space="preserve">    ค่าขนส่งเฉลี่ย                       = </t>
  </si>
  <si>
    <t>งานท่อกลมคอนกรีตเสริมเหล็ก  ø 0.40  ม.  ชั้น 3  (R.C. Pipe Culvert Dia. 0.40  m. CLASS 3)</t>
  </si>
  <si>
    <t>ค่าท่อ     Ø  0.40  ม. ชั้น 3</t>
  </si>
  <si>
    <t>ใช้ได้</t>
  </si>
  <si>
    <t>งานท่อกลมคอนกรีตเสริมเหล็ก  ø 0.60  ม.  ชั้น 3  (R.C. Pipe Culvert Dia. 0.60  m. CLASS 3)</t>
  </si>
  <si>
    <t>ค่าท่อ     Ø  0.60  ม. ชั้น 3</t>
  </si>
  <si>
    <t>ค่าคอนกรีตหยาบ (รัดท่อ)    ยาว</t>
  </si>
  <si>
    <t>งานท่อกลมคอนกรีตเสริมเหล็ก  ø 0.80  ม.  ชั้น 3  (R.C. Pipe Culvert Dia. 0.80  m. CLASS 3)</t>
  </si>
  <si>
    <t>ค่าท่อ     Ø  0.80  ม. ชั้น 3</t>
  </si>
  <si>
    <t>งานท่อกลมคอนกรีตเสริมเหล็ก  ø 1.00  ม.  ชั้น 3  (R.C. Pipe Culvert Dia. 1.00  m. CLASS 3)</t>
  </si>
  <si>
    <t>ค่าท่อ     Ø  1.00  ม. ชั้น 3</t>
  </si>
  <si>
    <t>งานท่อกลมคอนกรีตเสริมเหล็ก  ø 1.20  ม.  ชั้น 3  (R.C. Pipe Culvert Dia. 1.20  m. CLASS 3)</t>
  </si>
  <si>
    <t>ค่าท่อ     Ø  1.20  ม. ชั้น 3</t>
  </si>
  <si>
    <t>งานท่อกลมคอนกรีตเสริมเหล็ก  ø 1.50  ม.  ชั้น 3  (R.C. Pipe Culvert Dia. 1.50  m. CLASS 3)</t>
  </si>
  <si>
    <t>ค่าท่อ     Ø  1.50  ม. ชั้น 3</t>
  </si>
  <si>
    <t>กำแพงปากท่อสำหรับท่อกลมคอนกรีต  1 - ø  0.60  ม. (Concrete headwall For  R.C.P. 1 - Ø 0.60 ม. )</t>
  </si>
  <si>
    <t>( ตามแบบกำแพงปากท่อสำหรับท่อกลมคอนกรีต ของ ทต. หนองลาด )</t>
  </si>
  <si>
    <t>คอนกรีต   ค 1</t>
  </si>
  <si>
    <t>เหล็กเสริม</t>
  </si>
  <si>
    <t>ไม้แบบ(1)</t>
  </si>
  <si>
    <t>ขุดดิน ตกแต่งพื้นที่</t>
  </si>
  <si>
    <t>บาท/EACH</t>
  </si>
  <si>
    <t>หมายเหตุ  ปริมาณวัสดุเผื่อส่วนสูญเสียแล้ว</t>
  </si>
  <si>
    <t>กำแพงปากท่อสำหรับท่อกลมคอนกรีต  2 - ø  0.60  ม. (Concrete headwall For  R.C.P. 2 - Ø 0.60 ม. )</t>
  </si>
  <si>
    <t>กำแพงปากท่อสำหรับท่อกลมคอนกรีต  3 - ø  0.60  ม. (Concrete headwall For  R.C.P. 1 - Ø 0.60 ม. )</t>
  </si>
  <si>
    <t>กำแพงปากท่อสำหรับท่อกลมคอนกรีต  1 - ø  0.80  ม. (Concrete headwall For  R.C.P. 1 - Ø 0.80 ม. )</t>
  </si>
  <si>
    <t>กำแพงปากท่อสำหรับท่อกลมคอนกรีต  2 - ø  0.80  ม. (Concrete headwall For  R.C.P. 2 - Ø 0.80 ม. )</t>
  </si>
  <si>
    <t>กำแพงปากท่อสำหรับท่อกลมคอนกรีต  3 - ø  0.80  ม. (Concrete headwall For  R.C.P. 3 - Ø 0.80 ม. )</t>
  </si>
  <si>
    <t>กำแพงปากท่อสำหรับท่อกลมคอนกรีต  1 - ø  1.00  ม. (Concrete headwall For  R.C.P. 1 - Ø 1.00 ม. )</t>
  </si>
  <si>
    <t>กำแพงปากท่อสำหรับท่อกลมคอนกรีต  2 - ø  1.00  ม. (Concrete headwall For  R.C.P. 2 - Ø 1.00 ม. )</t>
  </si>
  <si>
    <t>กำแพงปากท่อสำหรับท่อกลมคอนกรีต  3 - ø  1.00  ม. (Concrete headwall For  R.C.P. 3 - Ø 1.00 ม. )</t>
  </si>
  <si>
    <t>งานตีเส้นจราจร  (Marking)</t>
  </si>
  <si>
    <t>(  1  ถุง  20  ก.ก.)</t>
  </si>
  <si>
    <t>งานตีเส้น ThermoPlastic Paint ระดับ 1 (Yellow &amp; White)</t>
  </si>
  <si>
    <t>(  1  ถุง  25  ก.ก.)</t>
  </si>
  <si>
    <t>(  1  ปิ๊บทาได้ประมาณ  35  ตร.ม.)</t>
  </si>
  <si>
    <t>กก / ตร.ม.</t>
  </si>
  <si>
    <t>ค่าดำเนินการ (ค่าแรงและค่าเสื่อมราคาเครื่องมือฯ)</t>
  </si>
  <si>
    <t>ค่าทดสอบความหนา , Factor การสะท้อนแสง , การสะท้อนแสง</t>
  </si>
  <si>
    <t>(  1  ถัง  18.925  ลิตร)</t>
  </si>
  <si>
    <t>งานตีเส้น Traffic Paint ชนิดที่ 2 (Yellow &amp; White)</t>
  </si>
  <si>
    <t>ถัง /</t>
  </si>
  <si>
    <t>ตร.ม. (โดยประมาณ)</t>
  </si>
  <si>
    <t>งานท่อเหลี่ยมคอนกรีตเสริมเหล็ก  New  R.C.  Box  Culverts</t>
  </si>
  <si>
    <t>AT  STA.</t>
  </si>
  <si>
    <t>มุม  SKEW</t>
  </si>
  <si>
    <t>องศา</t>
  </si>
  <si>
    <t>ดินถมหลังท่อสูง ไม่เกิน  3.00  เมตร</t>
  </si>
  <si>
    <t>(ตามแบบมาตรฐานท่อเหลี่ยม คสล. ของกรมทางหลวงชนบท   แบบเลขที่  ทช -5-203/45 และแบบ ทช - 5 - 204/45)</t>
  </si>
  <si>
    <t>งานขุดดิน</t>
  </si>
  <si>
    <t>งานคอนกรีตหยาบ</t>
  </si>
  <si>
    <t>งานคอนกรีต  ค.2</t>
  </si>
  <si>
    <t>ไม้แบบ  (3)</t>
  </si>
  <si>
    <t>ไม้ค้ำยัน   ø   3" x 3.00 ม.</t>
  </si>
  <si>
    <t>ไม้ค้ำยัน   ø   4" x 3.00 ม.</t>
  </si>
  <si>
    <t>RB6</t>
  </si>
  <si>
    <t>RB9</t>
  </si>
  <si>
    <t>DB12</t>
  </si>
  <si>
    <t>DB16</t>
  </si>
  <si>
    <t>DB20</t>
  </si>
  <si>
    <t>DB25</t>
  </si>
  <si>
    <t>งานบ่อพัก  คสล. สำหรับท่อ ขนาด  ø 0.40 ม.  พร้อมฝาบ่อพัก</t>
  </si>
  <si>
    <t>( ตามแบบบ่อพัก  คสล. ของ ทต. หนองลาด )</t>
  </si>
  <si>
    <t>ขนาด  0.77 x 1.00 ม. สูงเฉลี่ย</t>
  </si>
  <si>
    <t xml:space="preserve">  ม.       ท่อ   Ø   0.40   ม. เข้า - ออก</t>
  </si>
  <si>
    <t>ก. บ่อพัก  คสล.    (ไม่รวมฝาปิด)</t>
  </si>
  <si>
    <t>คอนกรีต  ค 2</t>
  </si>
  <si>
    <t>เหล็กเสริม  RB  6  มม.</t>
  </si>
  <si>
    <t>เหล็กเสริม  RB  9  มม.</t>
  </si>
  <si>
    <t>ไม้แบบ (1)</t>
  </si>
  <si>
    <t>เหล็กฉาก L 50  x 50 x 4  มม.</t>
  </si>
  <si>
    <t>ค่าเชื่อม</t>
  </si>
  <si>
    <t>ขุดดินและปรับพื้น</t>
  </si>
  <si>
    <t>สีกันสนิม  2  ชั้น</t>
  </si>
  <si>
    <t>ค่างานต้นทุนเฉพาะ  บ่อพัก คสล.</t>
  </si>
  <si>
    <t>ข. ฝาปิดตะแกรงเหล็ก   ( คิด  1  ฝา  ขนาด 0.67 x 0.90 ม.)</t>
  </si>
  <si>
    <t xml:space="preserve">เหล็กแบน  50  x  4 มม. </t>
  </si>
  <si>
    <t xml:space="preserve">เหล็กแบน  50  x  6 มม. </t>
  </si>
  <si>
    <t>ค่าทาสีกันสนิม  2  ชั้น</t>
  </si>
  <si>
    <t>ค่าทาสีน้ำมัน  1  ชั้น</t>
  </si>
  <si>
    <t>ค่างานต้นทุนฝาตะแกรงเหล็ก  1  ฝา</t>
  </si>
  <si>
    <t>ค่างาน  บ่อพัก คสล.  +  ฝาปิด</t>
  </si>
  <si>
    <t xml:space="preserve"> +</t>
  </si>
  <si>
    <t>หมายเหตุ    ปริมาณวัสดุเผื่อส่วนสูญเสียแล้ว</t>
  </si>
  <si>
    <t>งานบ่อพัก  คสล. สำหรับท่อ ขนาด  ø 0.30 ม.  พร้อมฝาบ่อพัก</t>
  </si>
  <si>
    <t>ขนาด  0.67 x 0.80 ม. สูงเฉลี่ย</t>
  </si>
  <si>
    <t xml:space="preserve">  ม.       ท่อ   Ø   0.30   ม. เข้า - ออก</t>
  </si>
  <si>
    <t>งานบ่อพัก  คสล. สำหรับท่อ ขนาด  ø 0.60 ม.  พร้อมฝาบ่อพัก</t>
  </si>
  <si>
    <t>ขนาด  1.00 x 1.00 ม. สูงเฉลี่ย</t>
  </si>
  <si>
    <t xml:space="preserve">  ม.       ท่อ   Ø   0.60   ม. เข้า - ออก</t>
  </si>
  <si>
    <t>เหล็กฉาก L 75  x 75 x 6  มม.</t>
  </si>
  <si>
    <t>ข. ฝาปิด คสล.   ( คิด  2  ฝา  ขนาด 0.45 x 0.90 ม.)</t>
  </si>
  <si>
    <t>เหล็กฉาก L 75  x 75 x 3  มม.</t>
  </si>
  <si>
    <r>
      <t xml:space="preserve">ท่อเหล็กกลมผิวดำ  </t>
    </r>
    <r>
      <rPr>
        <sz val="16"/>
        <rFont val="Calibri"/>
        <family val="2"/>
      </rPr>
      <t>ø</t>
    </r>
    <r>
      <rPr>
        <sz val="16"/>
        <rFont val="Browallia New"/>
        <family val="2"/>
      </rPr>
      <t xml:space="preserve"> 2" </t>
    </r>
  </si>
  <si>
    <t>( ตามแบบบ่อพัก  คสล. ของ เทศบาลตำบลทับมา )</t>
  </si>
  <si>
    <t xml:space="preserve">ขนาด </t>
  </si>
  <si>
    <t>X</t>
  </si>
  <si>
    <t>สูงฉลี่ย</t>
  </si>
  <si>
    <t>ท่อ   Ø   0.60   ม. เข้า - ออก</t>
  </si>
  <si>
    <t>แบบสรุปราคากลางงานก่อสร้างทาง  สะพาน  และท่อเหลียม</t>
  </si>
  <si>
    <t>ข้อมูลสำรวจ</t>
  </si>
  <si>
    <t xml:space="preserve">          ชื่อโครงการ</t>
  </si>
  <si>
    <t>ความกว้าง</t>
  </si>
  <si>
    <t xml:space="preserve">          สถานที่ก่อสร้าง</t>
  </si>
  <si>
    <t>ความยาว</t>
  </si>
  <si>
    <t xml:space="preserve">          หน่วยงานเจ้าของโครงการ</t>
  </si>
  <si>
    <t>รวมพื้นที่ดำเนินงาน</t>
  </si>
  <si>
    <t xml:space="preserve">          แบบเลขที่</t>
  </si>
  <si>
    <t>ดินถมรองพื้นทาง หนา</t>
  </si>
  <si>
    <t xml:space="preserve">          คำนวณราคากลางโดย</t>
  </si>
  <si>
    <t>นายชัชวาลย์  พิท้กษ์สัตยาพรต</t>
  </si>
  <si>
    <t>ตำแหน่ง นายช่างโยธาชำนาญงาน</t>
  </si>
  <si>
    <t>เมื่อวันที่</t>
  </si>
  <si>
    <t>ลูกรังรองพื้นทาง หนา</t>
  </si>
  <si>
    <t>ราคาทุน</t>
  </si>
  <si>
    <t>FN</t>
  </si>
  <si>
    <t xml:space="preserve">ราคาต่อหน่วย </t>
  </si>
  <si>
    <t>หินคลุกรองพื้นทาง หนา</t>
  </si>
  <si>
    <t>X   FN</t>
  </si>
  <si>
    <t>ทรายรองพื้นทาง หนา</t>
  </si>
  <si>
    <t>งานปรับปรุงโครงสร้างทาง</t>
  </si>
  <si>
    <t>งานถางป่าและขุดตอ</t>
  </si>
  <si>
    <t>(มีค่างานพิมพ์ 1 )</t>
  </si>
  <si>
    <t>งานรื้อผิวคอนกรีตเดิม</t>
  </si>
  <si>
    <t>งานตัดดินคันทาง</t>
  </si>
  <si>
    <t>ให้คิดปริมาณดินตัดเอง</t>
  </si>
  <si>
    <t>งานดินถมคันทาง   บดอัดแน่น</t>
  </si>
  <si>
    <t>งานวัสดุคัดเลือก  (ลูกรัง)  บดอัดแน่น</t>
  </si>
  <si>
    <t>งานวัสดุคัดเลือก  (หินคลุก)  บดอัดแน่น</t>
  </si>
  <si>
    <t xml:space="preserve">งานทรายรองใต้ผิวคอนกรีต </t>
  </si>
  <si>
    <t>งานผิวทาง</t>
  </si>
  <si>
    <t>งานผิวทางซีเมนต์ปอร์ตแลนด์ หนา 15 ซม.</t>
  </si>
  <si>
    <t>งานรอยต่อเผื่อขยายตามขวาง (Expansion Joint)</t>
  </si>
  <si>
    <t>งานรอยต่อเผื่อขยายตามขวาง (Contraction Joint)</t>
  </si>
  <si>
    <t>งานรอยต่อตามยาว (Longitudinal Joint)</t>
  </si>
  <si>
    <t>งานไหล่ทาง</t>
  </si>
  <si>
    <t>งานไหล่ทางลูกรังปรับเกลี่ยแต่ง</t>
  </si>
  <si>
    <t>งานตีเส้นจราจร</t>
  </si>
  <si>
    <t>งานตีเส้น ThermoPlastic Paint  (สีเหลือง)</t>
  </si>
  <si>
    <t>งานท่อกลมคอนกรีตเสริมเหล็ก</t>
  </si>
  <si>
    <t>ขนาด  ø  0.30  ม.  ชั้น  3</t>
  </si>
  <si>
    <t>ขนาด  ø  0.40  ม.  ชั้น  3</t>
  </si>
  <si>
    <t>ขนาด  ø  0.60  ม.  ชั้น  3</t>
  </si>
  <si>
    <t>ขนาด  ø  0.80  ม.  ชั้น  3</t>
  </si>
  <si>
    <t>ขนาด  ø  1.00  ม.  ชั้น  3</t>
  </si>
  <si>
    <t>งานกำแพงปากท่อคอนกรีตเสริมเหล็ก</t>
  </si>
  <si>
    <t xml:space="preserve">สำหรับท่อกลม คสล. ขนาด  ø  0.60 ม.  1  แถว  </t>
  </si>
  <si>
    <t>แห่ง</t>
  </si>
  <si>
    <t xml:space="preserve">สำหรับท่อกลม คสล. ขนาด  ø  0.60 ม.  2  แถว  </t>
  </si>
  <si>
    <t xml:space="preserve">สำหรับท่อกลม คสล. ขนาด  ø  0.60 ม.  3  แถว  </t>
  </si>
  <si>
    <t xml:space="preserve">สำหรับท่อกลม คสล. ขนาด  ø  0.80 ม.  1  แถว  </t>
  </si>
  <si>
    <t xml:space="preserve">สำหรับท่อกลม คสล. ขนาด  ø  0.80 ม.  2  แถว  </t>
  </si>
  <si>
    <t xml:space="preserve">สำหรับท่อกลม คสล. ขนาด  ø  0.80 ม.  3  แถว  </t>
  </si>
  <si>
    <t xml:space="preserve">สำหรับท่อกลม คสล. ขนาด  ø  1.00 ม.  1  แถว  </t>
  </si>
  <si>
    <t xml:space="preserve">สำหรับท่อกลม คสล. ขนาด  ø  1.00 ม.  2  แถว  </t>
  </si>
  <si>
    <t xml:space="preserve">สำหรับท่อกลม คสล. ขนาด  ø  1.00 ม.  3  แถว  </t>
  </si>
  <si>
    <t>งานบ่อพักรับน้ำ  คอนกรีตเสริมเหล็ก</t>
  </si>
  <si>
    <t xml:space="preserve">สำหรับท่อกลม คสล. ขนาด  ø  0.30 ม. เข้า - ออก  </t>
  </si>
  <si>
    <t xml:space="preserve">สำหรับท่อกลม คสล. ขนาด  ø  0.40 ม. เข้า - ออก  </t>
  </si>
  <si>
    <t xml:space="preserve">สำหรับท่อกลม คสล. ขนาด  ø  0.60 ม. เข้า - ออก  </t>
  </si>
  <si>
    <t>งานท่อเหลี่ยมคอนกรีตเสริมเหล็ก</t>
  </si>
  <si>
    <t>งานท่อเหลี่ยมคอนกรีตเสริมเหล็กก่อสร้างใหม่</t>
  </si>
  <si>
    <t xml:space="preserve">     กม.</t>
  </si>
  <si>
    <t xml:space="preserve">     ขนาด</t>
  </si>
  <si>
    <t xml:space="preserve">     ยาว</t>
  </si>
  <si>
    <t xml:space="preserve">รวมค่าก่อสร้าง   </t>
  </si>
  <si>
    <t>พื้นที่ทั้งหมด</t>
  </si>
  <si>
    <t>ราคาเฉลี่ย</t>
  </si>
  <si>
    <t>③</t>
  </si>
  <si>
    <t>ค่า  Factor   F   งานก่อสร้างทาง</t>
  </si>
  <si>
    <t>④</t>
  </si>
  <si>
    <t>ค่า  Factor   F   งานก่อสร้างสะพานและท่อเหลียม</t>
  </si>
  <si>
    <t xml:space="preserve">งานรื้อผิวลาดยางเดิม </t>
  </si>
  <si>
    <t xml:space="preserve"> (PORTLAND CEMENT CONCRETE PAVEMENT)  ใช้ตะแกรงเหล็ก</t>
  </si>
  <si>
    <t xml:space="preserve"> งานวางท่อคอนกรีตเสริมเหล็ก ø 0.80 เมตร (มอก.ชั้น3) </t>
  </si>
  <si>
    <t xml:space="preserve"> งานบ่อพักคอนกรีตเสริมเหล็ก สำหรับท่อ ø 0.80 เมตร </t>
  </si>
  <si>
    <t xml:space="preserve"> งานฝาเปิดบ่อพักคอนกรีตเสริมเหล็ก สำหรับท่อ ø 0.80 เมตร </t>
  </si>
  <si>
    <t xml:space="preserve">งานวางท่อสี่เหลี่ยมคอนกรีตเสริมเหล็ก ขนาด 1.80x1.80 เมตร </t>
  </si>
  <si>
    <t>งานบ่อพักคอนกรีตเสริมเหล็ก สำหรับท่อสี่เหลี่ยม</t>
  </si>
  <si>
    <t>งานฝาเปิดบ่อพัก (ชนิดตะแกรงเหล็ก)</t>
  </si>
  <si>
    <t>รวมค่างานต้นทุน (6)</t>
  </si>
  <si>
    <t xml:space="preserve"> งานปรับปรุงบ่อพักคอนกรีตเสริมเหล็ก สำหรับท่อ ø 0.60 เมตร</t>
  </si>
  <si>
    <t xml:space="preserve"> งานปรับปรุงบ่อพักคอนกรีตเสริมเหล็ก สำหรับท่อ ø 0.80 เมตร</t>
  </si>
  <si>
    <t xml:space="preserve"> งานปรับปรุงบ่อพักคอนกรีตเสริมเหล็ก (ค่าเฉลี่ยบ่อพักหลายขนาด)</t>
  </si>
  <si>
    <t>ค่าดําเนินการ
บาท/หน่วย</t>
  </si>
  <si>
    <t>ถนนคอนกรีตเสริมเหล็ก</t>
  </si>
  <si>
    <t>ความหนา</t>
  </si>
  <si>
    <t>วันที่  21  พฤศจิกายน  2568</t>
  </si>
  <si>
    <t>x FF</t>
  </si>
  <si>
    <t>ใส่จำนวนบ่อพักที่ต้องการเพิ่ม</t>
  </si>
  <si>
    <t>ตารางเมตร</t>
  </si>
  <si>
    <t>ไม่มีค่างานให้ใส่เลข 0 , มีค่างานให้ใส่เลข 1</t>
  </si>
  <si>
    <t>จํานวน 100 ต้นขึ้นไป</t>
  </si>
  <si>
    <t>ตอกโดยปั้นจั่น  (น้อยกว่า 25 ต้น สืบราคาเอง)</t>
  </si>
  <si>
    <t>ตอกโดยปั้นจั่น (น้อยกว่า 50 ต้น สืบราคาเอง)</t>
  </si>
  <si>
    <t>งานรื้อถอนหน้าต่างไม้พร้อมวงกบไม้ 2 ชอง (บานเปิดคู่)</t>
  </si>
  <si>
    <t>- Dia 2" 1/2"</t>
  </si>
  <si>
    <t>High Voltage Cabla</t>
  </si>
  <si>
    <t>- 1-Core XLPE (12/20 kV) 35 sq.mm.</t>
  </si>
  <si>
    <t>- 1-Core XLPE (12/20 kV) 240 sq.mm.</t>
  </si>
  <si>
    <t>3 - Core XLPE (12/20 kV)</t>
  </si>
  <si>
    <t>2C-CVT</t>
  </si>
  <si>
    <t>- 2C-VCT 16 sq.mm.</t>
  </si>
  <si>
    <t xml:space="preserve">  2C-VCT/G 35/10 sq.mm.</t>
  </si>
  <si>
    <t>- VAF/G (300 Volt) 2.5/1.5 sq.mm</t>
  </si>
  <si>
    <t>- VAF/G (300 Volt) 6/4 sq.mm.</t>
  </si>
  <si>
    <t>- VAF/G (300 Volt) 16/6 sq.mm.</t>
  </si>
  <si>
    <t>- VAF/G (300 Volt) 35/10 sq.mm.</t>
  </si>
  <si>
    <t xml:space="preserve">  VVF/G (750 Volt) 16/6 sq.mm.</t>
  </si>
  <si>
    <t>- AP-Fig 8 (0.65 mm.) 25 Pairs</t>
  </si>
  <si>
    <t>- AP-Fig 8 (0.65 mm.) 30 Pairs</t>
  </si>
  <si>
    <t>เครื่องปรับอากาศแบบแยกส่วน ประเภทขยายตัวรับความร้อนโดยตรง ระบายความร้อนด้วยลม</t>
  </si>
  <si>
    <t>ปริมาณ  รางระบายน้ำแบบติดตาย  ที่ใช้</t>
  </si>
  <si>
    <t>ปริมาณ  รางระบายน้ำแบบฝาเปิด  ที่ใช้</t>
  </si>
  <si>
    <t>ปริมาณ รอยต่อเผื่อหดตามขวาง (CONTRACTION JONT) ที่ใช้</t>
  </si>
  <si>
    <t>ปริมาณ รอยต่อเผื่อขยายตามขวาง (EXPANSION JONT)  ที่ใช้</t>
  </si>
  <si>
    <t>ปริมาณ รอยต่อตามยาว (LONGITUDINAL JONT) ที่ใช้</t>
  </si>
  <si>
    <t xml:space="preserve">ข้อมูลสำรวจจากโครงการก่อสร้าง                                                                                                                                                                                                                        </t>
  </si>
  <si>
    <t>ปริมาณ งานตีเส้นสีจราจรสีเหลือง (เส้นประกลาง) 1 เว้น 3</t>
  </si>
  <si>
    <t>รวมค่างานต้นทุน (7)</t>
  </si>
  <si>
    <t>ผลรวมงานต้นทุนงานก่อสร้าง ( 1+2+3+4+5+6 )</t>
  </si>
  <si>
    <t>ผลรวมค่าใช้จ่ายพิเศษตามข้อกำหนดและค่าใช้จ่ายอื่น (7)</t>
  </si>
  <si>
    <t>ปริมาณ รอยต่อถนนคอนกรีตกับรางตื้น (DUMMY JONT) ที่ใช้</t>
  </si>
  <si>
    <t>กรอกข้อมูลที่สำรวจเฉพาะช่องสีเหลืองเท่านั้น</t>
  </si>
  <si>
    <t xml:space="preserve"> / 2568  </t>
  </si>
  <si>
    <t>งานรื้อโครงสร้ำงถนนเดิม (REMOVAL OF EXISTING STRUCTURES)</t>
  </si>
  <si>
    <t xml:space="preserve">งานรื้อผิวลาดยางเดิม (REMOVAL OF EXISTING ASPHALT CONCRETE SURFACE)
</t>
  </si>
  <si>
    <t xml:space="preserve">งานรื้อผิวคอนกรีตเดิม (REMOVAL OF EXISTING CONCRETE PAVEMENT)
</t>
  </si>
  <si>
    <t>งานรื้อสะพานคอนกรีตเดิม (REMOVAL OF EXISTING CONCRETE BRIDGE)</t>
  </si>
  <si>
    <t>งานรื้อท่อเหลี่ยมเดิม (REMOVAL OF EXISTING BOX CULVERTS)
L</t>
  </si>
  <si>
    <t xml:space="preserve">งานรื้อท่อกลมเดิม (REMOVAL OF EXISTING PIPE CULVERTS) </t>
  </si>
  <si>
    <t>1.5 (1)</t>
  </si>
  <si>
    <t>งานรื้อท่อกลมเดิม (ขนาดท่อ Ø 0.30 ม.) (REMOVAL OF EXISTING PIPE CULVERTS)</t>
  </si>
  <si>
    <t>1.5 (2)</t>
  </si>
  <si>
    <t>1.5 (3)</t>
  </si>
  <si>
    <t>1.5 (4)</t>
  </si>
  <si>
    <t>งานรื้อรางระบายน้ำด้านข้าง  (REMOVEAL OF EXISTING CONCRETE DITCH LINING)
L</t>
  </si>
  <si>
    <t>งานดิน (EARTHWORK)</t>
  </si>
  <si>
    <t>งานถางป่าและขุดตอ (CLEARING AND GRUBBING).</t>
  </si>
  <si>
    <t>งานตัดคันทาง (ROADWAY EXCAVATION)</t>
  </si>
  <si>
    <t>งานตัดดิน  (EARTH EXCAVATION)</t>
  </si>
  <si>
    <t>งานตัดหินผุ (SOFT ROCK EXCAVATION)</t>
  </si>
  <si>
    <t>งานตัดหินแข็ง (HARD ROCK EXCAVATION)</t>
  </si>
  <si>
    <t>งานดินคันทาง (EMBANKMENT)</t>
  </si>
  <si>
    <t xml:space="preserve">2.2 (1) </t>
  </si>
  <si>
    <t>2.2 (3)</t>
  </si>
  <si>
    <t xml:space="preserve"> 2.3 (1)</t>
  </si>
  <si>
    <t>2.1 (1)</t>
  </si>
  <si>
    <t>2.1 (2)</t>
  </si>
  <si>
    <t>2.1 (3)</t>
  </si>
  <si>
    <t xml:space="preserve">2.2 (2) </t>
  </si>
  <si>
    <t xml:space="preserve"> 2.3 (2)</t>
  </si>
  <si>
    <t>งานวัสดุคัดเลือก (SELECTED MATERIALS)</t>
  </si>
  <si>
    <t>2.4 (1)</t>
  </si>
  <si>
    <t>งานวัสดุคัดเลือก ก  (SELECTED MATERIAL A)</t>
  </si>
  <si>
    <t>2.4 (2)</t>
  </si>
  <si>
    <t>งานวัสดุคัดเลือก ข  (SELECTED MATERIAL B)</t>
  </si>
  <si>
    <t xml:space="preserve"> งานรองพื้นทางและพื้นทาง (SUBBASE AND BASE COURSES)</t>
  </si>
  <si>
    <t>3.1(1.1)</t>
  </si>
  <si>
    <t>3.1(1.2)</t>
  </si>
  <si>
    <t>งานรองพื้นทางวัสดุมวลรวม (กรณีมีการผสมกับวัสดุอื่น) (SOIL AGGREGATE SUBBASE)</t>
  </si>
  <si>
    <t>งานรองพื้นทางวัสดุมวลรวม  (SOIL AGGREGATE SUBBASE)</t>
  </si>
  <si>
    <t>งานรองพื้นทาง (SUBBASES)</t>
  </si>
  <si>
    <t>งานพื้นทาง (BASE COURSES)</t>
  </si>
  <si>
    <t xml:space="preserve"> 3.2 (1) </t>
  </si>
  <si>
    <t>งานพื้นทางหินคลุก  (CRUSHED ROCK SOIL AGGREGATE TYPE BASE)</t>
  </si>
  <si>
    <t xml:space="preserve"> 3.2 (2) </t>
  </si>
  <si>
    <t xml:space="preserve"> 3.2 (3) </t>
  </si>
  <si>
    <t xml:space="preserve"> 3.2 (4) </t>
  </si>
  <si>
    <t>งานขุดรื้อคันทางเดิมแล้วบดทับ  (ลูกรัง 10 ซม.)</t>
  </si>
  <si>
    <t>งานขุดรื้อคันทางเดิมแล้วบดทับ  (หินคลุก 10 ซม..)</t>
  </si>
  <si>
    <t>งานขุดรื้อคันทางเดิมแล้วบดทับ (ผิว AC 5  ซม.)</t>
  </si>
  <si>
    <t>งานไหล่ทาง (SHOULDER)</t>
  </si>
  <si>
    <t xml:space="preserve">3.3 (1) </t>
  </si>
  <si>
    <t>งานไหล่ทางวัสดุมวลรวม  (SOIL AGGREGATE SHOULDER)</t>
  </si>
  <si>
    <t>งานไหล่ทางวัสดุมวลรวม (กรณีมีการผสมวัสดุอื่น)  (SOIL AGGREGATE SHOULDER)</t>
  </si>
  <si>
    <t xml:space="preserve">งานวัสดุรองใต้ผิวทางคอนกรีต  (MATERIALS TO CONTROL PUMPING UNDER CONCRETE PAVEMENT)
</t>
  </si>
  <si>
    <t>3.4 (1)</t>
  </si>
  <si>
    <t>3.3 (2)</t>
  </si>
  <si>
    <t>3.4 (2)</t>
  </si>
  <si>
    <t>งานหินคลุกรองใต้ผิวทางคอนกรีต  (CRUSHED ROCK SOIL AGGREGATE UNDER CONCRETE PAVEMENT)</t>
  </si>
  <si>
    <t>งานผิวทาง (SURFACE COURSES)</t>
  </si>
  <si>
    <t>งานไพรม์โค้ต และแทคโค้ต (PRIME COAT &amp; TACK COAT)</t>
  </si>
  <si>
    <t>4.1 (1)</t>
  </si>
  <si>
    <t>งานลาดแอสฟัลต์ไพรม์โค้ต  (PRIME COAT) (พื้นทางหินคลุก)</t>
  </si>
  <si>
    <t>4.1 (2)</t>
  </si>
  <si>
    <t>งานลาดแอสฟัลต์แทคโค้ต (TACK COAT)</t>
  </si>
  <si>
    <t>งานรื้อท่อกลมเดิม (ขนาดท่อ Ø 0.40 ม.) (REMOVAL OF EXISTING PIPE CULVERTS)</t>
  </si>
  <si>
    <t>งานรื้อท่อกลมเดิม (ขนาดท่อ Ø 0.60 ม.) (REMOVAL OF EXISTING PIPE CULVERTS)</t>
  </si>
  <si>
    <t>งานรื้อท่อกลมเดิม (ขนาดท่อ Ø 0.80 ม.) (REMOVAL OF EXISTING PIPE CULVERTS)</t>
  </si>
  <si>
    <t>1.5 (5)</t>
  </si>
  <si>
    <t>งานรื้อท่อกลมเดิม (ขนาดท่อ Ø 1.00 ม.) (REMOVAL OF EXISTING PIPE CULVERTS)</t>
  </si>
  <si>
    <t>งานแอสฟัลต์คอนกรีต (ASPHALT CONCRETE)</t>
  </si>
  <si>
    <t xml:space="preserve"> 4.2 (1) </t>
  </si>
  <si>
    <t xml:space="preserve"> 4.2 (2) </t>
  </si>
  <si>
    <t xml:space="preserve"> 4.2 (3) </t>
  </si>
  <si>
    <t>งานชั้นรองผิวทางแอสฟัลต์คอนกรีต หนา...ซม. (ASPHALT CONCRETE BINDER COURSE)</t>
  </si>
  <si>
    <t>งานชั้นผิวทางแอสฟัลต์คอนกรีต หนา...ซม. (ASPHALT CONCRETE WEARING COURSE)</t>
  </si>
  <si>
    <t>งาน PARA ASPHALT CONCRETE หนา...ซม.</t>
  </si>
  <si>
    <t xml:space="preserve">ผิวทางปอร์ตแลนด์ซีเมนต์คอนกรีตหนา ...ซม .(PORTLAND CEMENT CONCRETE PAVEMENT) (ใช้ตะแกรงเหล็ก)
 </t>
  </si>
  <si>
    <t xml:space="preserve"> 5.1 (1) </t>
  </si>
  <si>
    <t>รอยต่อเผื่อขยายตามขวาง  (EXPANSION JOINT)</t>
  </si>
  <si>
    <t>รอยต่อเผื่อหดตามขวาง  (CONTRACTION JOINT)</t>
  </si>
  <si>
    <t>รอยต่อตามยาว  (LONGITUDINAL JOINT)</t>
  </si>
  <si>
    <t>รอยต่อถนนคอนกรีตกับรางตื้น  (DUMMY JOINT)</t>
  </si>
  <si>
    <t xml:space="preserve"> 4.3 (1) </t>
  </si>
  <si>
    <t xml:space="preserve"> 4.3 (2) </t>
  </si>
  <si>
    <t>รอยต่อตามขอบถนนคอนกรีตกับลาดยาง (EDGE JOINT)</t>
  </si>
  <si>
    <t xml:space="preserve"> 4.3 (3) </t>
  </si>
  <si>
    <t xml:space="preserve"> 4.3 (4) </t>
  </si>
  <si>
    <t xml:space="preserve"> 4.3 (5) </t>
  </si>
  <si>
    <t xml:space="preserve"> 4.3 (6) </t>
  </si>
  <si>
    <t>งานโครงสร้าง (STRUCTURES)</t>
  </si>
  <si>
    <t>งานท่อเหลี่ยมคอนกรีตเสริมเหล็ก (R.C.BOX  CULVERTS)</t>
  </si>
  <si>
    <t>งานท่อเหลี่ยมคอนกรีตเสริมเหล็กก่อสร้างใหม่  (NEW  R.C.BOX  CULVERTS)</t>
  </si>
  <si>
    <t>งานท่อกลมคอนกรีตเสริมเหล็ก (R.C.PIPE  CULVERTS)</t>
  </si>
  <si>
    <t xml:space="preserve"> 5.2 (1)  </t>
  </si>
  <si>
    <t>ขนาดเส้นผ่านศูนย์กลาง 0.30 ม. ชั้น…3…  (DIA.  0.30  M.  CLASS…3...)</t>
  </si>
  <si>
    <t>ผลรวมค่างานต้นทุนงานก่อสร้างสะพานและท่อเหลี่ยม</t>
  </si>
  <si>
    <t>ค่า  Factor   F   งานก่อสร้างสะพานและท่อเหลี่ยม</t>
  </si>
  <si>
    <t>ขนาดเส้นผ่านศูนย์กลาง 0.40 ม. ชั้น…3…  (DIA.  0.50  M.  CLASS…3...)</t>
  </si>
  <si>
    <t>ขนาดเส้นผ่านศูนย์กลาง 0.50 ม. ชั้น…3…  (DIA.  0.50  M.  CLASS…3...)</t>
  </si>
  <si>
    <t>ขนาดเส้นผ่านศูนย์กลาง 0.60 ม. ชั้น…3…  (DIA.  0.60  M.  CLASS…3...)</t>
  </si>
  <si>
    <t>ขนาดเส้นผ่านศูนย์กลาง 0.80 ม. ชั้น…3…  (DIA.  0.80  M.  CLASS…3...)</t>
  </si>
  <si>
    <t>ขนาดเส้นผ่านศูนย์กลาง 1.00 ม. ชั้น…3…  (DIA.  1.00  M.  CLASS…3...)</t>
  </si>
  <si>
    <t>งานโครงสร้างเบ็ดเตล็ด (MISCELLANEOUS  STRUCTURES)</t>
  </si>
  <si>
    <t>อ่างรับน้ำคอนกรีตเสริมเหล็ก (R.C.MANHOLES)</t>
  </si>
  <si>
    <t>งานปรับปรุงรางระบายน้ำคอนกรีตเสริมเหล็ก (แบบติดตาย) ภายในกว้าง 0.40 เมตร</t>
  </si>
  <si>
    <t>งานปรับปรุงรางระบายน้ำคอนกรีตเสริมเหล็ก (แบบฝาเปิด) ภายในกว้าง 0.40 เมตร</t>
  </si>
  <si>
    <t>งานปรับปรุงรางระบายน้ำคอนกรีตเสริมเหล็ก (แบบติดตาย) ภายในกว้าง 0.60 เมตร</t>
  </si>
  <si>
    <t>งานปรับปรุงรางระบายน้ำคอนกรีตเสริมเหล็ก (แบบฝาเปิด) ภายในกว้าง 0.60 เมตร</t>
  </si>
  <si>
    <t>รางระบายน้ำคอนกรีตเสริมเหล็ก (แบบติดตาย) ภายในกว้าง 0.60 เมตร</t>
  </si>
  <si>
    <t>รางระบายน้ำคอนกรีตเสริมเหล็ก (แบบฝาเปิด) ภายในกว้าง 0.60 เมตร</t>
  </si>
  <si>
    <t>รางระบายน้ำคอนกรีตเสริมเหล็ก (แบบติดตาย) ภายในกว้าง 0.40 เมตร</t>
  </si>
  <si>
    <t>รางระบายน้ำคอนกรีตเสริมเหล็ก (แบบฝาเปิด) ภายในกว้าง 0.40 เมตร</t>
  </si>
  <si>
    <t>งานเบ็ดเตล็ด (MISCELLANEOUS)</t>
  </si>
  <si>
    <t>6.1.1</t>
  </si>
  <si>
    <t xml:space="preserve"> 6.1.1 (1)  </t>
  </si>
  <si>
    <t xml:space="preserve"> 6.1.1 (2)  </t>
  </si>
  <si>
    <t xml:space="preserve"> 6.1.1 (3)  </t>
  </si>
  <si>
    <t>กรอกปริมาณงานตามจำนวนที่ต้องการ</t>
  </si>
  <si>
    <t>ได้ปริมาณพื้นที่ถนนคอนกรีตเหล็ก</t>
  </si>
  <si>
    <t>ปริมาณ งานตีเส้นสีจราจรสีขาว (เส้นขอบทึบ 2 ด้าน)</t>
  </si>
  <si>
    <t>ปริมาณที่ได้</t>
  </si>
  <si>
    <t>ความหนาเฉลี่ย</t>
  </si>
  <si>
    <t>ผิวทางปอร์ตแลนด์ซีเมนต์คอนกรีตหนา .....15.....ซม. ใช้ตะแกรงเหล็ก</t>
  </si>
  <si>
    <t>งานตีเส้นสีจราจรสีเหลือง (เส้นประกลาง) 1 เว้น 3</t>
  </si>
  <si>
    <t>งานตีเส้นสีจราจรสีขาว (เส้นขอบทึบ 2 ด้าน)</t>
  </si>
  <si>
    <t xml:space="preserve"> งานวางท่อคอนกรีตเสริมเหล็ก ø 0.60 เมตร (มอก.ชั้น3)  รวมบ่อพัก</t>
  </si>
  <si>
    <t>ปริมาณ  บ่อพักคอนกรีตเสริมเหล็ก สำหรับท่อ ø 0.60 เมตร  ที่ใช้</t>
  </si>
  <si>
    <t>ปริมาณ  ท่อคอนกรีตเสริมเหล็ก ø 0.60 เมตร (มอก.ชั้น3)  ที่ใช้</t>
  </si>
  <si>
    <t xml:space="preserve"> งานวางท่อคอนกรีตเสริมเหล็ก ø 0.80 เมตร (มอก.ชั้น3)  รวมบ่อพัก</t>
  </si>
  <si>
    <t>ปริมาณ  ท่อคอนกรีตเสริมเหล็ก ø 0.80 เมตร (มอก.ชั้น3)  ที่ใช้</t>
  </si>
  <si>
    <t>ปริมาณ  บ่อพักคอนกรีตเสริมเหล็ก สำหรับท่อ ø 0.80 เมตร  ที่ใช้</t>
  </si>
  <si>
    <t xml:space="preserve"> งานวางท่อคอนกรีตเสริมเหล็ก ø 1.00 เมตร (มอก.ชั้น3)  รวมบ่อพัก</t>
  </si>
  <si>
    <t>ปริมาณ  ท่อคอนกรีตเสริมเหล็ก ø 1.00 เมตร (มอก.ชั้น3)  ที่ใช้</t>
  </si>
  <si>
    <t>ปริมาณ  บ่อพักคอนกรีตเสริมเหล็ก สำหรับท่อ ø 1.00 เมตร  ที่ใช้</t>
  </si>
  <si>
    <t>งานรางระบายน้ำคอนกรีตเสริมเหล็กภายใน 0.40 เมตร</t>
  </si>
  <si>
    <t>งานรางระบายน้ำคอนกรีตเสริมเหล็กภายใน 0.60 เมตร</t>
  </si>
  <si>
    <t>กรณีหักพื้นที่บ่อพักสำหรับท่อ ขนาด ø 0.60 เมตร  ไม่หักใส่เลข 0 ,หักใส่เลข 1</t>
  </si>
  <si>
    <t>กรณีหักพื้นที่บ่อพักสำหรับท่อ ขนาด ø 0.80 เมตร  ไม่หักใส่เลข 0 ,หักใส่เลข 1</t>
  </si>
  <si>
    <t>กรณีหักพื้นที่บ่อพักสำหรับท่อ ขนาด ø 1.00 เมตร  ไม่หักใส่เลข 0 ,หักใส่เลข 1</t>
  </si>
  <si>
    <t>กรณีเพิ่มพื้นที่อื่นๆ ใส่จำนวนปริมาณ ตามต้องการ  (ไม่ต้องการใส่เลข 0)</t>
  </si>
  <si>
    <t>กรณีหักพื้นที่อื่นๆ ใส่จำนวนปริมาณ ตามต้องการ   (ไม่ต้องการใส่เลข 0)</t>
  </si>
  <si>
    <t xml:space="preserve">งานรื้อผิวคอนกรีตเดิม (REMOVAL OF EXISTING CONCRETE PAVEMENT)  (หนา 15 ซม.) พร้อมขนทิ้ง
</t>
  </si>
  <si>
    <t xml:space="preserve">งานรื้อผิวลาดยางเดิม (REMOVAL OF EXISTING ASPHALT CONCRETE SURFACE) 
</t>
  </si>
  <si>
    <t xml:space="preserve">งานรื้อผิวคอนกรีตเดิม (REMOVAL OF EXISTING CONCRETE PAVEMENT)  (หนา 20 ซม.) พร้อมขนทิ้ง
</t>
  </si>
  <si>
    <t xml:space="preserve">งานรื้อผิวคอนกรีตเดิม (REMOVAL OF EXISTING CONCRETE PAVEMENT)  (หนา 25 ซม.) พร้อมขนทิ้ง
</t>
  </si>
  <si>
    <t>งานทรายถมคันทาง  (SAND EMBANKMENT)</t>
  </si>
  <si>
    <t>งานดินถมคันทาง (EARTH EMBANKMENT)</t>
  </si>
  <si>
    <t xml:space="preserve">     กม…...................0+000</t>
  </si>
  <si>
    <t xml:space="preserve">     ขนาด…...............เมตร</t>
  </si>
  <si>
    <t xml:space="preserve">     ยาว….................เมตร</t>
  </si>
  <si>
    <t>งานผิวทางปอร์ตแลนด์ซีเมนต์คอนกรีต  (PORTLAND CEMENT CONCRETE PAVEMENT)</t>
  </si>
  <si>
    <t>งานรองพื้นทางและพื้นทาง (SUBBASE AND BASE COURSES)</t>
  </si>
  <si>
    <t>Factor F</t>
  </si>
  <si>
    <t>X   FF</t>
  </si>
  <si>
    <t>EACH</t>
  </si>
  <si>
    <t xml:space="preserve">ผิวทางปอร์ตแลนด์ซีเมนต์คอนกรีตหนา ..15 .ซม .(PORTLAND CEMENT CONCRETE PAVEMENT) (ใช้ตะแกรงเหล็ก)
 </t>
  </si>
  <si>
    <t>ปริมาณ  งานฝาเปิดบ่อพัก (ชนิดเหล็กหล่อ ร่องรางตื้น)   ที่ใช้</t>
  </si>
  <si>
    <t>ปริมาณ  งานฝาเปิดบ่อพัก  (ชนิดเหล็กหล่อ ผิวจราจรเรียบ)  ที่ใช้</t>
  </si>
  <si>
    <t>ปริมาณ  งานฝาเปิดบ่อพัก (ชนิดเหล็กหล่อ ผิวจราจรเรียบ)  ที่ใช้</t>
  </si>
  <si>
    <t xml:space="preserve">งานฝาเปิดบ่อพัก (ชนิดเหล็กหล่อ ร่องรางตื้น) </t>
  </si>
  <si>
    <t xml:space="preserve">งานฝาเปิดบ่อพัก (ชนิดเหล็กหล่อ ผิวจราจรเรียบ) </t>
  </si>
  <si>
    <t>งานวัสดุรองใต้ผิวทางคอนกรีต</t>
  </si>
  <si>
    <t>งานหินคลุกรองใต้ผิวทางคอนกรีต (CRUSHED ROCK SOIL AGGREGATE UNDER CONCRETE PAVEMENT)</t>
  </si>
  <si>
    <t>ราคาสืบ+ค่าแรงติดตั้ง</t>
  </si>
  <si>
    <t xml:space="preserve">ใส่จำนวนปริมาณ ตามข้อมูลสำรวจ </t>
  </si>
  <si>
    <t>(THERMOPLASTIC PAIN ( WHITE)     ( สีขาว ) ตีเส้นขอบทึบ</t>
  </si>
  <si>
    <t>(THERMOPLASTIC PAIN (YELLOW ) ( สีเหลือง ) ตีกลาง 1 : 3</t>
  </si>
  <si>
    <t xml:space="preserve">เส้นจราจรชนิด THERMOPLASTIC PAINT T ตร.ม.  (สีเหลือง &amp; สขีาว) 
</t>
  </si>
  <si>
    <t xml:space="preserve"> งานโครงสร้างเบ็ดเตล็ด (MISCELLANEOUS  STRUCTURES)</t>
  </si>
  <si>
    <t xml:space="preserve"> งานอ่างรับน้ำคอนกรีตเสริมเหล็ก (R.C.MANHOLES)</t>
  </si>
  <si>
    <t>งานรางระบายน้ำคอนกรีตเสริมเหล็ก (แบบฝาเปิด) ภายในกว้าง 0.40 เมตร</t>
  </si>
  <si>
    <t>งานรางระบายน้ำคอนกรีตเสริมเหล็ก (แบบติดตาย) ภายในกว้าง 0.40 เมตร</t>
  </si>
  <si>
    <t>งานรางระบายน้ำคอนกรีตเสริมเหล็ก (แบบติดตาย) ภายในกว้าง 0.60 เมตร</t>
  </si>
  <si>
    <t>งานรางระบายน้ำคอนกรีตเสริมเหล็ก (แบบฝาเปิด) ภายในกว้าง 0.60 เมตร</t>
  </si>
  <si>
    <t xml:space="preserve">อ่างรับน้ำคอนกรีตเสริมเหล็กสำหรับท่อขนาด 0.60 ม. (R.C.MANHOLE  FOR R.C.P.0.60  ม.) </t>
  </si>
  <si>
    <t xml:space="preserve">อ่างรับน้ำคอนกรีตเสริมเหล็กสำหรับท่อขนาด 0.80 ม. (R.C.MANHOLE  FOR R.C.P.0.80  ม.) </t>
  </si>
  <si>
    <t xml:space="preserve">อ่างรับน้ำคอนกรีตเสริมเหล็กสำหรับท่อขนาด 1.00 ม. (R.C.MANHOLE  FOR R.C.P.1.00  ม.) </t>
  </si>
  <si>
    <t xml:space="preserve"> งานปรับปรุงอ่างรับน้ำคอนกรีตเสริมเหล็ก (MODIFICATION OF R.C.MANHOLES)</t>
  </si>
  <si>
    <t>งานรางระบายน้ำคอนกรีตเสริมเหล็ก (R.C.DITCH)</t>
  </si>
  <si>
    <t>งานปรับปรุงรางระบายน้ำคอนกรีตเสริมเหล็ก (MODIFICATION OF R.C.DITCH)</t>
  </si>
  <si>
    <t xml:space="preserve">ป้ายประชาสัมพันธ์โครงการ </t>
  </si>
  <si>
    <t xml:space="preserve">งานปรับปรุงอ่างรับน้ำคอนกรีตเสริมเหล็กสำหรับท่อขนาด 0.60 ม. (MODIFICATION OF R.C.MANHOLE  FOR R.C.P.0.60  ม.) </t>
  </si>
  <si>
    <t xml:space="preserve">งานปรับปรุงอ่างรับน้ำคอนกรีตเสริมเหล็กสำหรับท่อขนาด 1.00 ม. (MODIFICATION OF R.C.MANHOLE  FOR R.C.P.1.00  ม.) </t>
  </si>
  <si>
    <t xml:space="preserve">งานปรับปรุงอ่างรับน้ำคอนกรีตเสริมเหล็กสำหรับท่อขนาด 0.80 ม. (MODIFICATION OF R.C.MANHOLE  FOR R.C.P.0.80  ม.) </t>
  </si>
  <si>
    <t>งานรองพื้นทางวัสดุมวลรวม (SOIL AGGREGATE SUBBASE)  ดินลูกรัง</t>
  </si>
  <si>
    <t>งานรองพื้นทางวัสดุมวลรวม  (SOIL AGGREGATE SUBBASE) ลูกรัง</t>
  </si>
  <si>
    <t>ลบ.ม.(แน่น)</t>
  </si>
  <si>
    <t>**</t>
  </si>
  <si>
    <t>งานปรับปรุงรางระบายน้ำคอนกรีตเสริมเหล็กภายใน 0.40 เมตร</t>
  </si>
  <si>
    <t>งานปรับปรุงรางระบายน้ำคอนกรีตเสริมเหล็กภายใน 0.60 เมตร</t>
  </si>
  <si>
    <t>งานปรับบ่อพักคอนกรีตเสริมเหล็ก</t>
  </si>
  <si>
    <t>งานปรับปรุงบ่อพักคอนกรีตเสริมเหล็ก สำหรับท่อ ø 1.00 เมตร</t>
  </si>
  <si>
    <t>งานปรับปรุงบ่อพักคอนกรีตเสริมเหล็ก สำหรับท่อ ø 0.60 เมตร</t>
  </si>
  <si>
    <t>งานปรับปรุงบ่อพักคอนกรีตเสริมเหล็ก สำหรับท่อ ø 0.80 เมตร</t>
  </si>
  <si>
    <t>แบบเลขที่  :       / 2569</t>
  </si>
  <si>
    <t xml:space="preserve">สำหรับท่อกลม คสล. ขนาด  ø  0.80 ม. เข้า - ออก  </t>
  </si>
  <si>
    <t xml:space="preserve">สำหรับท่อกลม คสล. ขนาด  ø  1.00 ม. เข้า - ออก  </t>
  </si>
  <si>
    <t>งานรองพื้นทางวัสดุมวลรวม (SOIL AGGREGATE SUBBASE) ลูกรัง</t>
  </si>
  <si>
    <t>งานไหล่ทางวัสดุมวลรวม (SOIL AGGREGATE SHOULDER) ลูกรัง</t>
  </si>
  <si>
    <t>หินคลุกรองใต้ผิวทางคอนกรีต (CRUSHED ROCK SOIL UNDER CONCRETE PAVEMENT)</t>
  </si>
  <si>
    <t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t>
  </si>
  <si>
    <t xml:space="preserve"> 6.1.1 (4)  </t>
  </si>
  <si>
    <t xml:space="preserve"> 6.1.1 (5)  </t>
  </si>
  <si>
    <t xml:space="preserve">งานปรับปรุงอ่างรับน้ำคอนกรีตเสริมเหล็ก (MODIFICATION OF R.C.MANHOLES) </t>
  </si>
  <si>
    <t>6.2.(1)</t>
  </si>
  <si>
    <t>6.2.(2)</t>
  </si>
  <si>
    <t>6.2.(3)</t>
  </si>
  <si>
    <t>งานรื้อโครงสร้งถนนเดิม (REMOVAL OF EXISTING STRUCTURES)</t>
  </si>
  <si>
    <t xml:space="preserve">อ่างรับน้ำคอนกรีตเสริมเหล็กสำหรับท่อขนาด 0.80 ม. (R.C.MANHOLE FOR R.C.P.0.80  ม.) </t>
  </si>
  <si>
    <t xml:space="preserve">อ่างรับน้ำคอนกรีตเสริมเหล็กสำหรับท่อขนาด 0.60 ม. (R.C.MANHOLE FOR R.C.P.0.60  ม.) </t>
  </si>
  <si>
    <t>งานปรับปรุงอ่างรับน้ำคอนกรีตเสริมเหล็กสำหรับท่อขนาด 0.60 ม.</t>
  </si>
  <si>
    <t xml:space="preserve">งานปรับปรุงอ่างรับน้ำคอนกรีตเสริมเหล็กสำหรับท่อขนาด 0.80 ม. </t>
  </si>
  <si>
    <t>งานปรับปรุงอ่างรับน้ำคอนกรีตเสริมเหล็กสำหรับท่อขนาด 1.00 ม.</t>
  </si>
  <si>
    <t xml:space="preserve">ชุดป้ายจราจรระหว่างกำรก่อสร้าง </t>
  </si>
  <si>
    <t xml:space="preserve"> L.S.</t>
  </si>
  <si>
    <t xml:space="preserve">งานจัดการเครื่องหมายจรรจรระหว่างการก่อสร้าง (TRAFFIC  MANAGEMENT  DURING  CONTRUCTION)
</t>
  </si>
  <si>
    <t>รวมงานราคากลาง (1)</t>
  </si>
  <si>
    <t>รวมงานราคากลาง (7)</t>
  </si>
  <si>
    <t>รวมงานราคากลาง (5)</t>
  </si>
  <si>
    <t>รวมงานราคากลาง (2)</t>
  </si>
  <si>
    <t xml:space="preserve">ผลรวมงานราคากลางก่อสร้างสะพานและท่อเหลี่ยม </t>
  </si>
  <si>
    <t>D.</t>
  </si>
  <si>
    <t>ผลรวมงานราคากลางก่อสร้างเป็นเงินทั้งสิ้น ( A+B+C )</t>
  </si>
  <si>
    <t xml:space="preserve">  ดอกเบี้ยเงินกู้   7%  ต่อปี</t>
  </si>
  <si>
    <t xml:space="preserve">ค่าใช้จ่ายพิเศษตามข้อกำหนดและค่าใช้จ่ายอื่น </t>
  </si>
  <si>
    <t>งานเคลื่อนย้ายสาธาณูประโภคต่างๆ อาทิ ระบบประปา , ระบบไฟฟ้า , และ ระบบสาธาณะอื่นๆ ที่จำเป็นต้องเคลื่อนย้าย</t>
  </si>
  <si>
    <t xml:space="preserve">                      (นายสมศักดิ์  อนันตวุฒิ)</t>
  </si>
  <si>
    <t xml:space="preserve">                        ( นายชัชวาลย์   พิทักษ์สัตยาพรต)</t>
  </si>
  <si>
    <t xml:space="preserve">                                  (วัลลภ  ปรักแก้ว)    </t>
  </si>
  <si>
    <t xml:space="preserve">                     (นางสาวเรวีญา  ขจิตเนติธรรม)                </t>
  </si>
  <si>
    <t xml:space="preserve">                      (นายสุทิน  แก้วประถม)             </t>
  </si>
  <si>
    <t>เงินประกันผลงาน         0%</t>
  </si>
  <si>
    <t xml:space="preserve">ภาษีมูลค่าเพิ่ม (VAT)     7% </t>
  </si>
  <si>
    <t>งานไหล่ทางวัสดุมวลรวม (SOIL AGGREGATE SHOULDER)  ดินลูกรัง</t>
  </si>
  <si>
    <t>งานไหล่ทางหินคลุก (CRUSHED ROCK SOIL SHOULDER)</t>
  </si>
  <si>
    <t>งานไหล่ทางวัสดุมวลรวม (SOIL AGGREGATE SHOULDER) ดินลูกรัง</t>
  </si>
  <si>
    <t>ไม่คิดค่าผสม</t>
  </si>
  <si>
    <t>ส่วนยุบ  1.00 x (1)</t>
  </si>
  <si>
    <t>ไม่คิดค่ายุบตัว</t>
  </si>
  <si>
    <t>2.นายวิชิต      บุดดา                  ...........................กรรมการ</t>
  </si>
  <si>
    <t>1.นายสมศักดิ์   อนันตวุฒิ            ...........................ประธานกรรมการ</t>
  </si>
  <si>
    <t>3.นายชัชวาลย์  พิทักษ์สัตยาพรต   ...........................กรรมการ</t>
  </si>
  <si>
    <t>เลขที่คำสั่ง  1851/ 2568   ลงวันที่  16  เดือน ตุลาคม   พ.ศ.  2568</t>
  </si>
  <si>
    <t xml:space="preserve">                       6. วางท่อระบายน้ำคอนกรีตเสริมเหล็ก ขนาดเส้นผ่านศูนย์กลาง 0.80 เมตร  มีความยาวท่อรวมบ่อพัก 445.00 เมตร พร้อมบ่อพักคอนกรีตเสริมเหล็ก จำนวน 44 บ่อ  </t>
  </si>
  <si>
    <t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t>
  </si>
  <si>
    <t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t>
  </si>
  <si>
    <t>รวมงานราคากลาง (3)</t>
  </si>
  <si>
    <t>ใช้กรณีถนนกว้างตั้งแต่ 5.00 ม. กรอกข้อมูล  5.00 ม. ขึ้นไป</t>
  </si>
  <si>
    <t>ประมาณการโดย  : นายวิชิต  บุดดา     ตำแหน่ง  วิศวกรโยธาปฎิบัติการ</t>
  </si>
  <si>
    <t>รวมงานราคากลาง (4)</t>
  </si>
  <si>
    <t xml:space="preserve">  แบบฟอร์มรายงานหรือสรุปการคำนวณราคากลางงานก่อสร้างทาง สะพาน และท่อเหลี่ยม
แบบฟอร์มรายงานหรือสรุปการคำนวณราคากลางงานก่อสร้างทาง สะพาน และท่อเหลี่ยม</t>
  </si>
  <si>
    <t>คอนกรีตผสมเสร็จ 380 กก./ตร.ซม.(ลูกบาศก์)</t>
  </si>
  <si>
    <r>
      <t xml:space="preserve">ค่าขนส่ง </t>
    </r>
    <r>
      <rPr>
        <u/>
        <sz val="16"/>
        <rFont val="TH SarabunPSK"/>
        <family val="2"/>
      </rPr>
      <t xml:space="preserve"> 18 กม.จากแหล่งบางบุตรหรือนิคมพัฒนา</t>
    </r>
  </si>
  <si>
    <r>
      <t xml:space="preserve">ค่าแรงรื้อคอนกรีตปากบ่อ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0.60 เมตร ต่อ 1 บ่อ (ลึกเฉลี่ย 0.15  เมตร)</t>
    </r>
  </si>
  <si>
    <r>
      <t xml:space="preserve">ค่าแรงรื้อคอนกรีตปากบ่อ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ต่อ 1 บ่อ (ลึกเฉลี่ย 0.15  เมตร)</t>
    </r>
  </si>
  <si>
    <r>
      <t xml:space="preserve"> งานวางท่อคอนกรีตเสริมเหล็ก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 xml:space="preserve">0.80 เมตร (มอก.ชั้น3) </t>
    </r>
  </si>
  <si>
    <r>
      <t xml:space="preserve"> งานบ่อพักคอนกรีตเสริมเหล็ก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</t>
    </r>
  </si>
  <si>
    <r>
      <t xml:space="preserve"> งานฝาเปิดบ่อพักคอนกรีตเสริมเหล็ก สำหรับท่อ </t>
    </r>
    <r>
      <rPr>
        <sz val="16"/>
        <rFont val="TH SarabunPSK"/>
        <family val="2"/>
      </rPr>
      <t>ø</t>
    </r>
    <r>
      <rPr>
        <b/>
        <sz val="16"/>
        <rFont val="TH SarabunPSK"/>
        <family val="2"/>
      </rPr>
      <t xml:space="preserve"> 0.80 เมตร </t>
    </r>
  </si>
  <si>
    <r>
      <t xml:space="preserve">งานปรับปรุงบ่อพักคอนกรีตเสริมเหล็ก สำหรับท่อ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>0.60 เมตร</t>
    </r>
  </si>
  <si>
    <r>
      <t xml:space="preserve">งานปรับปรุงบ่อพักคอนกรีตเสริมเหล็ก สำหรับท่อ </t>
    </r>
    <r>
      <rPr>
        <sz val="16"/>
        <rFont val="TH SarabunPSK"/>
        <family val="2"/>
      </rPr>
      <t xml:space="preserve">ø </t>
    </r>
    <r>
      <rPr>
        <b/>
        <sz val="16"/>
        <rFont val="TH SarabunPSK"/>
        <family val="2"/>
      </rPr>
      <t>0.80 เมตร</t>
    </r>
  </si>
  <si>
    <t>ค่าขนทิ้ง  5  กม.  X  (2)                                                   (4)</t>
  </si>
  <si>
    <t>ค่าดำเนินการ+เสื่อมราคาดันและตัก(หินผุ)  x (2)                         (3)</t>
  </si>
  <si>
    <t>ปริมาตรแอสฟัลท์ติกคอนกรีต ที่รื้อออก                                    (1)</t>
  </si>
  <si>
    <t>ปริมาตรคอนกรีต ที่รื้อออก                                                 (1)</t>
  </si>
  <si>
    <t>บริษัท ทับมารุ่งเรือง 2018 จำกัด</t>
  </si>
  <si>
    <t>โทร 038-020468</t>
  </si>
  <si>
    <t xml:space="preserve"> ร้านระยองตั้งเซ่ง</t>
  </si>
  <si>
    <t xml:space="preserve"> ร้านพงษ์ไพบูลย์วัสดุก่อสร้าง</t>
  </si>
  <si>
    <t>เงินล่วงหน้าจ่าย         0%</t>
  </si>
  <si>
    <t>ผลรวมงานราคากลางก่อสร้างทาง ( 1+2+3 )</t>
  </si>
  <si>
    <t>ผลรวมค่าใช้จ่ายพิเศษตามข้อกำหนดและค่าใช้จ่ายอื่น (4)</t>
  </si>
  <si>
    <t>ใบแจ้งปริมาณงาน
แบบฟอร์มรายงานหรือสรุปการคำนวณราคากลางงานก่อสร้างทาง สะพาน และท่อเหลี่ยม</t>
  </si>
  <si>
    <t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t>
  </si>
  <si>
    <t>สถานที่   :  หมู่ที่ 7  ตำบลทับมา  อำเภอเมืองระยอง  จังหวัดระยอง</t>
  </si>
  <si>
    <t>ปริมาณงาน   :   รางระบายน้ำคอนกรีตเสริมเหล็กรูปตัวยู ภายในกว้าง 0.40 เมตร ยาว 218.00 เมตร พร้อมฝาปิดคอนกรีตเสริมเหล็กรางวี</t>
  </si>
  <si>
    <t xml:space="preserve">                       (รายละเอียดตามแบบแปลนของเทศบาลตำบลทับมา)  เป็นไปตามแผนพัฒนาท้องถิ่น พ.ศ.2566-2570  เพิ่มเติม ฉบับที่ 11 ครั้งที่ 2/2568 หน้าที่ 23 ลำดับที่ 25  </t>
  </si>
  <si>
    <t>ปริมาตรคอนกรีต ที่รื้อออก                                                     (1)</t>
  </si>
  <si>
    <t>ระยะเวลา  ธันวาคม 2568</t>
  </si>
  <si>
    <t>วันที่ดาวน์โหลดไฟล์ 02 กุมภาพันธ์ 2569 09:13:40น.</t>
  </si>
  <si>
    <t>21,048.92</t>
  </si>
  <si>
    <t>20,352.15</t>
  </si>
  <si>
    <t>19,364.82</t>
  </si>
  <si>
    <t>19,320.63</t>
  </si>
  <si>
    <t>19,425.23</t>
  </si>
  <si>
    <t>19,434.39</t>
  </si>
  <si>
    <t>439.72</t>
  </si>
  <si>
    <t>663.55</t>
  </si>
  <si>
    <t>577.57</t>
  </si>
  <si>
    <t>617.76</t>
  </si>
  <si>
    <t>547.20</t>
  </si>
  <si>
    <t>627.10</t>
  </si>
  <si>
    <t>785.05</t>
  </si>
  <si>
    <t>579.44</t>
  </si>
  <si>
    <t>วันที่ดาวน์โหลดไฟล์ 02 กุมภาพันธ์ 2569 09:15:17น.</t>
  </si>
  <si>
    <t>27,165.11</t>
  </si>
  <si>
    <t>26,012.46</t>
  </si>
  <si>
    <t>25,638.63</t>
  </si>
  <si>
    <t>25,545.17</t>
  </si>
  <si>
    <t>25,560.75</t>
  </si>
  <si>
    <t>25,233.64</t>
  </si>
  <si>
    <t>24,828.66</t>
  </si>
  <si>
    <t>56.08</t>
  </si>
  <si>
    <t>878.50</t>
  </si>
  <si>
    <t>934.58</t>
  </si>
  <si>
    <t>51.52</t>
  </si>
  <si>
    <t>62.41</t>
  </si>
  <si>
    <t>3.29</t>
  </si>
  <si>
    <t>4.33</t>
  </si>
  <si>
    <t>6.74</t>
  </si>
  <si>
    <t>4.00</t>
  </si>
  <si>
    <t>5.78</t>
  </si>
  <si>
    <t>9.63</t>
  </si>
  <si>
    <t>3,495.33</t>
  </si>
  <si>
    <t>512.62</t>
  </si>
  <si>
    <t>2,897.20</t>
  </si>
  <si>
    <t>2,504.67</t>
  </si>
  <si>
    <t>วันที่  2  กุมภาพันธ์  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</si>
</sst>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dd/mm/yyyy\ h:mm"/>
    <numFmt numFmtId="167" formatCode="0#"/>
    <numFmt numFmtId="168" formatCode="00"/>
    <numFmt numFmtId="169" formatCode="_(* #,##0.0000_);_(* \(#,##0.0000\);_(* &quot;-&quot;??_);_(@_)"/>
    <numFmt numFmtId="170" formatCode="_-* #,##0.0000_-;\-* #,##0.0000_-;_-* &quot;-&quot;??_-;_-@_-"/>
    <numFmt numFmtId="171" formatCode="0.0"/>
    <numFmt numFmtId="172" formatCode="m\.d\.yy;@"/>
    <numFmt numFmtId="173" formatCode="_-* #,##0.000_-;\-* #,##0.000_-;_-* &quot;-&quot;??_-;_-@_-"/>
    <numFmt numFmtId="174" formatCode="_-* #,##0.0000000_-;\-* #,##0.0000000_-;_-* &quot;-&quot;??_-;_-@_-"/>
    <numFmt numFmtId="175" formatCode="_-* #,##0.0000000000_-;\-* #,##0.0000000000_-;_-* &quot;-&quot;??_-;_-@_-"/>
    <numFmt numFmtId="176" formatCode="0.000000000"/>
    <numFmt numFmtId="177" formatCode="0.0000000000"/>
    <numFmt numFmtId="178" formatCode="_-* #,##0.0_-;\-* #,##0.0_-;_-* &quot;-&quot;??_-;_-@_-"/>
    <numFmt numFmtId="179" formatCode="_-* #,##0.000000_-;\-* #,##0.000000_-;_-* &quot;-&quot;??_-;_-@_-"/>
    <numFmt numFmtId="180" formatCode="#,##0.000;\-#,##0.000"/>
    <numFmt numFmtId="181" formatCode="0.000"/>
    <numFmt numFmtId="182" formatCode="_(* #,##0.000_);_(* \(#,##0.000\);_(* &quot;-&quot;??_);_(@_)"/>
    <numFmt numFmtId="183" formatCode="0\+000.00"/>
    <numFmt numFmtId="184" formatCode="_(* #,##0.0000_);_(* \(#,##0.0000\);_(* &quot;-&quot;????_);_(@_)"/>
    <numFmt numFmtId="185" formatCode="#,##0.0000"/>
  </numFmts>
  <fonts count="97">
    <font>
      <sz val="16"/>
      <name val="Angsana New"/>
      <family val="1"/>
    </font>
    <font>
      <sz val="16"/>
      <name val="Angsana New"/>
      <family val="1"/>
    </font>
    <font>
      <sz val="16"/>
      <color theme="1"/>
      <name val="TH SarabunPSK"/>
      <family val="2"/>
      <charset val="222"/>
    </font>
    <font>
      <sz val="14"/>
      <name val="TH SarabunPSK"/>
      <family val="2"/>
    </font>
    <font>
      <b/>
      <sz val="14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  <charset val="22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2"/>
      <name val="TH SarabunPSK"/>
      <family val="2"/>
    </font>
    <font>
      <sz val="14"/>
      <color rgb="FFFF0000"/>
      <name val="TH SarabunPSK"/>
      <family val="2"/>
    </font>
    <font>
      <b/>
      <sz val="18"/>
      <color theme="1"/>
      <name val="TH SarabunPSK"/>
      <family val="2"/>
    </font>
    <font>
      <sz val="8"/>
      <name val="Angsana New"/>
      <family val="1"/>
    </font>
    <font>
      <sz val="10"/>
      <name val="Segoe UI"/>
      <family val="2"/>
    </font>
    <font>
      <sz val="10"/>
      <name val="Arial"/>
      <family val="2"/>
    </font>
    <font>
      <sz val="14"/>
      <name val="Browallia New"/>
      <family val="2"/>
    </font>
    <font>
      <sz val="9"/>
      <name val="Segoe UI"/>
      <family val="2"/>
    </font>
    <font>
      <sz val="11"/>
      <name val="Segoe UI"/>
      <family val="2"/>
    </font>
    <font>
      <sz val="12"/>
      <name val="Segoe UI"/>
      <family val="2"/>
    </font>
    <font>
      <sz val="14"/>
      <name val="Segoe UI"/>
      <family val="2"/>
    </font>
    <font>
      <b/>
      <sz val="18"/>
      <color rgb="FF000000"/>
      <name val="Segoe UI"/>
      <family val="2"/>
    </font>
    <font>
      <sz val="14"/>
      <name val="Cordia New"/>
      <family val="2"/>
    </font>
    <font>
      <b/>
      <sz val="10"/>
      <name val="Segoe UI"/>
      <family val="2"/>
    </font>
    <font>
      <sz val="9"/>
      <color theme="1"/>
      <name val="Segoe UI"/>
      <family val="2"/>
    </font>
    <font>
      <b/>
      <sz val="9"/>
      <color theme="1"/>
      <name val="Segoe UI"/>
      <family val="2"/>
    </font>
    <font>
      <vertAlign val="superscript"/>
      <sz val="9"/>
      <color theme="1"/>
      <name val="Segoe UI"/>
      <family val="2"/>
    </font>
    <font>
      <sz val="9"/>
      <color rgb="FFFF0000"/>
      <name val="Segoe UI"/>
      <family val="2"/>
    </font>
    <font>
      <b/>
      <sz val="14"/>
      <name val="Browallia New"/>
      <family val="2"/>
    </font>
    <font>
      <b/>
      <sz val="18"/>
      <color rgb="FFFF0000"/>
      <name val="Segoe UI"/>
      <family val="2"/>
    </font>
    <font>
      <u/>
      <sz val="16"/>
      <color theme="10"/>
      <name val="Angsana New"/>
      <family val="1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u/>
      <sz val="16"/>
      <color theme="10"/>
      <name val="Calibri Light"/>
      <family val="2"/>
      <scheme val="major"/>
    </font>
    <font>
      <b/>
      <sz val="16"/>
      <color theme="1"/>
      <name val="Segoe UI"/>
      <family val="2"/>
    </font>
    <font>
      <sz val="16"/>
      <color rgb="FFFF0000"/>
      <name val="Browallia New"/>
      <family val="2"/>
    </font>
    <font>
      <sz val="16"/>
      <name val="Browallia New"/>
      <family val="2"/>
    </font>
    <font>
      <sz val="14"/>
      <color theme="4"/>
      <name val="Browallia New"/>
      <family val="2"/>
    </font>
    <font>
      <sz val="14"/>
      <color rgb="FFFF0000"/>
      <name val="Browallia New"/>
      <family val="2"/>
    </font>
    <font>
      <b/>
      <sz val="18"/>
      <name val="Browallia New"/>
      <family val="2"/>
    </font>
    <font>
      <b/>
      <sz val="16"/>
      <name val="Browallia New"/>
      <family val="2"/>
    </font>
    <font>
      <b/>
      <sz val="16"/>
      <color rgb="FF333333"/>
      <name val="TH SarabunPSK"/>
      <family val="2"/>
    </font>
    <font>
      <sz val="16"/>
      <name val="TH SarabunPSK"/>
      <family val="2"/>
    </font>
    <font>
      <sz val="10"/>
      <color theme="1"/>
      <name val="Segoe UI"/>
      <family val="2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sz val="10"/>
      <color rgb="FF000000"/>
      <name val="Times New Roman"/>
      <family val="1"/>
    </font>
    <font>
      <b/>
      <sz val="15"/>
      <name val="TH SarabunPSK"/>
      <family val="2"/>
    </font>
    <font>
      <sz val="15"/>
      <name val="TH SarabunPSK"/>
      <family val="2"/>
    </font>
    <font>
      <b/>
      <sz val="15"/>
      <color rgb="FFFF0000"/>
      <name val="TH SarabunPSK"/>
      <family val="2"/>
    </font>
    <font>
      <sz val="15"/>
      <color rgb="FFFF0000"/>
      <name val="TH SarabunPSK"/>
      <family val="2"/>
    </font>
    <font>
      <sz val="15"/>
      <color theme="3"/>
      <name val="TH SarabunPSK"/>
      <family val="2"/>
    </font>
    <font>
      <sz val="15"/>
      <color rgb="FFC00000"/>
      <name val="TH SarabunPSK"/>
      <family val="2"/>
    </font>
    <font>
      <sz val="15"/>
      <color theme="0"/>
      <name val="TH SarabunPSK"/>
      <family val="2"/>
    </font>
    <font>
      <b/>
      <sz val="15"/>
      <color theme="4"/>
      <name val="TH SarabunPSK"/>
      <family val="2"/>
    </font>
    <font>
      <b/>
      <u val="doubleAccounting"/>
      <sz val="15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b/>
      <sz val="14"/>
      <color rgb="FFFF0000"/>
      <name val="TH SarabunPSK"/>
      <family val="2"/>
    </font>
    <font>
      <sz val="14"/>
      <color theme="3"/>
      <name val="TH SarabunPSK"/>
      <family val="2"/>
    </font>
    <font>
      <u/>
      <sz val="14"/>
      <color indexed="12"/>
      <name val="Cordia New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4"/>
      <name val="TH Sarabun New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6"/>
      <color theme="1"/>
      <name val="TH SarabunPSK"/>
      <family val="2"/>
    </font>
    <font>
      <sz val="14"/>
      <color theme="4"/>
      <name val="TH SarabunPSK"/>
      <family val="2"/>
    </font>
    <font>
      <b/>
      <sz val="18"/>
      <name val="TH SarabunPSK"/>
      <family val="2"/>
    </font>
    <font>
      <u/>
      <sz val="16"/>
      <color theme="10"/>
      <name val="TH SarabunPSK"/>
      <family val="2"/>
    </font>
    <font>
      <sz val="16"/>
      <color theme="4"/>
      <name val="TH SarabunPSK"/>
      <family val="2"/>
    </font>
    <font>
      <b/>
      <u/>
      <sz val="16"/>
      <name val="Browallia New"/>
      <family val="2"/>
    </font>
    <font>
      <sz val="16"/>
      <color indexed="9"/>
      <name val="Browallia New"/>
      <family val="2"/>
    </font>
    <font>
      <b/>
      <i/>
      <u/>
      <sz val="16"/>
      <name val="Browallia New"/>
      <family val="2"/>
    </font>
    <font>
      <sz val="16"/>
      <color theme="0"/>
      <name val="Browallia New"/>
      <family val="2"/>
    </font>
    <font>
      <u/>
      <sz val="16"/>
      <name val="Browallia New"/>
      <family val="2"/>
    </font>
    <font>
      <i/>
      <sz val="16"/>
      <color indexed="12"/>
      <name val="Browallia New"/>
      <family val="2"/>
    </font>
    <font>
      <sz val="12"/>
      <name val="Browallia New"/>
      <family val="2"/>
    </font>
    <font>
      <sz val="8.5"/>
      <color rgb="FF333333"/>
      <name val="Browallia New"/>
      <family val="2"/>
    </font>
    <font>
      <sz val="8.5"/>
      <color rgb="FF000000"/>
      <name val="Browallia New"/>
      <family val="2"/>
    </font>
    <font>
      <sz val="8.5"/>
      <color indexed="8"/>
      <name val="Browallia New"/>
      <family val="2"/>
    </font>
    <font>
      <sz val="8.5"/>
      <color indexed="63"/>
      <name val="Browallia New"/>
      <family val="2"/>
    </font>
    <font>
      <sz val="11"/>
      <name val="Browallia New"/>
      <family val="2"/>
    </font>
    <font>
      <sz val="2"/>
      <color rgb="FF96938B"/>
      <name val="Browallia New"/>
      <family val="2"/>
    </font>
    <font>
      <b/>
      <i/>
      <sz val="16"/>
      <name val="Browallia New"/>
      <family val="2"/>
    </font>
    <font>
      <i/>
      <sz val="16"/>
      <name val="Browallia New"/>
      <family val="2"/>
    </font>
    <font>
      <sz val="16"/>
      <name val="Calibri"/>
      <family val="2"/>
    </font>
    <font>
      <sz val="14"/>
      <name val="AngsanaUPC"/>
      <family val="1"/>
      <charset val="222"/>
    </font>
    <font>
      <sz val="15"/>
      <name val="AngsanaUPC"/>
      <family val="1"/>
      <charset val="222"/>
    </font>
    <font>
      <b/>
      <u val="doubleAccounting"/>
      <sz val="16"/>
      <name val="TH SarabunPSK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u/>
      <sz val="16"/>
      <name val="TH SarabunPSK"/>
      <family val="2"/>
    </font>
    <font>
      <b/>
      <u val="doubleAccounting"/>
      <sz val="16"/>
      <name val="TH SarabunPSK"/>
      <family val="2"/>
      <charset val="222"/>
    </font>
    <font>
      <u/>
      <sz val="16"/>
      <name val="Cordia New"/>
      <family val="2"/>
      <charset val="222"/>
    </font>
    <font>
      <sz val="12"/>
      <name val="Microsoft YaHei"/>
      <family val="2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BF1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6F3E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1" tint="0.49998474074526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auto="1"/>
      </right>
      <top style="dotted">
        <color indexed="64"/>
      </top>
      <bottom/>
      <diagonal/>
    </border>
    <border>
      <left/>
      <right style="thin">
        <color auto="1"/>
      </right>
      <top style="thin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auto="1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rgb="FF000000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4" fillId="0" borderId="0"/>
    <xf numFmtId="0" fontId="21" fillId="0" borderId="0"/>
    <xf numFmtId="0" fontId="6" fillId="0" borderId="0"/>
    <xf numFmtId="0" fontId="29" fillId="0" borderId="0" applyNumberForma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47" fillId="0" borderId="0"/>
    <xf numFmtId="164" fontId="21" fillId="0" borderId="0" applyFon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89" fillId="0" borderId="0"/>
    <xf numFmtId="164" fontId="21" fillId="0" borderId="0" applyFont="0" applyFill="0" applyBorder="0" applyAlignment="0" applyProtection="0"/>
    <xf numFmtId="0" fontId="96" fillId="0" borderId="0"/>
  </cellStyleXfs>
  <cellXfs count="1580">
    <xf numFmtId="0" fontId="0" fillId="0" borderId="0" xfId="0"/>
    <xf numFmtId="0" fontId="2" fillId="0" borderId="0" xfId="2"/>
    <xf numFmtId="0" fontId="6" fillId="0" borderId="0" xfId="2" applyFont="1" applyAlignment="1">
      <alignment horizontal="right" vertical="center"/>
    </xf>
    <xf numFmtId="164" fontId="7" fillId="5" borderId="0" xfId="2" applyNumberFormat="1" applyFont="1" applyFill="1" applyAlignment="1">
      <alignment horizontal="right" vertical="center"/>
    </xf>
    <xf numFmtId="0" fontId="6" fillId="0" borderId="0" xfId="2" applyFont="1" applyAlignment="1">
      <alignment vertical="center"/>
    </xf>
    <xf numFmtId="0" fontId="6" fillId="0" borderId="0" xfId="2" applyFont="1"/>
    <xf numFmtId="0" fontId="6" fillId="0" borderId="0" xfId="2" applyFont="1" applyAlignment="1">
      <alignment horizontal="right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164" fontId="7" fillId="0" borderId="4" xfId="4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7" fillId="6" borderId="4" xfId="2" applyFont="1" applyFill="1" applyBorder="1" applyAlignment="1">
      <alignment horizontal="center" vertical="top"/>
    </xf>
    <xf numFmtId="0" fontId="7" fillId="6" borderId="4" xfId="2" applyFont="1" applyFill="1" applyBorder="1"/>
    <xf numFmtId="0" fontId="6" fillId="6" borderId="4" xfId="2" applyFont="1" applyFill="1" applyBorder="1"/>
    <xf numFmtId="164" fontId="6" fillId="6" borderId="4" xfId="4" applyFont="1" applyFill="1" applyBorder="1"/>
    <xf numFmtId="0" fontId="6" fillId="0" borderId="4" xfId="2" applyFont="1" applyBorder="1" applyAlignment="1">
      <alignment horizontal="center" vertical="top"/>
    </xf>
    <xf numFmtId="0" fontId="6" fillId="0" borderId="4" xfId="2" applyFont="1" applyBorder="1"/>
    <xf numFmtId="164" fontId="6" fillId="0" borderId="4" xfId="4" applyFont="1" applyBorder="1"/>
    <xf numFmtId="164" fontId="7" fillId="0" borderId="4" xfId="4" applyFont="1" applyBorder="1"/>
    <xf numFmtId="164" fontId="6" fillId="0" borderId="6" xfId="4" applyFont="1" applyBorder="1"/>
    <xf numFmtId="164" fontId="6" fillId="0" borderId="3" xfId="4" applyFont="1" applyBorder="1"/>
    <xf numFmtId="0" fontId="6" fillId="6" borderId="4" xfId="2" applyFont="1" applyFill="1" applyBorder="1" applyAlignment="1">
      <alignment horizontal="center" vertical="top"/>
    </xf>
    <xf numFmtId="164" fontId="6" fillId="6" borderId="3" xfId="4" applyFont="1" applyFill="1" applyBorder="1"/>
    <xf numFmtId="164" fontId="7" fillId="0" borderId="6" xfId="4" applyFont="1" applyBorder="1"/>
    <xf numFmtId="165" fontId="7" fillId="0" borderId="4" xfId="4" applyNumberFormat="1" applyFont="1" applyBorder="1"/>
    <xf numFmtId="165" fontId="6" fillId="0" borderId="4" xfId="4" applyNumberFormat="1" applyFont="1" applyBorder="1"/>
    <xf numFmtId="165" fontId="7" fillId="0" borderId="6" xfId="4" applyNumberFormat="1" applyFont="1" applyBorder="1"/>
    <xf numFmtId="164" fontId="7" fillId="0" borderId="7" xfId="4" applyFont="1" applyBorder="1"/>
    <xf numFmtId="0" fontId="3" fillId="0" borderId="0" xfId="0" applyFont="1" applyAlignment="1">
      <alignment vertical="top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164" fontId="7" fillId="5" borderId="0" xfId="2" applyNumberFormat="1" applyFont="1" applyFill="1" applyAlignment="1">
      <alignment horizontal="right" vertical="top"/>
    </xf>
    <xf numFmtId="0" fontId="3" fillId="3" borderId="4" xfId="0" applyFont="1" applyFill="1" applyBorder="1" applyAlignment="1">
      <alignment horizontal="right" vertical="top"/>
    </xf>
    <xf numFmtId="0" fontId="8" fillId="7" borderId="4" xfId="2" applyFont="1" applyFill="1" applyBorder="1" applyAlignment="1">
      <alignment horizontal="center" vertical="top"/>
    </xf>
    <xf numFmtId="0" fontId="9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164" fontId="3" fillId="0" borderId="4" xfId="0" applyNumberFormat="1" applyFont="1" applyBorder="1" applyAlignment="1">
      <alignment vertical="top"/>
    </xf>
    <xf numFmtId="164" fontId="3" fillId="8" borderId="4" xfId="1" applyFont="1" applyFill="1" applyBorder="1" applyAlignment="1">
      <alignment vertical="top"/>
    </xf>
    <xf numFmtId="164" fontId="8" fillId="0" borderId="4" xfId="4" applyFont="1" applyBorder="1" applyAlignment="1">
      <alignment vertical="top"/>
    </xf>
    <xf numFmtId="164" fontId="10" fillId="0" borderId="4" xfId="4" applyFont="1" applyBorder="1" applyAlignment="1">
      <alignment vertical="top"/>
    </xf>
    <xf numFmtId="164" fontId="8" fillId="0" borderId="4" xfId="1" applyFont="1" applyBorder="1" applyAlignment="1">
      <alignment vertical="top"/>
    </xf>
    <xf numFmtId="164" fontId="3" fillId="0" borderId="4" xfId="1" applyFont="1" applyBorder="1" applyAlignment="1">
      <alignment vertical="top"/>
    </xf>
    <xf numFmtId="0" fontId="6" fillId="0" borderId="8" xfId="2" applyFont="1" applyBorder="1" applyAlignment="1">
      <alignment horizontal="center" vertical="center"/>
    </xf>
    <xf numFmtId="0" fontId="2" fillId="0" borderId="0" xfId="2" applyAlignment="1">
      <alignment horizontal="center"/>
    </xf>
    <xf numFmtId="164" fontId="6" fillId="0" borderId="4" xfId="4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6" fillId="6" borderId="4" xfId="2" applyFont="1" applyFill="1" applyBorder="1" applyAlignment="1">
      <alignment horizontal="center"/>
    </xf>
    <xf numFmtId="0" fontId="6" fillId="6" borderId="4" xfId="2" applyFont="1" applyFill="1" applyBorder="1" applyAlignment="1">
      <alignment vertical="top"/>
    </xf>
    <xf numFmtId="164" fontId="6" fillId="6" borderId="4" xfId="4" applyFont="1" applyFill="1" applyBorder="1" applyAlignment="1">
      <alignment vertical="top"/>
    </xf>
    <xf numFmtId="0" fontId="3" fillId="0" borderId="0" xfId="2" applyFont="1" applyAlignment="1">
      <alignment horizontal="center" vertical="center"/>
    </xf>
    <xf numFmtId="0" fontId="6" fillId="0" borderId="4" xfId="2" applyFont="1" applyBorder="1" applyAlignment="1">
      <alignment horizontal="center"/>
    </xf>
    <xf numFmtId="0" fontId="6" fillId="0" borderId="4" xfId="2" applyFont="1" applyBorder="1" applyAlignment="1">
      <alignment vertical="top"/>
    </xf>
    <xf numFmtId="164" fontId="6" fillId="0" borderId="4" xfId="4" applyFont="1" applyBorder="1" applyAlignment="1">
      <alignment vertical="top"/>
    </xf>
    <xf numFmtId="0" fontId="3" fillId="0" borderId="4" xfId="2" applyFont="1" applyBorder="1" applyAlignment="1">
      <alignment horizontal="left" vertical="center"/>
    </xf>
    <xf numFmtId="164" fontId="6" fillId="0" borderId="9" xfId="4" applyFont="1" applyBorder="1"/>
    <xf numFmtId="0" fontId="7" fillId="0" borderId="0" xfId="2" applyFont="1"/>
    <xf numFmtId="0" fontId="6" fillId="0" borderId="10" xfId="2" applyFont="1" applyBorder="1" applyAlignment="1">
      <alignment horizontal="center" vertical="top"/>
    </xf>
    <xf numFmtId="0" fontId="6" fillId="0" borderId="11" xfId="2" applyFont="1" applyBorder="1"/>
    <xf numFmtId="0" fontId="6" fillId="0" borderId="12" xfId="2" applyFont="1" applyBorder="1" applyAlignment="1">
      <alignment horizontal="center" vertical="top"/>
    </xf>
    <xf numFmtId="0" fontId="6" fillId="0" borderId="13" xfId="2" applyFont="1" applyBorder="1"/>
    <xf numFmtId="0" fontId="6" fillId="0" borderId="14" xfId="2" applyFont="1" applyBorder="1" applyAlignment="1">
      <alignment horizontal="center" vertical="top"/>
    </xf>
    <xf numFmtId="0" fontId="6" fillId="0" borderId="5" xfId="2" applyFont="1" applyBorder="1"/>
    <xf numFmtId="0" fontId="6" fillId="0" borderId="2" xfId="2" applyFont="1" applyBorder="1"/>
    <xf numFmtId="0" fontId="6" fillId="0" borderId="15" xfId="2" applyFont="1" applyBorder="1"/>
    <xf numFmtId="164" fontId="7" fillId="5" borderId="8" xfId="2" applyNumberFormat="1" applyFont="1" applyFill="1" applyBorder="1" applyAlignment="1">
      <alignment horizontal="center" vertical="center"/>
    </xf>
    <xf numFmtId="164" fontId="7" fillId="4" borderId="16" xfId="2" applyNumberFormat="1" applyFont="1" applyFill="1" applyBorder="1" applyAlignment="1">
      <alignment horizontal="center" vertical="top"/>
    </xf>
    <xf numFmtId="0" fontId="6" fillId="4" borderId="17" xfId="2" applyFont="1" applyFill="1" applyBorder="1"/>
    <xf numFmtId="164" fontId="7" fillId="4" borderId="18" xfId="2" applyNumberFormat="1" applyFont="1" applyFill="1" applyBorder="1"/>
    <xf numFmtId="0" fontId="6" fillId="4" borderId="19" xfId="2" applyFont="1" applyFill="1" applyBorder="1"/>
    <xf numFmtId="43" fontId="3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3" fillId="5" borderId="0" xfId="0" applyFont="1" applyFill="1" applyAlignment="1">
      <alignment vertical="top"/>
    </xf>
    <xf numFmtId="0" fontId="7" fillId="5" borderId="0" xfId="2" applyFont="1" applyFill="1" applyAlignment="1">
      <alignment horizontal="right" vertical="top"/>
    </xf>
    <xf numFmtId="0" fontId="8" fillId="0" borderId="0" xfId="2" applyFont="1" applyAlignment="1">
      <alignment horizontal="center" vertical="center"/>
    </xf>
    <xf numFmtId="164" fontId="6" fillId="0" borderId="0" xfId="2" applyNumberFormat="1" applyFont="1" applyAlignment="1">
      <alignment horizontal="center" vertical="center"/>
    </xf>
    <xf numFmtId="164" fontId="2" fillId="0" borderId="0" xfId="2" applyNumberFormat="1"/>
    <xf numFmtId="2" fontId="0" fillId="0" borderId="0" xfId="0" applyNumberFormat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top"/>
    </xf>
    <xf numFmtId="0" fontId="13" fillId="11" borderId="22" xfId="0" applyFont="1" applyFill="1" applyBorder="1" applyAlignment="1">
      <alignment horizontal="center" vertical="center"/>
    </xf>
    <xf numFmtId="0" fontId="13" fillId="11" borderId="22" xfId="0" applyFont="1" applyFill="1" applyBorder="1" applyAlignment="1">
      <alignment horizontal="center" vertical="center" wrapText="1"/>
    </xf>
    <xf numFmtId="0" fontId="13" fillId="11" borderId="23" xfId="0" applyFont="1" applyFill="1" applyBorder="1" applyAlignment="1">
      <alignment vertical="center"/>
    </xf>
    <xf numFmtId="0" fontId="13" fillId="11" borderId="23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2" fontId="13" fillId="0" borderId="28" xfId="0" applyNumberFormat="1" applyFont="1" applyBorder="1" applyAlignment="1">
      <alignment horizontal="center" vertical="center"/>
    </xf>
    <xf numFmtId="0" fontId="13" fillId="14" borderId="4" xfId="0" applyFont="1" applyFill="1" applyBorder="1" applyAlignment="1">
      <alignment horizontal="center" vertical="center"/>
    </xf>
    <xf numFmtId="2" fontId="13" fillId="14" borderId="4" xfId="0" applyNumberFormat="1" applyFont="1" applyFill="1" applyBorder="1" applyAlignment="1">
      <alignment horizontal="center" vertical="center"/>
    </xf>
    <xf numFmtId="0" fontId="15" fillId="0" borderId="25" xfId="5" applyFont="1" applyBorder="1" applyAlignment="1">
      <alignment horizontal="center"/>
    </xf>
    <xf numFmtId="2" fontId="15" fillId="0" borderId="0" xfId="5" applyNumberFormat="1" applyFont="1" applyAlignment="1">
      <alignment horizontal="center"/>
    </xf>
    <xf numFmtId="2" fontId="15" fillId="0" borderId="26" xfId="5" applyNumberFormat="1" applyFont="1" applyBorder="1" applyAlignment="1">
      <alignment horizontal="center"/>
    </xf>
    <xf numFmtId="0" fontId="15" fillId="0" borderId="5" xfId="5" applyFont="1" applyBorder="1" applyAlignment="1">
      <alignment horizontal="center"/>
    </xf>
    <xf numFmtId="2" fontId="15" fillId="0" borderId="2" xfId="5" applyNumberFormat="1" applyFont="1" applyBorder="1"/>
    <xf numFmtId="2" fontId="15" fillId="0" borderId="27" xfId="5" applyNumberFormat="1" applyFont="1" applyBorder="1"/>
    <xf numFmtId="0" fontId="15" fillId="0" borderId="0" xfId="5" applyFont="1" applyAlignment="1">
      <alignment horizontal="left"/>
    </xf>
    <xf numFmtId="2" fontId="15" fillId="0" borderId="0" xfId="5" applyNumberFormat="1" applyFont="1"/>
    <xf numFmtId="0" fontId="15" fillId="0" borderId="0" xfId="5" applyFont="1"/>
    <xf numFmtId="0" fontId="15" fillId="0" borderId="0" xfId="5" applyFont="1" applyAlignment="1">
      <alignment horizontal="center"/>
    </xf>
    <xf numFmtId="2" fontId="13" fillId="14" borderId="0" xfId="0" applyNumberFormat="1" applyFont="1" applyFill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3" fillId="0" borderId="22" xfId="0" applyFont="1" applyBorder="1" applyAlignment="1">
      <alignment vertical="center"/>
    </xf>
    <xf numFmtId="0" fontId="13" fillId="0" borderId="24" xfId="0" applyFont="1" applyBorder="1" applyAlignment="1">
      <alignment vertical="center"/>
    </xf>
    <xf numFmtId="0" fontId="13" fillId="0" borderId="23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top"/>
    </xf>
    <xf numFmtId="0" fontId="13" fillId="0" borderId="22" xfId="0" applyFont="1" applyBorder="1"/>
    <xf numFmtId="0" fontId="13" fillId="0" borderId="24" xfId="0" applyFont="1" applyBorder="1"/>
    <xf numFmtId="0" fontId="13" fillId="0" borderId="23" xfId="0" applyFont="1" applyBorder="1"/>
    <xf numFmtId="0" fontId="13" fillId="0" borderId="0" xfId="0" applyFont="1" applyAlignment="1">
      <alignment horizontal="center" vertical="center" wrapText="1"/>
    </xf>
    <xf numFmtId="0" fontId="17" fillId="13" borderId="0" xfId="0" applyFont="1" applyFill="1"/>
    <xf numFmtId="0" fontId="18" fillId="13" borderId="0" xfId="0" applyFont="1" applyFill="1" applyAlignment="1">
      <alignment vertical="center"/>
    </xf>
    <xf numFmtId="0" fontId="13" fillId="11" borderId="0" xfId="0" applyFont="1" applyFill="1" applyAlignment="1">
      <alignment horizontal="center" vertical="center"/>
    </xf>
    <xf numFmtId="0" fontId="16" fillId="0" borderId="0" xfId="6" applyFont="1"/>
    <xf numFmtId="0" fontId="16" fillId="0" borderId="0" xfId="6" applyFont="1" applyAlignment="1">
      <alignment vertical="center"/>
    </xf>
    <xf numFmtId="49" fontId="16" fillId="0" borderId="0" xfId="6" applyNumberFormat="1" applyFont="1" applyAlignment="1">
      <alignment vertical="center"/>
    </xf>
    <xf numFmtId="0" fontId="16" fillId="0" borderId="0" xfId="6" applyFont="1" applyAlignment="1">
      <alignment horizontal="center"/>
    </xf>
    <xf numFmtId="49" fontId="22" fillId="12" borderId="0" xfId="6" applyNumberFormat="1" applyFont="1" applyFill="1" applyAlignment="1">
      <alignment horizontal="center" vertical="center" wrapText="1"/>
    </xf>
    <xf numFmtId="49" fontId="22" fillId="11" borderId="0" xfId="6" applyNumberFormat="1" applyFont="1" applyFill="1" applyAlignment="1">
      <alignment horizontal="center" vertical="center" wrapText="1"/>
    </xf>
    <xf numFmtId="49" fontId="22" fillId="15" borderId="0" xfId="6" applyNumberFormat="1" applyFont="1" applyFill="1" applyAlignment="1">
      <alignment horizontal="center" vertical="center" wrapText="1"/>
    </xf>
    <xf numFmtId="0" fontId="22" fillId="12" borderId="0" xfId="6" applyFont="1" applyFill="1" applyAlignment="1">
      <alignment horizontal="center" vertical="center" wrapText="1"/>
    </xf>
    <xf numFmtId="0" fontId="22" fillId="16" borderId="0" xfId="6" applyFont="1" applyFill="1" applyAlignment="1">
      <alignment horizontal="center" vertical="center" wrapText="1"/>
    </xf>
    <xf numFmtId="0" fontId="16" fillId="0" borderId="0" xfId="6" applyFont="1" applyAlignment="1">
      <alignment horizontal="left"/>
    </xf>
    <xf numFmtId="3" fontId="16" fillId="0" borderId="0" xfId="6" applyNumberFormat="1" applyFont="1" applyAlignment="1">
      <alignment horizontal="center"/>
    </xf>
    <xf numFmtId="0" fontId="16" fillId="0" borderId="0" xfId="6" applyFont="1" applyAlignment="1">
      <alignment horizontal="center" vertical="center"/>
    </xf>
    <xf numFmtId="0" fontId="6" fillId="0" borderId="0" xfId="7" applyAlignment="1">
      <alignment vertical="center"/>
    </xf>
    <xf numFmtId="49" fontId="23" fillId="0" borderId="0" xfId="6" applyNumberFormat="1" applyFont="1" applyAlignment="1">
      <alignment vertical="center"/>
    </xf>
    <xf numFmtId="0" fontId="23" fillId="0" borderId="0" xfId="6" applyFont="1"/>
    <xf numFmtId="49" fontId="24" fillId="0" borderId="0" xfId="6" applyNumberFormat="1" applyFont="1" applyAlignment="1">
      <alignment vertical="center"/>
    </xf>
    <xf numFmtId="3" fontId="16" fillId="0" borderId="0" xfId="6" applyNumberFormat="1" applyFont="1"/>
    <xf numFmtId="0" fontId="6" fillId="0" borderId="0" xfId="7"/>
    <xf numFmtId="0" fontId="18" fillId="13" borderId="0" xfId="0" applyFont="1" applyFill="1" applyAlignment="1">
      <alignment vertical="top"/>
    </xf>
    <xf numFmtId="0" fontId="26" fillId="0" borderId="0" xfId="6" applyFont="1"/>
    <xf numFmtId="49" fontId="22" fillId="17" borderId="4" xfId="6" applyNumberFormat="1" applyFont="1" applyFill="1" applyBorder="1" applyAlignment="1">
      <alignment horizontal="center" vertical="center" wrapText="1"/>
    </xf>
    <xf numFmtId="0" fontId="22" fillId="17" borderId="4" xfId="6" applyFont="1" applyFill="1" applyBorder="1" applyAlignment="1">
      <alignment horizontal="center" vertical="center" wrapText="1"/>
    </xf>
    <xf numFmtId="2" fontId="27" fillId="0" borderId="0" xfId="5" applyNumberFormat="1" applyFont="1"/>
    <xf numFmtId="2" fontId="16" fillId="0" borderId="0" xfId="0" applyNumberFormat="1" applyFont="1"/>
    <xf numFmtId="0" fontId="13" fillId="18" borderId="0" xfId="0" applyFont="1" applyFill="1"/>
    <xf numFmtId="0" fontId="13" fillId="19" borderId="0" xfId="0" applyFont="1" applyFill="1"/>
    <xf numFmtId="166" fontId="28" fillId="0" borderId="0" xfId="0" applyNumberFormat="1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19" borderId="0" xfId="0" applyFont="1" applyFill="1" applyAlignment="1">
      <alignment horizontal="center" vertical="center"/>
    </xf>
    <xf numFmtId="2" fontId="13" fillId="19" borderId="0" xfId="0" applyNumberFormat="1" applyFont="1" applyFill="1" applyAlignment="1">
      <alignment horizontal="center" vertical="center"/>
    </xf>
    <xf numFmtId="0" fontId="13" fillId="12" borderId="0" xfId="0" applyFont="1" applyFill="1" applyAlignment="1">
      <alignment horizontal="center" vertical="center"/>
    </xf>
    <xf numFmtId="4" fontId="13" fillId="0" borderId="29" xfId="0" applyNumberFormat="1" applyFont="1" applyBorder="1" applyAlignment="1">
      <alignment horizontal="center" vertical="center"/>
    </xf>
    <xf numFmtId="0" fontId="29" fillId="0" borderId="0" xfId="8" applyAlignment="1">
      <alignment vertical="center"/>
    </xf>
    <xf numFmtId="0" fontId="13" fillId="20" borderId="0" xfId="0" applyFont="1" applyFill="1"/>
    <xf numFmtId="0" fontId="30" fillId="0" borderId="0" xfId="0" applyFont="1"/>
    <xf numFmtId="2" fontId="31" fillId="10" borderId="21" xfId="2" applyNumberFormat="1" applyFont="1" applyFill="1" applyBorder="1" applyAlignment="1">
      <alignment horizontal="center" vertical="center"/>
    </xf>
    <xf numFmtId="2" fontId="31" fillId="0" borderId="21" xfId="2" applyNumberFormat="1" applyFont="1" applyBorder="1" applyAlignment="1">
      <alignment horizontal="center" vertical="center"/>
    </xf>
    <xf numFmtId="49" fontId="30" fillId="0" borderId="0" xfId="0" applyNumberFormat="1" applyFont="1"/>
    <xf numFmtId="2" fontId="30" fillId="0" borderId="0" xfId="5" applyNumberFormat="1" applyFont="1"/>
    <xf numFmtId="0" fontId="30" fillId="0" borderId="0" xfId="5" applyFont="1"/>
    <xf numFmtId="0" fontId="30" fillId="0" borderId="0" xfId="5" applyFont="1" applyAlignment="1">
      <alignment horizontal="center"/>
    </xf>
    <xf numFmtId="49" fontId="30" fillId="0" borderId="0" xfId="5" applyNumberFormat="1" applyFont="1"/>
    <xf numFmtId="2" fontId="31" fillId="0" borderId="20" xfId="2" applyNumberFormat="1" applyFont="1" applyBorder="1" applyAlignment="1">
      <alignment horizontal="center" vertical="center"/>
    </xf>
    <xf numFmtId="2" fontId="31" fillId="9" borderId="21" xfId="2" applyNumberFormat="1" applyFont="1" applyFill="1" applyBorder="1" applyAlignment="1">
      <alignment horizontal="center" vertical="center"/>
    </xf>
    <xf numFmtId="167" fontId="30" fillId="0" borderId="0" xfId="0" applyNumberFormat="1" applyFont="1"/>
    <xf numFmtId="168" fontId="16" fillId="0" borderId="0" xfId="0" applyNumberFormat="1" applyFont="1"/>
    <xf numFmtId="0" fontId="29" fillId="0" borderId="0" xfId="8"/>
    <xf numFmtId="0" fontId="29" fillId="0" borderId="0" xfId="8" applyNumberFormat="1"/>
    <xf numFmtId="0" fontId="32" fillId="15" borderId="0" xfId="8" applyFont="1" applyFill="1" applyAlignment="1">
      <alignment vertical="center"/>
    </xf>
    <xf numFmtId="0" fontId="13" fillId="15" borderId="0" xfId="0" applyFont="1" applyFill="1"/>
    <xf numFmtId="164" fontId="13" fillId="0" borderId="24" xfId="0" applyNumberFormat="1" applyFont="1" applyBorder="1" applyAlignment="1">
      <alignment vertical="center"/>
    </xf>
    <xf numFmtId="0" fontId="34" fillId="0" borderId="0" xfId="9" applyFont="1"/>
    <xf numFmtId="0" fontId="35" fillId="0" borderId="0" xfId="9" applyFont="1"/>
    <xf numFmtId="0" fontId="35" fillId="0" borderId="0" xfId="9" applyFont="1" applyAlignment="1">
      <alignment horizontal="center"/>
    </xf>
    <xf numFmtId="0" fontId="35" fillId="0" borderId="0" xfId="0" applyFont="1"/>
    <xf numFmtId="0" fontId="35" fillId="0" borderId="0" xfId="9" applyFont="1" applyAlignment="1">
      <alignment horizontal="left"/>
    </xf>
    <xf numFmtId="1" fontId="35" fillId="0" borderId="0" xfId="9" applyNumberFormat="1" applyFont="1" applyAlignment="1">
      <alignment horizontal="center"/>
    </xf>
    <xf numFmtId="0" fontId="35" fillId="0" borderId="2" xfId="9" applyFont="1" applyBorder="1" applyAlignment="1">
      <alignment horizontal="center"/>
    </xf>
    <xf numFmtId="0" fontId="15" fillId="0" borderId="0" xfId="9" applyFont="1"/>
    <xf numFmtId="0" fontId="15" fillId="0" borderId="0" xfId="0" applyFont="1" applyAlignment="1">
      <alignment horizontal="left"/>
    </xf>
    <xf numFmtId="0" fontId="15" fillId="0" borderId="0" xfId="9" applyFont="1" applyAlignment="1">
      <alignment horizontal="center"/>
    </xf>
    <xf numFmtId="0" fontId="38" fillId="0" borderId="0" xfId="0" applyFont="1"/>
    <xf numFmtId="0" fontId="39" fillId="0" borderId="0" xfId="0" applyFont="1"/>
    <xf numFmtId="0" fontId="35" fillId="0" borderId="25" xfId="9" applyFont="1" applyBorder="1"/>
    <xf numFmtId="0" fontId="35" fillId="0" borderId="26" xfId="9" applyFont="1" applyBorder="1"/>
    <xf numFmtId="2" fontId="35" fillId="0" borderId="0" xfId="9" applyNumberFormat="1" applyFont="1" applyAlignment="1">
      <alignment horizontal="center"/>
    </xf>
    <xf numFmtId="0" fontId="35" fillId="0" borderId="2" xfId="9" applyFont="1" applyBorder="1"/>
    <xf numFmtId="0" fontId="39" fillId="0" borderId="0" xfId="9" applyFont="1"/>
    <xf numFmtId="4" fontId="35" fillId="0" borderId="0" xfId="9" applyNumberFormat="1" applyFont="1"/>
    <xf numFmtId="4" fontId="35" fillId="0" borderId="36" xfId="9" applyNumberFormat="1" applyFont="1" applyBorder="1" applyAlignment="1">
      <alignment horizontal="center"/>
    </xf>
    <xf numFmtId="4" fontId="35" fillId="0" borderId="0" xfId="9" applyNumberFormat="1" applyFont="1" applyAlignment="1">
      <alignment horizontal="center"/>
    </xf>
    <xf numFmtId="3" fontId="35" fillId="0" borderId="0" xfId="9" applyNumberFormat="1" applyFont="1" applyAlignment="1">
      <alignment horizontal="center"/>
    </xf>
    <xf numFmtId="0" fontId="35" fillId="0" borderId="0" xfId="9" applyFont="1" applyAlignment="1">
      <alignment horizontal="right"/>
    </xf>
    <xf numFmtId="2" fontId="35" fillId="0" borderId="0" xfId="9" applyNumberFormat="1" applyFont="1"/>
    <xf numFmtId="164" fontId="35" fillId="0" borderId="0" xfId="1" applyFont="1" applyBorder="1" applyAlignment="1">
      <alignment horizontal="center"/>
    </xf>
    <xf numFmtId="0" fontId="40" fillId="22" borderId="0" xfId="0" applyFont="1" applyFill="1" applyAlignment="1">
      <alignment horizontal="left" vertical="center"/>
    </xf>
    <xf numFmtId="0" fontId="41" fillId="0" borderId="0" xfId="0" applyFont="1" applyAlignment="1">
      <alignment horizontal="left"/>
    </xf>
    <xf numFmtId="0" fontId="41" fillId="0" borderId="0" xfId="0" applyFont="1" applyAlignment="1">
      <alignment horizontal="center"/>
    </xf>
    <xf numFmtId="0" fontId="41" fillId="0" borderId="0" xfId="0" applyFont="1"/>
    <xf numFmtId="0" fontId="40" fillId="22" borderId="41" xfId="0" applyFont="1" applyFill="1" applyBorder="1" applyAlignment="1">
      <alignment horizontal="left" vertical="center"/>
    </xf>
    <xf numFmtId="0" fontId="41" fillId="0" borderId="0" xfId="0" applyFont="1" applyAlignment="1">
      <alignment wrapText="1"/>
    </xf>
    <xf numFmtId="0" fontId="42" fillId="0" borderId="0" xfId="0" applyFont="1"/>
    <xf numFmtId="0" fontId="4" fillId="0" borderId="41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left" vertical="top" wrapText="1"/>
    </xf>
    <xf numFmtId="0" fontId="43" fillId="0" borderId="0" xfId="0" applyFont="1" applyAlignment="1">
      <alignment horizontal="left" vertical="top"/>
    </xf>
    <xf numFmtId="1" fontId="44" fillId="0" borderId="41" xfId="0" applyNumberFormat="1" applyFont="1" applyBorder="1" applyAlignment="1">
      <alignment horizontal="center" vertical="top" shrinkToFit="1"/>
    </xf>
    <xf numFmtId="0" fontId="43" fillId="0" borderId="41" xfId="0" applyFont="1" applyBorder="1" applyAlignment="1">
      <alignment horizontal="left" wrapText="1"/>
    </xf>
    <xf numFmtId="171" fontId="44" fillId="0" borderId="41" xfId="0" applyNumberFormat="1" applyFont="1" applyBorder="1" applyAlignment="1">
      <alignment horizontal="center" vertical="top" shrinkToFit="1"/>
    </xf>
    <xf numFmtId="0" fontId="3" fillId="0" borderId="41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center" vertical="top" wrapText="1"/>
    </xf>
    <xf numFmtId="1" fontId="43" fillId="0" borderId="41" xfId="0" applyNumberFormat="1" applyFont="1" applyBorder="1" applyAlignment="1">
      <alignment horizontal="center" vertical="top" shrinkToFit="1"/>
    </xf>
    <xf numFmtId="3" fontId="43" fillId="0" borderId="41" xfId="0" applyNumberFormat="1" applyFont="1" applyBorder="1" applyAlignment="1">
      <alignment horizontal="center" vertical="top" shrinkToFit="1"/>
    </xf>
    <xf numFmtId="2" fontId="44" fillId="0" borderId="41" xfId="0" applyNumberFormat="1" applyFont="1" applyBorder="1" applyAlignment="1">
      <alignment horizontal="center" vertical="top" shrinkToFit="1"/>
    </xf>
    <xf numFmtId="172" fontId="43" fillId="0" borderId="41" xfId="0" applyNumberFormat="1" applyFont="1" applyBorder="1" applyAlignment="1">
      <alignment horizontal="center" vertical="top" shrinkToFit="1"/>
    </xf>
    <xf numFmtId="0" fontId="43" fillId="0" borderId="0" xfId="0" applyFont="1" applyAlignment="1">
      <alignment vertical="top" wrapText="1"/>
    </xf>
    <xf numFmtId="2" fontId="13" fillId="0" borderId="22" xfId="0" applyNumberFormat="1" applyFont="1" applyBorder="1" applyAlignment="1">
      <alignment horizontal="center" vertical="center"/>
    </xf>
    <xf numFmtId="2" fontId="13" fillId="0" borderId="46" xfId="0" applyNumberFormat="1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8" xfId="0" applyFont="1" applyBorder="1" applyAlignment="1">
      <alignment horizontal="center" vertical="center"/>
    </xf>
    <xf numFmtId="2" fontId="13" fillId="0" borderId="49" xfId="0" applyNumberFormat="1" applyFont="1" applyBorder="1" applyAlignment="1">
      <alignment horizontal="center" vertical="center"/>
    </xf>
    <xf numFmtId="2" fontId="13" fillId="0" borderId="50" xfId="0" applyNumberFormat="1" applyFont="1" applyBorder="1" applyAlignment="1">
      <alignment horizontal="center" vertical="center"/>
    </xf>
    <xf numFmtId="0" fontId="13" fillId="12" borderId="27" xfId="0" applyFont="1" applyFill="1" applyBorder="1" applyAlignment="1">
      <alignment horizontal="center" vertical="center" wrapText="1"/>
    </xf>
    <xf numFmtId="0" fontId="13" fillId="12" borderId="24" xfId="0" applyFont="1" applyFill="1" applyBorder="1" applyAlignment="1">
      <alignment horizontal="center" vertical="center" wrapText="1"/>
    </xf>
    <xf numFmtId="0" fontId="13" fillId="12" borderId="5" xfId="0" applyFont="1" applyFill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/>
    </xf>
    <xf numFmtId="2" fontId="13" fillId="0" borderId="52" xfId="0" applyNumberFormat="1" applyFont="1" applyBorder="1" applyAlignment="1">
      <alignment horizontal="center" vertical="center"/>
    </xf>
    <xf numFmtId="0" fontId="13" fillId="12" borderId="2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6" fillId="0" borderId="0" xfId="15" applyFont="1" applyAlignment="1">
      <alignment horizontal="left" vertical="top"/>
    </xf>
    <xf numFmtId="0" fontId="43" fillId="0" borderId="0" xfId="15" applyFont="1" applyAlignment="1">
      <alignment horizontal="left" vertical="top"/>
    </xf>
    <xf numFmtId="0" fontId="3" fillId="0" borderId="41" xfId="15" applyFont="1" applyBorder="1" applyAlignment="1">
      <alignment horizontal="left" vertical="top" wrapText="1" indent="1"/>
    </xf>
    <xf numFmtId="1" fontId="43" fillId="0" borderId="41" xfId="15" applyNumberFormat="1" applyFont="1" applyBorder="1" applyAlignment="1">
      <alignment horizontal="center" vertical="top" shrinkToFit="1"/>
    </xf>
    <xf numFmtId="0" fontId="3" fillId="0" borderId="41" xfId="15" applyFont="1" applyBorder="1" applyAlignment="1">
      <alignment horizontal="left" vertical="top" wrapText="1"/>
    </xf>
    <xf numFmtId="0" fontId="43" fillId="0" borderId="41" xfId="15" applyFont="1" applyBorder="1" applyAlignment="1">
      <alignment horizontal="left" wrapText="1"/>
    </xf>
    <xf numFmtId="0" fontId="3" fillId="0" borderId="41" xfId="15" applyFont="1" applyBorder="1" applyAlignment="1">
      <alignment horizontal="center" vertical="top" wrapText="1"/>
    </xf>
    <xf numFmtId="2" fontId="43" fillId="0" borderId="41" xfId="15" applyNumberFormat="1" applyFont="1" applyBorder="1" applyAlignment="1">
      <alignment horizontal="right" vertical="top" shrinkToFit="1"/>
    </xf>
    <xf numFmtId="0" fontId="3" fillId="0" borderId="41" xfId="15" applyFont="1" applyBorder="1" applyAlignment="1">
      <alignment horizontal="left" vertical="top" wrapText="1" indent="3"/>
    </xf>
    <xf numFmtId="3" fontId="43" fillId="0" borderId="41" xfId="15" applyNumberFormat="1" applyFont="1" applyBorder="1" applyAlignment="1">
      <alignment horizontal="right" vertical="top" shrinkToFit="1"/>
    </xf>
    <xf numFmtId="0" fontId="3" fillId="0" borderId="41" xfId="15" applyFont="1" applyBorder="1" applyAlignment="1">
      <alignment horizontal="left" vertical="top" wrapText="1" indent="2"/>
    </xf>
    <xf numFmtId="0" fontId="3" fillId="0" borderId="41" xfId="15" applyFont="1" applyBorder="1" applyAlignment="1">
      <alignment horizontal="left" vertical="top" wrapText="1" indent="5"/>
    </xf>
    <xf numFmtId="0" fontId="3" fillId="0" borderId="41" xfId="15" applyFont="1" applyBorder="1" applyAlignment="1">
      <alignment horizontal="left" vertical="top" wrapText="1" indent="6"/>
    </xf>
    <xf numFmtId="164" fontId="0" fillId="0" borderId="0" xfId="0" applyNumberFormat="1"/>
    <xf numFmtId="170" fontId="0" fillId="0" borderId="0" xfId="0" applyNumberFormat="1"/>
    <xf numFmtId="164" fontId="48" fillId="0" borderId="0" xfId="16" applyFont="1" applyFill="1" applyBorder="1" applyAlignment="1"/>
    <xf numFmtId="164" fontId="48" fillId="0" borderId="0" xfId="16" applyFont="1" applyFill="1" applyBorder="1" applyAlignment="1">
      <alignment horizontal="center"/>
    </xf>
    <xf numFmtId="164" fontId="49" fillId="0" borderId="0" xfId="16" applyFont="1" applyFill="1"/>
    <xf numFmtId="164" fontId="49" fillId="0" borderId="0" xfId="16" applyFont="1" applyFill="1" applyBorder="1" applyAlignment="1">
      <alignment horizontal="left"/>
    </xf>
    <xf numFmtId="164" fontId="49" fillId="0" borderId="0" xfId="16" applyFont="1" applyFill="1" applyBorder="1" applyAlignment="1"/>
    <xf numFmtId="164" fontId="49" fillId="0" borderId="0" xfId="16" applyFont="1" applyFill="1" applyBorder="1" applyAlignment="1">
      <alignment horizontal="center"/>
    </xf>
    <xf numFmtId="164" fontId="49" fillId="0" borderId="0" xfId="16" applyFont="1" applyFill="1" applyBorder="1"/>
    <xf numFmtId="164" fontId="50" fillId="21" borderId="0" xfId="16" applyFont="1" applyFill="1" applyAlignment="1">
      <alignment horizontal="center" vertical="center"/>
    </xf>
    <xf numFmtId="170" fontId="49" fillId="21" borderId="0" xfId="16" applyNumberFormat="1" applyFont="1" applyFill="1" applyAlignment="1">
      <alignment horizontal="center"/>
    </xf>
    <xf numFmtId="164" fontId="48" fillId="0" borderId="22" xfId="16" applyFont="1" applyBorder="1" applyAlignment="1">
      <alignment horizontal="center" vertical="center"/>
    </xf>
    <xf numFmtId="164" fontId="49" fillId="0" borderId="0" xfId="16" applyFont="1" applyFill="1" applyAlignment="1">
      <alignment vertical="center"/>
    </xf>
    <xf numFmtId="164" fontId="48" fillId="0" borderId="23" xfId="16" applyFont="1" applyBorder="1" applyAlignment="1">
      <alignment horizontal="center" vertical="center"/>
    </xf>
    <xf numFmtId="164" fontId="49" fillId="0" borderId="0" xfId="16" applyFont="1" applyFill="1" applyAlignment="1">
      <alignment horizontal="center"/>
    </xf>
    <xf numFmtId="0" fontId="48" fillId="0" borderId="4" xfId="13" applyFont="1" applyBorder="1" applyAlignment="1">
      <alignment horizontal="center" vertical="center"/>
    </xf>
    <xf numFmtId="0" fontId="49" fillId="0" borderId="4" xfId="13" applyFont="1" applyBorder="1" applyAlignment="1">
      <alignment horizontal="center" vertical="center"/>
    </xf>
    <xf numFmtId="0" fontId="49" fillId="0" borderId="4" xfId="13" applyFont="1" applyBorder="1" applyAlignment="1">
      <alignment horizontal="left" vertical="center"/>
    </xf>
    <xf numFmtId="164" fontId="49" fillId="0" borderId="4" xfId="13" applyNumberFormat="1" applyFont="1" applyBorder="1" applyAlignment="1">
      <alignment horizontal="center" vertical="center"/>
    </xf>
    <xf numFmtId="164" fontId="52" fillId="0" borderId="4" xfId="16" applyFont="1" applyBorder="1" applyAlignment="1">
      <alignment horizontal="center"/>
    </xf>
    <xf numFmtId="170" fontId="49" fillId="0" borderId="4" xfId="16" applyNumberFormat="1" applyFont="1" applyBorder="1" applyAlignment="1">
      <alignment horizontal="center"/>
    </xf>
    <xf numFmtId="164" fontId="49" fillId="0" borderId="4" xfId="16" applyFont="1" applyFill="1" applyBorder="1" applyAlignment="1">
      <alignment horizontal="center"/>
    </xf>
    <xf numFmtId="164" fontId="51" fillId="0" borderId="0" xfId="16" applyFont="1" applyFill="1"/>
    <xf numFmtId="164" fontId="53" fillId="0" borderId="0" xfId="16" applyFont="1" applyFill="1"/>
    <xf numFmtId="164" fontId="49" fillId="0" borderId="4" xfId="16" applyFont="1" applyBorder="1" applyAlignment="1">
      <alignment horizontal="center"/>
    </xf>
    <xf numFmtId="164" fontId="49" fillId="0" borderId="33" xfId="13" applyNumberFormat="1" applyFont="1" applyBorder="1" applyAlignment="1">
      <alignment horizontal="center" vertical="center"/>
    </xf>
    <xf numFmtId="0" fontId="49" fillId="0" borderId="29" xfId="13" applyFont="1" applyBorder="1" applyAlignment="1">
      <alignment horizontal="center" vertical="center"/>
    </xf>
    <xf numFmtId="164" fontId="49" fillId="0" borderId="29" xfId="16" applyFont="1" applyFill="1" applyBorder="1" applyAlignment="1">
      <alignment horizontal="center"/>
    </xf>
    <xf numFmtId="164" fontId="52" fillId="0" borderId="29" xfId="16" applyFont="1" applyBorder="1" applyAlignment="1">
      <alignment horizontal="center"/>
    </xf>
    <xf numFmtId="170" fontId="49" fillId="0" borderId="29" xfId="16" applyNumberFormat="1" applyFont="1" applyBorder="1" applyAlignment="1">
      <alignment horizontal="center"/>
    </xf>
    <xf numFmtId="164" fontId="49" fillId="0" borderId="29" xfId="13" applyNumberFormat="1" applyFont="1" applyBorder="1" applyAlignment="1">
      <alignment horizontal="center" vertical="center"/>
    </xf>
    <xf numFmtId="164" fontId="48" fillId="0" borderId="42" xfId="16" applyFont="1" applyFill="1" applyBorder="1" applyAlignment="1">
      <alignment horizontal="center"/>
    </xf>
    <xf numFmtId="164" fontId="49" fillId="0" borderId="4" xfId="13" applyNumberFormat="1" applyFont="1" applyBorder="1" applyAlignment="1">
      <alignment horizontal="left" vertical="center"/>
    </xf>
    <xf numFmtId="164" fontId="49" fillId="0" borderId="23" xfId="13" applyNumberFormat="1" applyFont="1" applyBorder="1" applyAlignment="1">
      <alignment horizontal="center" vertical="center"/>
    </xf>
    <xf numFmtId="0" fontId="49" fillId="0" borderId="23" xfId="13" applyFont="1" applyBorder="1" applyAlignment="1">
      <alignment horizontal="center" vertical="center"/>
    </xf>
    <xf numFmtId="164" fontId="52" fillId="0" borderId="23" xfId="16" applyFont="1" applyBorder="1" applyAlignment="1">
      <alignment horizontal="center"/>
    </xf>
    <xf numFmtId="164" fontId="51" fillId="0" borderId="0" xfId="16" applyFont="1" applyFill="1" applyAlignment="1">
      <alignment horizontal="center"/>
    </xf>
    <xf numFmtId="164" fontId="51" fillId="0" borderId="0" xfId="16" applyFont="1" applyFill="1" applyAlignment="1">
      <alignment vertical="center"/>
    </xf>
    <xf numFmtId="164" fontId="49" fillId="23" borderId="0" xfId="16" applyFont="1" applyFill="1"/>
    <xf numFmtId="164" fontId="49" fillId="23" borderId="0" xfId="16" applyFont="1" applyFill="1" applyAlignment="1">
      <alignment vertical="center"/>
    </xf>
    <xf numFmtId="164" fontId="49" fillId="0" borderId="29" xfId="16" applyFont="1" applyFill="1" applyBorder="1" applyAlignment="1">
      <alignment horizontal="center" vertical="center"/>
    </xf>
    <xf numFmtId="178" fontId="49" fillId="0" borderId="4" xfId="16" applyNumberFormat="1" applyFont="1" applyFill="1" applyBorder="1" applyAlignment="1">
      <alignment horizontal="center"/>
    </xf>
    <xf numFmtId="164" fontId="49" fillId="0" borderId="4" xfId="16" applyFont="1" applyFill="1" applyBorder="1" applyAlignment="1">
      <alignment shrinkToFit="1"/>
    </xf>
    <xf numFmtId="164" fontId="49" fillId="0" borderId="4" xfId="16" applyFont="1" applyBorder="1" applyAlignment="1">
      <alignment horizontal="center" vertical="center"/>
    </xf>
    <xf numFmtId="178" fontId="49" fillId="0" borderId="4" xfId="16" applyNumberFormat="1" applyFont="1" applyBorder="1" applyAlignment="1">
      <alignment horizontal="center"/>
    </xf>
    <xf numFmtId="164" fontId="49" fillId="0" borderId="4" xfId="16" applyFont="1" applyBorder="1" applyAlignment="1">
      <alignment shrinkToFit="1"/>
    </xf>
    <xf numFmtId="170" fontId="49" fillId="0" borderId="4" xfId="16" applyNumberFormat="1" applyFont="1" applyBorder="1" applyAlignment="1">
      <alignment horizontal="center" vertical="center"/>
    </xf>
    <xf numFmtId="164" fontId="49" fillId="0" borderId="0" xfId="16" applyFont="1"/>
    <xf numFmtId="178" fontId="49" fillId="0" borderId="0" xfId="16" applyNumberFormat="1" applyFont="1" applyFill="1" applyBorder="1" applyAlignment="1">
      <alignment horizontal="center"/>
    </xf>
    <xf numFmtId="164" fontId="48" fillId="0" borderId="0" xfId="16" applyFont="1" applyFill="1" applyBorder="1" applyAlignment="1">
      <alignment horizontal="center" shrinkToFit="1"/>
    </xf>
    <xf numFmtId="164" fontId="54" fillId="0" borderId="0" xfId="16" applyFont="1" applyFill="1" applyBorder="1" applyAlignment="1">
      <alignment horizontal="center"/>
    </xf>
    <xf numFmtId="164" fontId="48" fillId="0" borderId="29" xfId="16" applyFont="1" applyFill="1" applyBorder="1" applyAlignment="1">
      <alignment horizontal="center"/>
    </xf>
    <xf numFmtId="178" fontId="49" fillId="0" borderId="0" xfId="16" applyNumberFormat="1" applyFont="1" applyFill="1" applyBorder="1" applyAlignment="1">
      <alignment horizontal="center" vertical="center"/>
    </xf>
    <xf numFmtId="164" fontId="49" fillId="0" borderId="0" xfId="16" applyFont="1" applyFill="1" applyBorder="1" applyAlignment="1">
      <alignment vertical="center"/>
    </xf>
    <xf numFmtId="164" fontId="48" fillId="0" borderId="0" xfId="16" applyFont="1" applyFill="1" applyBorder="1" applyAlignment="1">
      <alignment horizontal="center" vertical="center"/>
    </xf>
    <xf numFmtId="164" fontId="49" fillId="0" borderId="0" xfId="16" applyFont="1" applyFill="1" applyBorder="1" applyAlignment="1">
      <alignment horizontal="center" vertical="center"/>
    </xf>
    <xf numFmtId="164" fontId="49" fillId="0" borderId="22" xfId="16" applyFont="1" applyFill="1" applyBorder="1" applyAlignment="1">
      <alignment horizontal="center" vertical="center"/>
    </xf>
    <xf numFmtId="164" fontId="49" fillId="0" borderId="4" xfId="16" applyFont="1" applyFill="1" applyBorder="1" applyAlignment="1">
      <alignment horizontal="center" vertical="center"/>
    </xf>
    <xf numFmtId="164" fontId="55" fillId="0" borderId="0" xfId="16" applyFont="1" applyFill="1" applyBorder="1" applyAlignment="1">
      <alignment horizontal="center" vertical="center"/>
    </xf>
    <xf numFmtId="164" fontId="55" fillId="0" borderId="0" xfId="16" applyFont="1" applyFill="1" applyAlignment="1">
      <alignment horizontal="center" vertical="center"/>
    </xf>
    <xf numFmtId="164" fontId="48" fillId="0" borderId="0" xfId="16" applyFont="1" applyFill="1" applyBorder="1" applyAlignment="1">
      <alignment vertical="center"/>
    </xf>
    <xf numFmtId="164" fontId="56" fillId="0" borderId="4" xfId="16" applyFont="1" applyFill="1" applyBorder="1" applyAlignment="1">
      <alignment horizontal="right" vertical="center"/>
    </xf>
    <xf numFmtId="164" fontId="48" fillId="0" borderId="0" xfId="16" applyFont="1" applyFill="1" applyBorder="1" applyAlignment="1">
      <alignment horizontal="left" vertical="center"/>
    </xf>
    <xf numFmtId="0" fontId="55" fillId="0" borderId="0" xfId="17" applyFont="1" applyAlignment="1">
      <alignment horizontal="center" vertical="center"/>
    </xf>
    <xf numFmtId="164" fontId="55" fillId="0" borderId="0" xfId="16" applyFont="1" applyAlignment="1">
      <alignment horizontal="center" vertical="center"/>
    </xf>
    <xf numFmtId="0" fontId="49" fillId="0" borderId="0" xfId="13" applyFont="1" applyAlignment="1">
      <alignment vertical="center"/>
    </xf>
    <xf numFmtId="0" fontId="49" fillId="0" borderId="0" xfId="17" applyFont="1" applyAlignment="1">
      <alignment horizontal="left" vertical="center"/>
    </xf>
    <xf numFmtId="9" fontId="49" fillId="0" borderId="0" xfId="13" applyNumberFormat="1" applyFont="1" applyAlignment="1">
      <alignment horizontal="left" vertical="center"/>
    </xf>
    <xf numFmtId="9" fontId="49" fillId="0" borderId="0" xfId="17" applyNumberFormat="1" applyFont="1" applyAlignment="1">
      <alignment vertical="center"/>
    </xf>
    <xf numFmtId="0" fontId="49" fillId="0" borderId="0" xfId="17" applyFont="1" applyAlignment="1">
      <alignment vertical="center"/>
    </xf>
    <xf numFmtId="0" fontId="48" fillId="0" borderId="0" xfId="17" applyFont="1" applyAlignment="1">
      <alignment horizontal="left" vertical="center"/>
    </xf>
    <xf numFmtId="164" fontId="49" fillId="0" borderId="0" xfId="16" applyFont="1" applyAlignment="1">
      <alignment vertical="center"/>
    </xf>
    <xf numFmtId="0" fontId="48" fillId="0" borderId="0" xfId="17" applyFont="1" applyAlignment="1">
      <alignment vertical="center"/>
    </xf>
    <xf numFmtId="164" fontId="48" fillId="0" borderId="0" xfId="16" applyFont="1" applyAlignment="1">
      <alignment vertical="center"/>
    </xf>
    <xf numFmtId="0" fontId="49" fillId="0" borderId="0" xfId="13" applyFont="1" applyAlignment="1">
      <alignment horizontal="left" vertical="center"/>
    </xf>
    <xf numFmtId="0" fontId="49" fillId="0" borderId="0" xfId="17" applyFont="1" applyAlignment="1">
      <alignment horizontal="right" vertical="center"/>
    </xf>
    <xf numFmtId="164" fontId="48" fillId="0" borderId="0" xfId="17" applyNumberFormat="1" applyFont="1" applyAlignment="1">
      <alignment vertical="center"/>
    </xf>
    <xf numFmtId="9" fontId="49" fillId="0" borderId="0" xfId="17" applyNumberFormat="1" applyFont="1" applyAlignment="1">
      <alignment horizontal="left" vertical="center"/>
    </xf>
    <xf numFmtId="0" fontId="48" fillId="0" borderId="0" xfId="13" applyFont="1" applyAlignment="1">
      <alignment vertical="center"/>
    </xf>
    <xf numFmtId="43" fontId="49" fillId="0" borderId="0" xfId="13" applyNumberFormat="1" applyFont="1" applyAlignment="1">
      <alignment vertical="center"/>
    </xf>
    <xf numFmtId="164" fontId="49" fillId="0" borderId="0" xfId="16" applyFont="1" applyFill="1" applyAlignment="1"/>
    <xf numFmtId="0" fontId="49" fillId="0" borderId="0" xfId="17" applyFont="1"/>
    <xf numFmtId="164" fontId="49" fillId="0" borderId="0" xfId="16" applyFont="1" applyFill="1" applyAlignment="1">
      <alignment horizontal="left"/>
    </xf>
    <xf numFmtId="164" fontId="57" fillId="0" borderId="0" xfId="16" applyFont="1" applyFill="1" applyAlignment="1">
      <alignment horizontal="left"/>
    </xf>
    <xf numFmtId="0" fontId="57" fillId="0" borderId="0" xfId="17" applyFont="1"/>
    <xf numFmtId="164" fontId="57" fillId="0" borderId="0" xfId="16" applyFont="1" applyFill="1" applyAlignment="1">
      <alignment horizontal="center"/>
    </xf>
    <xf numFmtId="164" fontId="57" fillId="0" borderId="0" xfId="16" applyFont="1" applyFill="1" applyAlignment="1"/>
    <xf numFmtId="0" fontId="57" fillId="0" borderId="0" xfId="13" applyFont="1"/>
    <xf numFmtId="164" fontId="57" fillId="0" borderId="0" xfId="16" applyFont="1" applyFill="1"/>
    <xf numFmtId="0" fontId="58" fillId="0" borderId="0" xfId="17" applyFont="1"/>
    <xf numFmtId="164" fontId="49" fillId="0" borderId="0" xfId="16" applyFont="1" applyFill="1" applyBorder="1" applyAlignment="1">
      <alignment horizontal="right"/>
    </xf>
    <xf numFmtId="164" fontId="49" fillId="0" borderId="0" xfId="16" applyFont="1" applyFill="1" applyAlignment="1">
      <alignment horizontal="right"/>
    </xf>
    <xf numFmtId="164" fontId="54" fillId="0" borderId="4" xfId="16" applyFont="1" applyBorder="1" applyAlignment="1">
      <alignment horizontal="center" vertical="center"/>
    </xf>
    <xf numFmtId="164" fontId="54" fillId="0" borderId="4" xfId="13" applyNumberFormat="1" applyFont="1" applyBorder="1" applyAlignment="1">
      <alignment horizontal="center" vertical="center"/>
    </xf>
    <xf numFmtId="164" fontId="54" fillId="0" borderId="4" xfId="16" applyFont="1" applyFill="1" applyBorder="1" applyAlignment="1">
      <alignment horizontal="center"/>
    </xf>
    <xf numFmtId="170" fontId="49" fillId="0" borderId="0" xfId="16" applyNumberFormat="1" applyFont="1" applyFill="1"/>
    <xf numFmtId="0" fontId="3" fillId="0" borderId="0" xfId="13" applyFont="1"/>
    <xf numFmtId="0" fontId="3" fillId="0" borderId="4" xfId="13" applyFont="1" applyBorder="1" applyAlignment="1">
      <alignment horizontal="center" vertical="center" wrapText="1"/>
    </xf>
    <xf numFmtId="0" fontId="3" fillId="0" borderId="4" xfId="13" applyFont="1" applyBorder="1" applyAlignment="1">
      <alignment horizontal="left" vertical="center"/>
    </xf>
    <xf numFmtId="0" fontId="4" fillId="0" borderId="0" xfId="13" applyFont="1"/>
    <xf numFmtId="4" fontId="4" fillId="0" borderId="0" xfId="18" applyNumberFormat="1" applyFont="1"/>
    <xf numFmtId="0" fontId="3" fillId="0" borderId="0" xfId="17" applyFont="1"/>
    <xf numFmtId="0" fontId="4" fillId="0" borderId="0" xfId="18" applyFont="1"/>
    <xf numFmtId="0" fontId="3" fillId="0" borderId="0" xfId="18" applyFont="1"/>
    <xf numFmtId="165" fontId="3" fillId="0" borderId="0" xfId="16" applyNumberFormat="1" applyFont="1"/>
    <xf numFmtId="0" fontId="8" fillId="0" borderId="0" xfId="13" applyFont="1"/>
    <xf numFmtId="0" fontId="3" fillId="0" borderId="4" xfId="13" applyFont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horizontal="left" vertical="center"/>
    </xf>
    <xf numFmtId="0" fontId="3" fillId="0" borderId="33" xfId="18" applyFont="1" applyBorder="1"/>
    <xf numFmtId="0" fontId="3" fillId="0" borderId="29" xfId="18" applyFont="1" applyBorder="1"/>
    <xf numFmtId="0" fontId="3" fillId="0" borderId="3" xfId="18" applyFont="1" applyBorder="1"/>
    <xf numFmtId="0" fontId="3" fillId="0" borderId="33" xfId="13" applyFont="1" applyBorder="1" applyAlignment="1">
      <alignment horizontal="center" vertical="center" wrapText="1"/>
    </xf>
    <xf numFmtId="165" fontId="3" fillId="0" borderId="4" xfId="16" applyNumberFormat="1" applyFont="1" applyBorder="1" applyAlignment="1">
      <alignment horizontal="center" vertical="top" wrapText="1"/>
    </xf>
    <xf numFmtId="0" fontId="3" fillId="0" borderId="4" xfId="13" applyFont="1" applyBorder="1" applyAlignment="1">
      <alignment horizontal="center" vertical="top" wrapText="1"/>
    </xf>
    <xf numFmtId="164" fontId="3" fillId="25" borderId="4" xfId="16" applyFont="1" applyFill="1" applyBorder="1" applyAlignment="1">
      <alignment horizontal="left"/>
    </xf>
    <xf numFmtId="0" fontId="8" fillId="0" borderId="4" xfId="13" applyFont="1" applyBorder="1" applyAlignment="1">
      <alignment vertical="center" wrapText="1"/>
    </xf>
    <xf numFmtId="0" fontId="3" fillId="0" borderId="3" xfId="13" applyFont="1" applyBorder="1" applyAlignment="1">
      <alignment vertical="center" wrapText="1"/>
    </xf>
    <xf numFmtId="165" fontId="3" fillId="0" borderId="4" xfId="16" applyNumberFormat="1" applyFont="1" applyBorder="1" applyAlignment="1">
      <alignment horizontal="center" wrapText="1"/>
    </xf>
    <xf numFmtId="0" fontId="8" fillId="0" borderId="4" xfId="13" applyFont="1" applyBorder="1" applyAlignment="1">
      <alignment horizontal="center" vertical="center"/>
    </xf>
    <xf numFmtId="0" fontId="8" fillId="0" borderId="4" xfId="13" applyFont="1" applyBorder="1" applyAlignment="1">
      <alignment horizontal="left" vertical="center"/>
    </xf>
    <xf numFmtId="164" fontId="8" fillId="0" borderId="4" xfId="16" applyFont="1" applyBorder="1" applyAlignment="1">
      <alignment horizontal="center"/>
    </xf>
    <xf numFmtId="165" fontId="8" fillId="0" borderId="4" xfId="16" applyNumberFormat="1" applyFont="1" applyBorder="1" applyAlignment="1">
      <alignment horizontal="center" wrapText="1"/>
    </xf>
    <xf numFmtId="164" fontId="8" fillId="0" borderId="4" xfId="16" applyFont="1" applyFill="1" applyBorder="1"/>
    <xf numFmtId="164" fontId="3" fillId="0" borderId="4" xfId="16" applyFont="1" applyFill="1" applyBorder="1"/>
    <xf numFmtId="164" fontId="60" fillId="0" borderId="4" xfId="16" applyFont="1" applyBorder="1" applyAlignment="1">
      <alignment horizontal="center"/>
    </xf>
    <xf numFmtId="164" fontId="8" fillId="0" borderId="4" xfId="13" applyNumberFormat="1" applyFont="1" applyBorder="1" applyAlignment="1">
      <alignment horizontal="center" vertical="center"/>
    </xf>
    <xf numFmtId="0" fontId="8" fillId="0" borderId="0" xfId="13" applyFont="1" applyAlignment="1">
      <alignment vertical="center" wrapText="1"/>
    </xf>
    <xf numFmtId="0" fontId="3" fillId="0" borderId="0" xfId="13" applyFont="1" applyAlignment="1">
      <alignment vertical="center" wrapText="1"/>
    </xf>
    <xf numFmtId="165" fontId="3" fillId="0" borderId="0" xfId="16" applyNumberFormat="1" applyFont="1" applyBorder="1" applyAlignment="1">
      <alignment horizontal="center" wrapText="1"/>
    </xf>
    <xf numFmtId="4" fontId="3" fillId="0" borderId="0" xfId="18" applyNumberFormat="1" applyFont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left" vertical="top"/>
    </xf>
    <xf numFmtId="164" fontId="41" fillId="0" borderId="0" xfId="0" applyNumberFormat="1" applyFont="1"/>
    <xf numFmtId="164" fontId="41" fillId="23" borderId="0" xfId="1" applyFont="1" applyFill="1" applyAlignment="1"/>
    <xf numFmtId="164" fontId="41" fillId="0" borderId="0" xfId="1" applyFont="1" applyAlignment="1"/>
    <xf numFmtId="0" fontId="67" fillId="23" borderId="0" xfId="0" applyFont="1" applyFill="1"/>
    <xf numFmtId="0" fontId="41" fillId="23" borderId="0" xfId="0" applyFont="1" applyFill="1"/>
    <xf numFmtId="0" fontId="41" fillId="0" borderId="0" xfId="0" applyFont="1" applyAlignment="1">
      <alignment horizontal="right"/>
    </xf>
    <xf numFmtId="0" fontId="45" fillId="0" borderId="0" xfId="0" applyFont="1" applyAlignment="1">
      <alignment horizontal="center"/>
    </xf>
    <xf numFmtId="164" fontId="41" fillId="0" borderId="0" xfId="0" applyNumberFormat="1" applyFont="1" applyAlignment="1">
      <alignment vertical="center"/>
    </xf>
    <xf numFmtId="0" fontId="45" fillId="0" borderId="30" xfId="0" applyFont="1" applyBorder="1" applyAlignment="1">
      <alignment horizontal="center"/>
    </xf>
    <xf numFmtId="164" fontId="41" fillId="0" borderId="30" xfId="0" applyNumberFormat="1" applyFont="1" applyBorder="1" applyAlignment="1">
      <alignment vertical="top"/>
    </xf>
    <xf numFmtId="0" fontId="41" fillId="0" borderId="30" xfId="0" applyFont="1" applyBorder="1"/>
    <xf numFmtId="170" fontId="41" fillId="23" borderId="0" xfId="0" applyNumberFormat="1" applyFont="1" applyFill="1"/>
    <xf numFmtId="174" fontId="41" fillId="23" borderId="0" xfId="0" applyNumberFormat="1" applyFont="1" applyFill="1"/>
    <xf numFmtId="170" fontId="41" fillId="24" borderId="0" xfId="0" applyNumberFormat="1" applyFont="1" applyFill="1" applyAlignment="1">
      <alignment horizontal="center" vertical="center"/>
    </xf>
    <xf numFmtId="170" fontId="41" fillId="23" borderId="0" xfId="0" applyNumberFormat="1" applyFont="1" applyFill="1" applyAlignment="1">
      <alignment vertical="center"/>
    </xf>
    <xf numFmtId="175" fontId="41" fillId="0" borderId="0" xfId="0" applyNumberFormat="1" applyFont="1"/>
    <xf numFmtId="2" fontId="41" fillId="0" borderId="0" xfId="0" applyNumberFormat="1" applyFont="1"/>
    <xf numFmtId="164" fontId="48" fillId="31" borderId="4" xfId="16" applyFont="1" applyFill="1" applyBorder="1" applyAlignment="1">
      <alignment horizontal="left" vertical="center"/>
    </xf>
    <xf numFmtId="0" fontId="35" fillId="0" borderId="29" xfId="9" applyFont="1" applyBorder="1" applyAlignment="1">
      <alignment horizontal="center"/>
    </xf>
    <xf numFmtId="2" fontId="35" fillId="0" borderId="2" xfId="9" applyNumberFormat="1" applyFont="1" applyBorder="1" applyAlignment="1">
      <alignment horizontal="center"/>
    </xf>
    <xf numFmtId="0" fontId="46" fillId="0" borderId="0" xfId="9" applyFont="1"/>
    <xf numFmtId="0" fontId="41" fillId="0" borderId="0" xfId="9" applyFont="1"/>
    <xf numFmtId="164" fontId="41" fillId="0" borderId="0" xfId="10" applyNumberFormat="1" applyFont="1" applyAlignment="1">
      <alignment horizontal="left"/>
    </xf>
    <xf numFmtId="0" fontId="41" fillId="0" borderId="0" xfId="10" applyFont="1"/>
    <xf numFmtId="2" fontId="41" fillId="0" borderId="0" xfId="9" applyNumberFormat="1" applyFont="1"/>
    <xf numFmtId="0" fontId="41" fillId="0" borderId="0" xfId="9" applyFont="1" applyAlignment="1">
      <alignment horizontal="center"/>
    </xf>
    <xf numFmtId="164" fontId="41" fillId="0" borderId="0" xfId="10" applyNumberFormat="1" applyFont="1"/>
    <xf numFmtId="0" fontId="41" fillId="0" borderId="0" xfId="10" applyFont="1" applyAlignment="1">
      <alignment horizontal="center"/>
    </xf>
    <xf numFmtId="4" fontId="41" fillId="0" borderId="0" xfId="10" applyNumberFormat="1" applyFont="1" applyAlignment="1">
      <alignment horizontal="center"/>
    </xf>
    <xf numFmtId="0" fontId="41" fillId="0" borderId="0" xfId="9" applyFont="1" applyAlignment="1">
      <alignment horizontal="left"/>
    </xf>
    <xf numFmtId="169" fontId="41" fillId="0" borderId="0" xfId="11" applyNumberFormat="1" applyFont="1" applyFill="1" applyBorder="1"/>
    <xf numFmtId="169" fontId="41" fillId="0" borderId="0" xfId="11" applyNumberFormat="1" applyFont="1" applyFill="1" applyBorder="1" applyAlignment="1">
      <alignment horizontal="left"/>
    </xf>
    <xf numFmtId="1" fontId="41" fillId="0" borderId="0" xfId="9" applyNumberFormat="1" applyFont="1" applyAlignment="1">
      <alignment horizontal="center"/>
    </xf>
    <xf numFmtId="0" fontId="3" fillId="0" borderId="4" xfId="9" applyFont="1" applyBorder="1" applyAlignment="1">
      <alignment horizontal="center"/>
    </xf>
    <xf numFmtId="0" fontId="3" fillId="0" borderId="22" xfId="9" applyFont="1" applyBorder="1" applyAlignment="1">
      <alignment horizontal="center"/>
    </xf>
    <xf numFmtId="43" fontId="68" fillId="0" borderId="32" xfId="9" applyNumberFormat="1" applyFont="1" applyBorder="1" applyAlignment="1">
      <alignment horizontal="right"/>
    </xf>
    <xf numFmtId="43" fontId="68" fillId="0" borderId="31" xfId="9" applyNumberFormat="1" applyFont="1" applyBorder="1" applyAlignment="1">
      <alignment horizontal="center"/>
    </xf>
    <xf numFmtId="43" fontId="68" fillId="0" borderId="22" xfId="9" applyNumberFormat="1" applyFont="1" applyBorder="1"/>
    <xf numFmtId="0" fontId="3" fillId="0" borderId="24" xfId="9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43" fontId="68" fillId="0" borderId="25" xfId="9" applyNumberFormat="1" applyFont="1" applyBorder="1" applyAlignment="1">
      <alignment horizontal="right"/>
    </xf>
    <xf numFmtId="43" fontId="68" fillId="0" borderId="24" xfId="9" applyNumberFormat="1" applyFont="1" applyBorder="1"/>
    <xf numFmtId="43" fontId="10" fillId="0" borderId="25" xfId="9" applyNumberFormat="1" applyFont="1" applyBorder="1" applyAlignment="1">
      <alignment horizontal="right"/>
    </xf>
    <xf numFmtId="43" fontId="10" fillId="0" borderId="24" xfId="9" applyNumberFormat="1" applyFont="1" applyBorder="1"/>
    <xf numFmtId="43" fontId="68" fillId="0" borderId="25" xfId="9" applyNumberFormat="1" applyFont="1" applyBorder="1" applyAlignment="1">
      <alignment horizontal="right" vertical="top"/>
    </xf>
    <xf numFmtId="43" fontId="3" fillId="0" borderId="25" xfId="9" applyNumberFormat="1" applyFont="1" applyBorder="1" applyAlignment="1">
      <alignment horizontal="right"/>
    </xf>
    <xf numFmtId="43" fontId="8" fillId="0" borderId="25" xfId="9" applyNumberFormat="1" applyFont="1" applyBorder="1" applyAlignment="1">
      <alignment horizontal="right"/>
    </xf>
    <xf numFmtId="43" fontId="3" fillId="0" borderId="24" xfId="9" applyNumberFormat="1" applyFont="1" applyBorder="1"/>
    <xf numFmtId="43" fontId="8" fillId="0" borderId="24" xfId="9" applyNumberFormat="1" applyFont="1" applyBorder="1"/>
    <xf numFmtId="0" fontId="3" fillId="0" borderId="0" xfId="9" applyFont="1" applyAlignment="1">
      <alignment horizontal="left"/>
    </xf>
    <xf numFmtId="0" fontId="3" fillId="0" borderId="0" xfId="9" applyFont="1" applyAlignment="1">
      <alignment horizontal="center"/>
    </xf>
    <xf numFmtId="43" fontId="68" fillId="0" borderId="32" xfId="9" applyNumberFormat="1" applyFont="1" applyBorder="1"/>
    <xf numFmtId="43" fontId="3" fillId="0" borderId="33" xfId="9" applyNumberFormat="1" applyFont="1" applyBorder="1"/>
    <xf numFmtId="43" fontId="3" fillId="0" borderId="3" xfId="9" applyNumberFormat="1" applyFont="1" applyBorder="1" applyAlignment="1">
      <alignment horizontal="center"/>
    </xf>
    <xf numFmtId="43" fontId="3" fillId="0" borderId="26" xfId="9" applyNumberFormat="1" applyFont="1" applyBorder="1"/>
    <xf numFmtId="0" fontId="3" fillId="0" borderId="23" xfId="9" applyFont="1" applyBorder="1" applyAlignment="1">
      <alignment horizontal="center"/>
    </xf>
    <xf numFmtId="43" fontId="68" fillId="0" borderId="5" xfId="9" applyNumberFormat="1" applyFont="1" applyBorder="1" applyAlignment="1">
      <alignment horizontal="right"/>
    </xf>
    <xf numFmtId="43" fontId="3" fillId="0" borderId="23" xfId="9" applyNumberFormat="1" applyFont="1" applyBorder="1"/>
    <xf numFmtId="43" fontId="68" fillId="0" borderId="23" xfId="9" applyNumberFormat="1" applyFont="1" applyBorder="1"/>
    <xf numFmtId="0" fontId="70" fillId="0" borderId="0" xfId="8" applyFont="1" applyAlignment="1" applyProtection="1"/>
    <xf numFmtId="43" fontId="3" fillId="0" borderId="0" xfId="9" applyNumberFormat="1" applyFont="1" applyAlignment="1">
      <alignment horizontal="center"/>
    </xf>
    <xf numFmtId="43" fontId="3" fillId="0" borderId="0" xfId="9" applyNumberFormat="1" applyFont="1"/>
    <xf numFmtId="0" fontId="10" fillId="0" borderId="0" xfId="9" applyFont="1"/>
    <xf numFmtId="0" fontId="69" fillId="0" borderId="0" xfId="0" applyFont="1"/>
    <xf numFmtId="0" fontId="59" fillId="0" borderId="0" xfId="9" applyFont="1"/>
    <xf numFmtId="0" fontId="45" fillId="0" borderId="0" xfId="0" applyFont="1"/>
    <xf numFmtId="0" fontId="41" fillId="0" borderId="33" xfId="9" applyFont="1" applyBorder="1" applyAlignment="1">
      <alignment horizontal="center"/>
    </xf>
    <xf numFmtId="0" fontId="41" fillId="0" borderId="4" xfId="9" applyFont="1" applyBorder="1" applyAlignment="1">
      <alignment horizontal="center"/>
    </xf>
    <xf numFmtId="0" fontId="41" fillId="0" borderId="25" xfId="9" applyFont="1" applyBorder="1"/>
    <xf numFmtId="43" fontId="41" fillId="0" borderId="34" xfId="9" applyNumberFormat="1" applyFont="1" applyBorder="1" applyAlignment="1">
      <alignment horizontal="center"/>
    </xf>
    <xf numFmtId="0" fontId="41" fillId="0" borderId="26" xfId="9" applyFont="1" applyBorder="1"/>
    <xf numFmtId="164" fontId="41" fillId="0" borderId="33" xfId="1" applyFont="1" applyBorder="1" applyAlignment="1">
      <alignment horizontal="center"/>
    </xf>
    <xf numFmtId="164" fontId="41" fillId="0" borderId="4" xfId="1" applyFont="1" applyBorder="1" applyAlignment="1"/>
    <xf numFmtId="2" fontId="41" fillId="0" borderId="0" xfId="9" applyNumberFormat="1" applyFont="1" applyAlignment="1">
      <alignment horizontal="center"/>
    </xf>
    <xf numFmtId="43" fontId="41" fillId="0" borderId="35" xfId="9" applyNumberFormat="1" applyFont="1" applyBorder="1" applyAlignment="1">
      <alignment horizontal="center"/>
    </xf>
    <xf numFmtId="0" fontId="41" fillId="0" borderId="5" xfId="9" applyFont="1" applyBorder="1"/>
    <xf numFmtId="0" fontId="41" fillId="0" borderId="2" xfId="9" applyFont="1" applyBorder="1"/>
    <xf numFmtId="0" fontId="41" fillId="0" borderId="2" xfId="9" applyFont="1" applyBorder="1" applyAlignment="1">
      <alignment horizontal="center"/>
    </xf>
    <xf numFmtId="0" fontId="41" fillId="0" borderId="27" xfId="9" applyFont="1" applyBorder="1" applyAlignment="1">
      <alignment horizontal="center"/>
    </xf>
    <xf numFmtId="0" fontId="41" fillId="21" borderId="33" xfId="9" applyFont="1" applyFill="1" applyBorder="1" applyAlignment="1">
      <alignment horizontal="right"/>
    </xf>
    <xf numFmtId="164" fontId="41" fillId="0" borderId="4" xfId="1" applyFont="1" applyBorder="1" applyAlignment="1">
      <alignment horizontal="center"/>
    </xf>
    <xf numFmtId="164" fontId="41" fillId="0" borderId="0" xfId="1" applyFont="1" applyBorder="1" applyAlignment="1">
      <alignment horizontal="center"/>
    </xf>
    <xf numFmtId="0" fontId="45" fillId="0" borderId="0" xfId="9" applyFont="1"/>
    <xf numFmtId="0" fontId="69" fillId="0" borderId="0" xfId="9" applyFont="1"/>
    <xf numFmtId="4" fontId="41" fillId="0" borderId="0" xfId="9" applyNumberFormat="1" applyFont="1" applyAlignment="1">
      <alignment horizontal="center"/>
    </xf>
    <xf numFmtId="4" fontId="41" fillId="0" borderId="0" xfId="9" applyNumberFormat="1" applyFont="1"/>
    <xf numFmtId="4" fontId="41" fillId="0" borderId="36" xfId="9" applyNumberFormat="1" applyFont="1" applyBorder="1" applyAlignment="1">
      <alignment horizontal="center"/>
    </xf>
    <xf numFmtId="4" fontId="41" fillId="0" borderId="37" xfId="9" applyNumberFormat="1" applyFont="1" applyBorder="1" applyAlignment="1">
      <alignment horizontal="center"/>
    </xf>
    <xf numFmtId="0" fontId="3" fillId="0" borderId="0" xfId="9" applyFont="1"/>
    <xf numFmtId="4" fontId="41" fillId="0" borderId="2" xfId="9" applyNumberFormat="1" applyFont="1" applyBorder="1" applyAlignment="1">
      <alignment horizontal="center"/>
    </xf>
    <xf numFmtId="3" fontId="41" fillId="0" borderId="0" xfId="9" applyNumberFormat="1" applyFont="1" applyAlignment="1">
      <alignment horizontal="center"/>
    </xf>
    <xf numFmtId="0" fontId="41" fillId="21" borderId="0" xfId="9" applyFont="1" applyFill="1" applyAlignment="1">
      <alignment horizontal="center"/>
    </xf>
    <xf numFmtId="0" fontId="41" fillId="0" borderId="0" xfId="9" applyFont="1" applyAlignment="1">
      <alignment horizontal="right"/>
    </xf>
    <xf numFmtId="0" fontId="38" fillId="0" borderId="0" xfId="0" applyFont="1" applyAlignment="1">
      <alignment horizontal="center"/>
    </xf>
    <xf numFmtId="0" fontId="35" fillId="0" borderId="0" xfId="9" applyFont="1" applyAlignment="1">
      <alignment horizontal="centerContinuous"/>
    </xf>
    <xf numFmtId="0" fontId="39" fillId="0" borderId="0" xfId="9" applyFont="1" applyAlignment="1">
      <alignment horizontal="centerContinuous"/>
    </xf>
    <xf numFmtId="0" fontId="35" fillId="0" borderId="0" xfId="9" applyFont="1" applyAlignment="1">
      <alignment horizontal="left" vertical="top"/>
    </xf>
    <xf numFmtId="0" fontId="72" fillId="0" borderId="0" xfId="9" applyFont="1"/>
    <xf numFmtId="22" fontId="35" fillId="0" borderId="0" xfId="9" applyNumberFormat="1" applyFont="1"/>
    <xf numFmtId="0" fontId="73" fillId="0" borderId="0" xfId="9" applyFont="1"/>
    <xf numFmtId="2" fontId="35" fillId="0" borderId="2" xfId="9" applyNumberFormat="1" applyFont="1" applyBorder="1"/>
    <xf numFmtId="2" fontId="35" fillId="0" borderId="18" xfId="9" applyNumberFormat="1" applyFont="1" applyBorder="1"/>
    <xf numFmtId="0" fontId="74" fillId="0" borderId="0" xfId="9" applyFont="1"/>
    <xf numFmtId="0" fontId="75" fillId="0" borderId="0" xfId="9" applyFont="1" applyAlignment="1">
      <alignment horizontal="center"/>
    </xf>
    <xf numFmtId="2" fontId="35" fillId="0" borderId="36" xfId="9" applyNumberFormat="1" applyFont="1" applyBorder="1"/>
    <xf numFmtId="0" fontId="35" fillId="21" borderId="36" xfId="9" applyFont="1" applyFill="1" applyBorder="1" applyAlignment="1">
      <alignment horizontal="center"/>
    </xf>
    <xf numFmtId="2" fontId="35" fillId="0" borderId="64" xfId="9" applyNumberFormat="1" applyFont="1" applyBorder="1"/>
    <xf numFmtId="0" fontId="76" fillId="0" borderId="0" xfId="9" applyFont="1"/>
    <xf numFmtId="2" fontId="35" fillId="0" borderId="64" xfId="9" applyNumberFormat="1" applyFont="1" applyBorder="1" applyAlignment="1">
      <alignment horizontal="center"/>
    </xf>
    <xf numFmtId="2" fontId="35" fillId="0" borderId="65" xfId="9" applyNumberFormat="1" applyFont="1" applyBorder="1" applyAlignment="1">
      <alignment horizontal="center"/>
    </xf>
    <xf numFmtId="4" fontId="35" fillId="0" borderId="36" xfId="9" applyNumberFormat="1" applyFont="1" applyBorder="1"/>
    <xf numFmtId="0" fontId="35" fillId="21" borderId="2" xfId="9" applyFont="1" applyFill="1" applyBorder="1" applyAlignment="1">
      <alignment horizontal="center"/>
    </xf>
    <xf numFmtId="2" fontId="35" fillId="0" borderId="66" xfId="9" applyNumberFormat="1" applyFont="1" applyBorder="1"/>
    <xf numFmtId="2" fontId="35" fillId="0" borderId="65" xfId="9" applyNumberFormat="1" applyFont="1" applyBorder="1"/>
    <xf numFmtId="4" fontId="35" fillId="0" borderId="2" xfId="9" applyNumberFormat="1" applyFont="1" applyBorder="1"/>
    <xf numFmtId="4" fontId="35" fillId="0" borderId="18" xfId="9" applyNumberFormat="1" applyFont="1" applyBorder="1"/>
    <xf numFmtId="2" fontId="35" fillId="21" borderId="2" xfId="9" applyNumberFormat="1" applyFont="1" applyFill="1" applyBorder="1" applyAlignment="1">
      <alignment horizontal="center"/>
    </xf>
    <xf numFmtId="4" fontId="35" fillId="0" borderId="37" xfId="9" applyNumberFormat="1" applyFont="1" applyBorder="1"/>
    <xf numFmtId="2" fontId="35" fillId="0" borderId="0" xfId="9" applyNumberFormat="1" applyFont="1" applyAlignment="1">
      <alignment horizontal="right"/>
    </xf>
    <xf numFmtId="0" fontId="76" fillId="0" borderId="0" xfId="9" applyFont="1" applyAlignment="1">
      <alignment horizontal="center"/>
    </xf>
    <xf numFmtId="164" fontId="35" fillId="0" borderId="0" xfId="1" applyFont="1" applyFill="1" applyBorder="1"/>
    <xf numFmtId="165" fontId="35" fillId="0" borderId="0" xfId="1" applyNumberFormat="1" applyFont="1" applyAlignment="1">
      <alignment horizontal="center"/>
    </xf>
    <xf numFmtId="4" fontId="35" fillId="0" borderId="64" xfId="9" applyNumberFormat="1" applyFont="1" applyBorder="1"/>
    <xf numFmtId="164" fontId="35" fillId="0" borderId="2" xfId="1" applyFont="1" applyFill="1" applyBorder="1"/>
    <xf numFmtId="2" fontId="35" fillId="0" borderId="34" xfId="9" applyNumberFormat="1" applyFont="1" applyBorder="1" applyAlignment="1">
      <alignment horizontal="center"/>
    </xf>
    <xf numFmtId="4" fontId="35" fillId="0" borderId="18" xfId="1" applyNumberFormat="1" applyFont="1" applyBorder="1"/>
    <xf numFmtId="0" fontId="39" fillId="0" borderId="0" xfId="9" applyFont="1" applyAlignment="1">
      <alignment horizontal="center"/>
    </xf>
    <xf numFmtId="0" fontId="35" fillId="0" borderId="35" xfId="9" applyFont="1" applyBorder="1"/>
    <xf numFmtId="0" fontId="72" fillId="0" borderId="0" xfId="0" applyFont="1"/>
    <xf numFmtId="0" fontId="35" fillId="0" borderId="0" xfId="0" applyFont="1" applyAlignment="1">
      <alignment vertical="center"/>
    </xf>
    <xf numFmtId="37" fontId="72" fillId="0" borderId="0" xfId="0" applyNumberFormat="1" applyFont="1" applyAlignment="1">
      <alignment horizontal="left"/>
    </xf>
    <xf numFmtId="37" fontId="35" fillId="0" borderId="0" xfId="0" applyNumberFormat="1" applyFont="1" applyAlignment="1">
      <alignment horizontal="left" vertical="center"/>
    </xf>
    <xf numFmtId="39" fontId="35" fillId="0" borderId="0" xfId="0" applyNumberFormat="1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164" fontId="35" fillId="0" borderId="36" xfId="1" applyFont="1" applyBorder="1"/>
    <xf numFmtId="0" fontId="35" fillId="0" borderId="0" xfId="0" applyFont="1" applyAlignment="1">
      <alignment horizontal="center" vertical="center"/>
    </xf>
    <xf numFmtId="180" fontId="35" fillId="0" borderId="37" xfId="0" applyNumberFormat="1" applyFont="1" applyBorder="1" applyAlignment="1">
      <alignment vertical="center"/>
    </xf>
    <xf numFmtId="39" fontId="35" fillId="0" borderId="36" xfId="0" applyNumberFormat="1" applyFont="1" applyBorder="1" applyAlignment="1">
      <alignment vertical="center"/>
    </xf>
    <xf numFmtId="2" fontId="35" fillId="0" borderId="0" xfId="0" applyNumberFormat="1" applyFont="1" applyAlignment="1">
      <alignment vertical="center"/>
    </xf>
    <xf numFmtId="39" fontId="35" fillId="0" borderId="0" xfId="0" applyNumberFormat="1" applyFont="1" applyAlignment="1">
      <alignment horizontal="right" vertical="center"/>
    </xf>
    <xf numFmtId="2" fontId="36" fillId="0" borderId="0" xfId="9" applyNumberFormat="1" applyFont="1"/>
    <xf numFmtId="4" fontId="35" fillId="0" borderId="36" xfId="9" applyNumberFormat="1" applyFont="1" applyBorder="1" applyAlignment="1">
      <alignment horizontal="right"/>
    </xf>
    <xf numFmtId="2" fontId="37" fillId="0" borderId="0" xfId="9" applyNumberFormat="1" applyFont="1"/>
    <xf numFmtId="0" fontId="72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2" fontId="35" fillId="21" borderId="0" xfId="0" applyNumberFormat="1" applyFont="1" applyFill="1" applyAlignment="1" applyProtection="1">
      <alignment horizontal="center" vertical="center"/>
      <protection locked="0"/>
    </xf>
    <xf numFmtId="2" fontId="35" fillId="0" borderId="37" xfId="9" applyNumberFormat="1" applyFont="1" applyBorder="1"/>
    <xf numFmtId="2" fontId="35" fillId="0" borderId="0" xfId="0" applyNumberFormat="1" applyFont="1" applyAlignment="1">
      <alignment horizontal="center" vertical="center"/>
    </xf>
    <xf numFmtId="0" fontId="35" fillId="21" borderId="36" xfId="0" applyFont="1" applyFill="1" applyBorder="1" applyAlignment="1" applyProtection="1">
      <alignment horizontal="center" vertical="center"/>
      <protection locked="0"/>
    </xf>
    <xf numFmtId="171" fontId="35" fillId="0" borderId="0" xfId="9" applyNumberFormat="1" applyFont="1" applyAlignment="1">
      <alignment horizontal="center"/>
    </xf>
    <xf numFmtId="0" fontId="77" fillId="0" borderId="0" xfId="9" applyFont="1"/>
    <xf numFmtId="171" fontId="39" fillId="0" borderId="0" xfId="9" applyNumberFormat="1" applyFont="1" applyAlignment="1">
      <alignment horizontal="center"/>
    </xf>
    <xf numFmtId="43" fontId="35" fillId="0" borderId="36" xfId="12" applyFont="1" applyFill="1" applyBorder="1" applyAlignment="1">
      <alignment horizontal="right"/>
    </xf>
    <xf numFmtId="181" fontId="35" fillId="21" borderId="36" xfId="9" applyNumberFormat="1" applyFont="1" applyFill="1" applyBorder="1" applyAlignment="1">
      <alignment horizontal="center"/>
    </xf>
    <xf numFmtId="2" fontId="35" fillId="0" borderId="37" xfId="9" applyNumberFormat="1" applyFont="1" applyBorder="1" applyAlignment="1">
      <alignment horizontal="center"/>
    </xf>
    <xf numFmtId="4" fontId="34" fillId="0" borderId="22" xfId="9" applyNumberFormat="1" applyFont="1" applyBorder="1" applyAlignment="1">
      <alignment horizontal="center"/>
    </xf>
    <xf numFmtId="4" fontId="34" fillId="0" borderId="23" xfId="9" applyNumberFormat="1" applyFont="1" applyBorder="1" applyAlignment="1">
      <alignment horizontal="center"/>
    </xf>
    <xf numFmtId="2" fontId="35" fillId="0" borderId="2" xfId="9" applyNumberFormat="1" applyFont="1" applyBorder="1" applyAlignment="1">
      <alignment horizontal="right"/>
    </xf>
    <xf numFmtId="43" fontId="35" fillId="0" borderId="18" xfId="9" applyNumberFormat="1" applyFont="1" applyBorder="1" applyAlignment="1">
      <alignment horizontal="right"/>
    </xf>
    <xf numFmtId="43" fontId="35" fillId="0" borderId="67" xfId="9" applyNumberFormat="1" applyFont="1" applyBorder="1" applyAlignment="1">
      <alignment horizontal="right"/>
    </xf>
    <xf numFmtId="43" fontId="35" fillId="0" borderId="0" xfId="9" applyNumberFormat="1" applyFont="1" applyAlignment="1">
      <alignment horizontal="center"/>
    </xf>
    <xf numFmtId="43" fontId="35" fillId="0" borderId="0" xfId="9" applyNumberFormat="1" applyFont="1" applyAlignment="1">
      <alignment horizontal="right"/>
    </xf>
    <xf numFmtId="0" fontId="72" fillId="0" borderId="0" xfId="9" applyFont="1" applyAlignment="1">
      <alignment horizontal="center"/>
    </xf>
    <xf numFmtId="0" fontId="35" fillId="0" borderId="0" xfId="9" applyFont="1" applyAlignment="1">
      <alignment vertical="top" wrapText="1"/>
    </xf>
    <xf numFmtId="2" fontId="35" fillId="0" borderId="36" xfId="9" applyNumberFormat="1" applyFont="1" applyBorder="1" applyAlignment="1">
      <alignment horizontal="right"/>
    </xf>
    <xf numFmtId="0" fontId="34" fillId="0" borderId="22" xfId="9" applyFont="1" applyBorder="1" applyAlignment="1">
      <alignment horizontal="center"/>
    </xf>
    <xf numFmtId="0" fontId="78" fillId="0" borderId="0" xfId="9" applyFont="1"/>
    <xf numFmtId="0" fontId="79" fillId="32" borderId="4" xfId="0" applyFont="1" applyFill="1" applyBorder="1" applyAlignment="1">
      <alignment horizontal="center" wrapText="1"/>
    </xf>
    <xf numFmtId="164" fontId="35" fillId="0" borderId="37" xfId="1" applyFont="1" applyBorder="1" applyAlignment="1"/>
    <xf numFmtId="0" fontId="80" fillId="33" borderId="4" xfId="0" applyFont="1" applyFill="1" applyBorder="1" applyAlignment="1">
      <alignment horizontal="center" wrapText="1"/>
    </xf>
    <xf numFmtId="0" fontId="80" fillId="34" borderId="4" xfId="0" applyFont="1" applyFill="1" applyBorder="1" applyAlignment="1">
      <alignment horizontal="center" wrapText="1"/>
    </xf>
    <xf numFmtId="164" fontId="35" fillId="0" borderId="0" xfId="1" applyFont="1"/>
    <xf numFmtId="0" fontId="83" fillId="0" borderId="0" xfId="9" applyFont="1"/>
    <xf numFmtId="0" fontId="80" fillId="34" borderId="4" xfId="0" applyFont="1" applyFill="1" applyBorder="1" applyAlignment="1">
      <alignment horizontal="center" vertical="top" wrapText="1"/>
    </xf>
    <xf numFmtId="164" fontId="35" fillId="0" borderId="2" xfId="1" applyFont="1" applyBorder="1"/>
    <xf numFmtId="43" fontId="35" fillId="0" borderId="18" xfId="1" applyNumberFormat="1" applyFont="1" applyBorder="1"/>
    <xf numFmtId="164" fontId="35" fillId="0" borderId="0" xfId="1" applyFont="1" applyBorder="1"/>
    <xf numFmtId="0" fontId="80" fillId="0" borderId="0" xfId="0" applyFont="1" applyAlignment="1">
      <alignment horizontal="center" vertical="top" wrapText="1"/>
    </xf>
    <xf numFmtId="0" fontId="84" fillId="0" borderId="0" xfId="0" applyFont="1" applyAlignment="1">
      <alignment horizontal="left" wrapText="1" indent="1"/>
    </xf>
    <xf numFmtId="4" fontId="35" fillId="0" borderId="36" xfId="12" applyNumberFormat="1" applyFont="1" applyBorder="1"/>
    <xf numFmtId="4" fontId="35" fillId="0" borderId="37" xfId="12" applyNumberFormat="1" applyFont="1" applyBorder="1"/>
    <xf numFmtId="2" fontId="35" fillId="0" borderId="0" xfId="9" applyNumberFormat="1" applyFont="1" applyAlignment="1">
      <alignment horizontal="left" indent="1"/>
    </xf>
    <xf numFmtId="4" fontId="35" fillId="0" borderId="29" xfId="9" applyNumberFormat="1" applyFont="1" applyBorder="1"/>
    <xf numFmtId="0" fontId="35" fillId="0" borderId="66" xfId="9" applyFont="1" applyBorder="1"/>
    <xf numFmtId="4" fontId="35" fillId="0" borderId="37" xfId="9" applyNumberFormat="1" applyFont="1" applyBorder="1" applyAlignment="1">
      <alignment horizontal="right"/>
    </xf>
    <xf numFmtId="4" fontId="35" fillId="21" borderId="2" xfId="9" applyNumberFormat="1" applyFont="1" applyFill="1" applyBorder="1"/>
    <xf numFmtId="4" fontId="35" fillId="0" borderId="2" xfId="12" applyNumberFormat="1" applyFont="1" applyBorder="1"/>
    <xf numFmtId="4" fontId="35" fillId="0" borderId="18" xfId="12" applyNumberFormat="1" applyFont="1" applyBorder="1"/>
    <xf numFmtId="0" fontId="85" fillId="0" borderId="0" xfId="9" applyFont="1"/>
    <xf numFmtId="0" fontId="35" fillId="0" borderId="30" xfId="9" applyFont="1" applyBorder="1" applyAlignment="1">
      <alignment horizontal="center"/>
    </xf>
    <xf numFmtId="2" fontId="35" fillId="0" borderId="37" xfId="9" applyNumberFormat="1" applyFont="1" applyBorder="1" applyAlignment="1">
      <alignment horizontal="right"/>
    </xf>
    <xf numFmtId="4" fontId="35" fillId="0" borderId="65" xfId="9" applyNumberFormat="1" applyFont="1" applyBorder="1"/>
    <xf numFmtId="4" fontId="35" fillId="0" borderId="66" xfId="9" applyNumberFormat="1" applyFont="1" applyBorder="1"/>
    <xf numFmtId="0" fontId="72" fillId="0" borderId="32" xfId="9" applyFont="1" applyBorder="1"/>
    <xf numFmtId="0" fontId="39" fillId="0" borderId="30" xfId="9" applyFont="1" applyBorder="1" applyAlignment="1">
      <alignment horizontal="center"/>
    </xf>
    <xf numFmtId="0" fontId="39" fillId="0" borderId="30" xfId="9" applyFont="1" applyBorder="1"/>
    <xf numFmtId="0" fontId="39" fillId="0" borderId="31" xfId="9" applyFont="1" applyBorder="1"/>
    <xf numFmtId="0" fontId="39" fillId="0" borderId="5" xfId="9" applyFont="1" applyBorder="1"/>
    <xf numFmtId="0" fontId="39" fillId="0" borderId="2" xfId="9" applyFont="1" applyBorder="1"/>
    <xf numFmtId="0" fontId="39" fillId="0" borderId="2" xfId="9" applyFont="1" applyBorder="1" applyAlignment="1">
      <alignment horizontal="center"/>
    </xf>
    <xf numFmtId="0" fontId="39" fillId="0" borderId="27" xfId="9" applyFont="1" applyBorder="1"/>
    <xf numFmtId="0" fontId="39" fillId="0" borderId="32" xfId="9" applyFont="1" applyBorder="1"/>
    <xf numFmtId="0" fontId="35" fillId="0" borderId="30" xfId="9" applyFont="1" applyBorder="1"/>
    <xf numFmtId="3" fontId="35" fillId="0" borderId="30" xfId="9" applyNumberFormat="1" applyFont="1" applyBorder="1" applyAlignment="1">
      <alignment horizontal="center"/>
    </xf>
    <xf numFmtId="0" fontId="35" fillId="0" borderId="31" xfId="9" applyFont="1" applyBorder="1"/>
    <xf numFmtId="0" fontId="34" fillId="0" borderId="0" xfId="9" applyFont="1" applyAlignment="1">
      <alignment horizontal="center"/>
    </xf>
    <xf numFmtId="2" fontId="34" fillId="0" borderId="0" xfId="9" applyNumberFormat="1" applyFont="1"/>
    <xf numFmtId="0" fontId="39" fillId="0" borderId="25" xfId="9" applyFont="1" applyBorder="1" applyAlignment="1">
      <alignment horizontal="left"/>
    </xf>
    <xf numFmtId="4" fontId="39" fillId="0" borderId="0" xfId="9" applyNumberFormat="1" applyFont="1"/>
    <xf numFmtId="0" fontId="39" fillId="0" borderId="5" xfId="9" applyFont="1" applyBorder="1" applyAlignment="1">
      <alignment horizontal="left"/>
    </xf>
    <xf numFmtId="4" fontId="39" fillId="0" borderId="2" xfId="9" applyNumberFormat="1" applyFont="1" applyBorder="1" applyAlignment="1">
      <alignment horizontal="center"/>
    </xf>
    <xf numFmtId="3" fontId="35" fillId="0" borderId="2" xfId="9" applyNumberFormat="1" applyFont="1" applyBorder="1" applyAlignment="1">
      <alignment horizontal="left"/>
    </xf>
    <xf numFmtId="0" fontId="35" fillId="0" borderId="27" xfId="9" applyFont="1" applyBorder="1"/>
    <xf numFmtId="0" fontId="35" fillId="0" borderId="33" xfId="9" applyFont="1" applyBorder="1"/>
    <xf numFmtId="0" fontId="39" fillId="0" borderId="29" xfId="9" applyFont="1" applyBorder="1"/>
    <xf numFmtId="0" fontId="39" fillId="0" borderId="29" xfId="9" applyFont="1" applyBorder="1" applyAlignment="1">
      <alignment horizontal="left"/>
    </xf>
    <xf numFmtId="0" fontId="39" fillId="0" borderId="29" xfId="9" applyFont="1" applyBorder="1" applyAlignment="1">
      <alignment horizontal="center"/>
    </xf>
    <xf numFmtId="2" fontId="39" fillId="0" borderId="29" xfId="9" applyNumberFormat="1" applyFont="1" applyBorder="1" applyAlignment="1">
      <alignment horizontal="center"/>
    </xf>
    <xf numFmtId="3" fontId="35" fillId="0" borderId="29" xfId="9" applyNumberFormat="1" applyFont="1" applyBorder="1" applyAlignment="1">
      <alignment horizontal="center"/>
    </xf>
    <xf numFmtId="0" fontId="39" fillId="0" borderId="3" xfId="9" applyFont="1" applyBorder="1"/>
    <xf numFmtId="0" fontId="73" fillId="0" borderId="0" xfId="9" applyFont="1" applyAlignment="1">
      <alignment horizontal="right"/>
    </xf>
    <xf numFmtId="0" fontId="35" fillId="35" borderId="0" xfId="13" applyFont="1" applyFill="1"/>
    <xf numFmtId="0" fontId="35" fillId="35" borderId="0" xfId="13" applyFont="1" applyFill="1" applyAlignment="1">
      <alignment horizontal="center"/>
    </xf>
    <xf numFmtId="0" fontId="35" fillId="35" borderId="0" xfId="13" applyFont="1" applyFill="1" applyAlignment="1">
      <alignment horizontal="left"/>
    </xf>
    <xf numFmtId="164" fontId="35" fillId="0" borderId="0" xfId="1" applyFont="1" applyFill="1" applyBorder="1" applyAlignment="1"/>
    <xf numFmtId="4" fontId="39" fillId="0" borderId="65" xfId="0" applyNumberFormat="1" applyFont="1" applyBorder="1"/>
    <xf numFmtId="0" fontId="39" fillId="0" borderId="0" xfId="0" applyFont="1" applyAlignment="1">
      <alignment horizontal="center"/>
    </xf>
    <xf numFmtId="4" fontId="39" fillId="0" borderId="0" xfId="0" applyNumberFormat="1" applyFont="1"/>
    <xf numFmtId="0" fontId="35" fillId="0" borderId="0" xfId="0" applyFont="1" applyAlignment="1">
      <alignment horizontal="center"/>
    </xf>
    <xf numFmtId="4" fontId="35" fillId="0" borderId="0" xfId="0" applyNumberFormat="1" applyFont="1"/>
    <xf numFmtId="2" fontId="35" fillId="0" borderId="0" xfId="0" applyNumberFormat="1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4" fontId="35" fillId="0" borderId="36" xfId="0" applyNumberFormat="1" applyFont="1" applyBorder="1" applyAlignment="1">
      <alignment horizontal="right"/>
    </xf>
    <xf numFmtId="0" fontId="35" fillId="0" borderId="0" xfId="0" applyFont="1" applyAlignment="1">
      <alignment horizontal="left"/>
    </xf>
    <xf numFmtId="0" fontId="39" fillId="0" borderId="0" xfId="0" applyFont="1" applyAlignment="1">
      <alignment horizontal="right"/>
    </xf>
    <xf numFmtId="4" fontId="35" fillId="0" borderId="18" xfId="0" applyNumberFormat="1" applyFont="1" applyBorder="1"/>
    <xf numFmtId="0" fontId="86" fillId="0" borderId="0" xfId="0" applyFont="1"/>
    <xf numFmtId="2" fontId="35" fillId="0" borderId="0" xfId="0" applyNumberFormat="1" applyFont="1"/>
    <xf numFmtId="0" fontId="3" fillId="0" borderId="0" xfId="20" applyFont="1" applyAlignment="1">
      <alignment horizontal="left" vertical="center"/>
    </xf>
    <xf numFmtId="0" fontId="4" fillId="23" borderId="0" xfId="10" applyFont="1" applyFill="1"/>
    <xf numFmtId="0" fontId="4" fillId="0" borderId="0" xfId="20" applyFont="1" applyAlignment="1">
      <alignment vertical="center"/>
    </xf>
    <xf numFmtId="2" fontId="3" fillId="0" borderId="0" xfId="20" applyNumberFormat="1" applyFont="1" applyAlignment="1">
      <alignment vertical="center"/>
    </xf>
    <xf numFmtId="0" fontId="3" fillId="0" borderId="0" xfId="20" applyFont="1" applyAlignment="1">
      <alignment vertical="center"/>
    </xf>
    <xf numFmtId="0" fontId="10" fillId="36" borderId="71" xfId="21" applyFont="1" applyFill="1" applyBorder="1" applyAlignment="1">
      <alignment horizontal="center"/>
    </xf>
    <xf numFmtId="164" fontId="10" fillId="0" borderId="71" xfId="1" applyFont="1" applyBorder="1"/>
    <xf numFmtId="0" fontId="10" fillId="37" borderId="71" xfId="21" applyFont="1" applyFill="1" applyBorder="1" applyAlignment="1">
      <alignment horizontal="center"/>
    </xf>
    <xf numFmtId="0" fontId="10" fillId="38" borderId="71" xfId="21" applyFont="1" applyFill="1" applyBorder="1" applyAlignment="1">
      <alignment horizontal="center"/>
    </xf>
    <xf numFmtId="164" fontId="3" fillId="0" borderId="0" xfId="20" applyNumberFormat="1" applyFont="1" applyAlignment="1">
      <alignment horizontal="left" vertical="center"/>
    </xf>
    <xf numFmtId="0" fontId="10" fillId="0" borderId="0" xfId="20" applyFont="1" applyAlignment="1">
      <alignment horizontal="left" vertical="center"/>
    </xf>
    <xf numFmtId="4" fontId="4" fillId="0" borderId="22" xfId="2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" fontId="4" fillId="0" borderId="23" xfId="2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164" fontId="3" fillId="0" borderId="24" xfId="1" applyFont="1" applyBorder="1" applyAlignment="1">
      <alignment horizontal="right" vertical="center"/>
    </xf>
    <xf numFmtId="164" fontId="3" fillId="0" borderId="24" xfId="1" applyFont="1" applyBorder="1" applyAlignment="1">
      <alignment vertical="center"/>
    </xf>
    <xf numFmtId="164" fontId="3" fillId="0" borderId="22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vertical="center"/>
    </xf>
    <xf numFmtId="170" fontId="3" fillId="0" borderId="24" xfId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2" fontId="3" fillId="0" borderId="26" xfId="0" applyNumberFormat="1" applyFont="1" applyBorder="1" applyAlignment="1">
      <alignment horizontal="left" vertical="center"/>
    </xf>
    <xf numFmtId="0" fontId="3" fillId="0" borderId="25" xfId="0" applyFont="1" applyBorder="1" applyAlignment="1">
      <alignment horizontal="center" vertical="center"/>
    </xf>
    <xf numFmtId="2" fontId="3" fillId="0" borderId="0" xfId="0" applyNumberFormat="1" applyFont="1" applyAlignment="1">
      <alignment horizontal="left" vertical="center"/>
    </xf>
    <xf numFmtId="0" fontId="3" fillId="21" borderId="0" xfId="0" applyFont="1" applyFill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9" applyFont="1" applyBorder="1"/>
    <xf numFmtId="0" fontId="3" fillId="0" borderId="2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164" fontId="3" fillId="0" borderId="23" xfId="1" applyFont="1" applyBorder="1" applyAlignment="1">
      <alignment horizontal="right" vertical="center"/>
    </xf>
    <xf numFmtId="164" fontId="3" fillId="0" borderId="5" xfId="1" applyFont="1" applyBorder="1" applyAlignment="1">
      <alignment horizontal="center" vertical="center"/>
    </xf>
    <xf numFmtId="164" fontId="3" fillId="0" borderId="27" xfId="1" applyFont="1" applyBorder="1" applyAlignment="1">
      <alignment horizontal="center" vertical="center"/>
    </xf>
    <xf numFmtId="170" fontId="3" fillId="0" borderId="23" xfId="1" applyNumberFormat="1" applyFont="1" applyBorder="1" applyAlignment="1">
      <alignment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left" vertical="center"/>
    </xf>
    <xf numFmtId="0" fontId="3" fillId="0" borderId="0" xfId="0" applyFont="1"/>
    <xf numFmtId="0" fontId="3" fillId="0" borderId="26" xfId="0" applyFont="1" applyBorder="1"/>
    <xf numFmtId="0" fontId="3" fillId="0" borderId="24" xfId="0" applyFont="1" applyBorder="1"/>
    <xf numFmtId="164" fontId="3" fillId="0" borderId="24" xfId="1" applyFont="1" applyBorder="1" applyAlignment="1">
      <alignment horizontal="right"/>
    </xf>
    <xf numFmtId="0" fontId="3" fillId="0" borderId="0" xfId="21" applyFont="1"/>
    <xf numFmtId="184" fontId="3" fillId="0" borderId="0" xfId="21" applyNumberFormat="1" applyFont="1"/>
    <xf numFmtId="0" fontId="3" fillId="0" borderId="25" xfId="0" applyFont="1" applyBorder="1"/>
    <xf numFmtId="183" fontId="3" fillId="0" borderId="0" xfId="1" applyNumberFormat="1" applyFont="1" applyBorder="1" applyAlignment="1">
      <alignment horizontal="center"/>
    </xf>
    <xf numFmtId="164" fontId="3" fillId="0" borderId="24" xfId="1" applyFont="1" applyBorder="1" applyAlignment="1">
      <alignment horizontal="center"/>
    </xf>
    <xf numFmtId="164" fontId="3" fillId="0" borderId="24" xfId="1" applyFont="1" applyBorder="1"/>
    <xf numFmtId="43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3" xfId="0" applyFont="1" applyBorder="1"/>
    <xf numFmtId="0" fontId="3" fillId="0" borderId="5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3" fillId="0" borderId="27" xfId="0" applyFont="1" applyBorder="1"/>
    <xf numFmtId="164" fontId="3" fillId="0" borderId="23" xfId="1" applyFont="1" applyBorder="1" applyAlignment="1">
      <alignment horizontal="right"/>
    </xf>
    <xf numFmtId="164" fontId="3" fillId="0" borderId="23" xfId="1" applyFont="1" applyBorder="1" applyAlignment="1">
      <alignment horizontal="center"/>
    </xf>
    <xf numFmtId="164" fontId="3" fillId="0" borderId="23" xfId="1" applyFont="1" applyBorder="1" applyAlignment="1">
      <alignment vertical="center"/>
    </xf>
    <xf numFmtId="164" fontId="3" fillId="0" borderId="23" xfId="1" applyFont="1" applyBorder="1"/>
    <xf numFmtId="0" fontId="3" fillId="0" borderId="0" xfId="0" applyFont="1" applyAlignment="1">
      <alignment horizontal="center"/>
    </xf>
    <xf numFmtId="185" fontId="3" fillId="0" borderId="0" xfId="0" applyNumberFormat="1" applyFont="1" applyAlignment="1">
      <alignment horizontal="right" vertical="center"/>
    </xf>
    <xf numFmtId="43" fontId="4" fillId="0" borderId="42" xfId="1" applyNumberFormat="1" applyFont="1" applyBorder="1"/>
    <xf numFmtId="0" fontId="3" fillId="36" borderId="71" xfId="21" applyFont="1" applyFill="1" applyBorder="1" applyAlignment="1">
      <alignment horizontal="center"/>
    </xf>
    <xf numFmtId="0" fontId="3" fillId="37" borderId="71" xfId="21" applyFont="1" applyFill="1" applyBorder="1" applyAlignment="1">
      <alignment horizontal="center"/>
    </xf>
    <xf numFmtId="0" fontId="3" fillId="38" borderId="71" xfId="21" applyFont="1" applyFill="1" applyBorder="1" applyAlignment="1">
      <alignment horizontal="center"/>
    </xf>
    <xf numFmtId="43" fontId="3" fillId="0" borderId="0" xfId="21" applyNumberFormat="1" applyFont="1"/>
    <xf numFmtId="164" fontId="3" fillId="0" borderId="0" xfId="1" applyFont="1"/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center" vertical="center"/>
    </xf>
    <xf numFmtId="0" fontId="14" fillId="0" borderId="0" xfId="5"/>
    <xf numFmtId="164" fontId="41" fillId="0" borderId="2" xfId="9" applyNumberFormat="1" applyFont="1" applyBorder="1"/>
    <xf numFmtId="164" fontId="49" fillId="13" borderId="0" xfId="16" applyFont="1" applyFill="1" applyAlignment="1">
      <alignment horizontal="right"/>
    </xf>
    <xf numFmtId="164" fontId="49" fillId="0" borderId="0" xfId="16" applyFont="1" applyFill="1" applyAlignment="1">
      <alignment horizontal="center" vertical="center"/>
    </xf>
    <xf numFmtId="164" fontId="49" fillId="13" borderId="0" xfId="16" applyFont="1" applyFill="1" applyAlignment="1">
      <alignment horizontal="right" vertical="center"/>
    </xf>
    <xf numFmtId="164" fontId="49" fillId="0" borderId="0" xfId="16" applyFont="1" applyFill="1" applyAlignment="1">
      <alignment horizontal="left" vertical="center"/>
    </xf>
    <xf numFmtId="43" fontId="68" fillId="0" borderId="33" xfId="9" applyNumberFormat="1" applyFont="1" applyBorder="1"/>
    <xf numFmtId="164" fontId="41" fillId="0" borderId="2" xfId="9" applyNumberFormat="1" applyFont="1" applyBorder="1" applyAlignment="1">
      <alignment horizontal="center"/>
    </xf>
    <xf numFmtId="0" fontId="3" fillId="0" borderId="43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0" fontId="3" fillId="0" borderId="41" xfId="0" quotePrefix="1" applyFont="1" applyBorder="1" applyAlignment="1">
      <alignment horizontal="left" vertical="top" wrapText="1"/>
    </xf>
    <xf numFmtId="0" fontId="43" fillId="0" borderId="0" xfId="0" applyFont="1" applyAlignment="1">
      <alignment horizontal="left" wrapText="1"/>
    </xf>
    <xf numFmtId="0" fontId="43" fillId="0" borderId="72" xfId="0" applyFont="1" applyBorder="1" applyAlignment="1">
      <alignment horizontal="left" wrapText="1"/>
    </xf>
    <xf numFmtId="0" fontId="43" fillId="0" borderId="73" xfId="0" applyFont="1" applyBorder="1" applyAlignment="1">
      <alignment vertical="top" wrapText="1"/>
    </xf>
    <xf numFmtId="0" fontId="10" fillId="20" borderId="71" xfId="21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164" fontId="3" fillId="0" borderId="25" xfId="1" applyFont="1" applyBorder="1" applyAlignment="1">
      <alignment horizontal="center"/>
    </xf>
    <xf numFmtId="164" fontId="3" fillId="0" borderId="26" xfId="1" applyFont="1" applyBorder="1" applyAlignment="1">
      <alignment horizontal="center"/>
    </xf>
    <xf numFmtId="0" fontId="48" fillId="31" borderId="4" xfId="13" applyFont="1" applyFill="1" applyBorder="1" applyAlignment="1">
      <alignment horizontal="left" vertical="center"/>
    </xf>
    <xf numFmtId="164" fontId="3" fillId="0" borderId="0" xfId="20" applyNumberFormat="1" applyFont="1" applyAlignment="1">
      <alignment vertical="center"/>
    </xf>
    <xf numFmtId="164" fontId="69" fillId="0" borderId="0" xfId="16" applyFont="1" applyFill="1" applyBorder="1" applyAlignment="1">
      <alignment vertical="center" wrapText="1"/>
    </xf>
    <xf numFmtId="0" fontId="3" fillId="0" borderId="2" xfId="0" applyFont="1" applyBorder="1" applyAlignment="1">
      <alignment horizontal="left"/>
    </xf>
    <xf numFmtId="43" fontId="4" fillId="0" borderId="77" xfId="1" applyNumberFormat="1" applyFont="1" applyBorder="1"/>
    <xf numFmtId="0" fontId="3" fillId="0" borderId="2" xfId="0" applyFont="1" applyBorder="1" applyAlignment="1">
      <alignment horizontal="left" vertical="top"/>
    </xf>
    <xf numFmtId="164" fontId="35" fillId="0" borderId="18" xfId="1" applyFont="1" applyBorder="1"/>
    <xf numFmtId="164" fontId="41" fillId="0" borderId="0" xfId="16" applyFont="1" applyFill="1" applyBorder="1" applyAlignment="1">
      <alignment horizontal="left"/>
    </xf>
    <xf numFmtId="164" fontId="41" fillId="0" borderId="0" xfId="16" applyFont="1" applyFill="1" applyBorder="1" applyAlignment="1"/>
    <xf numFmtId="164" fontId="41" fillId="0" borderId="0" xfId="16" applyFont="1" applyFill="1" applyBorder="1" applyAlignment="1">
      <alignment horizontal="center"/>
    </xf>
    <xf numFmtId="164" fontId="41" fillId="0" borderId="0" xfId="16" applyFont="1" applyFill="1" applyBorder="1"/>
    <xf numFmtId="164" fontId="41" fillId="0" borderId="0" xfId="16" applyFont="1" applyFill="1"/>
    <xf numFmtId="164" fontId="41" fillId="6" borderId="0" xfId="16" applyFont="1" applyFill="1"/>
    <xf numFmtId="164" fontId="41" fillId="0" borderId="0" xfId="16" applyFont="1" applyFill="1" applyAlignment="1">
      <alignment horizontal="center"/>
    </xf>
    <xf numFmtId="164" fontId="45" fillId="31" borderId="0" xfId="16" applyFont="1" applyFill="1" applyBorder="1" applyAlignment="1">
      <alignment horizontal="left" vertical="center"/>
    </xf>
    <xf numFmtId="165" fontId="41" fillId="0" borderId="0" xfId="16" applyNumberFormat="1" applyFont="1" applyFill="1" applyAlignment="1">
      <alignment horizontal="center" vertical="center"/>
    </xf>
    <xf numFmtId="0" fontId="41" fillId="0" borderId="0" xfId="13" applyFont="1" applyAlignment="1">
      <alignment horizontal="left" vertical="center"/>
    </xf>
    <xf numFmtId="164" fontId="46" fillId="21" borderId="35" xfId="16" applyFont="1" applyFill="1" applyBorder="1"/>
    <xf numFmtId="164" fontId="41" fillId="0" borderId="0" xfId="16" applyFont="1" applyFill="1" applyAlignment="1">
      <alignment horizontal="left"/>
    </xf>
    <xf numFmtId="164" fontId="41" fillId="0" borderId="74" xfId="16" applyFont="1" applyFill="1" applyBorder="1" applyAlignment="1">
      <alignment horizontal="center"/>
    </xf>
    <xf numFmtId="164" fontId="41" fillId="0" borderId="74" xfId="16" applyFont="1" applyFill="1" applyBorder="1"/>
    <xf numFmtId="164" fontId="45" fillId="31" borderId="0" xfId="16" applyFont="1" applyFill="1" applyAlignment="1">
      <alignment horizontal="left" vertical="center"/>
    </xf>
    <xf numFmtId="164" fontId="46" fillId="0" borderId="0" xfId="16" applyFont="1" applyFill="1" applyAlignment="1">
      <alignment horizontal="left"/>
    </xf>
    <xf numFmtId="164" fontId="46" fillId="0" borderId="75" xfId="16" applyFont="1" applyFill="1" applyBorder="1"/>
    <xf numFmtId="1" fontId="41" fillId="39" borderId="35" xfId="16" applyNumberFormat="1" applyFont="1" applyFill="1" applyBorder="1" applyAlignment="1">
      <alignment horizontal="center"/>
    </xf>
    <xf numFmtId="164" fontId="46" fillId="0" borderId="0" xfId="16" applyFont="1" applyFill="1"/>
    <xf numFmtId="2" fontId="46" fillId="21" borderId="35" xfId="16" applyNumberFormat="1" applyFont="1" applyFill="1" applyBorder="1" applyAlignment="1">
      <alignment horizontal="center"/>
    </xf>
    <xf numFmtId="164" fontId="46" fillId="21" borderId="2" xfId="16" applyFont="1" applyFill="1" applyBorder="1"/>
    <xf numFmtId="164" fontId="46" fillId="21" borderId="29" xfId="16" applyFont="1" applyFill="1" applyBorder="1"/>
    <xf numFmtId="164" fontId="67" fillId="21" borderId="34" xfId="16" applyFont="1" applyFill="1" applyBorder="1"/>
    <xf numFmtId="164" fontId="46" fillId="0" borderId="38" xfId="16" applyFont="1" applyFill="1" applyBorder="1"/>
    <xf numFmtId="164" fontId="41" fillId="21" borderId="34" xfId="16" applyFont="1" applyFill="1" applyBorder="1"/>
    <xf numFmtId="164" fontId="46" fillId="0" borderId="0" xfId="16" applyFont="1" applyFill="1" applyBorder="1"/>
    <xf numFmtId="164" fontId="46" fillId="0" borderId="2" xfId="16" applyFont="1" applyFill="1" applyBorder="1"/>
    <xf numFmtId="164" fontId="41" fillId="0" borderId="0" xfId="13" applyNumberFormat="1" applyFont="1" applyAlignment="1">
      <alignment horizontal="left" vertical="center"/>
    </xf>
    <xf numFmtId="164" fontId="46" fillId="0" borderId="29" xfId="16" applyFont="1" applyFill="1" applyBorder="1"/>
    <xf numFmtId="1" fontId="41" fillId="21" borderId="37" xfId="16" applyNumberFormat="1" applyFont="1" applyFill="1" applyBorder="1" applyAlignment="1">
      <alignment horizontal="center"/>
    </xf>
    <xf numFmtId="164" fontId="41" fillId="0" borderId="37" xfId="16" applyFont="1" applyFill="1" applyBorder="1" applyAlignment="1">
      <alignment horizontal="center"/>
    </xf>
    <xf numFmtId="1" fontId="67" fillId="39" borderId="37" xfId="16" applyNumberFormat="1" applyFont="1" applyFill="1" applyBorder="1" applyAlignment="1">
      <alignment horizontal="center"/>
    </xf>
    <xf numFmtId="0" fontId="41" fillId="0" borderId="0" xfId="16" applyNumberFormat="1" applyFont="1" applyFill="1" applyAlignment="1">
      <alignment horizontal="center"/>
    </xf>
    <xf numFmtId="1" fontId="67" fillId="21" borderId="37" xfId="16" applyNumberFormat="1" applyFont="1" applyFill="1" applyBorder="1" applyAlignment="1">
      <alignment horizontal="center"/>
    </xf>
    <xf numFmtId="165" fontId="41" fillId="0" borderId="0" xfId="16" applyNumberFormat="1" applyFont="1" applyFill="1"/>
    <xf numFmtId="164" fontId="45" fillId="31" borderId="0" xfId="16" applyFont="1" applyFill="1"/>
    <xf numFmtId="164" fontId="46" fillId="21" borderId="34" xfId="16" applyFont="1" applyFill="1" applyBorder="1"/>
    <xf numFmtId="164" fontId="45" fillId="0" borderId="0" xfId="16" applyFont="1" applyFill="1" applyBorder="1" applyAlignment="1"/>
    <xf numFmtId="164" fontId="45" fillId="0" borderId="0" xfId="16" applyFont="1" applyFill="1" applyBorder="1" applyAlignment="1">
      <alignment horizontal="center"/>
    </xf>
    <xf numFmtId="164" fontId="41" fillId="0" borderId="0" xfId="16" applyFont="1" applyFill="1" applyAlignment="1">
      <alignment horizontal="right"/>
    </xf>
    <xf numFmtId="164" fontId="41" fillId="0" borderId="0" xfId="16" applyFont="1" applyFill="1" applyAlignment="1">
      <alignment horizontal="center" vertical="center" wrapText="1"/>
    </xf>
    <xf numFmtId="9" fontId="41" fillId="0" borderId="0" xfId="16" applyNumberFormat="1" applyFont="1" applyFill="1" applyBorder="1"/>
    <xf numFmtId="170" fontId="41" fillId="21" borderId="0" xfId="16" applyNumberFormat="1" applyFont="1" applyFill="1" applyAlignment="1">
      <alignment horizontal="center"/>
    </xf>
    <xf numFmtId="164" fontId="45" fillId="0" borderId="22" xfId="16" applyFont="1" applyBorder="1" applyAlignment="1">
      <alignment horizontal="center" vertical="center"/>
    </xf>
    <xf numFmtId="164" fontId="41" fillId="13" borderId="0" xfId="16" applyFont="1" applyFill="1" applyAlignment="1">
      <alignment horizontal="right"/>
    </xf>
    <xf numFmtId="164" fontId="41" fillId="13" borderId="0" xfId="16" applyFont="1" applyFill="1" applyAlignment="1">
      <alignment horizontal="right" vertical="center"/>
    </xf>
    <xf numFmtId="164" fontId="41" fillId="0" borderId="0" xfId="16" applyFont="1" applyFill="1" applyAlignment="1">
      <alignment vertical="center"/>
    </xf>
    <xf numFmtId="164" fontId="45" fillId="0" borderId="23" xfId="16" applyFont="1" applyBorder="1" applyAlignment="1">
      <alignment horizontal="center" vertical="center"/>
    </xf>
    <xf numFmtId="164" fontId="41" fillId="0" borderId="0" xfId="16" applyFont="1" applyFill="1" applyAlignment="1">
      <alignment horizontal="center" vertical="center"/>
    </xf>
    <xf numFmtId="164" fontId="41" fillId="0" borderId="0" xfId="16" applyFont="1" applyFill="1" applyAlignment="1">
      <alignment horizontal="left" vertical="center"/>
    </xf>
    <xf numFmtId="0" fontId="45" fillId="0" borderId="4" xfId="13" applyFont="1" applyBorder="1" applyAlignment="1">
      <alignment horizontal="center" vertical="center"/>
    </xf>
    <xf numFmtId="164" fontId="45" fillId="31" borderId="4" xfId="16" applyFont="1" applyFill="1" applyBorder="1" applyAlignment="1">
      <alignment horizontal="left" vertical="center"/>
    </xf>
    <xf numFmtId="0" fontId="41" fillId="0" borderId="4" xfId="0" applyFont="1" applyBorder="1" applyAlignment="1">
      <alignment vertical="top" wrapText="1"/>
    </xf>
    <xf numFmtId="0" fontId="41" fillId="0" borderId="4" xfId="0" applyFont="1" applyBorder="1" applyAlignment="1">
      <alignment horizontal="center" vertical="center"/>
    </xf>
    <xf numFmtId="164" fontId="41" fillId="0" borderId="4" xfId="0" applyNumberFormat="1" applyFont="1" applyBorder="1" applyAlignment="1">
      <alignment horizontal="center" vertical="center"/>
    </xf>
    <xf numFmtId="170" fontId="41" fillId="0" borderId="4" xfId="16" applyNumberFormat="1" applyFont="1" applyBorder="1" applyAlignment="1">
      <alignment horizontal="center"/>
    </xf>
    <xf numFmtId="164" fontId="41" fillId="0" borderId="4" xfId="13" applyNumberFormat="1" applyFont="1" applyBorder="1" applyAlignment="1">
      <alignment horizontal="center" vertical="center"/>
    </xf>
    <xf numFmtId="164" fontId="41" fillId="0" borderId="4" xfId="16" applyFont="1" applyFill="1" applyBorder="1" applyAlignment="1">
      <alignment horizontal="center"/>
    </xf>
    <xf numFmtId="0" fontId="41" fillId="0" borderId="4" xfId="0" applyFont="1" applyBorder="1" applyAlignment="1">
      <alignment horizontal="left" vertical="center"/>
    </xf>
    <xf numFmtId="0" fontId="45" fillId="31" borderId="4" xfId="0" applyFont="1" applyFill="1" applyBorder="1" applyAlignment="1">
      <alignment vertical="top"/>
    </xf>
    <xf numFmtId="0" fontId="41" fillId="0" borderId="33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170" fontId="41" fillId="0" borderId="29" xfId="16" applyNumberFormat="1" applyFont="1" applyBorder="1" applyAlignment="1">
      <alignment horizontal="center"/>
    </xf>
    <xf numFmtId="164" fontId="41" fillId="0" borderId="29" xfId="13" applyNumberFormat="1" applyFont="1" applyBorder="1" applyAlignment="1">
      <alignment horizontal="center" vertical="center"/>
    </xf>
    <xf numFmtId="164" fontId="41" fillId="0" borderId="3" xfId="16" applyFont="1" applyFill="1" applyBorder="1" applyAlignment="1">
      <alignment horizontal="center"/>
    </xf>
    <xf numFmtId="0" fontId="41" fillId="0" borderId="4" xfId="0" applyFont="1" applyBorder="1" applyAlignment="1">
      <alignment vertical="center"/>
    </xf>
    <xf numFmtId="164" fontId="41" fillId="0" borderId="33" xfId="13" applyNumberFormat="1" applyFont="1" applyBorder="1" applyAlignment="1">
      <alignment horizontal="center" vertical="center"/>
    </xf>
    <xf numFmtId="0" fontId="41" fillId="0" borderId="29" xfId="13" applyFont="1" applyBorder="1" applyAlignment="1">
      <alignment horizontal="center" vertical="center"/>
    </xf>
    <xf numFmtId="164" fontId="41" fillId="0" borderId="29" xfId="16" applyFont="1" applyFill="1" applyBorder="1" applyAlignment="1">
      <alignment horizontal="center"/>
    </xf>
    <xf numFmtId="164" fontId="45" fillId="0" borderId="42" xfId="16" applyFont="1" applyFill="1" applyBorder="1" applyAlignment="1">
      <alignment horizontal="center"/>
    </xf>
    <xf numFmtId="0" fontId="41" fillId="0" borderId="32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170" fontId="41" fillId="0" borderId="30" xfId="16" applyNumberFormat="1" applyFont="1" applyBorder="1" applyAlignment="1">
      <alignment horizontal="center"/>
    </xf>
    <xf numFmtId="164" fontId="41" fillId="0" borderId="30" xfId="13" applyNumberFormat="1" applyFont="1" applyBorder="1" applyAlignment="1">
      <alignment horizontal="center" vertical="center"/>
    </xf>
    <xf numFmtId="164" fontId="41" fillId="0" borderId="76" xfId="16" applyFont="1" applyFill="1" applyBorder="1" applyAlignment="1">
      <alignment horizontal="center"/>
    </xf>
    <xf numFmtId="0" fontId="45" fillId="31" borderId="33" xfId="0" applyFont="1" applyFill="1" applyBorder="1" applyAlignment="1">
      <alignment horizontal="left" vertical="center"/>
    </xf>
    <xf numFmtId="0" fontId="41" fillId="0" borderId="5" xfId="0" applyFont="1" applyBorder="1" applyAlignment="1">
      <alignment vertical="top"/>
    </xf>
    <xf numFmtId="0" fontId="41" fillId="0" borderId="2" xfId="0" applyFont="1" applyBorder="1" applyAlignment="1">
      <alignment vertical="top"/>
    </xf>
    <xf numFmtId="170" fontId="41" fillId="0" borderId="2" xfId="16" applyNumberFormat="1" applyFont="1" applyBorder="1" applyAlignment="1">
      <alignment horizontal="center"/>
    </xf>
    <xf numFmtId="164" fontId="41" fillId="0" borderId="2" xfId="13" applyNumberFormat="1" applyFont="1" applyBorder="1" applyAlignment="1">
      <alignment horizontal="center" vertical="center"/>
    </xf>
    <xf numFmtId="164" fontId="41" fillId="0" borderId="27" xfId="16" applyFont="1" applyFill="1" applyBorder="1" applyAlignment="1">
      <alignment horizontal="center"/>
    </xf>
    <xf numFmtId="0" fontId="41" fillId="0" borderId="33" xfId="0" applyFont="1" applyBorder="1" applyAlignment="1">
      <alignment horizontal="left" vertical="center"/>
    </xf>
    <xf numFmtId="0" fontId="41" fillId="0" borderId="33" xfId="9" applyFont="1" applyBorder="1"/>
    <xf numFmtId="0" fontId="45" fillId="31" borderId="33" xfId="9" applyFont="1" applyFill="1" applyBorder="1"/>
    <xf numFmtId="164" fontId="41" fillId="0" borderId="32" xfId="13" applyNumberFormat="1" applyFont="1" applyBorder="1" applyAlignment="1">
      <alignment horizontal="center" vertical="center"/>
    </xf>
    <xf numFmtId="0" fontId="41" fillId="0" borderId="30" xfId="13" applyFont="1" applyBorder="1" applyAlignment="1">
      <alignment horizontal="center" vertical="center"/>
    </xf>
    <xf numFmtId="164" fontId="41" fillId="0" borderId="30" xfId="16" applyFont="1" applyFill="1" applyBorder="1" applyAlignment="1">
      <alignment horizontal="center"/>
    </xf>
    <xf numFmtId="164" fontId="41" fillId="0" borderId="25" xfId="16" applyFont="1" applyFill="1" applyBorder="1" applyAlignment="1"/>
    <xf numFmtId="164" fontId="41" fillId="0" borderId="26" xfId="16" applyFont="1" applyFill="1" applyBorder="1" applyAlignment="1"/>
    <xf numFmtId="0" fontId="41" fillId="0" borderId="4" xfId="13" applyFont="1" applyBorder="1" applyAlignment="1">
      <alignment horizontal="center" vertical="center"/>
    </xf>
    <xf numFmtId="0" fontId="45" fillId="31" borderId="4" xfId="9" applyFont="1" applyFill="1" applyBorder="1"/>
    <xf numFmtId="164" fontId="41" fillId="0" borderId="5" xfId="16" applyFont="1" applyFill="1" applyBorder="1" applyAlignment="1"/>
    <xf numFmtId="164" fontId="41" fillId="0" borderId="2" xfId="16" applyFont="1" applyFill="1" applyBorder="1" applyAlignment="1"/>
    <xf numFmtId="164" fontId="41" fillId="0" borderId="27" xfId="16" applyFont="1" applyFill="1" applyBorder="1" applyAlignment="1"/>
    <xf numFmtId="0" fontId="41" fillId="0" borderId="4" xfId="9" applyFont="1" applyBorder="1"/>
    <xf numFmtId="164" fontId="41" fillId="23" borderId="0" xfId="16" applyFont="1" applyFill="1"/>
    <xf numFmtId="164" fontId="41" fillId="23" borderId="0" xfId="16" applyFont="1" applyFill="1" applyAlignment="1">
      <alignment vertical="center"/>
    </xf>
    <xf numFmtId="164" fontId="41" fillId="0" borderId="32" xfId="16" applyFont="1" applyFill="1" applyBorder="1" applyAlignment="1">
      <alignment vertical="center"/>
    </xf>
    <xf numFmtId="164" fontId="41" fillId="0" borderId="30" xfId="16" applyFont="1" applyFill="1" applyBorder="1" applyAlignment="1">
      <alignment vertical="center"/>
    </xf>
    <xf numFmtId="164" fontId="41" fillId="0" borderId="31" xfId="16" applyFont="1" applyFill="1" applyBorder="1" applyAlignment="1">
      <alignment vertical="center"/>
    </xf>
    <xf numFmtId="164" fontId="41" fillId="0" borderId="2" xfId="16" applyFont="1" applyFill="1" applyBorder="1" applyAlignment="1">
      <alignment horizontal="center"/>
    </xf>
    <xf numFmtId="0" fontId="41" fillId="0" borderId="4" xfId="0" applyFont="1" applyBorder="1"/>
    <xf numFmtId="0" fontId="41" fillId="0" borderId="4" xfId="0" applyFont="1" applyBorder="1" applyAlignment="1">
      <alignment horizontal="left"/>
    </xf>
    <xf numFmtId="0" fontId="41" fillId="0" borderId="22" xfId="0" applyFont="1" applyBorder="1" applyAlignment="1">
      <alignment horizontal="center" vertical="center"/>
    </xf>
    <xf numFmtId="164" fontId="41" fillId="0" borderId="22" xfId="0" applyNumberFormat="1" applyFont="1" applyBorder="1" applyAlignment="1">
      <alignment horizontal="center" vertical="center"/>
    </xf>
    <xf numFmtId="170" fontId="41" fillId="0" borderId="22" xfId="16" applyNumberFormat="1" applyFont="1" applyBorder="1" applyAlignment="1">
      <alignment horizontal="center"/>
    </xf>
    <xf numFmtId="164" fontId="41" fillId="0" borderId="22" xfId="13" applyNumberFormat="1" applyFont="1" applyBorder="1" applyAlignment="1">
      <alignment horizontal="center" vertical="center"/>
    </xf>
    <xf numFmtId="164" fontId="41" fillId="0" borderId="22" xfId="16" applyFont="1" applyFill="1" applyBorder="1" applyAlignment="1">
      <alignment horizontal="center"/>
    </xf>
    <xf numFmtId="0" fontId="45" fillId="31" borderId="4" xfId="0" applyFont="1" applyFill="1" applyBorder="1"/>
    <xf numFmtId="0" fontId="41" fillId="0" borderId="5" xfId="0" applyFont="1" applyBorder="1" applyAlignment="1">
      <alignment vertical="center"/>
    </xf>
    <xf numFmtId="0" fontId="41" fillId="0" borderId="2" xfId="0" applyFont="1" applyBorder="1" applyAlignment="1">
      <alignment vertical="center"/>
    </xf>
    <xf numFmtId="164" fontId="41" fillId="0" borderId="4" xfId="16" applyFont="1" applyBorder="1" applyAlignment="1">
      <alignment horizontal="center"/>
    </xf>
    <xf numFmtId="164" fontId="41" fillId="0" borderId="25" xfId="16" applyFont="1" applyFill="1" applyBorder="1" applyAlignment="1">
      <alignment vertical="center"/>
    </xf>
    <xf numFmtId="164" fontId="41" fillId="0" borderId="0" xfId="16" applyFont="1" applyFill="1" applyBorder="1" applyAlignment="1">
      <alignment vertical="center"/>
    </xf>
    <xf numFmtId="164" fontId="41" fillId="0" borderId="26" xfId="16" applyFont="1" applyFill="1" applyBorder="1" applyAlignment="1">
      <alignment vertical="center"/>
    </xf>
    <xf numFmtId="0" fontId="45" fillId="31" borderId="4" xfId="13" applyFont="1" applyFill="1" applyBorder="1" applyAlignment="1">
      <alignment horizontal="left" vertical="center"/>
    </xf>
    <xf numFmtId="164" fontId="41" fillId="0" borderId="5" xfId="16" applyFont="1" applyFill="1" applyBorder="1" applyAlignment="1">
      <alignment vertical="center"/>
    </xf>
    <xf numFmtId="164" fontId="41" fillId="0" borderId="2" xfId="16" applyFont="1" applyFill="1" applyBorder="1" applyAlignment="1">
      <alignment vertical="center"/>
    </xf>
    <xf numFmtId="164" fontId="41" fillId="0" borderId="27" xfId="16" applyFont="1" applyFill="1" applyBorder="1" applyAlignment="1">
      <alignment vertical="center"/>
    </xf>
    <xf numFmtId="0" fontId="41" fillId="0" borderId="4" xfId="13" applyFont="1" applyBorder="1" applyAlignment="1">
      <alignment horizontal="left" vertical="center"/>
    </xf>
    <xf numFmtId="164" fontId="41" fillId="0" borderId="30" xfId="0" applyNumberFormat="1" applyFont="1" applyBorder="1" applyAlignment="1">
      <alignment horizontal="center" vertical="center"/>
    </xf>
    <xf numFmtId="164" fontId="41" fillId="0" borderId="31" xfId="16" applyFont="1" applyFill="1" applyBorder="1" applyAlignment="1">
      <alignment horizontal="center"/>
    </xf>
    <xf numFmtId="164" fontId="41" fillId="0" borderId="5" xfId="13" applyNumberFormat="1" applyFont="1" applyBorder="1" applyAlignment="1">
      <alignment horizontal="center" vertical="center"/>
    </xf>
    <xf numFmtId="164" fontId="41" fillId="0" borderId="2" xfId="0" applyNumberFormat="1" applyFont="1" applyBorder="1" applyAlignment="1">
      <alignment horizontal="center" vertical="center"/>
    </xf>
    <xf numFmtId="0" fontId="41" fillId="0" borderId="4" xfId="13" applyFont="1" applyBorder="1" applyAlignment="1">
      <alignment horizontal="left" vertical="center" wrapText="1"/>
    </xf>
    <xf numFmtId="0" fontId="45" fillId="31" borderId="4" xfId="13" applyFont="1" applyFill="1" applyBorder="1" applyAlignment="1">
      <alignment horizontal="left" vertical="top" wrapText="1"/>
    </xf>
    <xf numFmtId="164" fontId="41" fillId="0" borderId="3" xfId="16" applyFont="1" applyFill="1" applyBorder="1" applyAlignment="1"/>
    <xf numFmtId="178" fontId="41" fillId="0" borderId="4" xfId="16" applyNumberFormat="1" applyFont="1" applyFill="1" applyBorder="1" applyAlignment="1">
      <alignment horizontal="center"/>
    </xf>
    <xf numFmtId="164" fontId="41" fillId="0" borderId="4" xfId="16" applyFont="1" applyFill="1" applyBorder="1" applyAlignment="1">
      <alignment shrinkToFit="1"/>
    </xf>
    <xf numFmtId="164" fontId="41" fillId="0" borderId="4" xfId="16" applyFont="1" applyBorder="1" applyAlignment="1">
      <alignment horizontal="center" vertical="center"/>
    </xf>
    <xf numFmtId="178" fontId="41" fillId="0" borderId="4" xfId="16" applyNumberFormat="1" applyFont="1" applyBorder="1" applyAlignment="1">
      <alignment horizontal="center"/>
    </xf>
    <xf numFmtId="164" fontId="41" fillId="0" borderId="4" xfId="16" applyFont="1" applyBorder="1" applyAlignment="1">
      <alignment shrinkToFit="1"/>
    </xf>
    <xf numFmtId="170" fontId="41" fillId="0" borderId="4" xfId="16" applyNumberFormat="1" applyFont="1" applyBorder="1" applyAlignment="1">
      <alignment horizontal="center" vertical="center"/>
    </xf>
    <xf numFmtId="164" fontId="41" fillId="0" borderId="0" xfId="16" applyFont="1"/>
    <xf numFmtId="178" fontId="41" fillId="0" borderId="0" xfId="16" applyNumberFormat="1" applyFont="1" applyFill="1" applyBorder="1" applyAlignment="1">
      <alignment horizontal="center"/>
    </xf>
    <xf numFmtId="164" fontId="45" fillId="0" borderId="0" xfId="16" applyFont="1" applyFill="1" applyBorder="1" applyAlignment="1">
      <alignment horizontal="center" shrinkToFit="1"/>
    </xf>
    <xf numFmtId="164" fontId="45" fillId="0" borderId="29" xfId="16" applyFont="1" applyFill="1" applyBorder="1" applyAlignment="1">
      <alignment horizontal="center"/>
    </xf>
    <xf numFmtId="178" fontId="41" fillId="0" borderId="0" xfId="16" applyNumberFormat="1" applyFont="1" applyFill="1" applyBorder="1" applyAlignment="1">
      <alignment horizontal="center" vertical="center"/>
    </xf>
    <xf numFmtId="164" fontId="45" fillId="0" borderId="0" xfId="16" applyFont="1" applyFill="1" applyBorder="1" applyAlignment="1">
      <alignment horizontal="center" vertical="center"/>
    </xf>
    <xf numFmtId="164" fontId="41" fillId="0" borderId="0" xfId="16" applyFont="1" applyFill="1" applyBorder="1" applyAlignment="1">
      <alignment horizontal="center" vertical="center"/>
    </xf>
    <xf numFmtId="164" fontId="41" fillId="0" borderId="22" xfId="16" applyFont="1" applyFill="1" applyBorder="1" applyAlignment="1">
      <alignment horizontal="center" vertical="center"/>
    </xf>
    <xf numFmtId="164" fontId="41" fillId="0" borderId="4" xfId="16" applyFont="1" applyFill="1" applyBorder="1" applyAlignment="1">
      <alignment horizontal="center" vertical="center"/>
    </xf>
    <xf numFmtId="164" fontId="41" fillId="0" borderId="29" xfId="16" applyFont="1" applyFill="1" applyBorder="1" applyAlignment="1">
      <alignment horizontal="center" vertical="center"/>
    </xf>
    <xf numFmtId="164" fontId="45" fillId="0" borderId="0" xfId="16" applyFont="1" applyFill="1" applyBorder="1" applyAlignment="1">
      <alignment vertical="center"/>
    </xf>
    <xf numFmtId="164" fontId="90" fillId="0" borderId="4" xfId="16" applyFont="1" applyFill="1" applyBorder="1" applyAlignment="1">
      <alignment horizontal="right" vertical="center"/>
    </xf>
    <xf numFmtId="164" fontId="45" fillId="0" borderId="0" xfId="16" applyFont="1" applyFill="1" applyBorder="1" applyAlignment="1">
      <alignment horizontal="left" vertical="center"/>
    </xf>
    <xf numFmtId="0" fontId="41" fillId="0" borderId="0" xfId="13" applyFont="1" applyAlignment="1">
      <alignment vertical="center"/>
    </xf>
    <xf numFmtId="0" fontId="41" fillId="0" borderId="0" xfId="17" applyFont="1" applyAlignment="1">
      <alignment horizontal="left" vertical="center"/>
    </xf>
    <xf numFmtId="9" fontId="41" fillId="0" borderId="0" xfId="13" applyNumberFormat="1" applyFont="1" applyAlignment="1">
      <alignment horizontal="left" vertical="center"/>
    </xf>
    <xf numFmtId="9" fontId="41" fillId="0" borderId="0" xfId="17" applyNumberFormat="1" applyFont="1" applyAlignment="1">
      <alignment vertical="center"/>
    </xf>
    <xf numFmtId="0" fontId="41" fillId="0" borderId="0" xfId="17" applyFont="1" applyAlignment="1">
      <alignment vertical="center"/>
    </xf>
    <xf numFmtId="0" fontId="45" fillId="0" borderId="0" xfId="17" applyFont="1" applyAlignment="1">
      <alignment horizontal="left" vertical="center"/>
    </xf>
    <xf numFmtId="164" fontId="41" fillId="0" borderId="0" xfId="16" applyFont="1" applyAlignment="1">
      <alignment vertical="center"/>
    </xf>
    <xf numFmtId="0" fontId="45" fillId="0" borderId="0" xfId="17" applyFont="1" applyAlignment="1">
      <alignment vertical="center"/>
    </xf>
    <xf numFmtId="164" fontId="45" fillId="0" borderId="0" xfId="16" applyFont="1" applyAlignment="1">
      <alignment vertical="center"/>
    </xf>
    <xf numFmtId="0" fontId="41" fillId="0" borderId="0" xfId="17" applyFont="1" applyAlignment="1">
      <alignment horizontal="right" vertical="center"/>
    </xf>
    <xf numFmtId="164" fontId="45" fillId="0" borderId="0" xfId="17" applyNumberFormat="1" applyFont="1" applyAlignment="1">
      <alignment vertical="center"/>
    </xf>
    <xf numFmtId="9" fontId="41" fillId="0" borderId="0" xfId="17" applyNumberFormat="1" applyFont="1" applyAlignment="1">
      <alignment horizontal="left" vertical="center"/>
    </xf>
    <xf numFmtId="164" fontId="41" fillId="0" borderId="0" xfId="16" applyFont="1" applyFill="1" applyAlignment="1"/>
    <xf numFmtId="0" fontId="41" fillId="0" borderId="0" xfId="17" applyFont="1"/>
    <xf numFmtId="0" fontId="41" fillId="0" borderId="0" xfId="13" applyFont="1"/>
    <xf numFmtId="164" fontId="41" fillId="0" borderId="0" xfId="16" applyFont="1" applyFill="1" applyBorder="1" applyAlignment="1">
      <alignment horizontal="right"/>
    </xf>
    <xf numFmtId="170" fontId="41" fillId="0" borderId="0" xfId="16" applyNumberFormat="1" applyFont="1" applyFill="1"/>
    <xf numFmtId="164" fontId="45" fillId="21" borderId="0" xfId="16" applyFont="1" applyFill="1" applyAlignment="1">
      <alignment horizontal="center" vertical="center"/>
    </xf>
    <xf numFmtId="164" fontId="41" fillId="0" borderId="29" xfId="16" applyFont="1" applyBorder="1" applyAlignment="1">
      <alignment horizontal="center"/>
    </xf>
    <xf numFmtId="164" fontId="41" fillId="0" borderId="30" xfId="16" applyFont="1" applyBorder="1" applyAlignment="1">
      <alignment horizontal="center"/>
    </xf>
    <xf numFmtId="164" fontId="41" fillId="0" borderId="2" xfId="16" applyFont="1" applyBorder="1" applyAlignment="1">
      <alignment horizontal="center"/>
    </xf>
    <xf numFmtId="164" fontId="41" fillId="0" borderId="22" xfId="16" applyFont="1" applyBorder="1" applyAlignment="1">
      <alignment horizontal="center"/>
    </xf>
    <xf numFmtId="164" fontId="45" fillId="0" borderId="0" xfId="16" applyFont="1" applyFill="1" applyAlignment="1">
      <alignment horizontal="center" vertical="center"/>
    </xf>
    <xf numFmtId="0" fontId="45" fillId="0" borderId="0" xfId="17" applyFont="1" applyAlignment="1">
      <alignment horizontal="center" vertical="center"/>
    </xf>
    <xf numFmtId="164" fontId="45" fillId="0" borderId="0" xfId="16" applyFont="1" applyAlignment="1">
      <alignment horizontal="center" vertical="center"/>
    </xf>
    <xf numFmtId="0" fontId="45" fillId="0" borderId="0" xfId="17" applyFont="1"/>
    <xf numFmtId="164" fontId="91" fillId="25" borderId="56" xfId="16" applyFont="1" applyFill="1" applyBorder="1" applyAlignment="1">
      <alignment vertical="center"/>
    </xf>
    <xf numFmtId="164" fontId="92" fillId="0" borderId="56" xfId="16" applyFont="1" applyBorder="1" applyAlignment="1">
      <alignment vertical="center"/>
    </xf>
    <xf numFmtId="164" fontId="92" fillId="0" borderId="56" xfId="16" applyFont="1" applyBorder="1" applyAlignment="1">
      <alignment horizontal="left" vertical="center"/>
    </xf>
    <xf numFmtId="0" fontId="92" fillId="0" borderId="56" xfId="13" applyFont="1" applyBorder="1" applyAlignment="1">
      <alignment horizontal="left"/>
    </xf>
    <xf numFmtId="164" fontId="91" fillId="0" borderId="56" xfId="16" applyFont="1" applyBorder="1" applyAlignment="1">
      <alignment horizontal="center" vertical="center"/>
    </xf>
    <xf numFmtId="164" fontId="91" fillId="0" borderId="57" xfId="16" applyFont="1" applyBorder="1" applyAlignment="1">
      <alignment horizontal="center" vertical="center"/>
    </xf>
    <xf numFmtId="164" fontId="91" fillId="25" borderId="58" xfId="16" applyFont="1" applyFill="1" applyBorder="1" applyAlignment="1">
      <alignment vertical="center"/>
    </xf>
    <xf numFmtId="164" fontId="91" fillId="0" borderId="24" xfId="16" applyFont="1" applyBorder="1" applyAlignment="1">
      <alignment horizontal="center" vertical="center"/>
    </xf>
    <xf numFmtId="0" fontId="91" fillId="25" borderId="55" xfId="13" applyFont="1" applyFill="1" applyBorder="1" applyAlignment="1">
      <alignment horizontal="left" vertical="center"/>
    </xf>
    <xf numFmtId="0" fontId="92" fillId="0" borderId="56" xfId="13" applyFont="1" applyBorder="1" applyAlignment="1">
      <alignment horizontal="left" vertical="center"/>
    </xf>
    <xf numFmtId="164" fontId="92" fillId="0" borderId="56" xfId="16" applyFont="1" applyFill="1" applyBorder="1" applyAlignment="1">
      <alignment horizontal="left"/>
    </xf>
    <xf numFmtId="0" fontId="91" fillId="0" borderId="55" xfId="13" applyFont="1" applyBorder="1" applyAlignment="1">
      <alignment horizontal="center" vertical="center"/>
    </xf>
    <xf numFmtId="0" fontId="91" fillId="25" borderId="55" xfId="13" applyFont="1" applyFill="1" applyBorder="1"/>
    <xf numFmtId="164" fontId="92" fillId="0" borderId="55" xfId="13" applyNumberFormat="1" applyFont="1" applyBorder="1" applyAlignment="1">
      <alignment horizontal="center" vertical="center"/>
    </xf>
    <xf numFmtId="0" fontId="92" fillId="0" borderId="55" xfId="13" applyFont="1" applyBorder="1" applyAlignment="1">
      <alignment horizontal="center" vertical="center"/>
    </xf>
    <xf numFmtId="164" fontId="92" fillId="0" borderId="55" xfId="16" applyFont="1" applyBorder="1" applyAlignment="1">
      <alignment horizontal="center"/>
    </xf>
    <xf numFmtId="164" fontId="92" fillId="0" borderId="55" xfId="16" applyFont="1" applyFill="1" applyBorder="1" applyAlignment="1">
      <alignment horizontal="center"/>
    </xf>
    <xf numFmtId="0" fontId="91" fillId="0" borderId="0" xfId="17" applyFont="1"/>
    <xf numFmtId="164" fontId="91" fillId="0" borderId="0" xfId="16" applyFont="1" applyFill="1" applyBorder="1" applyAlignment="1">
      <alignment horizontal="center"/>
    </xf>
    <xf numFmtId="0" fontId="92" fillId="0" borderId="0" xfId="13" applyFont="1"/>
    <xf numFmtId="0" fontId="92" fillId="0" borderId="56" xfId="13" applyFont="1" applyBorder="1" applyAlignment="1">
      <alignment horizontal="center" vertical="center"/>
    </xf>
    <xf numFmtId="0" fontId="92" fillId="0" borderId="56" xfId="13" applyFont="1" applyBorder="1"/>
    <xf numFmtId="164" fontId="92" fillId="0" borderId="56" xfId="13" applyNumberFormat="1" applyFont="1" applyBorder="1" applyAlignment="1">
      <alignment horizontal="center" vertical="center"/>
    </xf>
    <xf numFmtId="164" fontId="92" fillId="0" borderId="56" xfId="16" applyFont="1" applyBorder="1" applyAlignment="1">
      <alignment horizontal="center"/>
    </xf>
    <xf numFmtId="0" fontId="92" fillId="0" borderId="56" xfId="13" applyFont="1" applyBorder="1" applyAlignment="1">
      <alignment horizontal="center"/>
    </xf>
    <xf numFmtId="164" fontId="92" fillId="0" borderId="56" xfId="16" applyFont="1" applyBorder="1" applyAlignment="1">
      <alignment horizontal="center" vertical="center"/>
    </xf>
    <xf numFmtId="164" fontId="91" fillId="0" borderId="56" xfId="13" applyNumberFormat="1" applyFont="1" applyBorder="1" applyAlignment="1">
      <alignment horizontal="center" vertical="center"/>
    </xf>
    <xf numFmtId="0" fontId="92" fillId="0" borderId="57" xfId="13" applyFont="1" applyBorder="1" applyAlignment="1">
      <alignment horizontal="center" vertical="center"/>
    </xf>
    <xf numFmtId="164" fontId="92" fillId="0" borderId="57" xfId="16" applyFont="1" applyBorder="1" applyAlignment="1">
      <alignment horizontal="center" vertical="center"/>
    </xf>
    <xf numFmtId="164" fontId="92" fillId="0" borderId="57" xfId="16" applyFont="1" applyBorder="1" applyAlignment="1">
      <alignment horizontal="center"/>
    </xf>
    <xf numFmtId="164" fontId="91" fillId="0" borderId="57" xfId="13" applyNumberFormat="1" applyFont="1" applyBorder="1" applyAlignment="1">
      <alignment horizontal="center" vertical="center"/>
    </xf>
    <xf numFmtId="0" fontId="92" fillId="0" borderId="57" xfId="13" applyFont="1" applyBorder="1" applyAlignment="1">
      <alignment horizontal="left"/>
    </xf>
    <xf numFmtId="0" fontId="91" fillId="0" borderId="56" xfId="13" applyFont="1" applyBorder="1" applyAlignment="1">
      <alignment horizontal="center" vertical="center"/>
    </xf>
    <xf numFmtId="0" fontId="91" fillId="0" borderId="55" xfId="17" applyFont="1" applyBorder="1" applyAlignment="1">
      <alignment horizontal="center"/>
    </xf>
    <xf numFmtId="0" fontId="92" fillId="0" borderId="55" xfId="17" applyFont="1" applyBorder="1"/>
    <xf numFmtId="0" fontId="91" fillId="0" borderId="57" xfId="17" applyFont="1" applyBorder="1" applyAlignment="1">
      <alignment horizontal="center"/>
    </xf>
    <xf numFmtId="0" fontId="92" fillId="0" borderId="57" xfId="17" applyFont="1" applyBorder="1" applyAlignment="1">
      <alignment horizontal="center"/>
    </xf>
    <xf numFmtId="164" fontId="91" fillId="25" borderId="55" xfId="16" applyFont="1" applyFill="1" applyBorder="1" applyAlignment="1">
      <alignment horizontal="left"/>
    </xf>
    <xf numFmtId="164" fontId="92" fillId="0" borderId="55" xfId="16" applyFont="1" applyFill="1" applyBorder="1"/>
    <xf numFmtId="164" fontId="92" fillId="0" borderId="58" xfId="16" applyFont="1" applyFill="1" applyBorder="1" applyAlignment="1">
      <alignment horizontal="left"/>
    </xf>
    <xf numFmtId="164" fontId="92" fillId="0" borderId="58" xfId="16" applyFont="1" applyFill="1" applyBorder="1" applyAlignment="1">
      <alignment horizontal="center"/>
    </xf>
    <xf numFmtId="164" fontId="92" fillId="0" borderId="58" xfId="16" applyFont="1" applyFill="1" applyBorder="1"/>
    <xf numFmtId="164" fontId="92" fillId="0" borderId="56" xfId="16" applyFont="1" applyFill="1" applyBorder="1"/>
    <xf numFmtId="164" fontId="92" fillId="0" borderId="56" xfId="16" applyFont="1" applyBorder="1"/>
    <xf numFmtId="164" fontId="91" fillId="0" borderId="56" xfId="16" applyFont="1" applyFill="1" applyBorder="1" applyAlignment="1">
      <alignment horizontal="center"/>
    </xf>
    <xf numFmtId="164" fontId="91" fillId="0" borderId="57" xfId="16" applyFont="1" applyFill="1" applyBorder="1" applyAlignment="1">
      <alignment horizontal="center"/>
    </xf>
    <xf numFmtId="165" fontId="92" fillId="0" borderId="57" xfId="16" applyNumberFormat="1" applyFont="1" applyBorder="1"/>
    <xf numFmtId="0" fontId="92" fillId="0" borderId="57" xfId="13" applyFont="1" applyBorder="1" applyAlignment="1">
      <alignment horizontal="center"/>
    </xf>
    <xf numFmtId="0" fontId="91" fillId="0" borderId="55" xfId="13" applyFont="1" applyBorder="1" applyAlignment="1">
      <alignment horizontal="center" vertical="center" wrapText="1"/>
    </xf>
    <xf numFmtId="164" fontId="92" fillId="0" borderId="55" xfId="16" applyFont="1" applyBorder="1" applyAlignment="1">
      <alignment horizontal="center" vertical="center"/>
    </xf>
    <xf numFmtId="164" fontId="91" fillId="0" borderId="55" xfId="17" applyNumberFormat="1" applyFont="1" applyBorder="1"/>
    <xf numFmtId="0" fontId="92" fillId="0" borderId="55" xfId="13" applyFont="1" applyBorder="1" applyAlignment="1">
      <alignment horizontal="left"/>
    </xf>
    <xf numFmtId="0" fontId="92" fillId="0" borderId="56" xfId="17" applyFont="1" applyBorder="1"/>
    <xf numFmtId="164" fontId="91" fillId="0" borderId="56" xfId="17" applyNumberFormat="1" applyFont="1" applyBorder="1"/>
    <xf numFmtId="173" fontId="92" fillId="0" borderId="56" xfId="16" applyNumberFormat="1" applyFont="1" applyBorder="1" applyAlignment="1">
      <alignment horizontal="center" vertical="center"/>
    </xf>
    <xf numFmtId="0" fontId="91" fillId="0" borderId="56" xfId="13" applyFont="1" applyBorder="1" applyAlignment="1">
      <alignment horizontal="center"/>
    </xf>
    <xf numFmtId="0" fontId="91" fillId="0" borderId="57" xfId="13" applyFont="1" applyBorder="1" applyAlignment="1">
      <alignment horizontal="center" vertical="center"/>
    </xf>
    <xf numFmtId="0" fontId="92" fillId="0" borderId="57" xfId="17" applyFont="1" applyBorder="1"/>
    <xf numFmtId="164" fontId="91" fillId="0" borderId="57" xfId="17" applyNumberFormat="1" applyFont="1" applyBorder="1"/>
    <xf numFmtId="0" fontId="92" fillId="0" borderId="55" xfId="17" applyFont="1" applyBorder="1" applyAlignment="1">
      <alignment horizontal="center"/>
    </xf>
    <xf numFmtId="164" fontId="92" fillId="25" borderId="55" xfId="16" applyFont="1" applyFill="1" applyBorder="1" applyAlignment="1">
      <alignment horizontal="center" vertical="center"/>
    </xf>
    <xf numFmtId="0" fontId="92" fillId="25" borderId="55" xfId="13" applyFont="1" applyFill="1" applyBorder="1" applyAlignment="1">
      <alignment horizontal="center" vertical="center"/>
    </xf>
    <xf numFmtId="0" fontId="91" fillId="25" borderId="58" xfId="13" applyFont="1" applyFill="1" applyBorder="1" applyAlignment="1">
      <alignment horizontal="left" vertical="center"/>
    </xf>
    <xf numFmtId="164" fontId="92" fillId="25" borderId="58" xfId="16" applyFont="1" applyFill="1" applyBorder="1" applyAlignment="1">
      <alignment horizontal="center" vertical="center"/>
    </xf>
    <xf numFmtId="0" fontId="92" fillId="25" borderId="58" xfId="13" applyFont="1" applyFill="1" applyBorder="1" applyAlignment="1">
      <alignment horizontal="center" vertical="center"/>
    </xf>
    <xf numFmtId="164" fontId="92" fillId="0" borderId="58" xfId="16" applyFont="1" applyBorder="1" applyAlignment="1">
      <alignment horizontal="center" vertical="center"/>
    </xf>
    <xf numFmtId="0" fontId="92" fillId="0" borderId="58" xfId="13" applyFont="1" applyBorder="1" applyAlignment="1">
      <alignment horizontal="center" vertical="center"/>
    </xf>
    <xf numFmtId="164" fontId="92" fillId="0" borderId="56" xfId="16" applyFont="1" applyFill="1" applyBorder="1" applyAlignment="1">
      <alignment shrinkToFit="1"/>
    </xf>
    <xf numFmtId="0" fontId="91" fillId="0" borderId="56" xfId="17" applyFont="1" applyBorder="1" applyAlignment="1">
      <alignment horizontal="center"/>
    </xf>
    <xf numFmtId="179" fontId="92" fillId="0" borderId="56" xfId="16" applyNumberFormat="1" applyFont="1" applyBorder="1" applyAlignment="1">
      <alignment horizontal="center" vertical="center"/>
    </xf>
    <xf numFmtId="164" fontId="92" fillId="25" borderId="55" xfId="16" applyFont="1" applyFill="1" applyBorder="1" applyAlignment="1">
      <alignment horizontal="center"/>
    </xf>
    <xf numFmtId="164" fontId="91" fillId="30" borderId="55" xfId="16" applyFont="1" applyFill="1" applyBorder="1" applyAlignment="1">
      <alignment horizontal="left"/>
    </xf>
    <xf numFmtId="164" fontId="92" fillId="25" borderId="55" xfId="16" applyFont="1" applyFill="1" applyBorder="1"/>
    <xf numFmtId="164" fontId="91" fillId="13" borderId="55" xfId="16" applyFont="1" applyFill="1" applyBorder="1" applyAlignment="1">
      <alignment horizontal="left"/>
    </xf>
    <xf numFmtId="164" fontId="92" fillId="13" borderId="55" xfId="16" applyFont="1" applyFill="1" applyBorder="1" applyAlignment="1">
      <alignment horizontal="center"/>
    </xf>
    <xf numFmtId="164" fontId="92" fillId="13" borderId="55" xfId="16" applyFont="1" applyFill="1" applyBorder="1"/>
    <xf numFmtId="164" fontId="91" fillId="25" borderId="55" xfId="16" applyFont="1" applyFill="1" applyBorder="1" applyAlignment="1">
      <alignment horizontal="left" vertical="center"/>
    </xf>
    <xf numFmtId="164" fontId="92" fillId="0" borderId="55" xfId="16" applyFont="1" applyFill="1" applyBorder="1" applyAlignment="1">
      <alignment horizontal="center" vertical="center"/>
    </xf>
    <xf numFmtId="164" fontId="92" fillId="0" borderId="55" xfId="16" applyFont="1" applyFill="1" applyBorder="1" applyAlignment="1">
      <alignment vertical="center"/>
    </xf>
    <xf numFmtId="164" fontId="92" fillId="0" borderId="0" xfId="16" applyFont="1" applyFill="1" applyAlignment="1">
      <alignment vertical="center"/>
    </xf>
    <xf numFmtId="164" fontId="92" fillId="0" borderId="58" xfId="13" applyNumberFormat="1" applyFont="1" applyBorder="1" applyAlignment="1">
      <alignment horizontal="center" vertical="center"/>
    </xf>
    <xf numFmtId="0" fontId="92" fillId="0" borderId="61" xfId="13" applyFont="1" applyBorder="1" applyAlignment="1">
      <alignment horizontal="center" vertical="center"/>
    </xf>
    <xf numFmtId="164" fontId="92" fillId="0" borderId="61" xfId="16" applyFont="1" applyBorder="1" applyAlignment="1">
      <alignment horizontal="center" vertical="center"/>
    </xf>
    <xf numFmtId="164" fontId="92" fillId="0" borderId="61" xfId="13" applyNumberFormat="1" applyFont="1" applyBorder="1" applyAlignment="1">
      <alignment horizontal="center" vertical="center"/>
    </xf>
    <xf numFmtId="0" fontId="92" fillId="0" borderId="23" xfId="13" applyFont="1" applyBorder="1" applyAlignment="1">
      <alignment horizontal="center" vertical="center"/>
    </xf>
    <xf numFmtId="164" fontId="91" fillId="0" borderId="23" xfId="16" applyFont="1" applyFill="1" applyBorder="1" applyAlignment="1">
      <alignment horizontal="center" vertical="center" shrinkToFit="1"/>
    </xf>
    <xf numFmtId="164" fontId="92" fillId="0" borderId="23" xfId="16" applyFont="1" applyBorder="1" applyAlignment="1">
      <alignment horizontal="center" vertical="center"/>
    </xf>
    <xf numFmtId="164" fontId="91" fillId="0" borderId="23" xfId="13" applyNumberFormat="1" applyFont="1" applyBorder="1" applyAlignment="1">
      <alignment horizontal="center" vertical="center"/>
    </xf>
    <xf numFmtId="164" fontId="92" fillId="0" borderId="23" xfId="16" applyFont="1" applyFill="1" applyBorder="1" applyAlignment="1">
      <alignment horizontal="center" vertical="center"/>
    </xf>
    <xf numFmtId="164" fontId="91" fillId="0" borderId="0" xfId="16" applyFont="1" applyFill="1" applyAlignment="1">
      <alignment vertical="center"/>
    </xf>
    <xf numFmtId="173" fontId="92" fillId="0" borderId="56" xfId="13" applyNumberFormat="1" applyFont="1" applyBorder="1" applyAlignment="1">
      <alignment horizontal="center" vertical="center"/>
    </xf>
    <xf numFmtId="164" fontId="92" fillId="0" borderId="56" xfId="16" applyFont="1" applyFill="1" applyBorder="1" applyAlignment="1">
      <alignment vertical="center"/>
    </xf>
    <xf numFmtId="164" fontId="92" fillId="0" borderId="0" xfId="16" applyFont="1" applyFill="1" applyAlignment="1">
      <alignment horizontal="center" vertical="center"/>
    </xf>
    <xf numFmtId="0" fontId="91" fillId="23" borderId="55" xfId="13" applyFont="1" applyFill="1" applyBorder="1" applyAlignment="1">
      <alignment horizontal="center" vertical="center"/>
    </xf>
    <xf numFmtId="164" fontId="92" fillId="23" borderId="55" xfId="16" applyFont="1" applyFill="1" applyBorder="1" applyAlignment="1">
      <alignment horizontal="center" vertical="center"/>
    </xf>
    <xf numFmtId="0" fontId="92" fillId="23" borderId="55" xfId="13" applyFont="1" applyFill="1" applyBorder="1" applyAlignment="1">
      <alignment horizontal="center" vertical="center"/>
    </xf>
    <xf numFmtId="164" fontId="92" fillId="23" borderId="55" xfId="13" applyNumberFormat="1" applyFont="1" applyFill="1" applyBorder="1" applyAlignment="1">
      <alignment horizontal="center" vertical="center"/>
    </xf>
    <xf numFmtId="164" fontId="92" fillId="26" borderId="0" xfId="16" applyFont="1" applyFill="1" applyAlignment="1">
      <alignment vertical="center"/>
    </xf>
    <xf numFmtId="0" fontId="92" fillId="23" borderId="56" xfId="13" applyFont="1" applyFill="1" applyBorder="1" applyAlignment="1">
      <alignment horizontal="center" vertical="center"/>
    </xf>
    <xf numFmtId="164" fontId="92" fillId="23" borderId="56" xfId="16" applyFont="1" applyFill="1" applyBorder="1" applyAlignment="1">
      <alignment horizontal="center" vertical="center"/>
    </xf>
    <xf numFmtId="164" fontId="92" fillId="23" borderId="56" xfId="13" applyNumberFormat="1" applyFont="1" applyFill="1" applyBorder="1" applyAlignment="1">
      <alignment horizontal="center" vertical="center"/>
    </xf>
    <xf numFmtId="173" fontId="92" fillId="27" borderId="0" xfId="16" applyNumberFormat="1" applyFont="1" applyFill="1" applyAlignment="1">
      <alignment vertical="center"/>
    </xf>
    <xf numFmtId="0" fontId="92" fillId="23" borderId="23" xfId="13" applyFont="1" applyFill="1" applyBorder="1" applyAlignment="1">
      <alignment horizontal="center" vertical="center"/>
    </xf>
    <xf numFmtId="164" fontId="92" fillId="23" borderId="23" xfId="16" applyFont="1" applyFill="1" applyBorder="1" applyAlignment="1">
      <alignment horizontal="center" vertical="center"/>
    </xf>
    <xf numFmtId="164" fontId="91" fillId="23" borderId="23" xfId="13" applyNumberFormat="1" applyFont="1" applyFill="1" applyBorder="1" applyAlignment="1">
      <alignment horizontal="center" vertical="center"/>
    </xf>
    <xf numFmtId="173" fontId="92" fillId="28" borderId="0" xfId="16" applyNumberFormat="1" applyFont="1" applyFill="1" applyAlignment="1">
      <alignment vertical="center"/>
    </xf>
    <xf numFmtId="164" fontId="92" fillId="28" borderId="0" xfId="16" applyFont="1" applyFill="1" applyAlignment="1">
      <alignment vertical="center"/>
    </xf>
    <xf numFmtId="0" fontId="92" fillId="23" borderId="56" xfId="13" applyFont="1" applyFill="1" applyBorder="1" applyAlignment="1">
      <alignment horizontal="left" vertical="center"/>
    </xf>
    <xf numFmtId="0" fontId="91" fillId="23" borderId="23" xfId="13" applyFont="1" applyFill="1" applyBorder="1" applyAlignment="1">
      <alignment horizontal="center" vertical="center"/>
    </xf>
    <xf numFmtId="164" fontId="91" fillId="23" borderId="55" xfId="13" applyNumberFormat="1" applyFont="1" applyFill="1" applyBorder="1" applyAlignment="1">
      <alignment horizontal="center" vertical="center"/>
    </xf>
    <xf numFmtId="164" fontId="91" fillId="0" borderId="55" xfId="13" applyNumberFormat="1" applyFont="1" applyBorder="1" applyAlignment="1">
      <alignment horizontal="center" vertical="center"/>
    </xf>
    <xf numFmtId="164" fontId="92" fillId="29" borderId="0" xfId="16" applyFont="1" applyFill="1"/>
    <xf numFmtId="164" fontId="92" fillId="0" borderId="0" xfId="16" applyFont="1" applyFill="1"/>
    <xf numFmtId="164" fontId="92" fillId="0" borderId="56" xfId="16" applyFont="1" applyFill="1" applyBorder="1" applyAlignment="1">
      <alignment horizontal="center" vertical="center"/>
    </xf>
    <xf numFmtId="173" fontId="92" fillId="27" borderId="0" xfId="16" applyNumberFormat="1" applyFont="1" applyFill="1"/>
    <xf numFmtId="164" fontId="91" fillId="0" borderId="23" xfId="16" applyFont="1" applyFill="1" applyBorder="1" applyAlignment="1">
      <alignment horizontal="center" shrinkToFit="1"/>
    </xf>
    <xf numFmtId="164" fontId="92" fillId="0" borderId="23" xfId="16" applyFont="1" applyBorder="1" applyAlignment="1">
      <alignment horizontal="center"/>
    </xf>
    <xf numFmtId="164" fontId="91" fillId="0" borderId="0" xfId="16" applyFont="1" applyFill="1"/>
    <xf numFmtId="0" fontId="91" fillId="0" borderId="23" xfId="13" applyFont="1" applyBorder="1" applyAlignment="1">
      <alignment horizontal="center" vertical="center"/>
    </xf>
    <xf numFmtId="0" fontId="91" fillId="23" borderId="58" xfId="13" applyFont="1" applyFill="1" applyBorder="1" applyAlignment="1">
      <alignment horizontal="center" vertical="center"/>
    </xf>
    <xf numFmtId="164" fontId="92" fillId="23" borderId="58" xfId="16" applyFont="1" applyFill="1" applyBorder="1" applyAlignment="1">
      <alignment horizontal="center" vertical="center"/>
    </xf>
    <xf numFmtId="0" fontId="92" fillId="23" borderId="58" xfId="13" applyFont="1" applyFill="1" applyBorder="1" applyAlignment="1">
      <alignment horizontal="center" vertical="center"/>
    </xf>
    <xf numFmtId="164" fontId="92" fillId="23" borderId="58" xfId="13" applyNumberFormat="1" applyFont="1" applyFill="1" applyBorder="1" applyAlignment="1">
      <alignment horizontal="center" vertical="center"/>
    </xf>
    <xf numFmtId="0" fontId="92" fillId="23" borderId="61" xfId="13" applyFont="1" applyFill="1" applyBorder="1" applyAlignment="1">
      <alignment horizontal="left" vertical="center"/>
    </xf>
    <xf numFmtId="0" fontId="92" fillId="23" borderId="62" xfId="13" applyFont="1" applyFill="1" applyBorder="1" applyAlignment="1">
      <alignment horizontal="center" vertical="center"/>
    </xf>
    <xf numFmtId="164" fontId="92" fillId="23" borderId="63" xfId="16" applyFont="1" applyFill="1" applyBorder="1" applyAlignment="1">
      <alignment horizontal="center" vertical="center"/>
    </xf>
    <xf numFmtId="0" fontId="92" fillId="0" borderId="58" xfId="13" applyFont="1" applyBorder="1"/>
    <xf numFmtId="0" fontId="92" fillId="0" borderId="61" xfId="13" applyFont="1" applyBorder="1"/>
    <xf numFmtId="165" fontId="92" fillId="0" borderId="56" xfId="16" applyNumberFormat="1" applyFont="1" applyBorder="1"/>
    <xf numFmtId="164" fontId="91" fillId="23" borderId="23" xfId="16" applyFont="1" applyFill="1" applyBorder="1" applyAlignment="1">
      <alignment horizontal="center" vertical="center" shrinkToFit="1"/>
    </xf>
    <xf numFmtId="164" fontId="92" fillId="23" borderId="56" xfId="16" applyFont="1" applyFill="1" applyBorder="1" applyAlignment="1">
      <alignment horizontal="right" vertical="center"/>
    </xf>
    <xf numFmtId="164" fontId="92" fillId="23" borderId="56" xfId="16" applyFont="1" applyFill="1" applyBorder="1" applyAlignment="1">
      <alignment vertical="center"/>
    </xf>
    <xf numFmtId="164" fontId="92" fillId="0" borderId="56" xfId="16" applyFont="1" applyBorder="1" applyAlignment="1">
      <alignment horizontal="right"/>
    </xf>
    <xf numFmtId="0" fontId="91" fillId="0" borderId="24" xfId="13" applyFont="1" applyBorder="1" applyAlignment="1">
      <alignment horizontal="center" vertical="center"/>
    </xf>
    <xf numFmtId="0" fontId="91" fillId="25" borderId="22" xfId="13" applyFont="1" applyFill="1" applyBorder="1" applyAlignment="1">
      <alignment horizontal="left" vertical="center"/>
    </xf>
    <xf numFmtId="164" fontId="92" fillId="0" borderId="24" xfId="16" applyFont="1" applyBorder="1" applyAlignment="1">
      <alignment horizontal="center" vertical="center"/>
    </xf>
    <xf numFmtId="0" fontId="92" fillId="0" borderId="24" xfId="13" applyFont="1" applyBorder="1" applyAlignment="1">
      <alignment horizontal="center" vertical="center"/>
    </xf>
    <xf numFmtId="164" fontId="91" fillId="0" borderId="24" xfId="13" applyNumberFormat="1" applyFont="1" applyBorder="1" applyAlignment="1">
      <alignment horizontal="center" vertical="center"/>
    </xf>
    <xf numFmtId="0" fontId="91" fillId="23" borderId="56" xfId="13" applyFont="1" applyFill="1" applyBorder="1" applyAlignment="1">
      <alignment horizontal="center" vertical="center"/>
    </xf>
    <xf numFmtId="0" fontId="91" fillId="30" borderId="55" xfId="13" applyFont="1" applyFill="1" applyBorder="1" applyAlignment="1">
      <alignment horizontal="left" vertical="center"/>
    </xf>
    <xf numFmtId="164" fontId="92" fillId="23" borderId="55" xfId="16" applyFont="1" applyFill="1" applyBorder="1" applyAlignment="1">
      <alignment horizontal="center"/>
    </xf>
    <xf numFmtId="173" fontId="92" fillId="27" borderId="0" xfId="16" applyNumberFormat="1" applyFont="1" applyFill="1" applyAlignment="1">
      <alignment horizontal="right"/>
    </xf>
    <xf numFmtId="0" fontId="92" fillId="0" borderId="56" xfId="13" applyFont="1" applyBorder="1" applyAlignment="1">
      <alignment vertical="center"/>
    </xf>
    <xf numFmtId="173" fontId="92" fillId="27" borderId="0" xfId="16" applyNumberFormat="1" applyFont="1" applyFill="1" applyAlignment="1">
      <alignment horizontal="center"/>
    </xf>
    <xf numFmtId="165" fontId="91" fillId="0" borderId="56" xfId="16" applyNumberFormat="1" applyFont="1" applyFill="1" applyBorder="1" applyAlignment="1">
      <alignment horizontal="center"/>
    </xf>
    <xf numFmtId="164" fontId="92" fillId="0" borderId="56" xfId="16" applyFont="1" applyFill="1" applyBorder="1" applyAlignment="1">
      <alignment horizontal="center"/>
    </xf>
    <xf numFmtId="0" fontId="92" fillId="0" borderId="55" xfId="13" applyFont="1" applyBorder="1" applyAlignment="1">
      <alignment horizontal="center"/>
    </xf>
    <xf numFmtId="0" fontId="91" fillId="0" borderId="55" xfId="0" applyFont="1" applyBorder="1" applyAlignment="1">
      <alignment horizontal="center" vertical="center"/>
    </xf>
    <xf numFmtId="0" fontId="91" fillId="30" borderId="55" xfId="0" applyFont="1" applyFill="1" applyBorder="1" applyAlignment="1">
      <alignment horizontal="left" vertical="center"/>
    </xf>
    <xf numFmtId="164" fontId="92" fillId="23" borderId="22" xfId="16" applyFont="1" applyFill="1" applyBorder="1" applyAlignment="1">
      <alignment horizontal="center" vertical="center"/>
    </xf>
    <xf numFmtId="0" fontId="92" fillId="23" borderId="55" xfId="0" applyFont="1" applyFill="1" applyBorder="1" applyAlignment="1">
      <alignment horizontal="center" vertical="center"/>
    </xf>
    <xf numFmtId="164" fontId="91" fillId="0" borderId="55" xfId="0" applyNumberFormat="1" applyFont="1" applyBorder="1" applyAlignment="1">
      <alignment horizontal="center" vertical="center"/>
    </xf>
    <xf numFmtId="0" fontId="92" fillId="0" borderId="56" xfId="0" applyFont="1" applyBorder="1" applyAlignment="1">
      <alignment horizontal="center" vertical="center"/>
    </xf>
    <xf numFmtId="0" fontId="92" fillId="0" borderId="56" xfId="0" applyFont="1" applyBorder="1" applyAlignment="1">
      <alignment horizontal="left" vertical="center"/>
    </xf>
    <xf numFmtId="164" fontId="92" fillId="0" borderId="56" xfId="0" applyNumberFormat="1" applyFont="1" applyBorder="1" applyAlignment="1">
      <alignment horizontal="center" vertical="center"/>
    </xf>
    <xf numFmtId="0" fontId="92" fillId="0" borderId="56" xfId="0" applyFont="1" applyBorder="1" applyAlignment="1">
      <alignment horizontal="left"/>
    </xf>
    <xf numFmtId="0" fontId="92" fillId="0" borderId="56" xfId="0" applyFont="1" applyBorder="1" applyAlignment="1">
      <alignment vertical="center"/>
    </xf>
    <xf numFmtId="0" fontId="92" fillId="0" borderId="56" xfId="0" applyFont="1" applyBorder="1" applyAlignment="1">
      <alignment horizontal="center"/>
    </xf>
    <xf numFmtId="0" fontId="92" fillId="0" borderId="23" xfId="0" applyFont="1" applyBorder="1" applyAlignment="1">
      <alignment horizontal="center" vertical="center"/>
    </xf>
    <xf numFmtId="0" fontId="91" fillId="0" borderId="23" xfId="0" applyFont="1" applyBorder="1" applyAlignment="1">
      <alignment horizontal="center" vertical="center"/>
    </xf>
    <xf numFmtId="164" fontId="91" fillId="0" borderId="23" xfId="0" applyNumberFormat="1" applyFont="1" applyBorder="1" applyAlignment="1">
      <alignment horizontal="center" vertical="center"/>
    </xf>
    <xf numFmtId="0" fontId="92" fillId="0" borderId="23" xfId="0" applyFont="1" applyBorder="1" applyAlignment="1">
      <alignment horizontal="left"/>
    </xf>
    <xf numFmtId="164" fontId="92" fillId="0" borderId="55" xfId="0" applyNumberFormat="1" applyFont="1" applyBorder="1" applyAlignment="1">
      <alignment horizontal="center" vertical="center"/>
    </xf>
    <xf numFmtId="0" fontId="92" fillId="0" borderId="55" xfId="0" applyFont="1" applyBorder="1" applyAlignment="1">
      <alignment horizontal="center"/>
    </xf>
    <xf numFmtId="173" fontId="92" fillId="27" borderId="0" xfId="16" applyNumberFormat="1" applyFont="1" applyFill="1" applyAlignment="1">
      <alignment horizontal="right" vertical="center"/>
    </xf>
    <xf numFmtId="173" fontId="92" fillId="27" borderId="0" xfId="16" applyNumberFormat="1" applyFont="1" applyFill="1" applyAlignment="1">
      <alignment horizontal="center" vertical="center"/>
    </xf>
    <xf numFmtId="165" fontId="91" fillId="0" borderId="56" xfId="16" applyNumberFormat="1" applyFont="1" applyFill="1" applyBorder="1" applyAlignment="1">
      <alignment horizontal="center" vertical="center"/>
    </xf>
    <xf numFmtId="0" fontId="92" fillId="0" borderId="23" xfId="13" applyFont="1" applyBorder="1" applyAlignment="1">
      <alignment horizontal="left" vertical="center"/>
    </xf>
    <xf numFmtId="0" fontId="92" fillId="0" borderId="23" xfId="0" applyFont="1" applyBorder="1" applyAlignment="1">
      <alignment horizontal="left" vertical="center"/>
    </xf>
    <xf numFmtId="0" fontId="92" fillId="0" borderId="55" xfId="0" applyFont="1" applyBorder="1" applyAlignment="1">
      <alignment horizontal="center" vertical="center"/>
    </xf>
    <xf numFmtId="0" fontId="91" fillId="0" borderId="24" xfId="0" applyFont="1" applyBorder="1" applyAlignment="1">
      <alignment horizontal="center" vertical="center"/>
    </xf>
    <xf numFmtId="0" fontId="92" fillId="0" borderId="24" xfId="0" applyFont="1" applyBorder="1" applyAlignment="1">
      <alignment horizontal="center" vertical="center"/>
    </xf>
    <xf numFmtId="164" fontId="91" fillId="0" borderId="24" xfId="0" applyNumberFormat="1" applyFont="1" applyBorder="1" applyAlignment="1">
      <alignment horizontal="center" vertical="center"/>
    </xf>
    <xf numFmtId="0" fontId="92" fillId="0" borderId="24" xfId="0" applyFont="1" applyBorder="1" applyAlignment="1">
      <alignment horizontal="left" vertical="center"/>
    </xf>
    <xf numFmtId="0" fontId="91" fillId="0" borderId="22" xfId="13" applyFont="1" applyBorder="1" applyAlignment="1">
      <alignment horizontal="center" vertical="center"/>
    </xf>
    <xf numFmtId="0" fontId="91" fillId="0" borderId="58" xfId="13" applyFont="1" applyBorder="1" applyAlignment="1">
      <alignment horizontal="center" vertical="center"/>
    </xf>
    <xf numFmtId="0" fontId="91" fillId="25" borderId="58" xfId="13" applyFont="1" applyFill="1" applyBorder="1" applyAlignment="1">
      <alignment vertical="center"/>
    </xf>
    <xf numFmtId="0" fontId="91" fillId="23" borderId="58" xfId="13" applyFont="1" applyFill="1" applyBorder="1" applyAlignment="1">
      <alignment vertical="center"/>
    </xf>
    <xf numFmtId="164" fontId="92" fillId="0" borderId="58" xfId="16" applyFont="1" applyBorder="1" applyAlignment="1">
      <alignment horizontal="center"/>
    </xf>
    <xf numFmtId="164" fontId="91" fillId="0" borderId="58" xfId="13" applyNumberFormat="1" applyFont="1" applyBorder="1" applyAlignment="1">
      <alignment horizontal="center" vertical="center"/>
    </xf>
    <xf numFmtId="0" fontId="91" fillId="0" borderId="57" xfId="0" applyFont="1" applyBorder="1" applyAlignment="1">
      <alignment horizontal="center" vertical="center"/>
    </xf>
    <xf numFmtId="0" fontId="91" fillId="25" borderId="57" xfId="0" applyFont="1" applyFill="1" applyBorder="1" applyAlignment="1">
      <alignment vertical="center"/>
    </xf>
    <xf numFmtId="0" fontId="91" fillId="23" borderId="57" xfId="0" applyFont="1" applyFill="1" applyBorder="1" applyAlignment="1">
      <alignment vertical="center"/>
    </xf>
    <xf numFmtId="164" fontId="91" fillId="0" borderId="57" xfId="0" applyNumberFormat="1" applyFont="1" applyBorder="1" applyAlignment="1">
      <alignment horizontal="center" vertical="center"/>
    </xf>
    <xf numFmtId="0" fontId="92" fillId="0" borderId="57" xfId="0" applyFont="1" applyBorder="1" applyAlignment="1">
      <alignment horizontal="center" vertical="center"/>
    </xf>
    <xf numFmtId="0" fontId="92" fillId="0" borderId="58" xfId="0" applyFont="1" applyBorder="1" applyAlignment="1">
      <alignment horizontal="center" vertical="center"/>
    </xf>
    <xf numFmtId="0" fontId="92" fillId="0" borderId="58" xfId="0" applyFont="1" applyBorder="1" applyAlignment="1">
      <alignment horizontal="left" vertical="center"/>
    </xf>
    <xf numFmtId="164" fontId="92" fillId="0" borderId="58" xfId="0" applyNumberFormat="1" applyFont="1" applyBorder="1" applyAlignment="1">
      <alignment horizontal="center" vertical="center"/>
    </xf>
    <xf numFmtId="0" fontId="92" fillId="0" borderId="61" xfId="0" applyFont="1" applyBorder="1" applyAlignment="1">
      <alignment horizontal="center" vertical="center"/>
    </xf>
    <xf numFmtId="0" fontId="91" fillId="0" borderId="61" xfId="0" applyFont="1" applyBorder="1" applyAlignment="1">
      <alignment horizontal="center" vertical="center"/>
    </xf>
    <xf numFmtId="164" fontId="92" fillId="0" borderId="61" xfId="16" applyFont="1" applyBorder="1" applyAlignment="1">
      <alignment horizontal="center"/>
    </xf>
    <xf numFmtId="164" fontId="91" fillId="0" borderId="61" xfId="0" applyNumberFormat="1" applyFont="1" applyBorder="1" applyAlignment="1">
      <alignment horizontal="center" vertical="center"/>
    </xf>
    <xf numFmtId="0" fontId="92" fillId="23" borderId="57" xfId="13" applyFont="1" applyFill="1" applyBorder="1" applyAlignment="1">
      <alignment horizontal="center" vertical="center"/>
    </xf>
    <xf numFmtId="0" fontId="91" fillId="23" borderId="57" xfId="13" applyFont="1" applyFill="1" applyBorder="1" applyAlignment="1">
      <alignment horizontal="center" vertical="center"/>
    </xf>
    <xf numFmtId="164" fontId="91" fillId="23" borderId="58" xfId="13" applyNumberFormat="1" applyFont="1" applyFill="1" applyBorder="1" applyAlignment="1">
      <alignment horizontal="center" vertical="center"/>
    </xf>
    <xf numFmtId="0" fontId="92" fillId="0" borderId="0" xfId="13" applyFont="1" applyAlignment="1">
      <alignment horizontal="center" vertical="center"/>
    </xf>
    <xf numFmtId="164" fontId="92" fillId="0" borderId="0" xfId="13" applyNumberFormat="1" applyFont="1" applyAlignment="1">
      <alignment horizontal="left" vertical="center"/>
    </xf>
    <xf numFmtId="164" fontId="92" fillId="0" borderId="0" xfId="16" applyFont="1" applyBorder="1" applyAlignment="1">
      <alignment horizontal="center" vertical="center"/>
    </xf>
    <xf numFmtId="164" fontId="91" fillId="0" borderId="0" xfId="13" applyNumberFormat="1" applyFont="1" applyAlignment="1">
      <alignment horizontal="center" vertical="center"/>
    </xf>
    <xf numFmtId="0" fontId="92" fillId="0" borderId="0" xfId="13" applyFont="1" applyAlignment="1">
      <alignment horizontal="left" vertical="center"/>
    </xf>
    <xf numFmtId="164" fontId="91" fillId="0" borderId="0" xfId="16" applyFont="1" applyFill="1" applyBorder="1" applyAlignment="1">
      <alignment horizontal="left"/>
    </xf>
    <xf numFmtId="164" fontId="91" fillId="0" borderId="0" xfId="16" applyFont="1" applyFill="1" applyBorder="1" applyAlignment="1"/>
    <xf numFmtId="164" fontId="92" fillId="0" borderId="0" xfId="16" applyFont="1" applyFill="1" applyBorder="1" applyAlignment="1">
      <alignment horizontal="left"/>
    </xf>
    <xf numFmtId="164" fontId="92" fillId="0" borderId="0" xfId="16" applyFont="1" applyFill="1" applyBorder="1"/>
    <xf numFmtId="164" fontId="91" fillId="0" borderId="4" xfId="16" applyFont="1" applyBorder="1" applyAlignment="1">
      <alignment horizontal="center"/>
    </xf>
    <xf numFmtId="164" fontId="91" fillId="0" borderId="22" xfId="16" applyFont="1" applyBorder="1" applyAlignment="1">
      <alignment horizontal="center" vertical="center"/>
    </xf>
    <xf numFmtId="164" fontId="91" fillId="0" borderId="23" xfId="16" applyFont="1" applyBorder="1" applyAlignment="1">
      <alignment horizontal="center" vertical="center"/>
    </xf>
    <xf numFmtId="0" fontId="91" fillId="0" borderId="55" xfId="13" applyFont="1" applyBorder="1" applyAlignment="1">
      <alignment horizontal="center"/>
    </xf>
    <xf numFmtId="164" fontId="91" fillId="0" borderId="56" xfId="16" applyFont="1" applyBorder="1" applyAlignment="1">
      <alignment horizontal="center"/>
    </xf>
    <xf numFmtId="164" fontId="92" fillId="0" borderId="56" xfId="16" quotePrefix="1" applyFont="1" applyBorder="1" applyAlignment="1">
      <alignment horizontal="left" vertical="center"/>
    </xf>
    <xf numFmtId="164" fontId="91" fillId="25" borderId="56" xfId="16" applyFont="1" applyFill="1" applyBorder="1" applyAlignment="1">
      <alignment horizontal="center" vertical="center"/>
    </xf>
    <xf numFmtId="164" fontId="92" fillId="0" borderId="57" xfId="16" applyFont="1" applyBorder="1" applyAlignment="1">
      <alignment horizontal="left" vertical="center"/>
    </xf>
    <xf numFmtId="164" fontId="91" fillId="0" borderId="58" xfId="16" applyFont="1" applyBorder="1" applyAlignment="1">
      <alignment horizontal="center" vertical="center"/>
    </xf>
    <xf numFmtId="164" fontId="91" fillId="25" borderId="58" xfId="16" applyFont="1" applyFill="1" applyBorder="1" applyAlignment="1">
      <alignment horizontal="center" vertical="center"/>
    </xf>
    <xf numFmtId="164" fontId="91" fillId="0" borderId="58" xfId="16" applyFont="1" applyBorder="1" applyAlignment="1">
      <alignment horizontal="center"/>
    </xf>
    <xf numFmtId="164" fontId="92" fillId="0" borderId="24" xfId="16" applyFont="1" applyBorder="1" applyAlignment="1">
      <alignment horizontal="center"/>
    </xf>
    <xf numFmtId="164" fontId="92" fillId="0" borderId="24" xfId="16" applyFont="1" applyBorder="1" applyAlignment="1">
      <alignment horizontal="left" vertical="center"/>
    </xf>
    <xf numFmtId="164" fontId="92" fillId="3" borderId="56" xfId="16" applyFont="1" applyFill="1" applyBorder="1" applyAlignment="1">
      <alignment horizontal="right"/>
    </xf>
    <xf numFmtId="170" fontId="92" fillId="3" borderId="56" xfId="16" applyNumberFormat="1" applyFont="1" applyFill="1" applyBorder="1" applyAlignment="1">
      <alignment horizontal="right"/>
    </xf>
    <xf numFmtId="0" fontId="91" fillId="0" borderId="55" xfId="13" applyFont="1" applyBorder="1"/>
    <xf numFmtId="164" fontId="92" fillId="0" borderId="55" xfId="16" applyFont="1" applyBorder="1"/>
    <xf numFmtId="0" fontId="91" fillId="0" borderId="55" xfId="17" applyFont="1" applyBorder="1"/>
    <xf numFmtId="0" fontId="92" fillId="15" borderId="56" xfId="13" applyFont="1" applyFill="1" applyBorder="1" applyAlignment="1">
      <alignment horizontal="center"/>
    </xf>
    <xf numFmtId="2" fontId="92" fillId="15" borderId="56" xfId="13" applyNumberFormat="1" applyFont="1" applyFill="1" applyBorder="1" applyAlignment="1">
      <alignment horizontal="center"/>
    </xf>
    <xf numFmtId="0" fontId="91" fillId="0" borderId="56" xfId="13" applyFont="1" applyBorder="1"/>
    <xf numFmtId="0" fontId="91" fillId="0" borderId="57" xfId="13" applyFont="1" applyBorder="1"/>
    <xf numFmtId="164" fontId="92" fillId="0" borderId="57" xfId="16" applyFont="1" applyBorder="1"/>
    <xf numFmtId="0" fontId="92" fillId="23" borderId="56" xfId="13" applyFont="1" applyFill="1" applyBorder="1" applyAlignment="1">
      <alignment horizontal="center"/>
    </xf>
    <xf numFmtId="2" fontId="92" fillId="23" borderId="56" xfId="13" applyNumberFormat="1" applyFont="1" applyFill="1" applyBorder="1" applyAlignment="1">
      <alignment horizontal="center"/>
    </xf>
    <xf numFmtId="164" fontId="92" fillId="3" borderId="56" xfId="16" applyFont="1" applyFill="1" applyBorder="1" applyAlignment="1">
      <alignment horizontal="center"/>
    </xf>
    <xf numFmtId="0" fontId="92" fillId="3" borderId="56" xfId="13" applyFont="1" applyFill="1" applyBorder="1" applyAlignment="1">
      <alignment horizontal="center"/>
    </xf>
    <xf numFmtId="2" fontId="92" fillId="3" borderId="56" xfId="13" applyNumberFormat="1" applyFont="1" applyFill="1" applyBorder="1" applyAlignment="1">
      <alignment horizontal="center"/>
    </xf>
    <xf numFmtId="0" fontId="92" fillId="0" borderId="58" xfId="13" applyFont="1" applyBorder="1" applyAlignment="1">
      <alignment horizontal="center"/>
    </xf>
    <xf numFmtId="49" fontId="92" fillId="0" borderId="56" xfId="16" applyNumberFormat="1" applyFont="1" applyFill="1" applyBorder="1" applyAlignment="1">
      <alignment horizontal="center"/>
    </xf>
    <xf numFmtId="164" fontId="92" fillId="0" borderId="57" xfId="16" applyFont="1" applyFill="1" applyBorder="1"/>
    <xf numFmtId="0" fontId="92" fillId="0" borderId="24" xfId="13" applyFont="1" applyBorder="1" applyAlignment="1">
      <alignment horizontal="center"/>
    </xf>
    <xf numFmtId="0" fontId="91" fillId="0" borderId="24" xfId="13" applyFont="1" applyBorder="1" applyAlignment="1">
      <alignment horizontal="center"/>
    </xf>
    <xf numFmtId="0" fontId="92" fillId="0" borderId="58" xfId="13" applyFont="1" applyBorder="1" applyAlignment="1">
      <alignment horizontal="left"/>
    </xf>
    <xf numFmtId="164" fontId="92" fillId="0" borderId="59" xfId="16" applyFont="1" applyFill="1" applyBorder="1"/>
    <xf numFmtId="164" fontId="92" fillId="0" borderId="60" xfId="16" applyFont="1" applyFill="1" applyBorder="1"/>
    <xf numFmtId="0" fontId="91" fillId="0" borderId="56" xfId="17" applyFont="1" applyBorder="1"/>
    <xf numFmtId="164" fontId="92" fillId="0" borderId="56" xfId="16" applyFont="1" applyBorder="1" applyAlignment="1">
      <alignment horizontal="left"/>
    </xf>
    <xf numFmtId="164" fontId="92" fillId="0" borderId="58" xfId="16" applyFont="1" applyFill="1" applyBorder="1" applyAlignment="1">
      <alignment vertical="center"/>
    </xf>
    <xf numFmtId="164" fontId="92" fillId="3" borderId="56" xfId="16" applyFont="1" applyFill="1" applyBorder="1" applyAlignment="1">
      <alignment horizontal="center" vertical="center"/>
    </xf>
    <xf numFmtId="164" fontId="92" fillId="3" borderId="61" xfId="16" applyFont="1" applyFill="1" applyBorder="1" applyAlignment="1">
      <alignment horizontal="center" vertical="center"/>
    </xf>
    <xf numFmtId="164" fontId="92" fillId="0" borderId="0" xfId="16" applyFont="1" applyFill="1" applyAlignment="1">
      <alignment horizontal="left" vertical="center"/>
    </xf>
    <xf numFmtId="164" fontId="92" fillId="3" borderId="56" xfId="16" applyFont="1" applyFill="1" applyBorder="1" applyAlignment="1">
      <alignment horizontal="right" vertical="center"/>
    </xf>
    <xf numFmtId="164" fontId="92" fillId="23" borderId="56" xfId="16" applyFont="1" applyFill="1" applyBorder="1" applyAlignment="1">
      <alignment horizontal="right"/>
    </xf>
    <xf numFmtId="164" fontId="92" fillId="0" borderId="56" xfId="16" applyFont="1" applyBorder="1" applyAlignment="1">
      <alignment horizontal="right" vertical="center"/>
    </xf>
    <xf numFmtId="170" fontId="92" fillId="0" borderId="56" xfId="16" applyNumberFormat="1" applyFont="1" applyBorder="1" applyAlignment="1">
      <alignment horizontal="right"/>
    </xf>
    <xf numFmtId="164" fontId="92" fillId="0" borderId="58" xfId="16" applyFont="1" applyBorder="1" applyAlignment="1">
      <alignment horizontal="right" vertical="center"/>
    </xf>
    <xf numFmtId="0" fontId="91" fillId="0" borderId="0" xfId="13" applyFont="1"/>
    <xf numFmtId="4" fontId="91" fillId="0" borderId="0" xfId="18" applyNumberFormat="1" applyFont="1"/>
    <xf numFmtId="0" fontId="92" fillId="0" borderId="0" xfId="17" applyFont="1"/>
    <xf numFmtId="0" fontId="91" fillId="0" borderId="0" xfId="18" applyFont="1"/>
    <xf numFmtId="0" fontId="92" fillId="0" borderId="0" xfId="18" applyFont="1"/>
    <xf numFmtId="164" fontId="92" fillId="0" borderId="0" xfId="16" applyFont="1" applyFill="1" applyBorder="1" applyAlignment="1">
      <alignment horizontal="center"/>
    </xf>
    <xf numFmtId="164" fontId="92" fillId="0" borderId="0" xfId="16" applyFont="1" applyFill="1" applyAlignment="1">
      <alignment horizontal="center"/>
    </xf>
    <xf numFmtId="164" fontId="91" fillId="0" borderId="0" xfId="16" applyFont="1" applyFill="1" applyBorder="1" applyAlignment="1">
      <alignment horizontal="right"/>
    </xf>
    <xf numFmtId="164" fontId="94" fillId="0" borderId="0" xfId="16" applyFont="1" applyFill="1" applyBorder="1" applyAlignment="1">
      <alignment horizontal="center"/>
    </xf>
    <xf numFmtId="164" fontId="95" fillId="0" borderId="0" xfId="19" applyNumberFormat="1" applyFont="1" applyFill="1" applyBorder="1" applyAlignment="1" applyProtection="1"/>
    <xf numFmtId="0" fontId="45" fillId="0" borderId="4" xfId="13" applyFont="1" applyBorder="1" applyAlignment="1">
      <alignment horizontal="center"/>
    </xf>
    <xf numFmtId="0" fontId="45" fillId="0" borderId="4" xfId="13" applyFont="1" applyBorder="1" applyAlignment="1">
      <alignment horizontal="center" vertical="center" wrapText="1"/>
    </xf>
    <xf numFmtId="165" fontId="45" fillId="0" borderId="4" xfId="16" applyNumberFormat="1" applyFont="1" applyBorder="1" applyAlignment="1">
      <alignment horizontal="center" vertical="top" wrapText="1"/>
    </xf>
    <xf numFmtId="0" fontId="45" fillId="0" borderId="4" xfId="13" applyFont="1" applyBorder="1" applyAlignment="1">
      <alignment horizontal="center" vertical="top" wrapText="1"/>
    </xf>
    <xf numFmtId="165" fontId="45" fillId="0" borderId="4" xfId="16" applyNumberFormat="1" applyFont="1" applyBorder="1" applyAlignment="1">
      <alignment horizontal="center" wrapText="1"/>
    </xf>
    <xf numFmtId="0" fontId="41" fillId="0" borderId="4" xfId="13" applyFont="1" applyBorder="1" applyAlignment="1">
      <alignment horizontal="center"/>
    </xf>
    <xf numFmtId="0" fontId="41" fillId="0" borderId="22" xfId="13" applyFont="1" applyBorder="1" applyAlignment="1">
      <alignment horizontal="center"/>
    </xf>
    <xf numFmtId="0" fontId="41" fillId="0" borderId="22" xfId="13" applyFont="1" applyBorder="1" applyAlignment="1">
      <alignment horizontal="center" vertical="center" wrapText="1"/>
    </xf>
    <xf numFmtId="0" fontId="41" fillId="0" borderId="4" xfId="13" applyFont="1" applyBorder="1" applyAlignment="1">
      <alignment horizontal="center" vertical="center" wrapText="1"/>
    </xf>
    <xf numFmtId="0" fontId="45" fillId="23" borderId="33" xfId="13" applyFont="1" applyFill="1" applyBorder="1" applyAlignment="1">
      <alignment horizontal="left" vertical="center"/>
    </xf>
    <xf numFmtId="0" fontId="45" fillId="23" borderId="2" xfId="13" applyFont="1" applyFill="1" applyBorder="1" applyAlignment="1">
      <alignment horizontal="left" vertical="center"/>
    </xf>
    <xf numFmtId="0" fontId="45" fillId="23" borderId="3" xfId="13" applyFont="1" applyFill="1" applyBorder="1" applyAlignment="1">
      <alignment horizontal="left" vertical="center"/>
    </xf>
    <xf numFmtId="0" fontId="45" fillId="0" borderId="0" xfId="13" applyFont="1"/>
    <xf numFmtId="4" fontId="45" fillId="0" borderId="0" xfId="18" applyNumberFormat="1" applyFont="1"/>
    <xf numFmtId="164" fontId="41" fillId="0" borderId="0" xfId="17" applyNumberFormat="1" applyFont="1"/>
    <xf numFmtId="0" fontId="45" fillId="0" borderId="0" xfId="18" applyFont="1"/>
    <xf numFmtId="0" fontId="41" fillId="0" borderId="0" xfId="18" applyFont="1"/>
    <xf numFmtId="165" fontId="41" fillId="0" borderId="0" xfId="16" applyNumberFormat="1" applyFont="1"/>
    <xf numFmtId="0" fontId="41" fillId="0" borderId="0" xfId="13" applyFont="1" applyAlignment="1">
      <alignment horizontal="center"/>
    </xf>
    <xf numFmtId="164" fontId="41" fillId="0" borderId="0" xfId="13" applyNumberFormat="1" applyFont="1"/>
    <xf numFmtId="164" fontId="41" fillId="0" borderId="4" xfId="22" applyFont="1" applyBorder="1" applyAlignment="1">
      <alignment horizontal="center"/>
    </xf>
    <xf numFmtId="0" fontId="40" fillId="22" borderId="4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wrapText="1"/>
    </xf>
    <xf numFmtId="0" fontId="40" fillId="0" borderId="0" xfId="0" applyFont="1" applyAlignment="1">
      <alignment horizontal="left" vertical="center"/>
    </xf>
    <xf numFmtId="0" fontId="46" fillId="0" borderId="0" xfId="0" applyFont="1" applyAlignment="1">
      <alignment horizont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/>
    </xf>
    <xf numFmtId="0" fontId="46" fillId="0" borderId="0" xfId="0" applyFont="1"/>
    <xf numFmtId="0" fontId="0" fillId="0" borderId="0" xfId="0" applyAlignment="1">
      <alignment wrapText="1"/>
    </xf>
    <xf numFmtId="164" fontId="91" fillId="0" borderId="55" xfId="16" applyFont="1" applyBorder="1" applyAlignment="1">
      <alignment horizontal="center" vertical="center"/>
    </xf>
    <xf numFmtId="164" fontId="91" fillId="0" borderId="55" xfId="16" applyFont="1" applyBorder="1" applyAlignment="1">
      <alignment horizontal="center"/>
    </xf>
    <xf numFmtId="164" fontId="91" fillId="25" borderId="56" xfId="16" applyFont="1" applyFill="1" applyBorder="1" applyAlignment="1">
      <alignment horizontal="left" vertical="center"/>
    </xf>
    <xf numFmtId="0" fontId="92" fillId="0" borderId="23" xfId="13" applyFont="1" applyBorder="1" applyAlignment="1">
      <alignment horizontal="left"/>
    </xf>
    <xf numFmtId="164" fontId="41" fillId="0" borderId="33" xfId="16" applyFont="1" applyFill="1" applyBorder="1" applyAlignment="1">
      <alignment horizontal="center"/>
    </xf>
    <xf numFmtId="164" fontId="41" fillId="0" borderId="3" xfId="16" applyFont="1" applyFill="1" applyBorder="1" applyAlignment="1">
      <alignment horizontal="center"/>
    </xf>
    <xf numFmtId="164" fontId="41" fillId="0" borderId="0" xfId="16" applyFont="1" applyFill="1" applyBorder="1" applyAlignment="1">
      <alignment horizontal="center"/>
    </xf>
    <xf numFmtId="164" fontId="41" fillId="0" borderId="0" xfId="16" applyFont="1" applyFill="1" applyBorder="1" applyAlignment="1">
      <alignment horizontal="left"/>
    </xf>
    <xf numFmtId="164" fontId="90" fillId="0" borderId="0" xfId="16" applyFont="1" applyFill="1" applyBorder="1" applyAlignment="1">
      <alignment horizontal="center" vertical="center"/>
    </xf>
    <xf numFmtId="164" fontId="41" fillId="0" borderId="0" xfId="16" applyFont="1" applyFill="1" applyAlignment="1">
      <alignment horizontal="center"/>
    </xf>
    <xf numFmtId="164" fontId="41" fillId="0" borderId="33" xfId="16" applyFont="1" applyBorder="1" applyAlignment="1">
      <alignment horizontal="center"/>
    </xf>
    <xf numFmtId="164" fontId="41" fillId="0" borderId="3" xfId="16" applyFont="1" applyBorder="1" applyAlignment="1">
      <alignment horizontal="center"/>
    </xf>
    <xf numFmtId="164" fontId="41" fillId="0" borderId="32" xfId="16" applyFont="1" applyFill="1" applyBorder="1" applyAlignment="1">
      <alignment horizontal="center" vertical="center"/>
    </xf>
    <xf numFmtId="164" fontId="41" fillId="0" borderId="30" xfId="16" applyFont="1" applyFill="1" applyBorder="1" applyAlignment="1">
      <alignment horizontal="center" vertical="center"/>
    </xf>
    <xf numFmtId="164" fontId="41" fillId="0" borderId="31" xfId="16" applyFont="1" applyFill="1" applyBorder="1" applyAlignment="1">
      <alignment horizontal="center" vertical="center"/>
    </xf>
    <xf numFmtId="164" fontId="41" fillId="0" borderId="5" xfId="16" applyFont="1" applyFill="1" applyBorder="1" applyAlignment="1">
      <alignment horizontal="center"/>
    </xf>
    <xf numFmtId="164" fontId="41" fillId="0" borderId="2" xfId="16" applyFont="1" applyFill="1" applyBorder="1" applyAlignment="1">
      <alignment horizontal="center"/>
    </xf>
    <xf numFmtId="164" fontId="41" fillId="0" borderId="27" xfId="16" applyFont="1" applyFill="1" applyBorder="1" applyAlignment="1">
      <alignment horizontal="center"/>
    </xf>
    <xf numFmtId="164" fontId="41" fillId="0" borderId="32" xfId="16" applyFont="1" applyFill="1" applyBorder="1" applyAlignment="1">
      <alignment horizontal="center"/>
    </xf>
    <xf numFmtId="164" fontId="41" fillId="0" borderId="31" xfId="16" applyFont="1" applyFill="1" applyBorder="1" applyAlignment="1">
      <alignment horizontal="center"/>
    </xf>
    <xf numFmtId="164" fontId="41" fillId="0" borderId="25" xfId="16" applyFont="1" applyFill="1" applyBorder="1" applyAlignment="1">
      <alignment horizontal="center"/>
    </xf>
    <xf numFmtId="164" fontId="41" fillId="0" borderId="26" xfId="16" applyFont="1" applyFill="1" applyBorder="1" applyAlignment="1">
      <alignment horizontal="center"/>
    </xf>
    <xf numFmtId="164" fontId="41" fillId="0" borderId="4" xfId="16" applyFont="1" applyFill="1" applyBorder="1" applyAlignment="1">
      <alignment horizontal="center"/>
    </xf>
    <xf numFmtId="164" fontId="41" fillId="0" borderId="29" xfId="16" applyFont="1" applyFill="1" applyBorder="1" applyAlignment="1">
      <alignment horizontal="center"/>
    </xf>
    <xf numFmtId="164" fontId="41" fillId="0" borderId="30" xfId="16" applyFont="1" applyFill="1" applyBorder="1" applyAlignment="1">
      <alignment horizontal="center"/>
    </xf>
    <xf numFmtId="164" fontId="45" fillId="0" borderId="32" xfId="16" applyFont="1" applyBorder="1" applyAlignment="1">
      <alignment horizontal="center" vertical="center"/>
    </xf>
    <xf numFmtId="164" fontId="45" fillId="0" borderId="30" xfId="16" applyFont="1" applyBorder="1" applyAlignment="1">
      <alignment horizontal="center" vertical="center"/>
    </xf>
    <xf numFmtId="164" fontId="45" fillId="0" borderId="31" xfId="16" applyFont="1" applyBorder="1" applyAlignment="1">
      <alignment horizontal="center" vertical="center"/>
    </xf>
    <xf numFmtId="164" fontId="45" fillId="0" borderId="0" xfId="16" applyFont="1" applyFill="1" applyBorder="1" applyAlignment="1">
      <alignment horizontal="center" wrapText="1"/>
    </xf>
    <xf numFmtId="164" fontId="45" fillId="0" borderId="0" xfId="16" applyFont="1" applyFill="1" applyBorder="1" applyAlignment="1">
      <alignment horizontal="center"/>
    </xf>
    <xf numFmtId="164" fontId="45" fillId="0" borderId="4" xfId="16" applyFont="1" applyBorder="1" applyAlignment="1">
      <alignment horizontal="center" vertical="center"/>
    </xf>
    <xf numFmtId="164" fontId="45" fillId="0" borderId="5" xfId="16" applyFont="1" applyBorder="1" applyAlignment="1">
      <alignment horizontal="center" vertical="center"/>
    </xf>
    <xf numFmtId="164" fontId="45" fillId="0" borderId="27" xfId="16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5" xfId="9" applyFont="1" applyBorder="1" applyAlignment="1">
      <alignment horizontal="center"/>
    </xf>
    <xf numFmtId="0" fontId="3" fillId="0" borderId="26" xfId="9" applyFont="1" applyBorder="1" applyAlignment="1">
      <alignment horizontal="center"/>
    </xf>
    <xf numFmtId="43" fontId="68" fillId="0" borderId="25" xfId="9" applyNumberFormat="1" applyFont="1" applyBorder="1" applyAlignment="1">
      <alignment horizontal="center"/>
    </xf>
    <xf numFmtId="43" fontId="68" fillId="0" borderId="26" xfId="9" applyNumberFormat="1" applyFont="1" applyBorder="1" applyAlignment="1">
      <alignment horizontal="center"/>
    </xf>
    <xf numFmtId="1" fontId="8" fillId="0" borderId="25" xfId="9" applyNumberFormat="1" applyFont="1" applyBorder="1" applyAlignment="1">
      <alignment horizontal="center"/>
    </xf>
    <xf numFmtId="1" fontId="8" fillId="0" borderId="26" xfId="9" applyNumberFormat="1" applyFont="1" applyBorder="1" applyAlignment="1">
      <alignment horizontal="center"/>
    </xf>
    <xf numFmtId="0" fontId="68" fillId="0" borderId="25" xfId="9" applyFont="1" applyBorder="1" applyAlignment="1">
      <alignment horizontal="left"/>
    </xf>
    <xf numFmtId="0" fontId="68" fillId="0" borderId="0" xfId="9" applyFont="1" applyAlignment="1">
      <alignment horizontal="left"/>
    </xf>
    <xf numFmtId="0" fontId="68" fillId="0" borderId="26" xfId="9" applyFont="1" applyBorder="1" applyAlignment="1">
      <alignment horizontal="left"/>
    </xf>
    <xf numFmtId="4" fontId="41" fillId="0" borderId="2" xfId="9" applyNumberFormat="1" applyFont="1" applyBorder="1" applyAlignment="1">
      <alignment horizontal="center"/>
    </xf>
    <xf numFmtId="4" fontId="41" fillId="0" borderId="29" xfId="9" applyNumberFormat="1" applyFont="1" applyBorder="1" applyAlignment="1">
      <alignment horizontal="center"/>
    </xf>
    <xf numFmtId="4" fontId="41" fillId="21" borderId="35" xfId="9" applyNumberFormat="1" applyFont="1" applyFill="1" applyBorder="1" applyAlignment="1">
      <alignment horizontal="center"/>
    </xf>
    <xf numFmtId="4" fontId="41" fillId="0" borderId="40" xfId="9" applyNumberFormat="1" applyFont="1" applyBorder="1" applyAlignment="1">
      <alignment horizontal="center"/>
    </xf>
    <xf numFmtId="4" fontId="41" fillId="0" borderId="34" xfId="9" applyNumberFormat="1" applyFont="1" applyBorder="1" applyAlignment="1">
      <alignment horizontal="center"/>
    </xf>
    <xf numFmtId="4" fontId="41" fillId="0" borderId="35" xfId="9" applyNumberFormat="1" applyFont="1" applyBorder="1" applyAlignment="1">
      <alignment horizontal="center"/>
    </xf>
    <xf numFmtId="4" fontId="41" fillId="21" borderId="39" xfId="9" applyNumberFormat="1" applyFont="1" applyFill="1" applyBorder="1" applyAlignment="1">
      <alignment horizontal="center"/>
    </xf>
    <xf numFmtId="2" fontId="41" fillId="0" borderId="2" xfId="9" applyNumberFormat="1" applyFont="1" applyBorder="1" applyAlignment="1">
      <alignment horizontal="center"/>
    </xf>
    <xf numFmtId="4" fontId="41" fillId="0" borderId="38" xfId="9" applyNumberFormat="1" applyFont="1" applyBorder="1" applyAlignment="1">
      <alignment horizontal="center"/>
    </xf>
    <xf numFmtId="164" fontId="41" fillId="0" borderId="33" xfId="1" applyFont="1" applyBorder="1" applyAlignment="1">
      <alignment horizontal="center"/>
    </xf>
    <xf numFmtId="164" fontId="41" fillId="0" borderId="29" xfId="1" applyFont="1" applyBorder="1" applyAlignment="1">
      <alignment horizontal="center"/>
    </xf>
    <xf numFmtId="164" fontId="41" fillId="0" borderId="3" xfId="1" applyFont="1" applyBorder="1" applyAlignment="1">
      <alignment horizontal="center"/>
    </xf>
    <xf numFmtId="0" fontId="41" fillId="21" borderId="33" xfId="9" applyFont="1" applyFill="1" applyBorder="1" applyAlignment="1">
      <alignment horizontal="right"/>
    </xf>
    <xf numFmtId="0" fontId="41" fillId="21" borderId="29" xfId="9" applyFont="1" applyFill="1" applyBorder="1" applyAlignment="1">
      <alignment horizontal="right"/>
    </xf>
    <xf numFmtId="0" fontId="41" fillId="21" borderId="3" xfId="9" applyFont="1" applyFill="1" applyBorder="1" applyAlignment="1">
      <alignment horizontal="right"/>
    </xf>
    <xf numFmtId="0" fontId="41" fillId="0" borderId="33" xfId="9" applyFont="1" applyBorder="1" applyAlignment="1">
      <alignment horizontal="center"/>
    </xf>
    <xf numFmtId="0" fontId="41" fillId="0" borderId="29" xfId="9" applyFont="1" applyBorder="1" applyAlignment="1">
      <alignment horizontal="center"/>
    </xf>
    <xf numFmtId="0" fontId="41" fillId="0" borderId="3" xfId="9" applyFont="1" applyBorder="1" applyAlignment="1">
      <alignment horizontal="center"/>
    </xf>
    <xf numFmtId="4" fontId="41" fillId="0" borderId="18" xfId="9" applyNumberFormat="1" applyFont="1" applyBorder="1" applyAlignment="1">
      <alignment horizontal="center"/>
    </xf>
    <xf numFmtId="43" fontId="71" fillId="0" borderId="2" xfId="9" applyNumberFormat="1" applyFont="1" applyBorder="1" applyAlignment="1">
      <alignment horizontal="center"/>
    </xf>
    <xf numFmtId="0" fontId="71" fillId="0" borderId="2" xfId="9" applyFont="1" applyBorder="1" applyAlignment="1">
      <alignment horizontal="center"/>
    </xf>
    <xf numFmtId="2" fontId="41" fillId="0" borderId="29" xfId="9" applyNumberFormat="1" applyFont="1" applyBorder="1" applyAlignment="1">
      <alignment horizontal="center"/>
    </xf>
    <xf numFmtId="4" fontId="41" fillId="21" borderId="34" xfId="9" applyNumberFormat="1" applyFont="1" applyFill="1" applyBorder="1" applyAlignment="1">
      <alignment horizontal="center"/>
    </xf>
    <xf numFmtId="0" fontId="68" fillId="0" borderId="5" xfId="9" applyFont="1" applyBorder="1" applyAlignment="1">
      <alignment horizontal="left"/>
    </xf>
    <xf numFmtId="0" fontId="68" fillId="0" borderId="2" xfId="9" applyFont="1" applyBorder="1" applyAlignment="1">
      <alignment horizontal="left"/>
    </xf>
    <xf numFmtId="0" fontId="68" fillId="0" borderId="27" xfId="9" applyFont="1" applyBorder="1" applyAlignment="1">
      <alignment horizontal="left"/>
    </xf>
    <xf numFmtId="0" fontId="41" fillId="0" borderId="32" xfId="9" applyFont="1" applyBorder="1" applyAlignment="1">
      <alignment horizontal="center" vertical="center"/>
    </xf>
    <xf numFmtId="0" fontId="41" fillId="0" borderId="30" xfId="9" applyFont="1" applyBorder="1" applyAlignment="1">
      <alignment horizontal="center" vertical="center"/>
    </xf>
    <xf numFmtId="0" fontId="41" fillId="0" borderId="31" xfId="9" applyFont="1" applyBorder="1" applyAlignment="1">
      <alignment horizontal="center" vertical="center"/>
    </xf>
    <xf numFmtId="0" fontId="41" fillId="0" borderId="5" xfId="9" applyFont="1" applyBorder="1" applyAlignment="1">
      <alignment horizontal="center" vertical="center"/>
    </xf>
    <xf numFmtId="0" fontId="41" fillId="0" borderId="2" xfId="9" applyFont="1" applyBorder="1" applyAlignment="1">
      <alignment horizontal="center" vertical="center"/>
    </xf>
    <xf numFmtId="0" fontId="41" fillId="0" borderId="27" xfId="9" applyFont="1" applyBorder="1" applyAlignment="1">
      <alignment horizontal="center" vertical="center"/>
    </xf>
    <xf numFmtId="0" fontId="41" fillId="0" borderId="22" xfId="9" applyFont="1" applyBorder="1" applyAlignment="1">
      <alignment horizontal="center" vertical="center"/>
    </xf>
    <xf numFmtId="0" fontId="41" fillId="0" borderId="23" xfId="9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5" xfId="9" applyFont="1" applyBorder="1" applyAlignment="1">
      <alignment horizontal="center"/>
    </xf>
    <xf numFmtId="0" fontId="3" fillId="0" borderId="27" xfId="9" applyFont="1" applyBorder="1" applyAlignment="1">
      <alignment horizontal="center"/>
    </xf>
    <xf numFmtId="43" fontId="3" fillId="0" borderId="5" xfId="9" applyNumberFormat="1" applyFont="1" applyBorder="1" applyAlignment="1">
      <alignment horizontal="center"/>
    </xf>
    <xf numFmtId="43" fontId="3" fillId="0" borderId="27" xfId="9" applyNumberFormat="1" applyFont="1" applyBorder="1" applyAlignment="1">
      <alignment horizontal="center"/>
    </xf>
    <xf numFmtId="1" fontId="8" fillId="0" borderId="5" xfId="9" applyNumberFormat="1" applyFont="1" applyBorder="1" applyAlignment="1">
      <alignment horizontal="center"/>
    </xf>
    <xf numFmtId="1" fontId="8" fillId="0" borderId="27" xfId="9" applyNumberFormat="1" applyFont="1" applyBorder="1" applyAlignment="1">
      <alignment horizontal="center"/>
    </xf>
    <xf numFmtId="0" fontId="8" fillId="0" borderId="25" xfId="9" applyFont="1" applyBorder="1" applyAlignment="1">
      <alignment horizontal="left"/>
    </xf>
    <xf numFmtId="0" fontId="8" fillId="0" borderId="0" xfId="9" applyFont="1" applyAlignment="1">
      <alignment horizontal="left"/>
    </xf>
    <xf numFmtId="0" fontId="8" fillId="0" borderId="26" xfId="9" applyFont="1" applyBorder="1" applyAlignment="1">
      <alignment horizontal="left"/>
    </xf>
    <xf numFmtId="0" fontId="8" fillId="0" borderId="25" xfId="9" applyFont="1" applyBorder="1" applyAlignment="1">
      <alignment horizontal="center"/>
    </xf>
    <xf numFmtId="0" fontId="8" fillId="0" borderId="26" xfId="9" applyFont="1" applyBorder="1" applyAlignment="1">
      <alignment horizontal="center"/>
    </xf>
    <xf numFmtId="43" fontId="68" fillId="0" borderId="25" xfId="9" applyNumberFormat="1" applyFont="1" applyBorder="1" applyAlignment="1">
      <alignment horizontal="right"/>
    </xf>
    <xf numFmtId="43" fontId="68" fillId="0" borderId="26" xfId="9" applyNumberFormat="1" applyFont="1" applyBorder="1" applyAlignment="1">
      <alignment horizontal="right"/>
    </xf>
    <xf numFmtId="1" fontId="68" fillId="0" borderId="25" xfId="9" applyNumberFormat="1" applyFont="1" applyBorder="1" applyAlignment="1">
      <alignment horizontal="center"/>
    </xf>
    <xf numFmtId="1" fontId="68" fillId="0" borderId="26" xfId="9" applyNumberFormat="1" applyFont="1" applyBorder="1" applyAlignment="1">
      <alignment horizontal="center"/>
    </xf>
    <xf numFmtId="43" fontId="10" fillId="0" borderId="25" xfId="9" applyNumberFormat="1" applyFont="1" applyBorder="1" applyAlignment="1">
      <alignment horizontal="center"/>
    </xf>
    <xf numFmtId="43" fontId="10" fillId="0" borderId="26" xfId="9" applyNumberFormat="1" applyFont="1" applyBorder="1" applyAlignment="1">
      <alignment horizontal="center"/>
    </xf>
    <xf numFmtId="43" fontId="10" fillId="0" borderId="25" xfId="9" applyNumberFormat="1" applyFont="1" applyBorder="1" applyAlignment="1">
      <alignment horizontal="right"/>
    </xf>
    <xf numFmtId="43" fontId="10" fillId="0" borderId="26" xfId="9" applyNumberFormat="1" applyFont="1" applyBorder="1" applyAlignment="1">
      <alignment horizontal="right"/>
    </xf>
    <xf numFmtId="1" fontId="10" fillId="0" borderId="25" xfId="9" applyNumberFormat="1" applyFont="1" applyBorder="1" applyAlignment="1">
      <alignment horizontal="center"/>
    </xf>
    <xf numFmtId="1" fontId="10" fillId="0" borderId="26" xfId="9" applyNumberFormat="1" applyFont="1" applyBorder="1" applyAlignment="1">
      <alignment horizontal="center"/>
    </xf>
    <xf numFmtId="0" fontId="10" fillId="0" borderId="25" xfId="9" applyFont="1" applyBorder="1" applyAlignment="1">
      <alignment horizontal="left"/>
    </xf>
    <xf numFmtId="0" fontId="10" fillId="0" borderId="0" xfId="9" applyFont="1" applyAlignment="1">
      <alignment horizontal="left"/>
    </xf>
    <xf numFmtId="0" fontId="10" fillId="0" borderId="26" xfId="9" applyFont="1" applyBorder="1" applyAlignment="1">
      <alignment horizontal="left"/>
    </xf>
    <xf numFmtId="43" fontId="3" fillId="0" borderId="25" xfId="9" applyNumberFormat="1" applyFont="1" applyBorder="1" applyAlignment="1">
      <alignment horizontal="center"/>
    </xf>
    <xf numFmtId="43" fontId="3" fillId="0" borderId="26" xfId="9" applyNumberFormat="1" applyFont="1" applyBorder="1" applyAlignment="1">
      <alignment horizontal="center"/>
    </xf>
    <xf numFmtId="1" fontId="3" fillId="0" borderId="25" xfId="9" applyNumberFormat="1" applyFont="1" applyBorder="1" applyAlignment="1">
      <alignment horizontal="center"/>
    </xf>
    <xf numFmtId="1" fontId="3" fillId="0" borderId="26" xfId="9" applyNumberFormat="1" applyFont="1" applyBorder="1" applyAlignment="1">
      <alignment horizontal="center"/>
    </xf>
    <xf numFmtId="43" fontId="60" fillId="0" borderId="25" xfId="9" applyNumberFormat="1" applyFont="1" applyBorder="1" applyAlignment="1">
      <alignment horizontal="center"/>
    </xf>
    <xf numFmtId="43" fontId="60" fillId="0" borderId="26" xfId="9" applyNumberFormat="1" applyFont="1" applyBorder="1" applyAlignment="1">
      <alignment horizontal="center"/>
    </xf>
    <xf numFmtId="0" fontId="3" fillId="0" borderId="0" xfId="9" applyFont="1" applyAlignment="1">
      <alignment horizontal="center"/>
    </xf>
    <xf numFmtId="43" fontId="3" fillId="0" borderId="25" xfId="9" applyNumberFormat="1" applyFont="1" applyBorder="1" applyAlignment="1">
      <alignment horizontal="left" vertical="top"/>
    </xf>
    <xf numFmtId="0" fontId="3" fillId="0" borderId="26" xfId="9" applyFont="1" applyBorder="1" applyAlignment="1">
      <alignment horizontal="left" vertical="top"/>
    </xf>
    <xf numFmtId="0" fontId="68" fillId="0" borderId="26" xfId="9" applyFont="1" applyBorder="1" applyAlignment="1">
      <alignment horizontal="center"/>
    </xf>
    <xf numFmtId="0" fontId="10" fillId="0" borderId="26" xfId="9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43" fontId="8" fillId="0" borderId="25" xfId="9" applyNumberFormat="1" applyFont="1" applyBorder="1" applyAlignment="1">
      <alignment horizontal="right"/>
    </xf>
    <xf numFmtId="43" fontId="8" fillId="0" borderId="26" xfId="9" applyNumberFormat="1" applyFont="1" applyBorder="1" applyAlignment="1">
      <alignment horizontal="right"/>
    </xf>
    <xf numFmtId="0" fontId="3" fillId="0" borderId="25" xfId="9" applyFont="1" applyBorder="1" applyAlignment="1">
      <alignment horizontal="left"/>
    </xf>
    <xf numFmtId="0" fontId="3" fillId="0" borderId="0" xfId="9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26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9" applyFont="1" applyBorder="1" applyAlignment="1">
      <alignment horizontal="center"/>
    </xf>
    <xf numFmtId="0" fontId="3" fillId="0" borderId="31" xfId="9" applyFont="1" applyBorder="1" applyAlignment="1">
      <alignment horizontal="center"/>
    </xf>
    <xf numFmtId="43" fontId="68" fillId="0" borderId="32" xfId="9" applyNumberFormat="1" applyFont="1" applyBorder="1" applyAlignment="1">
      <alignment horizontal="center"/>
    </xf>
    <xf numFmtId="43" fontId="68" fillId="0" borderId="31" xfId="9" applyNumberFormat="1" applyFont="1" applyBorder="1" applyAlignment="1">
      <alignment horizontal="center"/>
    </xf>
    <xf numFmtId="43" fontId="68" fillId="0" borderId="32" xfId="9" applyNumberFormat="1" applyFont="1" applyBorder="1" applyAlignment="1">
      <alignment horizontal="right"/>
    </xf>
    <xf numFmtId="43" fontId="68" fillId="0" borderId="31" xfId="9" applyNumberFormat="1" applyFont="1" applyBorder="1" applyAlignment="1">
      <alignment horizontal="right"/>
    </xf>
    <xf numFmtId="0" fontId="68" fillId="0" borderId="0" xfId="9" applyFont="1" applyAlignment="1">
      <alignment horizontal="center"/>
    </xf>
    <xf numFmtId="0" fontId="69" fillId="0" borderId="0" xfId="0" applyFont="1" applyAlignment="1">
      <alignment horizontal="center"/>
    </xf>
    <xf numFmtId="1" fontId="41" fillId="0" borderId="0" xfId="0" applyNumberFormat="1" applyFont="1" applyAlignment="1">
      <alignment horizontal="center"/>
    </xf>
    <xf numFmtId="0" fontId="3" fillId="0" borderId="4" xfId="9" applyFont="1" applyBorder="1" applyAlignment="1">
      <alignment horizontal="center"/>
    </xf>
    <xf numFmtId="0" fontId="3" fillId="0" borderId="4" xfId="9" applyFont="1" applyBorder="1" applyAlignment="1">
      <alignment horizontal="center" vertical="center"/>
    </xf>
    <xf numFmtId="0" fontId="3" fillId="0" borderId="22" xfId="9" applyFont="1" applyBorder="1" applyAlignment="1">
      <alignment horizontal="center"/>
    </xf>
    <xf numFmtId="0" fontId="3" fillId="0" borderId="22" xfId="9" applyFont="1" applyBorder="1" applyAlignment="1">
      <alignment horizontal="center" vertical="center"/>
    </xf>
    <xf numFmtId="0" fontId="3" fillId="0" borderId="24" xfId="9" applyFont="1" applyBorder="1" applyAlignment="1">
      <alignment horizontal="center" vertical="center"/>
    </xf>
    <xf numFmtId="0" fontId="3" fillId="0" borderId="4" xfId="10" applyFont="1" applyBorder="1" applyAlignment="1">
      <alignment horizontal="center" vertical="center"/>
    </xf>
    <xf numFmtId="0" fontId="68" fillId="0" borderId="32" xfId="9" applyFont="1" applyBorder="1" applyAlignment="1">
      <alignment horizontal="left"/>
    </xf>
    <xf numFmtId="0" fontId="68" fillId="0" borderId="30" xfId="9" applyFont="1" applyBorder="1" applyAlignment="1">
      <alignment horizontal="left"/>
    </xf>
    <xf numFmtId="0" fontId="33" fillId="15" borderId="0" xfId="8" applyFont="1" applyFill="1" applyAlignment="1">
      <alignment horizontal="center" vertical="center"/>
    </xf>
    <xf numFmtId="0" fontId="3" fillId="0" borderId="43" xfId="0" applyFont="1" applyBorder="1" applyAlignment="1">
      <alignment horizontal="left" vertical="top" wrapText="1"/>
    </xf>
    <xf numFmtId="0" fontId="3" fillId="0" borderId="44" xfId="0" applyFont="1" applyBorder="1" applyAlignment="1">
      <alignment horizontal="left" vertical="top" wrapText="1"/>
    </xf>
    <xf numFmtId="0" fontId="3" fillId="0" borderId="45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 wrapText="1"/>
    </xf>
    <xf numFmtId="0" fontId="4" fillId="0" borderId="45" xfId="0" applyFont="1" applyBorder="1" applyAlignment="1">
      <alignment horizontal="left" vertical="top" wrapText="1"/>
    </xf>
    <xf numFmtId="164" fontId="91" fillId="0" borderId="0" xfId="16" applyFont="1" applyFill="1" applyBorder="1" applyAlignment="1">
      <alignment horizontal="center"/>
    </xf>
    <xf numFmtId="164" fontId="91" fillId="0" borderId="4" xfId="16" applyFont="1" applyBorder="1" applyAlignment="1">
      <alignment horizontal="center" vertical="center"/>
    </xf>
    <xf numFmtId="164" fontId="91" fillId="0" borderId="4" xfId="16" applyFont="1" applyBorder="1" applyAlignment="1">
      <alignment horizontal="center"/>
    </xf>
    <xf numFmtId="164" fontId="69" fillId="0" borderId="0" xfId="16" applyFont="1" applyFill="1" applyBorder="1" applyAlignment="1">
      <alignment horizontal="center" vertical="center" wrapText="1"/>
    </xf>
    <xf numFmtId="0" fontId="41" fillId="0" borderId="4" xfId="13" applyFont="1" applyBorder="1" applyAlignment="1">
      <alignment horizontal="center"/>
    </xf>
    <xf numFmtId="0" fontId="45" fillId="0" borderId="4" xfId="13" applyFont="1" applyBorder="1" applyAlignment="1">
      <alignment horizontal="left" vertical="center" wrapText="1"/>
    </xf>
    <xf numFmtId="0" fontId="41" fillId="0" borderId="33" xfId="13" applyFont="1" applyBorder="1" applyAlignment="1">
      <alignment horizontal="left"/>
    </xf>
    <xf numFmtId="0" fontId="41" fillId="0" borderId="29" xfId="13" applyFont="1" applyBorder="1" applyAlignment="1">
      <alignment horizontal="left"/>
    </xf>
    <xf numFmtId="0" fontId="41" fillId="0" borderId="3" xfId="13" applyFont="1" applyBorder="1" applyAlignment="1">
      <alignment horizontal="left"/>
    </xf>
    <xf numFmtId="0" fontId="41" fillId="0" borderId="33" xfId="13" applyFont="1" applyBorder="1" applyAlignment="1">
      <alignment horizontal="center"/>
    </xf>
    <xf numFmtId="0" fontId="41" fillId="0" borderId="29" xfId="13" applyFont="1" applyBorder="1" applyAlignment="1">
      <alignment horizontal="center"/>
    </xf>
    <xf numFmtId="0" fontId="41" fillId="0" borderId="3" xfId="13" applyFont="1" applyBorder="1" applyAlignment="1">
      <alignment horizontal="center"/>
    </xf>
    <xf numFmtId="0" fontId="45" fillId="0" borderId="33" xfId="13" applyFont="1" applyBorder="1" applyAlignment="1">
      <alignment horizontal="left" vertical="center" wrapText="1"/>
    </xf>
    <xf numFmtId="0" fontId="45" fillId="0" borderId="29" xfId="13" applyFont="1" applyBorder="1" applyAlignment="1">
      <alignment horizontal="left" vertical="center" wrapText="1"/>
    </xf>
    <xf numFmtId="0" fontId="45" fillId="0" borderId="3" xfId="13" applyFont="1" applyBorder="1" applyAlignment="1">
      <alignment horizontal="left" vertical="center" wrapText="1"/>
    </xf>
    <xf numFmtId="0" fontId="41" fillId="0" borderId="4" xfId="13" applyFont="1" applyBorder="1" applyAlignment="1">
      <alignment horizontal="left"/>
    </xf>
    <xf numFmtId="0" fontId="45" fillId="23" borderId="33" xfId="13" applyFont="1" applyFill="1" applyBorder="1" applyAlignment="1">
      <alignment horizontal="left" vertical="center"/>
    </xf>
    <xf numFmtId="0" fontId="45" fillId="23" borderId="29" xfId="13" applyFont="1" applyFill="1" applyBorder="1" applyAlignment="1">
      <alignment horizontal="left" vertical="center"/>
    </xf>
    <xf numFmtId="0" fontId="45" fillId="23" borderId="3" xfId="13" applyFont="1" applyFill="1" applyBorder="1" applyAlignment="1">
      <alignment horizontal="left" vertical="center"/>
    </xf>
    <xf numFmtId="0" fontId="41" fillId="0" borderId="4" xfId="13" applyFont="1" applyBorder="1" applyAlignment="1">
      <alignment horizontal="left" vertical="center"/>
    </xf>
    <xf numFmtId="0" fontId="41" fillId="0" borderId="33" xfId="13" applyFont="1" applyBorder="1" applyAlignment="1">
      <alignment horizontal="center" vertical="center"/>
    </xf>
    <xf numFmtId="0" fontId="41" fillId="0" borderId="29" xfId="13" applyFont="1" applyBorder="1" applyAlignment="1">
      <alignment horizontal="center" vertical="center"/>
    </xf>
    <xf numFmtId="0" fontId="41" fillId="0" borderId="3" xfId="13" applyFont="1" applyBorder="1" applyAlignment="1">
      <alignment horizontal="center" vertical="center"/>
    </xf>
    <xf numFmtId="0" fontId="45" fillId="23" borderId="2" xfId="13" applyFont="1" applyFill="1" applyBorder="1" applyAlignment="1">
      <alignment horizontal="left" vertical="center"/>
    </xf>
    <xf numFmtId="164" fontId="41" fillId="0" borderId="4" xfId="22" applyFont="1" applyBorder="1" applyAlignment="1">
      <alignment horizontal="left" vertical="center"/>
    </xf>
    <xf numFmtId="0" fontId="41" fillId="0" borderId="4" xfId="13" quotePrefix="1" applyFont="1" applyBorder="1" applyAlignment="1">
      <alignment horizontal="left"/>
    </xf>
    <xf numFmtId="0" fontId="41" fillId="0" borderId="33" xfId="13" quotePrefix="1" applyFont="1" applyBorder="1" applyAlignment="1">
      <alignment horizontal="center"/>
    </xf>
    <xf numFmtId="0" fontId="41" fillId="0" borderId="29" xfId="13" quotePrefix="1" applyFont="1" applyBorder="1" applyAlignment="1">
      <alignment horizontal="center"/>
    </xf>
    <xf numFmtId="0" fontId="41" fillId="0" borderId="3" xfId="13" quotePrefix="1" applyFont="1" applyBorder="1" applyAlignment="1">
      <alignment horizontal="center"/>
    </xf>
    <xf numFmtId="0" fontId="45" fillId="0" borderId="4" xfId="13" applyFont="1" applyBorder="1" applyAlignment="1">
      <alignment horizontal="left"/>
    </xf>
    <xf numFmtId="0" fontId="45" fillId="0" borderId="4" xfId="13" applyFont="1" applyBorder="1" applyAlignment="1">
      <alignment horizontal="left" vertical="center"/>
    </xf>
    <xf numFmtId="0" fontId="45" fillId="0" borderId="33" xfId="13" applyFont="1" applyBorder="1" applyAlignment="1">
      <alignment horizontal="left" vertical="center"/>
    </xf>
    <xf numFmtId="0" fontId="45" fillId="0" borderId="29" xfId="13" applyFont="1" applyBorder="1" applyAlignment="1">
      <alignment horizontal="left" vertical="center"/>
    </xf>
    <xf numFmtId="0" fontId="45" fillId="0" borderId="3" xfId="13" applyFont="1" applyBorder="1" applyAlignment="1">
      <alignment horizontal="left" vertical="center"/>
    </xf>
    <xf numFmtId="0" fontId="41" fillId="0" borderId="30" xfId="18" applyFont="1" applyBorder="1" applyAlignment="1">
      <alignment horizontal="left"/>
    </xf>
    <xf numFmtId="0" fontId="45" fillId="0" borderId="4" xfId="13" applyFont="1" applyBorder="1" applyAlignment="1">
      <alignment horizontal="center"/>
    </xf>
    <xf numFmtId="164" fontId="45" fillId="0" borderId="33" xfId="18" applyNumberFormat="1" applyFont="1" applyBorder="1" applyAlignment="1">
      <alignment horizontal="left"/>
    </xf>
    <xf numFmtId="0" fontId="45" fillId="0" borderId="29" xfId="18" applyFont="1" applyBorder="1" applyAlignment="1">
      <alignment horizontal="left"/>
    </xf>
    <xf numFmtId="0" fontId="45" fillId="0" borderId="3" xfId="18" applyFont="1" applyBorder="1" applyAlignment="1">
      <alignment horizontal="left"/>
    </xf>
    <xf numFmtId="0" fontId="45" fillId="0" borderId="4" xfId="13" applyFont="1" applyBorder="1" applyAlignment="1">
      <alignment horizontal="center" vertical="center" wrapText="1"/>
    </xf>
    <xf numFmtId="0" fontId="45" fillId="0" borderId="33" xfId="13" applyFont="1" applyBorder="1" applyAlignment="1">
      <alignment horizontal="left"/>
    </xf>
    <xf numFmtId="0" fontId="45" fillId="0" borderId="29" xfId="13" applyFont="1" applyBorder="1" applyAlignment="1">
      <alignment horizontal="left"/>
    </xf>
    <xf numFmtId="0" fontId="45" fillId="0" borderId="3" xfId="13" applyFont="1" applyBorder="1" applyAlignment="1">
      <alignment horizontal="left"/>
    </xf>
    <xf numFmtId="164" fontId="49" fillId="0" borderId="33" xfId="16" applyFont="1" applyFill="1" applyBorder="1" applyAlignment="1">
      <alignment horizontal="center"/>
    </xf>
    <xf numFmtId="164" fontId="49" fillId="0" borderId="3" xfId="16" applyFont="1" applyFill="1" applyBorder="1" applyAlignment="1">
      <alignment horizontal="center"/>
    </xf>
    <xf numFmtId="164" fontId="49" fillId="0" borderId="0" xfId="16" applyFont="1" applyFill="1" applyBorder="1" applyAlignment="1">
      <alignment horizontal="center"/>
    </xf>
    <xf numFmtId="164" fontId="49" fillId="0" borderId="0" xfId="16" applyFont="1" applyFill="1" applyBorder="1" applyAlignment="1">
      <alignment horizontal="left"/>
    </xf>
    <xf numFmtId="164" fontId="56" fillId="0" borderId="0" xfId="16" applyFont="1" applyFill="1" applyBorder="1" applyAlignment="1">
      <alignment horizontal="center" vertical="center"/>
    </xf>
    <xf numFmtId="164" fontId="49" fillId="0" borderId="33" xfId="16" applyFont="1" applyFill="1" applyBorder="1" applyAlignment="1">
      <alignment horizontal="center" vertical="center"/>
    </xf>
    <xf numFmtId="164" fontId="49" fillId="0" borderId="29" xfId="16" applyFont="1" applyFill="1" applyBorder="1" applyAlignment="1">
      <alignment horizontal="center" vertical="center"/>
    </xf>
    <xf numFmtId="164" fontId="49" fillId="0" borderId="3" xfId="16" applyFont="1" applyFill="1" applyBorder="1" applyAlignment="1">
      <alignment horizontal="center" vertical="center"/>
    </xf>
    <xf numFmtId="164" fontId="57" fillId="0" borderId="0" xfId="16" applyFont="1" applyFill="1" applyAlignment="1">
      <alignment horizontal="center"/>
    </xf>
    <xf numFmtId="164" fontId="51" fillId="0" borderId="33" xfId="16" applyFont="1" applyFill="1" applyBorder="1" applyAlignment="1">
      <alignment horizontal="center"/>
    </xf>
    <xf numFmtId="164" fontId="51" fillId="0" borderId="3" xfId="16" applyFont="1" applyFill="1" applyBorder="1" applyAlignment="1">
      <alignment horizontal="center"/>
    </xf>
    <xf numFmtId="164" fontId="49" fillId="0" borderId="29" xfId="16" applyFont="1" applyFill="1" applyBorder="1" applyAlignment="1">
      <alignment horizontal="center"/>
    </xf>
    <xf numFmtId="164" fontId="51" fillId="0" borderId="33" xfId="16" applyFont="1" applyBorder="1" applyAlignment="1">
      <alignment horizontal="center"/>
    </xf>
    <xf numFmtId="164" fontId="51" fillId="0" borderId="3" xfId="16" applyFont="1" applyBorder="1" applyAlignment="1">
      <alignment horizontal="center"/>
    </xf>
    <xf numFmtId="164" fontId="51" fillId="0" borderId="4" xfId="16" applyFont="1" applyFill="1" applyBorder="1" applyAlignment="1">
      <alignment horizontal="center"/>
    </xf>
    <xf numFmtId="164" fontId="49" fillId="0" borderId="27" xfId="16" applyFont="1" applyFill="1" applyBorder="1" applyAlignment="1">
      <alignment horizontal="center"/>
    </xf>
    <xf numFmtId="164" fontId="49" fillId="0" borderId="4" xfId="16" applyFont="1" applyFill="1" applyBorder="1" applyAlignment="1">
      <alignment horizontal="center"/>
    </xf>
    <xf numFmtId="164" fontId="48" fillId="0" borderId="0" xfId="16" applyFont="1" applyFill="1" applyBorder="1" applyAlignment="1">
      <alignment horizontal="center"/>
    </xf>
    <xf numFmtId="164" fontId="48" fillId="0" borderId="4" xfId="16" applyFont="1" applyBorder="1" applyAlignment="1">
      <alignment horizontal="center" vertical="center"/>
    </xf>
    <xf numFmtId="164" fontId="48" fillId="0" borderId="32" xfId="16" applyFont="1" applyBorder="1" applyAlignment="1">
      <alignment horizontal="center" vertical="center"/>
    </xf>
    <xf numFmtId="164" fontId="48" fillId="0" borderId="31" xfId="16" applyFont="1" applyBorder="1" applyAlignment="1">
      <alignment horizontal="center" vertical="center"/>
    </xf>
    <xf numFmtId="164" fontId="48" fillId="0" borderId="5" xfId="16" applyFont="1" applyBorder="1" applyAlignment="1">
      <alignment horizontal="center" vertical="center"/>
    </xf>
    <xf numFmtId="164" fontId="48" fillId="0" borderId="27" xfId="16" applyFont="1" applyBorder="1" applyAlignment="1">
      <alignment horizontal="center" vertical="center"/>
    </xf>
    <xf numFmtId="164" fontId="48" fillId="0" borderId="30" xfId="16" applyFont="1" applyBorder="1" applyAlignment="1">
      <alignment horizontal="center" vertical="center"/>
    </xf>
    <xf numFmtId="164" fontId="49" fillId="0" borderId="25" xfId="16" applyFont="1" applyFill="1" applyBorder="1" applyAlignment="1">
      <alignment horizontal="center"/>
    </xf>
    <xf numFmtId="164" fontId="49" fillId="0" borderId="26" xfId="16" applyFont="1" applyFill="1" applyBorder="1" applyAlignment="1">
      <alignment horizontal="center"/>
    </xf>
    <xf numFmtId="164" fontId="49" fillId="0" borderId="5" xfId="16" applyFont="1" applyFill="1" applyBorder="1" applyAlignment="1">
      <alignment horizontal="center" vertical="center"/>
    </xf>
    <xf numFmtId="164" fontId="49" fillId="0" borderId="2" xfId="16" applyFont="1" applyFill="1" applyBorder="1" applyAlignment="1">
      <alignment horizontal="center" vertical="center"/>
    </xf>
    <xf numFmtId="164" fontId="49" fillId="0" borderId="27" xfId="16" applyFont="1" applyFill="1" applyBorder="1" applyAlignment="1">
      <alignment horizontal="center" vertical="center"/>
    </xf>
    <xf numFmtId="164" fontId="53" fillId="0" borderId="5" xfId="16" applyFont="1" applyFill="1" applyBorder="1" applyAlignment="1">
      <alignment horizontal="center"/>
    </xf>
    <xf numFmtId="164" fontId="53" fillId="0" borderId="27" xfId="16" applyFont="1" applyFill="1" applyBorder="1" applyAlignment="1">
      <alignment horizontal="center"/>
    </xf>
    <xf numFmtId="164" fontId="53" fillId="0" borderId="33" xfId="16" applyFont="1" applyFill="1" applyBorder="1" applyAlignment="1">
      <alignment horizontal="center"/>
    </xf>
    <xf numFmtId="164" fontId="53" fillId="0" borderId="3" xfId="16" applyFont="1" applyFill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164" fontId="41" fillId="0" borderId="0" xfId="0" applyNumberFormat="1" applyFont="1" applyAlignment="1">
      <alignment horizontal="center"/>
    </xf>
    <xf numFmtId="164" fontId="41" fillId="0" borderId="0" xfId="1" applyFont="1" applyAlignment="1">
      <alignment horizontal="center"/>
    </xf>
    <xf numFmtId="0" fontId="41" fillId="0" borderId="30" xfId="0" applyFont="1" applyBorder="1" applyAlignment="1">
      <alignment horizontal="center"/>
    </xf>
    <xf numFmtId="164" fontId="0" fillId="21" borderId="0" xfId="1" applyFont="1" applyFill="1" applyAlignment="1">
      <alignment horizontal="center"/>
    </xf>
    <xf numFmtId="0" fontId="67" fillId="23" borderId="0" xfId="0" applyFont="1" applyFill="1" applyAlignment="1">
      <alignment horizontal="right"/>
    </xf>
    <xf numFmtId="0" fontId="41" fillId="23" borderId="0" xfId="0" applyFont="1" applyFill="1" applyAlignment="1">
      <alignment horizontal="right"/>
    </xf>
    <xf numFmtId="173" fontId="41" fillId="0" borderId="30" xfId="1" applyNumberFormat="1" applyFont="1" applyBorder="1" applyAlignment="1">
      <alignment horizontal="center"/>
    </xf>
    <xf numFmtId="164" fontId="41" fillId="21" borderId="0" xfId="1" applyFont="1" applyFill="1" applyAlignment="1">
      <alignment horizontal="center"/>
    </xf>
    <xf numFmtId="177" fontId="41" fillId="21" borderId="0" xfId="0" applyNumberFormat="1" applyFont="1" applyFill="1" applyAlignment="1">
      <alignment horizontal="center" vertical="center"/>
    </xf>
    <xf numFmtId="176" fontId="41" fillId="0" borderId="0" xfId="0" applyNumberFormat="1" applyFont="1" applyAlignment="1">
      <alignment horizontal="center"/>
    </xf>
    <xf numFmtId="2" fontId="41" fillId="0" borderId="0" xfId="1" applyNumberFormat="1" applyFont="1" applyAlignment="1">
      <alignment horizontal="center"/>
    </xf>
    <xf numFmtId="2" fontId="41" fillId="0" borderId="0" xfId="0" applyNumberFormat="1" applyFont="1" applyAlignment="1">
      <alignment horizontal="center"/>
    </xf>
    <xf numFmtId="0" fontId="41" fillId="0" borderId="0" xfId="0" applyFont="1" applyAlignment="1">
      <alignment horizontal="left" vertical="center"/>
    </xf>
    <xf numFmtId="0" fontId="3" fillId="0" borderId="43" xfId="15" applyFont="1" applyBorder="1" applyAlignment="1">
      <alignment horizontal="center" vertical="top" wrapText="1"/>
    </xf>
    <xf numFmtId="0" fontId="3" fillId="0" borderId="45" xfId="15" applyFont="1" applyBorder="1" applyAlignment="1">
      <alignment horizontal="center" vertical="top" wrapText="1"/>
    </xf>
    <xf numFmtId="0" fontId="3" fillId="0" borderId="43" xfId="15" applyFont="1" applyBorder="1" applyAlignment="1">
      <alignment horizontal="left" vertical="top" wrapText="1" indent="1"/>
    </xf>
    <xf numFmtId="0" fontId="3" fillId="0" borderId="45" xfId="15" applyFont="1" applyBorder="1" applyAlignment="1">
      <alignment horizontal="left" vertical="top" wrapText="1" indent="1"/>
    </xf>
    <xf numFmtId="0" fontId="3" fillId="0" borderId="53" xfId="15" applyFont="1" applyBorder="1" applyAlignment="1">
      <alignment horizontal="center" vertical="top" wrapText="1"/>
    </xf>
    <xf numFmtId="0" fontId="3" fillId="0" borderId="54" xfId="15" applyFont="1" applyBorder="1" applyAlignment="1">
      <alignment horizontal="center" vertical="top" wrapText="1"/>
    </xf>
    <xf numFmtId="0" fontId="43" fillId="0" borderId="53" xfId="15" applyFont="1" applyBorder="1" applyAlignment="1">
      <alignment horizontal="center" vertical="top" wrapText="1"/>
    </xf>
    <xf numFmtId="0" fontId="43" fillId="0" borderId="54" xfId="15" applyFont="1" applyBorder="1" applyAlignment="1">
      <alignment horizontal="center" vertical="top" wrapText="1"/>
    </xf>
    <xf numFmtId="0" fontId="3" fillId="0" borderId="43" xfId="15" applyFont="1" applyBorder="1" applyAlignment="1">
      <alignment horizontal="left" vertical="top" wrapText="1"/>
    </xf>
    <xf numFmtId="0" fontId="3" fillId="0" borderId="45" xfId="15" applyFont="1" applyBorder="1" applyAlignment="1">
      <alignment horizontal="left" vertical="top" wrapText="1"/>
    </xf>
    <xf numFmtId="0" fontId="3" fillId="0" borderId="53" xfId="15" applyFont="1" applyBorder="1" applyAlignment="1">
      <alignment horizontal="left" vertical="top" wrapText="1"/>
    </xf>
    <xf numFmtId="0" fontId="3" fillId="0" borderId="54" xfId="15" applyFont="1" applyBorder="1" applyAlignment="1">
      <alignment horizontal="left" vertical="top" wrapText="1"/>
    </xf>
    <xf numFmtId="0" fontId="3" fillId="0" borderId="53" xfId="15" applyFont="1" applyBorder="1" applyAlignment="1">
      <alignment horizontal="center" vertical="center" wrapText="1"/>
    </xf>
    <xf numFmtId="0" fontId="3" fillId="0" borderId="54" xfId="15" applyFont="1" applyBorder="1" applyAlignment="1">
      <alignment horizontal="center" vertical="center" wrapText="1"/>
    </xf>
    <xf numFmtId="0" fontId="3" fillId="0" borderId="53" xfId="15" applyFont="1" applyBorder="1" applyAlignment="1">
      <alignment horizontal="left" vertical="top" wrapText="1" indent="1"/>
    </xf>
    <xf numFmtId="0" fontId="3" fillId="0" borderId="54" xfId="15" applyFont="1" applyBorder="1" applyAlignment="1">
      <alignment horizontal="left" vertical="top" wrapText="1" indent="1"/>
    </xf>
    <xf numFmtId="0" fontId="43" fillId="0" borderId="53" xfId="15" applyFont="1" applyBorder="1" applyAlignment="1">
      <alignment horizontal="left" vertical="top" wrapText="1"/>
    </xf>
    <xf numFmtId="0" fontId="43" fillId="0" borderId="54" xfId="15" applyFont="1" applyBorder="1" applyAlignment="1">
      <alignment horizontal="left" vertical="top" wrapText="1"/>
    </xf>
    <xf numFmtId="0" fontId="45" fillId="0" borderId="0" xfId="20" applyFont="1" applyAlignment="1">
      <alignment horizontal="center" vertical="center"/>
    </xf>
    <xf numFmtId="0" fontId="3" fillId="21" borderId="68" xfId="21" applyFont="1" applyFill="1" applyBorder="1" applyAlignment="1">
      <alignment horizontal="center"/>
    </xf>
    <xf numFmtId="0" fontId="3" fillId="21" borderId="69" xfId="21" applyFont="1" applyFill="1" applyBorder="1" applyAlignment="1">
      <alignment horizontal="center"/>
    </xf>
    <xf numFmtId="0" fontId="3" fillId="21" borderId="70" xfId="21" applyFont="1" applyFill="1" applyBorder="1" applyAlignment="1">
      <alignment horizontal="center"/>
    </xf>
    <xf numFmtId="0" fontId="4" fillId="0" borderId="22" xfId="20" applyFont="1" applyBorder="1" applyAlignment="1">
      <alignment horizontal="center" vertical="center"/>
    </xf>
    <xf numFmtId="0" fontId="4" fillId="0" borderId="23" xfId="2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3" fontId="4" fillId="0" borderId="22" xfId="20" applyNumberFormat="1" applyFont="1" applyBorder="1" applyAlignment="1">
      <alignment horizontal="center" vertical="center"/>
    </xf>
    <xf numFmtId="3" fontId="4" fillId="0" borderId="23" xfId="20" applyNumberFormat="1" applyFont="1" applyBorder="1" applyAlignment="1">
      <alignment horizontal="center" vertical="center"/>
    </xf>
    <xf numFmtId="4" fontId="4" fillId="0" borderId="32" xfId="20" applyNumberFormat="1" applyFont="1" applyBorder="1" applyAlignment="1">
      <alignment horizontal="center" vertical="center"/>
    </xf>
    <xf numFmtId="4" fontId="4" fillId="0" borderId="31" xfId="20" applyNumberFormat="1" applyFont="1" applyBorder="1" applyAlignment="1">
      <alignment horizontal="center" vertical="center"/>
    </xf>
    <xf numFmtId="4" fontId="4" fillId="0" borderId="5" xfId="20" applyNumberFormat="1" applyFont="1" applyBorder="1" applyAlignment="1">
      <alignment horizontal="center" vertical="center"/>
    </xf>
    <xf numFmtId="4" fontId="4" fillId="0" borderId="27" xfId="20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64" fontId="3" fillId="0" borderId="25" xfId="1" applyFont="1" applyBorder="1" applyAlignment="1">
      <alignment horizontal="center" vertical="center"/>
    </xf>
    <xf numFmtId="164" fontId="3" fillId="0" borderId="26" xfId="1" applyFont="1" applyBorder="1" applyAlignment="1">
      <alignment horizontal="center" vertical="center"/>
    </xf>
    <xf numFmtId="164" fontId="3" fillId="0" borderId="32" xfId="1" applyFont="1" applyBorder="1" applyAlignment="1">
      <alignment horizontal="center" vertical="center"/>
    </xf>
    <xf numFmtId="164" fontId="3" fillId="0" borderId="31" xfId="1" applyFont="1" applyBorder="1" applyAlignment="1">
      <alignment horizontal="center" vertical="center"/>
    </xf>
    <xf numFmtId="164" fontId="3" fillId="0" borderId="25" xfId="1" applyFont="1" applyBorder="1" applyAlignment="1">
      <alignment horizontal="left" vertical="center" indent="4"/>
    </xf>
    <xf numFmtId="164" fontId="3" fillId="0" borderId="26" xfId="1" applyFont="1" applyBorder="1" applyAlignment="1">
      <alignment horizontal="left" vertical="center" indent="4"/>
    </xf>
    <xf numFmtId="164" fontId="3" fillId="0" borderId="25" xfId="1" applyFont="1" applyBorder="1" applyAlignment="1">
      <alignment horizontal="center"/>
    </xf>
    <xf numFmtId="164" fontId="3" fillId="0" borderId="26" xfId="1" applyFont="1" applyBorder="1" applyAlignment="1">
      <alignment horizontal="center"/>
    </xf>
    <xf numFmtId="185" fontId="3" fillId="0" borderId="68" xfId="0" applyNumberFormat="1" applyFont="1" applyBorder="1" applyAlignment="1">
      <alignment horizontal="right" vertical="center"/>
    </xf>
    <xf numFmtId="185" fontId="3" fillId="0" borderId="70" xfId="0" applyNumberFormat="1" applyFont="1" applyBorder="1" applyAlignment="1">
      <alignment horizontal="right" vertical="center"/>
    </xf>
    <xf numFmtId="164" fontId="3" fillId="0" borderId="5" xfId="1" applyFont="1" applyBorder="1" applyAlignment="1">
      <alignment horizontal="center"/>
    </xf>
    <xf numFmtId="164" fontId="3" fillId="0" borderId="27" xfId="1" applyFont="1" applyBorder="1" applyAlignment="1">
      <alignment horizontal="center"/>
    </xf>
    <xf numFmtId="164" fontId="3" fillId="0" borderId="68" xfId="1" applyFont="1" applyBorder="1" applyAlignment="1">
      <alignment horizontal="left" vertical="top"/>
    </xf>
    <xf numFmtId="164" fontId="3" fillId="0" borderId="70" xfId="1" applyFont="1" applyBorder="1" applyAlignment="1">
      <alignment horizontal="left" vertical="top"/>
    </xf>
    <xf numFmtId="4" fontId="3" fillId="0" borderId="68" xfId="0" applyNumberFormat="1" applyFont="1" applyBorder="1" applyAlignment="1">
      <alignment horizontal="right" vertical="center"/>
    </xf>
    <xf numFmtId="4" fontId="3" fillId="0" borderId="70" xfId="0" applyNumberFormat="1" applyFont="1" applyBorder="1" applyAlignment="1">
      <alignment horizontal="right" vertical="center"/>
    </xf>
    <xf numFmtId="164" fontId="3" fillId="0" borderId="24" xfId="1" applyFont="1" applyBorder="1" applyAlignment="1">
      <alignment horizontal="center"/>
    </xf>
    <xf numFmtId="164" fontId="3" fillId="0" borderId="23" xfId="1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6" xfId="9" applyFont="1" applyBorder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26" xfId="0" applyFont="1" applyBorder="1" applyAlignment="1">
      <alignment horizontal="left" vertical="top"/>
    </xf>
    <xf numFmtId="164" fontId="3" fillId="0" borderId="68" xfId="1" applyFont="1" applyBorder="1" applyAlignment="1">
      <alignment horizontal="center" vertical="center"/>
    </xf>
    <xf numFmtId="164" fontId="3" fillId="0" borderId="70" xfId="1" applyFont="1" applyBorder="1" applyAlignment="1">
      <alignment horizontal="center" vertical="center"/>
    </xf>
    <xf numFmtId="2" fontId="35" fillId="21" borderId="36" xfId="9" applyNumberFormat="1" applyFont="1" applyFill="1" applyBorder="1" applyAlignment="1">
      <alignment horizontal="center"/>
    </xf>
    <xf numFmtId="2" fontId="35" fillId="0" borderId="0" xfId="9" applyNumberFormat="1" applyFont="1" applyAlignment="1">
      <alignment horizontal="center"/>
    </xf>
    <xf numFmtId="0" fontId="35" fillId="0" borderId="0" xfId="9" applyFont="1" applyAlignment="1">
      <alignment horizontal="center"/>
    </xf>
    <xf numFmtId="0" fontId="35" fillId="21" borderId="36" xfId="9" applyFont="1" applyFill="1" applyBorder="1" applyAlignment="1">
      <alignment horizontal="center"/>
    </xf>
    <xf numFmtId="2" fontId="35" fillId="0" borderId="2" xfId="9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2" fontId="35" fillId="21" borderId="2" xfId="9" applyNumberFormat="1" applyFont="1" applyFill="1" applyBorder="1" applyAlignment="1">
      <alignment horizontal="center"/>
    </xf>
    <xf numFmtId="0" fontId="35" fillId="21" borderId="2" xfId="9" applyFont="1" applyFill="1" applyBorder="1" applyAlignment="1">
      <alignment horizontal="center"/>
    </xf>
    <xf numFmtId="0" fontId="39" fillId="0" borderId="0" xfId="9" applyFont="1"/>
    <xf numFmtId="0" fontId="35" fillId="0" borderId="2" xfId="9" applyFont="1" applyBorder="1" applyAlignment="1">
      <alignment horizontal="center"/>
    </xf>
    <xf numFmtId="1" fontId="35" fillId="0" borderId="2" xfId="9" applyNumberFormat="1" applyFont="1" applyBorder="1" applyAlignment="1">
      <alignment horizontal="center"/>
    </xf>
    <xf numFmtId="2" fontId="35" fillId="0" borderId="34" xfId="9" applyNumberFormat="1" applyFont="1" applyBorder="1" applyAlignment="1">
      <alignment horizontal="center"/>
    </xf>
    <xf numFmtId="0" fontId="35" fillId="0" borderId="34" xfId="9" applyFont="1" applyBorder="1" applyAlignment="1">
      <alignment horizontal="center"/>
    </xf>
    <xf numFmtId="43" fontId="35" fillId="0" borderId="2" xfId="9" applyNumberFormat="1" applyFont="1" applyBorder="1" applyAlignment="1">
      <alignment horizontal="left"/>
    </xf>
    <xf numFmtId="4" fontId="35" fillId="0" borderId="2" xfId="9" applyNumberFormat="1" applyFont="1" applyBorder="1" applyAlignment="1">
      <alignment horizontal="center"/>
    </xf>
    <xf numFmtId="43" fontId="35" fillId="0" borderId="34" xfId="12" applyFont="1" applyBorder="1" applyAlignment="1">
      <alignment horizontal="center"/>
    </xf>
    <xf numFmtId="0" fontId="39" fillId="0" borderId="0" xfId="9" applyFont="1" applyAlignment="1">
      <alignment horizontal="center"/>
    </xf>
    <xf numFmtId="0" fontId="35" fillId="0" borderId="0" xfId="9" applyFont="1" applyAlignment="1">
      <alignment horizontal="left"/>
    </xf>
    <xf numFmtId="2" fontId="35" fillId="0" borderId="36" xfId="0" applyNumberFormat="1" applyFont="1" applyBorder="1" applyAlignment="1">
      <alignment horizontal="center" vertical="center"/>
    </xf>
    <xf numFmtId="2" fontId="35" fillId="23" borderId="37" xfId="1" applyNumberFormat="1" applyFont="1" applyFill="1" applyBorder="1" applyAlignment="1" applyProtection="1">
      <alignment horizontal="center" vertical="center"/>
    </xf>
    <xf numFmtId="2" fontId="35" fillId="21" borderId="64" xfId="0" applyNumberFormat="1" applyFont="1" applyFill="1" applyBorder="1" applyAlignment="1">
      <alignment horizontal="center" vertical="center"/>
    </xf>
    <xf numFmtId="3" fontId="35" fillId="21" borderId="29" xfId="0" applyNumberFormat="1" applyFont="1" applyFill="1" applyBorder="1" applyAlignment="1">
      <alignment horizontal="center" vertical="center"/>
    </xf>
    <xf numFmtId="3" fontId="35" fillId="0" borderId="0" xfId="9" applyNumberFormat="1" applyFont="1" applyAlignment="1">
      <alignment horizontal="center"/>
    </xf>
    <xf numFmtId="43" fontId="35" fillId="0" borderId="36" xfId="12" applyFont="1" applyBorder="1" applyAlignment="1">
      <alignment horizontal="center"/>
    </xf>
    <xf numFmtId="43" fontId="35" fillId="0" borderId="37" xfId="12" applyFont="1" applyBorder="1" applyAlignment="1">
      <alignment horizontal="center"/>
    </xf>
    <xf numFmtId="2" fontId="35" fillId="0" borderId="36" xfId="9" applyNumberFormat="1" applyFont="1" applyBorder="1" applyAlignment="1">
      <alignment horizontal="center"/>
    </xf>
    <xf numFmtId="1" fontId="35" fillId="0" borderId="36" xfId="1" applyNumberFormat="1" applyFont="1" applyFill="1" applyBorder="1" applyAlignment="1">
      <alignment horizontal="center"/>
    </xf>
    <xf numFmtId="0" fontId="35" fillId="0" borderId="0" xfId="0" applyFont="1" applyAlignment="1">
      <alignment horizontal="center" vertical="center"/>
    </xf>
    <xf numFmtId="0" fontId="35" fillId="0" borderId="0" xfId="9" applyFont="1" applyAlignment="1">
      <alignment horizontal="left" vertical="top" wrapText="1"/>
    </xf>
    <xf numFmtId="171" fontId="35" fillId="0" borderId="36" xfId="9" applyNumberFormat="1" applyFont="1" applyBorder="1" applyAlignment="1">
      <alignment horizontal="center"/>
    </xf>
    <xf numFmtId="43" fontId="35" fillId="0" borderId="36" xfId="9" applyNumberFormat="1" applyFont="1" applyBorder="1" applyAlignment="1">
      <alignment horizontal="center"/>
    </xf>
    <xf numFmtId="4" fontId="35" fillId="0" borderId="34" xfId="9" applyNumberFormat="1" applyFont="1" applyBorder="1" applyAlignment="1">
      <alignment horizontal="center"/>
    </xf>
    <xf numFmtId="0" fontId="34" fillId="0" borderId="33" xfId="9" applyFont="1" applyBorder="1" applyAlignment="1">
      <alignment horizontal="center"/>
    </xf>
    <xf numFmtId="0" fontId="34" fillId="0" borderId="29" xfId="9" applyFont="1" applyBorder="1" applyAlignment="1">
      <alignment horizontal="center"/>
    </xf>
    <xf numFmtId="0" fontId="34" fillId="0" borderId="3" xfId="9" applyFont="1" applyBorder="1" applyAlignment="1">
      <alignment horizontal="center"/>
    </xf>
    <xf numFmtId="0" fontId="79" fillId="32" borderId="4" xfId="0" applyFont="1" applyFill="1" applyBorder="1" applyAlignment="1">
      <alignment horizontal="center" wrapText="1"/>
    </xf>
    <xf numFmtId="43" fontId="35" fillId="0" borderId="34" xfId="9" applyNumberFormat="1" applyFont="1" applyBorder="1" applyAlignment="1">
      <alignment horizontal="center"/>
    </xf>
    <xf numFmtId="0" fontId="80" fillId="32" borderId="4" xfId="0" applyFont="1" applyFill="1" applyBorder="1" applyAlignment="1">
      <alignment horizontal="center" wrapText="1"/>
    </xf>
    <xf numFmtId="4" fontId="35" fillId="0" borderId="0" xfId="9" applyNumberFormat="1" applyFont="1" applyAlignment="1">
      <alignment horizontal="center"/>
    </xf>
    <xf numFmtId="43" fontId="35" fillId="0" borderId="0" xfId="12" applyFont="1" applyBorder="1" applyAlignment="1">
      <alignment horizontal="center"/>
    </xf>
    <xf numFmtId="4" fontId="35" fillId="0" borderId="35" xfId="9" applyNumberFormat="1" applyFont="1" applyBorder="1" applyAlignment="1">
      <alignment horizontal="center"/>
    </xf>
    <xf numFmtId="0" fontId="35" fillId="0" borderId="35" xfId="9" applyFont="1" applyBorder="1" applyAlignment="1">
      <alignment horizontal="center"/>
    </xf>
    <xf numFmtId="2" fontId="35" fillId="0" borderId="35" xfId="9" applyNumberFormat="1" applyFont="1" applyBorder="1" applyAlignment="1">
      <alignment horizontal="center"/>
    </xf>
    <xf numFmtId="2" fontId="35" fillId="0" borderId="36" xfId="1" applyNumberFormat="1" applyFont="1" applyFill="1" applyBorder="1" applyAlignment="1">
      <alignment horizontal="center"/>
    </xf>
    <xf numFmtId="164" fontId="35" fillId="0" borderId="34" xfId="1" applyFont="1" applyBorder="1" applyAlignment="1">
      <alignment horizontal="center"/>
    </xf>
    <xf numFmtId="4" fontId="35" fillId="0" borderId="37" xfId="9" applyNumberFormat="1" applyFont="1" applyBorder="1" applyAlignment="1">
      <alignment horizontal="center"/>
    </xf>
    <xf numFmtId="2" fontId="35" fillId="21" borderId="37" xfId="9" applyNumberFormat="1" applyFont="1" applyFill="1" applyBorder="1" applyAlignment="1">
      <alignment horizontal="center"/>
    </xf>
    <xf numFmtId="2" fontId="35" fillId="0" borderId="37" xfId="9" applyNumberFormat="1" applyFont="1" applyBorder="1" applyAlignment="1">
      <alignment horizontal="center"/>
    </xf>
    <xf numFmtId="0" fontId="35" fillId="0" borderId="37" xfId="9" applyFont="1" applyBorder="1" applyAlignment="1">
      <alignment horizontal="center"/>
    </xf>
    <xf numFmtId="4" fontId="35" fillId="0" borderId="36" xfId="9" applyNumberFormat="1" applyFont="1" applyBorder="1" applyAlignment="1">
      <alignment horizontal="center"/>
    </xf>
    <xf numFmtId="164" fontId="35" fillId="0" borderId="36" xfId="1" applyFont="1" applyFill="1" applyBorder="1" applyAlignment="1">
      <alignment horizontal="center"/>
    </xf>
    <xf numFmtId="0" fontId="35" fillId="0" borderId="36" xfId="9" applyFont="1" applyBorder="1" applyAlignment="1">
      <alignment horizontal="center"/>
    </xf>
    <xf numFmtId="182" fontId="35" fillId="0" borderId="36" xfId="1" applyNumberFormat="1" applyFont="1" applyBorder="1" applyAlignment="1">
      <alignment horizontal="center"/>
    </xf>
    <xf numFmtId="164" fontId="35" fillId="0" borderId="36" xfId="1" applyFont="1" applyBorder="1" applyAlignment="1">
      <alignment horizontal="center"/>
    </xf>
    <xf numFmtId="43" fontId="35" fillId="0" borderId="2" xfId="9" applyNumberFormat="1" applyFont="1" applyBorder="1" applyAlignment="1">
      <alignment horizontal="center"/>
    </xf>
    <xf numFmtId="164" fontId="35" fillId="0" borderId="2" xfId="1" applyFont="1" applyBorder="1" applyAlignment="1">
      <alignment horizontal="center"/>
    </xf>
    <xf numFmtId="43" fontId="35" fillId="0" borderId="36" xfId="1" applyNumberFormat="1" applyFont="1" applyBorder="1" applyAlignment="1">
      <alignment horizontal="center"/>
    </xf>
    <xf numFmtId="2" fontId="35" fillId="0" borderId="37" xfId="0" applyNumberFormat="1" applyFont="1" applyBorder="1" applyAlignment="1">
      <alignment horizontal="center"/>
    </xf>
    <xf numFmtId="181" fontId="35" fillId="0" borderId="36" xfId="9" applyNumberFormat="1" applyFont="1" applyBorder="1" applyAlignment="1">
      <alignment horizontal="center"/>
    </xf>
    <xf numFmtId="1" fontId="35" fillId="0" borderId="0" xfId="9" applyNumberFormat="1" applyFont="1" applyAlignment="1">
      <alignment horizontal="center"/>
    </xf>
    <xf numFmtId="4" fontId="35" fillId="21" borderId="36" xfId="9" applyNumberFormat="1" applyFont="1" applyFill="1" applyBorder="1" applyAlignment="1">
      <alignment horizontal="center"/>
    </xf>
    <xf numFmtId="4" fontId="35" fillId="21" borderId="37" xfId="9" applyNumberFormat="1" applyFont="1" applyFill="1" applyBorder="1" applyAlignment="1">
      <alignment horizontal="center"/>
    </xf>
    <xf numFmtId="183" fontId="35" fillId="0" borderId="2" xfId="9" applyNumberFormat="1" applyFont="1" applyBorder="1" applyAlignment="1">
      <alignment horizontal="center"/>
    </xf>
    <xf numFmtId="43" fontId="35" fillId="35" borderId="36" xfId="14" applyFont="1" applyFill="1" applyBorder="1" applyAlignment="1">
      <alignment horizontal="center"/>
    </xf>
    <xf numFmtId="43" fontId="35" fillId="35" borderId="37" xfId="14" applyFont="1" applyFill="1" applyBorder="1" applyAlignment="1">
      <alignment horizontal="center"/>
    </xf>
    <xf numFmtId="165" fontId="35" fillId="35" borderId="37" xfId="14" applyNumberFormat="1" applyFont="1" applyFill="1" applyBorder="1" applyAlignment="1">
      <alignment horizontal="center"/>
    </xf>
    <xf numFmtId="181" fontId="35" fillId="0" borderId="36" xfId="0" applyNumberFormat="1" applyFont="1" applyBorder="1" applyAlignment="1">
      <alignment horizontal="center"/>
    </xf>
    <xf numFmtId="1" fontId="35" fillId="0" borderId="37" xfId="0" applyNumberFormat="1" applyFont="1" applyBorder="1" applyAlignment="1">
      <alignment horizontal="center"/>
    </xf>
    <xf numFmtId="0" fontId="35" fillId="21" borderId="37" xfId="0" applyFont="1" applyFill="1" applyBorder="1" applyAlignment="1">
      <alignment horizontal="center"/>
    </xf>
    <xf numFmtId="4" fontId="35" fillId="0" borderId="37" xfId="0" applyNumberFormat="1" applyFont="1" applyBorder="1" applyAlignment="1">
      <alignment horizontal="center"/>
    </xf>
    <xf numFmtId="0" fontId="35" fillId="0" borderId="37" xfId="0" applyFont="1" applyBorder="1" applyAlignment="1">
      <alignment horizontal="center"/>
    </xf>
    <xf numFmtId="181" fontId="35" fillId="0" borderId="37" xfId="0" applyNumberFormat="1" applyFont="1" applyBorder="1" applyAlignment="1">
      <alignment horizontal="center"/>
    </xf>
    <xf numFmtId="2" fontId="35" fillId="0" borderId="36" xfId="0" applyNumberFormat="1" applyFont="1" applyBorder="1" applyAlignment="1">
      <alignment horizontal="center"/>
    </xf>
    <xf numFmtId="182" fontId="35" fillId="0" borderId="37" xfId="1" applyNumberFormat="1" applyFont="1" applyBorder="1" applyAlignment="1">
      <alignment horizontal="center"/>
    </xf>
    <xf numFmtId="164" fontId="35" fillId="0" borderId="37" xfId="1" applyFont="1" applyBorder="1" applyAlignment="1">
      <alignment horizontal="center"/>
    </xf>
    <xf numFmtId="4" fontId="39" fillId="0" borderId="36" xfId="0" applyNumberFormat="1" applyFont="1" applyBorder="1" applyAlignment="1">
      <alignment horizontal="center"/>
    </xf>
    <xf numFmtId="0" fontId="39" fillId="0" borderId="36" xfId="0" applyFont="1" applyBorder="1" applyAlignment="1">
      <alignment horizontal="center"/>
    </xf>
    <xf numFmtId="0" fontId="3" fillId="0" borderId="33" xfId="13" applyFont="1" applyBorder="1" applyAlignment="1">
      <alignment horizontal="center"/>
    </xf>
    <xf numFmtId="0" fontId="3" fillId="0" borderId="29" xfId="13" applyFont="1" applyBorder="1" applyAlignment="1">
      <alignment horizontal="center"/>
    </xf>
    <xf numFmtId="0" fontId="16" fillId="0" borderId="0" xfId="6" applyFont="1"/>
    <xf numFmtId="0" fontId="16" fillId="0" borderId="0" xfId="6" applyFont="1" applyAlignment="1">
      <alignment horizontal="center"/>
    </xf>
    <xf numFmtId="0" fontId="16" fillId="0" borderId="0" xfId="6" applyFont="1" applyAlignment="1">
      <alignment horizontal="left"/>
    </xf>
    <xf numFmtId="0" fontId="5" fillId="0" borderId="0" xfId="2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 wrapText="1"/>
    </xf>
    <xf numFmtId="0" fontId="11" fillId="0" borderId="0" xfId="2" applyFont="1" applyAlignment="1">
      <alignment horizontal="center"/>
    </xf>
  </cellXfs>
  <cellStyles count="24">
    <cellStyle name="Comma" xfId="1" builtinId="3"/>
    <cellStyle name="Comma 2" xfId="4" xr:uid="{E8CB6E72-CD88-4E5A-A08E-BCD5A810461E}"/>
    <cellStyle name="Hyperlink" xfId="8" builtinId="8"/>
    <cellStyle name="Hyperlink 2" xfId="19" xr:uid="{DD97A61F-236F-4069-ACFC-9B5211106CC2}"/>
    <cellStyle name="Normal" xfId="0" builtinId="0"/>
    <cellStyle name="Normal 2" xfId="2" xr:uid="{08CA75A0-56CE-41EE-A1B4-E51BC9C13E1D}"/>
    <cellStyle name="Normal 2 2" xfId="6" xr:uid="{3D2A6DCC-3BC6-4CC8-A6FA-263366635139}"/>
    <cellStyle name="Normal 3" xfId="7" xr:uid="{9F338AAB-1A86-4400-B54B-8D26B63E7C21}"/>
    <cellStyle name="เครื่องหมายจุลภาค 3" xfId="11" xr:uid="{3BECDEB6-4B50-4DA7-8A25-115856A95A73}"/>
    <cellStyle name="เครื่องหมายจุลภาค 4" xfId="12" xr:uid="{6921CE0A-2569-42D0-BA39-F3267E2C3655}"/>
    <cellStyle name="เครื่องหมายจุลภาค 5" xfId="14" xr:uid="{72A9FFC6-EC3C-4189-9B26-10A86D677EE5}"/>
    <cellStyle name="จุลภาค 2" xfId="16" xr:uid="{90863247-8EE4-4D46-A1C9-1F7FE80C0A9C}"/>
    <cellStyle name="จุลภาค 4" xfId="22" xr:uid="{17A45A38-CFD3-4308-9DA9-32F6ADA59D67}"/>
    <cellStyle name="ปกติ 2" xfId="9" xr:uid="{C36BBAD7-F162-40A4-8978-D159101070A6}"/>
    <cellStyle name="ปกติ 3" xfId="13" xr:uid="{9097A0CA-F11F-4EB4-950A-DA85FC2D3971}"/>
    <cellStyle name="ปกติ 4" xfId="3" xr:uid="{67EC51DB-E551-4174-8846-022AECABE56F}"/>
    <cellStyle name="ปกติ 5" xfId="15" xr:uid="{7AA1E98D-BAB8-4C25-ABB2-1C9CE5885CCE}"/>
    <cellStyle name="ปกติ 6" xfId="23" xr:uid="{00DA213B-41B2-4B3E-A3D5-AD8D784638F9}"/>
    <cellStyle name="ปกติ_BOQ-BANG-NGA 2" xfId="20" xr:uid="{77DA6D8A-249C-4FDB-818C-6D0C3406DB07}"/>
    <cellStyle name="ปกติ_Sheet1" xfId="17" xr:uid="{86A681D4-4793-4B7F-A0A8-5C0579C1CFEE}"/>
    <cellStyle name="ปกติ_ข้อมูลค่าขนส่ง 49" xfId="10" xr:uid="{41442A6F-0C97-4945-872F-D1CBCA56B813}"/>
    <cellStyle name="ปกติ_ค่า Fบางนา" xfId="21" xr:uid="{D1B2950E-F6B7-4112-BB67-5BC3655B2AF8}"/>
    <cellStyle name="ปกติ_ค่าขนส่งรถ10ล้อและรถลากพ่วง47ตัน-e1(หน้า14-17,125-174)" xfId="5" xr:uid="{9A5E5C84-6273-4FC6-9AC1-8691BD5DAD20}"/>
    <cellStyle name="ปกติ_ตารางแสดงการเปรียบเทีบปริมาณและราคางานทาง" xfId="18" xr:uid="{1FA8A309-E22D-43DF-ADCB-2B4EA305006E}"/>
  </cellStyles>
  <dxfs count="6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8" tint="0.59996337778862885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rgb="FF99FFCC"/>
        </patternFill>
      </fill>
    </dxf>
    <dxf>
      <fill>
        <patternFill>
          <bgColor theme="8" tint="0.39994506668294322"/>
        </patternFill>
      </fill>
    </dxf>
    <dxf>
      <font>
        <b/>
        <i val="0"/>
        <color rgb="FF00206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ont>
        <b/>
        <i val="0"/>
        <color rgb="FF002060"/>
      </font>
      <fill>
        <patternFill>
          <bgColor rgb="FF92D050"/>
        </patternFill>
      </fill>
    </dxf>
    <dxf>
      <font>
        <b/>
        <i val="0"/>
        <color rgb="FFFF0000"/>
      </font>
      <fill>
        <patternFill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ont>
        <b/>
        <i val="0"/>
      </font>
      <fill>
        <patternFill patternType="solid">
          <bgColor theme="8" tint="0.59996337778862885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9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top style="dotted">
          <color indexed="64"/>
        </top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Segoe UI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dotted">
          <color indexed="64"/>
        </top>
        <bottom style="dotted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auto="1"/>
        </right>
        <top style="thin">
          <color indexed="64"/>
        </top>
        <bottom style="dotted">
          <color indexed="64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fill>
        <patternFill patternType="gray125">
          <fgColor theme="1" tint="0.499984740745262"/>
          <bgColor theme="0" tint="-0.14996795556505021"/>
        </patternFill>
      </fill>
      <border>
        <left style="thin">
          <color auto="1"/>
        </left>
        <right style="thin">
          <color auto="1"/>
        </right>
        <top/>
        <bottom/>
        <vertical/>
        <horizontal/>
      </border>
    </dxf>
    <dxf>
      <fill>
        <patternFill patternType="gray125">
          <fgColor theme="0" tint="-0.24994659260841701"/>
          <bgColor theme="0" tint="-0.14996795556505021"/>
        </patternFill>
      </fill>
      <border>
        <left style="thin">
          <color auto="1"/>
        </left>
        <right style="thin">
          <color auto="1"/>
        </right>
        <top/>
        <bottom/>
        <vertical/>
        <horizontal/>
      </border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35" Type="http://schemas.openxmlformats.org/officeDocument/2006/relationships/sheetMetadata" Target="metadata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image" Target="../media/image8.png"/><Relationship Id="rId7" Type="http://schemas.openxmlformats.org/officeDocument/2006/relationships/image" Target="../media/image11.png"/><Relationship Id="rId2" Type="http://schemas.openxmlformats.org/officeDocument/2006/relationships/image" Target="../media/image7.jpg"/><Relationship Id="rId1" Type="http://schemas.openxmlformats.org/officeDocument/2006/relationships/image" Target="../media/image6.jpg"/><Relationship Id="rId6" Type="http://schemas.openxmlformats.org/officeDocument/2006/relationships/image" Target="../media/image10.jpeg"/><Relationship Id="rId5" Type="http://schemas.openxmlformats.org/officeDocument/2006/relationships/image" Target="../media/image9.png"/><Relationship Id="rId10" Type="http://schemas.openxmlformats.org/officeDocument/2006/relationships/image" Target="../media/image14.png"/><Relationship Id="rId4" Type="http://schemas.openxmlformats.org/officeDocument/2006/relationships/hyperlink" Target="https://www.pttor.com/th/oil_price" TargetMode="External"/><Relationship Id="rId9" Type="http://schemas.openxmlformats.org/officeDocument/2006/relationships/image" Target="../media/image13.jp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5" Type="http://schemas.openxmlformats.org/officeDocument/2006/relationships/image" Target="../media/image1.emf"/><Relationship Id="rId4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6.emf"/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3</xdr:row>
          <xdr:rowOff>0</xdr:rowOff>
        </xdr:from>
        <xdr:to>
          <xdr:col>1</xdr:col>
          <xdr:colOff>1743075</xdr:colOff>
          <xdr:row>4</xdr:row>
          <xdr:rowOff>123825</xdr:rowOff>
        </xdr:to>
        <xdr:sp macro="" textlink="">
          <xdr:nvSpPr>
            <xdr:cNvPr id="2050" name="cmbOil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485775</xdr:colOff>
          <xdr:row>6</xdr:row>
          <xdr:rowOff>104775</xdr:rowOff>
        </xdr:from>
        <xdr:to>
          <xdr:col>1</xdr:col>
          <xdr:colOff>3019425</xdr:colOff>
          <xdr:row>8</xdr:row>
          <xdr:rowOff>95250</xdr:rowOff>
        </xdr:to>
        <xdr:sp macro="" textlink="">
          <xdr:nvSpPr>
            <xdr:cNvPr id="2051" name="cmbTuck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554804</xdr:colOff>
      <xdr:row>9</xdr:row>
      <xdr:rowOff>158867</xdr:rowOff>
    </xdr:from>
    <xdr:to>
      <xdr:col>1</xdr:col>
      <xdr:colOff>2992962</xdr:colOff>
      <xdr:row>13</xdr:row>
      <xdr:rowOff>134550</xdr:rowOff>
    </xdr:to>
    <xdr:pic macro="[0]!trantuck">
      <xdr:nvPicPr>
        <xdr:cNvPr id="3" name="Picture 2" descr="ขนส่ง&#10;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4161" y="3206867"/>
          <a:ext cx="2438158" cy="7376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586741</xdr:colOff>
      <xdr:row>14</xdr:row>
      <xdr:rowOff>185090</xdr:rowOff>
    </xdr:from>
    <xdr:to>
      <xdr:col>1</xdr:col>
      <xdr:colOff>2988385</xdr:colOff>
      <xdr:row>19</xdr:row>
      <xdr:rowOff>96627</xdr:rowOff>
    </xdr:to>
    <xdr:pic macro="[0]!Roadmach"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098" y="4185590"/>
          <a:ext cx="2401644" cy="86403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590102</xdr:colOff>
      <xdr:row>20</xdr:row>
      <xdr:rowOff>185091</xdr:rowOff>
    </xdr:from>
    <xdr:to>
      <xdr:col>1</xdr:col>
      <xdr:colOff>2991972</xdr:colOff>
      <xdr:row>24</xdr:row>
      <xdr:rowOff>98293</xdr:rowOff>
    </xdr:to>
    <xdr:pic macro="[0]!Iri"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459" y="5328591"/>
          <a:ext cx="2401870" cy="6752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36</xdr:row>
          <xdr:rowOff>57150</xdr:rowOff>
        </xdr:from>
        <xdr:to>
          <xdr:col>1</xdr:col>
          <xdr:colOff>2867025</xdr:colOff>
          <xdr:row>38</xdr:row>
          <xdr:rowOff>171450</xdr:rowOff>
        </xdr:to>
        <xdr:sp macro="" textlink="">
          <xdr:nvSpPr>
            <xdr:cNvPr id="2052" name="Button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45720" rIns="45720" bIns="45720" anchor="ctr" upright="1"/>
            <a:lstStyle/>
            <a:p>
              <a:pPr algn="ctr" rtl="0">
                <a:defRPr sz="1000"/>
              </a:pPr>
              <a:r>
                <a:rPr lang="en-US" sz="1800" b="1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ALL TABLE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59840</xdr:colOff>
      <xdr:row>1</xdr:row>
      <xdr:rowOff>470645</xdr:rowOff>
    </xdr:from>
    <xdr:to>
      <xdr:col>1</xdr:col>
      <xdr:colOff>1921062</xdr:colOff>
      <xdr:row>1</xdr:row>
      <xdr:rowOff>725999</xdr:rowOff>
    </xdr:to>
    <xdr:pic>
      <xdr:nvPicPr>
        <xdr:cNvPr id="10" name="Picture 9">
          <a:hlinkClick xmlns:r="http://schemas.openxmlformats.org/officeDocument/2006/relationships" r:id="rId4" tooltip="ดูราคาน้ำมัน"/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399" y="974910"/>
          <a:ext cx="1861222" cy="388704"/>
        </a:xfrm>
        <a:prstGeom prst="rect">
          <a:avLst/>
        </a:prstGeom>
      </xdr:spPr>
    </xdr:pic>
    <xdr:clientData/>
  </xdr:twoCellAnchor>
  <xdr:twoCellAnchor editAs="oneCell">
    <xdr:from>
      <xdr:col>1</xdr:col>
      <xdr:colOff>2738046</xdr:colOff>
      <xdr:row>1</xdr:row>
      <xdr:rowOff>106344</xdr:rowOff>
    </xdr:from>
    <xdr:to>
      <xdr:col>1</xdr:col>
      <xdr:colOff>3527061</xdr:colOff>
      <xdr:row>1</xdr:row>
      <xdr:rowOff>722891</xdr:rowOff>
    </xdr:to>
    <xdr:pic macro="[0]!_xludf.Quit"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0605" y="610609"/>
          <a:ext cx="789015" cy="79561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419100</xdr:colOff>
          <xdr:row>32</xdr:row>
          <xdr:rowOff>0</xdr:rowOff>
        </xdr:from>
        <xdr:to>
          <xdr:col>1</xdr:col>
          <xdr:colOff>3114675</xdr:colOff>
          <xdr:row>34</xdr:row>
          <xdr:rowOff>47625</xdr:rowOff>
        </xdr:to>
        <xdr:sp macro="" textlink="">
          <xdr:nvSpPr>
            <xdr:cNvPr id="2055" name="cmblayber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1279071</xdr:colOff>
      <xdr:row>25</xdr:row>
      <xdr:rowOff>57528</xdr:rowOff>
    </xdr:from>
    <xdr:to>
      <xdr:col>1</xdr:col>
      <xdr:colOff>2379041</xdr:colOff>
      <xdr:row>30</xdr:row>
      <xdr:rowOff>130357</xdr:rowOff>
    </xdr:to>
    <xdr:pic macro="[0]!Lay"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8428" y="6153528"/>
          <a:ext cx="1094255" cy="1032949"/>
        </a:xfrm>
        <a:prstGeom prst="rect">
          <a:avLst/>
        </a:prstGeom>
      </xdr:spPr>
    </xdr:pic>
    <xdr:clientData/>
  </xdr:twoCellAnchor>
  <xdr:twoCellAnchor editAs="oneCell">
    <xdr:from>
      <xdr:col>1</xdr:col>
      <xdr:colOff>176894</xdr:colOff>
      <xdr:row>48</xdr:row>
      <xdr:rowOff>56334</xdr:rowOff>
    </xdr:from>
    <xdr:to>
      <xdr:col>1</xdr:col>
      <xdr:colOff>3580857</xdr:colOff>
      <xdr:row>49</xdr:row>
      <xdr:rowOff>214746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1" y="10778763"/>
          <a:ext cx="3403963" cy="416947"/>
        </a:xfrm>
        <a:prstGeom prst="rect">
          <a:avLst/>
        </a:prstGeom>
      </xdr:spPr>
    </xdr:pic>
    <xdr:clientData/>
  </xdr:twoCellAnchor>
  <xdr:twoCellAnchor editAs="oneCell">
    <xdr:from>
      <xdr:col>0</xdr:col>
      <xdr:colOff>219620</xdr:colOff>
      <xdr:row>50</xdr:row>
      <xdr:rowOff>104775</xdr:rowOff>
    </xdr:from>
    <xdr:to>
      <xdr:col>1</xdr:col>
      <xdr:colOff>3598818</xdr:colOff>
      <xdr:row>64</xdr:row>
      <xdr:rowOff>146808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620" y="11330668"/>
          <a:ext cx="3697605" cy="2777069"/>
        </a:xfrm>
        <a:prstGeom prst="rect">
          <a:avLst/>
        </a:prstGeom>
      </xdr:spPr>
    </xdr:pic>
    <xdr:clientData/>
  </xdr:twoCellAnchor>
  <xdr:twoCellAnchor>
    <xdr:from>
      <xdr:col>11</xdr:col>
      <xdr:colOff>66131</xdr:colOff>
      <xdr:row>44</xdr:row>
      <xdr:rowOff>105047</xdr:rowOff>
    </xdr:from>
    <xdr:to>
      <xdr:col>11</xdr:col>
      <xdr:colOff>583202</xdr:colOff>
      <xdr:row>46</xdr:row>
      <xdr:rowOff>120559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400381" y="9820547"/>
          <a:ext cx="517071" cy="505369"/>
        </a:xfrm>
        <a:prstGeom prst="downArrow">
          <a:avLst/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43</xdr:row>
          <xdr:rowOff>171450</xdr:rowOff>
        </xdr:from>
        <xdr:to>
          <xdr:col>1</xdr:col>
          <xdr:colOff>1828800</xdr:colOff>
          <xdr:row>45</xdr:row>
          <xdr:rowOff>104775</xdr:rowOff>
        </xdr:to>
        <xdr:sp macro="" textlink="">
          <xdr:nvSpPr>
            <xdr:cNvPr id="2056" name="cmbmout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1962150</xdr:colOff>
          <xdr:row>43</xdr:row>
          <xdr:rowOff>171450</xdr:rowOff>
        </xdr:from>
        <xdr:to>
          <xdr:col>1</xdr:col>
          <xdr:colOff>3486150</xdr:colOff>
          <xdr:row>45</xdr:row>
          <xdr:rowOff>133350</xdr:rowOff>
        </xdr:to>
        <xdr:sp macro="" textlink="">
          <xdr:nvSpPr>
            <xdr:cNvPr id="2057" name="cmbyear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155667</xdr:colOff>
      <xdr:row>40</xdr:row>
      <xdr:rowOff>85452</xdr:rowOff>
    </xdr:from>
    <xdr:to>
      <xdr:col>1</xdr:col>
      <xdr:colOff>2726536</xdr:colOff>
      <xdr:row>43</xdr:row>
      <xdr:rowOff>97155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024" y="9038952"/>
          <a:ext cx="2567059" cy="5870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0</xdr:row>
          <xdr:rowOff>9525</xdr:rowOff>
        </xdr:from>
        <xdr:to>
          <xdr:col>29</xdr:col>
          <xdr:colOff>390525</xdr:colOff>
          <xdr:row>38</xdr:row>
          <xdr:rowOff>276225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9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57150</xdr:colOff>
          <xdr:row>39</xdr:row>
          <xdr:rowOff>19050</xdr:rowOff>
        </xdr:from>
        <xdr:to>
          <xdr:col>29</xdr:col>
          <xdr:colOff>428625</xdr:colOff>
          <xdr:row>78</xdr:row>
          <xdr:rowOff>9525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  <a:ext uri="{FF2B5EF4-FFF2-40B4-BE49-F238E27FC236}">
                  <a16:creationId xmlns:a16="http://schemas.microsoft.com/office/drawing/2014/main" id="{00000000-0008-0000-0900-000002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2673604</xdr:colOff>
      <xdr:row>1577</xdr:row>
      <xdr:rowOff>76517</xdr:rowOff>
    </xdr:from>
    <xdr:ext cx="65" cy="170239"/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248634" y="344900567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\&#3591;&#3634;&#3609;&#3626;&#3635;&#3609;&#3633;&#3585;&#3591;&#3634;&#3609;&#3648;&#3607;&#3624;&#3610;&#3634;&#3621;&#3605;&#3635;&#3610;&#3621;&#3607;&#3633;&#3610;&#3617;&#3634;%20(&#3648;&#3619;&#3636;&#3656;&#3617;%2012-05-61)\&#3611;&#3637;%2061%20(12-5-61)\&#3585;&#3635;&#3627;&#3609;&#3604;&#3619;&#3634;&#3588;&#3634;&#3585;&#3621;&#3634;&#3591;&#3611;&#3637;%2069\&#3592;&#3633;&#3604;&#3607;&#3635;&#3619;&#3634;&#3588;&#3634;&#3585;&#3621;&#3634;&#3591;&#3607;&#3635;&#3605;&#3657;&#3609;&#3593;&#3610;&#3633;&#3610;\2.&#3607;&#3635;&#3619;&#3634;&#3588;&#3634;&#3611;&#3619;&#3633;&#3610;&#3626;&#3641;&#3605;&#3619;%20&#3605;&#3657;&#3609;&#3593;&#3610;&#3633;&#3610;%2011-11-68.xlsm" TargetMode="External"/><Relationship Id="rId1" Type="http://schemas.openxmlformats.org/officeDocument/2006/relationships/externalLinkPath" Target="https://d.docs.live.net/D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9/&#3592;&#3633;&#3604;&#3607;&#3635;&#3619;&#3634;&#3588;&#3634;&#3585;&#3621;&#3634;&#3591;&#3607;&#3635;&#3605;&#3657;&#3609;&#3593;&#3610;&#3633;&#3610;/2.&#3607;&#3635;&#3619;&#3634;&#3588;&#3634;&#3611;&#3619;&#3633;&#3610;&#3626;&#3641;&#3605;&#3619;%20&#3605;&#3657;&#3609;&#3593;&#3610;&#3633;&#3610;%2011-11-68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&#3650;&#3618;&#3608;&#3634;&#3616;&#3641;&#3608;&#3619;&#3588;&#3629;&#3609;&#3627;&#3623;&#3633;&#3609;/&#3650;&#3588;&#3619;&#3591;&#3585;&#3634;&#3619;&#3611;&#3637;66/&#3611;&#3619;&#3633;&#3610;&#3611;&#3619;&#3640;&#3591;&#3627;&#3657;&#3629;&#3591;&#3609;&#3657;&#3635;&#3605;&#3638;&#3585;%20&#3597;/&#3611;&#3619;&#3633;&#3610;&#3611;&#3619;&#3640;&#3591;&#3610;&#3657;&#3634;&#3609;&#3614;&#3633;&#3585;&#3627;&#3617;&#3629;%2066/BOQ%20%20&#3611;&#3619;&#3633;&#3610;&#3611;&#3619;&#3640;&#3591;&#3610;&#3657;&#3634;&#3609;&#3627;&#3617;&#3629;.xlsm" TargetMode="External"/><Relationship Id="rId1" Type="http://schemas.openxmlformats.org/officeDocument/2006/relationships/externalLinkPath" Target="/&#3650;&#3618;&#3608;&#3634;&#3616;&#3641;&#3608;&#3619;&#3588;&#3629;&#3609;&#3627;&#3623;&#3633;&#3609;/&#3650;&#3588;&#3619;&#3591;&#3585;&#3634;&#3619;&#3611;&#3637;66/&#3611;&#3619;&#3633;&#3610;&#3611;&#3619;&#3640;&#3591;&#3627;&#3657;&#3629;&#3591;&#3609;&#3657;&#3635;&#3605;&#3638;&#3585;%20&#3597;/&#3611;&#3619;&#3633;&#3610;&#3611;&#3619;&#3640;&#3591;&#3610;&#3657;&#3634;&#3609;&#3614;&#3633;&#3585;&#3627;&#3617;&#3629;%2066/BOQ%20%20&#3611;&#3619;&#3633;&#3610;&#3611;&#3619;&#3640;&#3591;&#3610;&#3657;&#3634;&#3609;&#3627;&#3617;&#3629;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\&#3591;&#3634;&#3609;&#3626;&#3635;&#3609;&#3633;&#3585;&#3591;&#3634;&#3609;&#3648;&#3607;&#3624;&#3610;&#3634;&#3621;&#3605;&#3635;&#3610;&#3621;&#3607;&#3633;&#3610;&#3617;&#3634;%20(&#3648;&#3619;&#3636;&#3656;&#3617;%2012-05-61)\&#3611;&#3637;%2061%20(12-5-61)\&#3585;&#3635;&#3627;&#3609;&#3604;&#3619;&#3634;&#3588;&#3634;&#3585;&#3621;&#3634;&#3591;&#3611;&#3637;%2069\&#3592;&#3633;&#3604;&#3607;&#3635;&#3619;&#3634;&#3588;&#3634;&#3585;&#3621;&#3634;&#3591;&#3607;&#3635;&#3605;&#3657;&#3609;&#3593;&#3610;&#3633;&#3610;\&#3649;&#3627;&#3621;&#3617;&#3652;&#3612;&#3656;&#3595;&#3629;&#3618;%201%20&#3648;&#3614;&#3636;&#3656;&#3617;&#3619;&#3632;&#3618;&#3632;&#3607;&#3634;&#3591;&#3607;&#3637;&#3656;&#3592;&#3632;&#3607;&#3635;.xls" TargetMode="External"/><Relationship Id="rId1" Type="http://schemas.openxmlformats.org/officeDocument/2006/relationships/externalLinkPath" Target="https://d.docs.live.net/D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9/&#3592;&#3633;&#3604;&#3607;&#3635;&#3619;&#3634;&#3588;&#3634;&#3585;&#3621;&#3634;&#3591;&#3607;&#3635;&#3605;&#3657;&#3609;&#3593;&#3610;&#3633;&#3610;/&#3649;&#3627;&#3621;&#3617;&#3652;&#3612;&#3656;&#3595;&#3629;&#3618;%201%20&#3648;&#3614;&#3636;&#3656;&#3617;&#3619;&#3632;&#3618;&#3632;&#3607;&#3634;&#3591;&#3607;&#3637;&#3656;&#3592;&#3632;&#3607;&#3635;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3652;&#3604;&#3619;&#3660;%20D\&#3591;&#3634;&#3609;&#3626;&#3635;&#3609;&#3633;&#3585;&#3591;&#3634;&#3609;&#3648;&#3607;&#3624;&#3610;&#3634;&#3621;&#3605;&#3635;&#3610;&#3621;&#3607;&#3633;&#3610;&#3617;&#3634;%20(&#3648;&#3619;&#3636;&#3656;&#3617;%2012-05-61)\&#3611;&#3637;%2061%20(12-5-61)\&#3611;&#3619;&#3632;&#3617;&#3634;&#3603;&#3619;&#3634;&#3588;&#3634;&#3611;&#3637;%2069\&#3607;&#3635;&#3611;&#3619;&#3632;&#3617;&#3634;&#3603;&#3619;&#3634;&#3588;&#3634;&#3605;&#3657;&#3609;&#3593;&#3610;&#3633;&#3610;\&#3648;&#3585;&#3634;&#3632;&#3614;&#3619;&#3623;&#3604;&#3595;&#3629;&#3618;%203%20-%20&#3649;&#3585;&#3657;&#3652;&#3586;&#3626;&#3641;&#3605;&#3619;%201.xls" TargetMode="External"/><Relationship Id="rId1" Type="http://schemas.openxmlformats.org/officeDocument/2006/relationships/externalLinkPath" Target="https://d.docs.live.net/&#3652;&#3604;&#3619;&#3660;%20D/&#3591;&#3634;&#3609;&#3626;&#3635;&#3609;&#3633;&#3585;&#3591;&#3634;&#3609;&#3648;&#3607;&#3624;&#3610;&#3634;&#3621;&#3605;&#3635;&#3610;&#3621;&#3607;&#3633;&#3610;&#3617;&#3634;%20(&#3648;&#3619;&#3636;&#3656;&#3617;%2012-05-61)/&#3611;&#3637;%2061%20(12-5-61)/&#3611;&#3619;&#3632;&#3617;&#3634;&#3603;&#3619;&#3634;&#3588;&#3634;&#3611;&#3637;%2069/&#3607;&#3635;&#3611;&#3619;&#3632;&#3617;&#3634;&#3603;&#3619;&#3634;&#3588;&#3634;&#3605;&#3657;&#3609;&#3593;&#3610;&#3633;&#3610;/&#3648;&#3585;&#3634;&#3632;&#3614;&#3619;&#3623;&#3604;&#3595;&#3629;&#3618;%203%20-%20&#3649;&#3585;&#3657;&#3652;&#3586;&#3626;&#3641;&#3605;&#3619;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26;&#3635;&#3609;&#3633;&#3585;&#3591;&#3634;&#3609;&#3648;&#3607;&#3624;&#3610;&#3634;&#3621;&#3605;&#3635;&#3610;&#3621;&#3607;&#3633;&#3610;&#3617;&#3634;%20(&#3648;&#3619;&#3636;&#3656;&#3617;%2012-05-61)/&#3611;&#3637;%2061%20(12-5-61)/&#3585;&#3635;&#3627;&#3609;&#3604;&#3619;&#3634;&#3588;&#3634;&#3585;&#3621;&#3634;&#3591;&#3611;&#3637;%2065/&#3595;&#3629;&#3618;%2021%20-1%20&#3586;&#3629;&#3591;&#3614;&#3637;&#3656;&#3605;&#3640;&#3656;&#3609;/&#3627;&#3609;&#3629;&#3591;&#3617;&#3632;&#3627;&#3634;&#3604;&#3595;&#3629;&#3618;%2021-1%20&#3623;&#3634;&#3591;&#3607;&#3656;&#3629;&#3614;&#3619;&#3657;&#3629;&#3617;&#3606;&#3609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11;&#3637;%2068/&#3627;&#3617;&#3641;&#3656;&#3607;&#3637;&#3656;%201/&#3610;&#3657;&#3634;&#3609;&#3651;&#3609;&#3595;&#3629;&#3618;%201-1%20-&#3619;&#3634;&#3588;&#3634;&#3585;&#3621;&#3634;&#35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26;&#3635;&#3609;&#3633;&#3585;&#3591;&#3634;&#3609;&#3648;&#3607;&#3624;&#3610;&#3634;&#3621;&#3605;&#3635;&#3610;&#3621;&#3607;&#3633;&#3610;&#3617;&#3634;%20(&#3648;&#3619;&#3636;&#3656;&#3617;%2012-05-61)/&#3611;&#3637;%2061%20(12-5-61)/&#3611;&#3619;&#3632;&#3617;&#3634;&#3603;&#3619;&#3634;&#3588;&#3634;%20&#3611;&#3637;%2067/&#3585;&#3629;&#3591;&#3607;&#3640;&#3609;&#3652;&#3615;&#3615;&#3657;&#3634;%2067/&#3650;&#3588;&#3619;&#3591;&#3585;&#3634;&#3619;%20&#3586;&#3618;&#3634;&#3618;&#3648;&#3586;&#3605;&#3619;&#3632;&#3610;&#3610;&#3592;&#3635;&#3627;&#3609;&#3656;&#3634;&#3618;&#3609;&#3657;&#3635;&#3611;&#3619;&#3632;&#3611;&#3634;&#3616;&#3641;&#3617;&#3636;&#3616;&#3634;&#3588;%20&#3626;&#3634;&#3618;&#3607;&#3634;&#3591;%20&#3626;&#3632;&#3614;&#3634;&#3609;&#3649;&#3605;&#3591;%20&#3595;&#3629;&#3618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ข้อมูลวัสดุก่อสร้าง"/>
      <sheetName val="2.ค่าดำเนินการ+ค่าเสื่อม+ค่าแรง"/>
      <sheetName val="3.ค่าขนส่งรถสิบล้อพ่วง"/>
      <sheetName val="4.ต้นทุนต่อหน่วย"/>
      <sheetName val="5.แบบประมาณราคา"/>
      <sheetName val="6.คำนวนหาค่า F"/>
      <sheetName val="7.พานิชย์จังหวัดระยอง"/>
      <sheetName val="8.พานิชย์จัวหวัดชลบุรี"/>
      <sheetName val="9.พานิชย์จังหวัดกรุงเทพ"/>
      <sheetName val="10.ค่าแรง"/>
      <sheetName val="11.ค่าดำเนินการเสื่อมงานทาง "/>
      <sheetName val="ปร.4 (ใหม่ มวลรวมต่อหน่วย)"/>
      <sheetName val="ราคาสืบ"/>
      <sheetName val="ค่างานต้นทุนต่อหน่วย"/>
      <sheetName val="แหล่งที่มางานประปา"/>
      <sheetName val="ใบแจ้งปริมาณงาน"/>
      <sheetName val="บัญชีค่าแรง"/>
      <sheetName val="Data"/>
      <sheetName val="ค่าขนส่ง"/>
      <sheetName val="ค่าดำเนินการ ค่าเสื่อม"/>
      <sheetName val="ราคางานดิน"/>
      <sheetName val="2"/>
    </sheetNames>
    <sheetDataSet>
      <sheetData sheetId="0" refreshError="1">
        <row r="3">
          <cell r="G3" t="str">
            <v>ถนนคอนกรีตเสริมเหล็ก สายทางถนนเกาะพรวด ซอย 3</v>
          </cell>
        </row>
        <row r="4">
          <cell r="G4" t="str">
            <v>หมู่ที่  1    ตำบลทับมา   อำเภอเมืองระยอง   จังหวัดระยอง</v>
          </cell>
        </row>
        <row r="5">
          <cell r="G5" t="str">
            <v>เทศบาลตำบลทับมา</v>
          </cell>
        </row>
        <row r="9">
          <cell r="G9" t="str">
            <v xml:space="preserve"> 1  กันยายน  2568</v>
          </cell>
        </row>
        <row r="12">
          <cell r="P12">
            <v>26402.649999999998</v>
          </cell>
        </row>
        <row r="13">
          <cell r="P13">
            <v>25678.82</v>
          </cell>
        </row>
        <row r="14">
          <cell r="P14">
            <v>29615.83</v>
          </cell>
        </row>
        <row r="15">
          <cell r="P15">
            <v>29615.83</v>
          </cell>
        </row>
        <row r="16">
          <cell r="P16">
            <v>29724.86</v>
          </cell>
        </row>
        <row r="17">
          <cell r="P17">
            <v>29257.570000000003</v>
          </cell>
        </row>
        <row r="18">
          <cell r="P18">
            <v>28790.29</v>
          </cell>
        </row>
        <row r="19">
          <cell r="P19">
            <v>28290.29</v>
          </cell>
        </row>
        <row r="20">
          <cell r="P20">
            <v>28290.29</v>
          </cell>
        </row>
        <row r="21">
          <cell r="P21">
            <v>47.033740000000002</v>
          </cell>
        </row>
        <row r="22">
          <cell r="P22">
            <v>59.691619999999993</v>
          </cell>
        </row>
        <row r="23">
          <cell r="P23">
            <v>2350.4399999999996</v>
          </cell>
        </row>
        <row r="26">
          <cell r="P26">
            <v>2147.0700000000002</v>
          </cell>
        </row>
        <row r="29">
          <cell r="P29">
            <v>2399.41</v>
          </cell>
        </row>
        <row r="32">
          <cell r="J32">
            <v>178</v>
          </cell>
          <cell r="P32">
            <v>30183.789999999997</v>
          </cell>
        </row>
        <row r="33">
          <cell r="I33" t="str">
            <v>26,700.00</v>
          </cell>
        </row>
        <row r="34">
          <cell r="I34" t="str">
            <v>26,533.33</v>
          </cell>
        </row>
        <row r="35">
          <cell r="P35">
            <v>29098.68</v>
          </cell>
        </row>
        <row r="40">
          <cell r="I40">
            <v>280</v>
          </cell>
        </row>
        <row r="41">
          <cell r="I41">
            <v>384</v>
          </cell>
        </row>
        <row r="44">
          <cell r="I44">
            <v>90</v>
          </cell>
        </row>
        <row r="48">
          <cell r="P48">
            <v>299.07</v>
          </cell>
        </row>
        <row r="49">
          <cell r="I49" t="str">
            <v>411.21</v>
          </cell>
          <cell r="P49">
            <v>411.21</v>
          </cell>
        </row>
        <row r="50">
          <cell r="P50">
            <v>682.24</v>
          </cell>
        </row>
        <row r="51">
          <cell r="P51">
            <v>1327.1</v>
          </cell>
        </row>
        <row r="52">
          <cell r="P52">
            <v>2252.34</v>
          </cell>
        </row>
        <row r="53">
          <cell r="P53">
            <v>3158.88</v>
          </cell>
        </row>
        <row r="54">
          <cell r="P54">
            <v>5084.1099999999997</v>
          </cell>
        </row>
        <row r="56">
          <cell r="I56">
            <v>250</v>
          </cell>
        </row>
        <row r="60">
          <cell r="I60">
            <v>35</v>
          </cell>
        </row>
        <row r="61">
          <cell r="I61">
            <v>40</v>
          </cell>
        </row>
        <row r="63">
          <cell r="I63" t="str">
            <v>408.22</v>
          </cell>
        </row>
        <row r="64">
          <cell r="P64">
            <v>608.57000000000005</v>
          </cell>
        </row>
        <row r="66">
          <cell r="P66">
            <v>912.81</v>
          </cell>
        </row>
        <row r="85">
          <cell r="O85">
            <v>1628.29</v>
          </cell>
          <cell r="P85">
            <v>1548.07</v>
          </cell>
          <cell r="Q85">
            <v>1440.41</v>
          </cell>
        </row>
        <row r="98">
          <cell r="R98">
            <v>312.86</v>
          </cell>
        </row>
        <row r="105">
          <cell r="R105">
            <v>280.08999999999997</v>
          </cell>
        </row>
        <row r="116">
          <cell r="R116">
            <v>370.5</v>
          </cell>
        </row>
        <row r="124">
          <cell r="R124">
            <v>41.75</v>
          </cell>
        </row>
      </sheetData>
      <sheetData sheetId="1" refreshError="1">
        <row r="4">
          <cell r="D4" t="str">
            <v>6 ล้อ</v>
          </cell>
          <cell r="E4">
            <v>1</v>
          </cell>
          <cell r="G4">
            <v>1</v>
          </cell>
          <cell r="H4">
            <v>8.18</v>
          </cell>
          <cell r="I4">
            <v>11.459999999999999</v>
          </cell>
        </row>
        <row r="5">
          <cell r="D5" t="str">
            <v>10 ล้อ</v>
          </cell>
          <cell r="E5">
            <v>2</v>
          </cell>
          <cell r="G5">
            <v>2</v>
          </cell>
          <cell r="H5">
            <v>10.039999999999999</v>
          </cell>
          <cell r="I5">
            <v>14.06</v>
          </cell>
          <cell r="AB5" t="str">
            <v xml:space="preserve"> ขนาดเบา</v>
          </cell>
          <cell r="AC5" t="str">
            <v>ตร.ม.</v>
          </cell>
          <cell r="AD5">
            <v>1.52</v>
          </cell>
          <cell r="AE5">
            <v>0.22</v>
          </cell>
          <cell r="AF5">
            <v>0.28000000000000003</v>
          </cell>
          <cell r="AG5">
            <v>1.74</v>
          </cell>
          <cell r="AH5">
            <v>1.8</v>
          </cell>
        </row>
        <row r="6">
          <cell r="D6" t="str">
            <v>10 ล้อ และรถลากพ่วง</v>
          </cell>
          <cell r="E6">
            <v>3</v>
          </cell>
          <cell r="G6">
            <v>3</v>
          </cell>
          <cell r="H6">
            <v>11.92</v>
          </cell>
          <cell r="I6">
            <v>16.690000000000001</v>
          </cell>
          <cell r="AB6" t="str">
            <v xml:space="preserve"> ขนาดกลาง</v>
          </cell>
          <cell r="AC6" t="str">
            <v>ตร.ม.</v>
          </cell>
          <cell r="AD6">
            <v>3.15</v>
          </cell>
          <cell r="AE6">
            <v>0.55000000000000004</v>
          </cell>
          <cell r="AF6">
            <v>0.69</v>
          </cell>
          <cell r="AG6">
            <v>3.7</v>
          </cell>
          <cell r="AH6">
            <v>3.84</v>
          </cell>
        </row>
        <row r="7">
          <cell r="G7">
            <v>4</v>
          </cell>
          <cell r="H7">
            <v>13.78</v>
          </cell>
          <cell r="I7">
            <v>19.3</v>
          </cell>
          <cell r="AB7" t="str">
            <v xml:space="preserve"> ขนาดหนัก</v>
          </cell>
          <cell r="AC7" t="str">
            <v>ตร.ม.</v>
          </cell>
          <cell r="AD7">
            <v>4.78</v>
          </cell>
          <cell r="AE7">
            <v>0.78</v>
          </cell>
          <cell r="AF7">
            <v>0.98</v>
          </cell>
          <cell r="AG7">
            <v>5.5600000000000005</v>
          </cell>
          <cell r="AH7">
            <v>5.76</v>
          </cell>
        </row>
        <row r="8">
          <cell r="G8">
            <v>5</v>
          </cell>
          <cell r="H8">
            <v>15.66</v>
          </cell>
          <cell r="I8">
            <v>21.930000000000003</v>
          </cell>
        </row>
        <row r="9">
          <cell r="E9">
            <v>2566</v>
          </cell>
          <cell r="G9">
            <v>6</v>
          </cell>
          <cell r="H9">
            <v>17.52</v>
          </cell>
          <cell r="I9">
            <v>24.53</v>
          </cell>
        </row>
        <row r="10">
          <cell r="E10">
            <v>2567</v>
          </cell>
          <cell r="G10">
            <v>7</v>
          </cell>
          <cell r="H10">
            <v>19.39</v>
          </cell>
          <cell r="I10">
            <v>27.150000000000002</v>
          </cell>
        </row>
        <row r="11">
          <cell r="E11">
            <v>2568</v>
          </cell>
          <cell r="G11">
            <v>8</v>
          </cell>
          <cell r="H11">
            <v>21.5</v>
          </cell>
          <cell r="I11">
            <v>30.1</v>
          </cell>
        </row>
        <row r="12">
          <cell r="E12">
            <v>2569</v>
          </cell>
          <cell r="G12">
            <v>9</v>
          </cell>
          <cell r="H12">
            <v>24.03</v>
          </cell>
          <cell r="I12">
            <v>33.65</v>
          </cell>
        </row>
        <row r="13">
          <cell r="E13">
            <v>2570</v>
          </cell>
          <cell r="G13">
            <v>10</v>
          </cell>
          <cell r="H13">
            <v>26.56</v>
          </cell>
          <cell r="I13">
            <v>37.19</v>
          </cell>
          <cell r="AG13">
            <v>8.36</v>
          </cell>
        </row>
        <row r="14">
          <cell r="G14">
            <v>11</v>
          </cell>
          <cell r="H14">
            <v>29.09</v>
          </cell>
          <cell r="I14">
            <v>40.729999999999997</v>
          </cell>
        </row>
        <row r="15">
          <cell r="G15">
            <v>12</v>
          </cell>
          <cell r="H15">
            <v>31.62</v>
          </cell>
          <cell r="I15">
            <v>44.269999999999996</v>
          </cell>
        </row>
        <row r="16">
          <cell r="G16">
            <v>13</v>
          </cell>
          <cell r="H16">
            <v>34.15</v>
          </cell>
          <cell r="I16">
            <v>47.81</v>
          </cell>
        </row>
        <row r="17">
          <cell r="G17">
            <v>14</v>
          </cell>
          <cell r="H17">
            <v>36.68</v>
          </cell>
          <cell r="I17">
            <v>51.36</v>
          </cell>
          <cell r="AG17">
            <v>77.64</v>
          </cell>
        </row>
        <row r="18">
          <cell r="G18">
            <v>15</v>
          </cell>
          <cell r="H18">
            <v>39.21</v>
          </cell>
          <cell r="I18">
            <v>54.9</v>
          </cell>
        </row>
        <row r="19">
          <cell r="G19">
            <v>16</v>
          </cell>
          <cell r="H19">
            <v>41.74</v>
          </cell>
          <cell r="I19">
            <v>58.44</v>
          </cell>
          <cell r="AG19">
            <v>32.379999999999995</v>
          </cell>
        </row>
        <row r="20">
          <cell r="G20">
            <v>17</v>
          </cell>
          <cell r="H20">
            <v>44.27</v>
          </cell>
          <cell r="I20">
            <v>61.98</v>
          </cell>
        </row>
        <row r="21">
          <cell r="G21">
            <v>18</v>
          </cell>
          <cell r="H21">
            <v>46.8</v>
          </cell>
          <cell r="I21">
            <v>65.52</v>
          </cell>
        </row>
        <row r="22">
          <cell r="G22">
            <v>19</v>
          </cell>
          <cell r="H22">
            <v>49.33</v>
          </cell>
          <cell r="I22">
            <v>69.070000000000007</v>
          </cell>
        </row>
        <row r="23">
          <cell r="G23">
            <v>20</v>
          </cell>
          <cell r="H23">
            <v>51.86</v>
          </cell>
          <cell r="I23">
            <v>72.61</v>
          </cell>
        </row>
        <row r="24">
          <cell r="G24">
            <v>21</v>
          </cell>
          <cell r="H24">
            <v>54.39</v>
          </cell>
          <cell r="I24">
            <v>76.150000000000006</v>
          </cell>
        </row>
        <row r="25">
          <cell r="G25">
            <v>22</v>
          </cell>
          <cell r="H25">
            <v>56.93</v>
          </cell>
          <cell r="I25">
            <v>79.710000000000008</v>
          </cell>
        </row>
        <row r="26">
          <cell r="G26">
            <v>23</v>
          </cell>
          <cell r="H26">
            <v>59.45</v>
          </cell>
          <cell r="I26">
            <v>83.23</v>
          </cell>
          <cell r="AG26">
            <v>24.849999999999998</v>
          </cell>
        </row>
        <row r="27">
          <cell r="G27">
            <v>24</v>
          </cell>
          <cell r="H27">
            <v>61.98</v>
          </cell>
          <cell r="I27">
            <v>86.78</v>
          </cell>
          <cell r="AG27">
            <v>88.1</v>
          </cell>
        </row>
        <row r="28">
          <cell r="G28">
            <v>25</v>
          </cell>
          <cell r="H28">
            <v>64.52</v>
          </cell>
          <cell r="I28">
            <v>90.33</v>
          </cell>
        </row>
        <row r="29">
          <cell r="G29">
            <v>26</v>
          </cell>
          <cell r="H29">
            <v>67.05</v>
          </cell>
          <cell r="I29">
            <v>93.87</v>
          </cell>
        </row>
        <row r="30">
          <cell r="G30">
            <v>27</v>
          </cell>
          <cell r="H30">
            <v>69.58</v>
          </cell>
          <cell r="I30">
            <v>97.42</v>
          </cell>
          <cell r="AG30">
            <v>11.04</v>
          </cell>
        </row>
        <row r="31">
          <cell r="G31">
            <v>28</v>
          </cell>
          <cell r="H31">
            <v>72.11</v>
          </cell>
          <cell r="I31">
            <v>100.96000000000001</v>
          </cell>
          <cell r="AG31">
            <v>14.27</v>
          </cell>
        </row>
        <row r="32">
          <cell r="G32">
            <v>29</v>
          </cell>
          <cell r="H32">
            <v>74.63</v>
          </cell>
          <cell r="I32">
            <v>104.49000000000001</v>
          </cell>
          <cell r="AG32">
            <v>11.46</v>
          </cell>
        </row>
        <row r="33">
          <cell r="G33">
            <v>30</v>
          </cell>
          <cell r="H33">
            <v>77.17</v>
          </cell>
          <cell r="I33">
            <v>108.04</v>
          </cell>
          <cell r="AG33">
            <v>7.41</v>
          </cell>
        </row>
        <row r="34">
          <cell r="G34">
            <v>31</v>
          </cell>
          <cell r="H34">
            <v>79.69</v>
          </cell>
          <cell r="I34">
            <v>111.57000000000001</v>
          </cell>
          <cell r="AG34">
            <v>7.17</v>
          </cell>
        </row>
        <row r="35">
          <cell r="G35">
            <v>32</v>
          </cell>
          <cell r="H35">
            <v>82.23</v>
          </cell>
          <cell r="I35">
            <v>115.13000000000001</v>
          </cell>
        </row>
        <row r="36">
          <cell r="G36">
            <v>33</v>
          </cell>
          <cell r="H36">
            <v>84.76</v>
          </cell>
          <cell r="I36">
            <v>118.67</v>
          </cell>
        </row>
        <row r="37">
          <cell r="G37">
            <v>34</v>
          </cell>
          <cell r="H37">
            <v>87.3</v>
          </cell>
          <cell r="I37">
            <v>122.22</v>
          </cell>
        </row>
        <row r="38">
          <cell r="G38">
            <v>35</v>
          </cell>
          <cell r="H38">
            <v>89.81</v>
          </cell>
          <cell r="I38">
            <v>125.74000000000001</v>
          </cell>
        </row>
        <row r="39">
          <cell r="G39">
            <v>36</v>
          </cell>
          <cell r="H39">
            <v>92.35</v>
          </cell>
          <cell r="I39">
            <v>129.29</v>
          </cell>
        </row>
        <row r="40">
          <cell r="G40">
            <v>37</v>
          </cell>
          <cell r="H40">
            <v>94.89</v>
          </cell>
          <cell r="I40">
            <v>132.85</v>
          </cell>
        </row>
        <row r="41">
          <cell r="G41">
            <v>38</v>
          </cell>
          <cell r="H41">
            <v>97.42</v>
          </cell>
          <cell r="I41">
            <v>136.38999999999999</v>
          </cell>
        </row>
        <row r="42">
          <cell r="G42">
            <v>39</v>
          </cell>
          <cell r="H42">
            <v>99.95</v>
          </cell>
          <cell r="I42">
            <v>139.93</v>
          </cell>
        </row>
        <row r="43">
          <cell r="G43">
            <v>40</v>
          </cell>
          <cell r="H43">
            <v>102.47</v>
          </cell>
          <cell r="I43">
            <v>143.45999999999998</v>
          </cell>
        </row>
        <row r="46">
          <cell r="AG46">
            <v>393.99</v>
          </cell>
        </row>
        <row r="54">
          <cell r="AG54">
            <v>198.79</v>
          </cell>
        </row>
        <row r="55">
          <cell r="AG55">
            <v>14.9</v>
          </cell>
        </row>
        <row r="56">
          <cell r="AG56">
            <v>20.6</v>
          </cell>
        </row>
        <row r="57">
          <cell r="AG57">
            <v>12.17</v>
          </cell>
        </row>
        <row r="58">
          <cell r="AG58">
            <v>23.630000000000003</v>
          </cell>
        </row>
        <row r="59">
          <cell r="AG59">
            <v>14.770000000000001</v>
          </cell>
        </row>
        <row r="60">
          <cell r="AG60">
            <v>9.41</v>
          </cell>
        </row>
      </sheetData>
      <sheetData sheetId="2" refreshError="1"/>
      <sheetData sheetId="3" refreshError="1">
        <row r="27">
          <cell r="P27">
            <v>8.16</v>
          </cell>
        </row>
        <row r="53">
          <cell r="P53">
            <v>16.48</v>
          </cell>
        </row>
        <row r="64">
          <cell r="P64">
            <v>127.39</v>
          </cell>
        </row>
        <row r="80">
          <cell r="P80">
            <v>59.51</v>
          </cell>
        </row>
        <row r="93">
          <cell r="P93">
            <v>196.65</v>
          </cell>
        </row>
        <row r="135">
          <cell r="P135">
            <v>286.56</v>
          </cell>
        </row>
        <row r="145">
          <cell r="P145">
            <v>688.95</v>
          </cell>
        </row>
        <row r="254">
          <cell r="P254">
            <v>661.6</v>
          </cell>
        </row>
        <row r="342">
          <cell r="P342">
            <v>440.67</v>
          </cell>
        </row>
        <row r="352">
          <cell r="P352">
            <v>93.87</v>
          </cell>
        </row>
        <row r="362">
          <cell r="M362">
            <v>20</v>
          </cell>
        </row>
        <row r="371">
          <cell r="P371">
            <v>158.38999999999999</v>
          </cell>
        </row>
        <row r="373">
          <cell r="M373">
            <v>5</v>
          </cell>
        </row>
        <row r="380">
          <cell r="P380">
            <v>82.8</v>
          </cell>
        </row>
        <row r="388">
          <cell r="P388">
            <v>72.11</v>
          </cell>
        </row>
        <row r="433">
          <cell r="P433">
            <v>1564.02</v>
          </cell>
        </row>
        <row r="450">
          <cell r="P450">
            <v>2258.56</v>
          </cell>
        </row>
        <row r="618">
          <cell r="O618">
            <v>260</v>
          </cell>
        </row>
        <row r="649">
          <cell r="P649">
            <v>0</v>
          </cell>
        </row>
      </sheetData>
      <sheetData sheetId="4" refreshError="1">
        <row r="2">
          <cell r="P2">
            <v>4.2</v>
          </cell>
        </row>
        <row r="3">
          <cell r="P3">
            <v>299</v>
          </cell>
        </row>
      </sheetData>
      <sheetData sheetId="5" refreshError="1">
        <row r="29">
          <cell r="C29">
            <v>1.3642000000000001</v>
          </cell>
        </row>
        <row r="68">
          <cell r="C68">
            <v>1.2799</v>
          </cell>
        </row>
      </sheetData>
      <sheetData sheetId="6" refreshError="1"/>
      <sheetData sheetId="7" refreshError="1"/>
      <sheetData sheetId="8" refreshError="1"/>
      <sheetData sheetId="9" refreshError="1">
        <row r="140">
          <cell r="D140">
            <v>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G4" t="str">
            <v>https://maintenance.drr.go.th/wp-content/uploads/2025/09/ราคาผลิตภัณฑ์แอสฟัลติกคอนกรีต-ประจำเดือน-กันยายน-2568.pdf</v>
          </cell>
        </row>
        <row r="7">
          <cell r="D7" t="str">
            <v>มกราคม</v>
          </cell>
        </row>
        <row r="8">
          <cell r="D8" t="str">
            <v>กุมภาพันธ์</v>
          </cell>
        </row>
        <row r="9">
          <cell r="D9" t="str">
            <v>มีนาคม</v>
          </cell>
        </row>
        <row r="10">
          <cell r="D10" t="str">
            <v>เมษายน</v>
          </cell>
        </row>
        <row r="11">
          <cell r="D11" t="str">
            <v>พฤษภาคม</v>
          </cell>
        </row>
        <row r="12">
          <cell r="D12" t="str">
            <v>มิถุนายน</v>
          </cell>
        </row>
        <row r="13">
          <cell r="D13" t="str">
            <v>กรกฎาคม</v>
          </cell>
        </row>
        <row r="14">
          <cell r="D14" t="str">
            <v>สิงหาคม</v>
          </cell>
        </row>
        <row r="15">
          <cell r="D15" t="str">
            <v>กันยายน</v>
          </cell>
        </row>
        <row r="16">
          <cell r="D16" t="str">
            <v>ตุลาคม</v>
          </cell>
        </row>
        <row r="17">
          <cell r="D17" t="str">
            <v>พฤศจิกายน</v>
          </cell>
        </row>
        <row r="18">
          <cell r="D18" t="str">
            <v>ธันวาคม</v>
          </cell>
        </row>
      </sheetData>
      <sheetData sheetId="18" refreshError="1">
        <row r="1">
          <cell r="B1" t="str">
            <v>10 ล้อ</v>
          </cell>
          <cell r="I1" t="str">
            <v>31.00</v>
          </cell>
        </row>
        <row r="5">
          <cell r="E5">
            <v>13.72</v>
          </cell>
          <cell r="AQ5">
            <v>8.18</v>
          </cell>
          <cell r="CC5">
            <v>4.53</v>
          </cell>
        </row>
        <row r="6">
          <cell r="E6">
            <v>15.54</v>
          </cell>
          <cell r="AQ6">
            <v>10.039999999999999</v>
          </cell>
          <cell r="CC6">
            <v>5.94</v>
          </cell>
        </row>
        <row r="7">
          <cell r="E7">
            <v>17.36</v>
          </cell>
          <cell r="AQ7">
            <v>11.92</v>
          </cell>
          <cell r="CC7">
            <v>7.35</v>
          </cell>
        </row>
        <row r="8">
          <cell r="E8">
            <v>19.170000000000002</v>
          </cell>
          <cell r="AQ8">
            <v>13.78</v>
          </cell>
          <cell r="CC8">
            <v>8.76</v>
          </cell>
        </row>
        <row r="9">
          <cell r="E9">
            <v>20.99</v>
          </cell>
          <cell r="AQ9">
            <v>15.66</v>
          </cell>
          <cell r="CC9">
            <v>10.17</v>
          </cell>
        </row>
        <row r="10">
          <cell r="E10">
            <v>22.81</v>
          </cell>
          <cell r="AQ10">
            <v>17.52</v>
          </cell>
          <cell r="CC10">
            <v>11.58</v>
          </cell>
        </row>
        <row r="11">
          <cell r="E11">
            <v>25.3</v>
          </cell>
          <cell r="AQ11">
            <v>19.39</v>
          </cell>
          <cell r="CC11">
            <v>12.99</v>
          </cell>
        </row>
        <row r="12">
          <cell r="E12">
            <v>28.57</v>
          </cell>
          <cell r="AQ12">
            <v>21.5</v>
          </cell>
          <cell r="CC12">
            <v>14.4</v>
          </cell>
        </row>
        <row r="13">
          <cell r="E13">
            <v>31.84</v>
          </cell>
          <cell r="AQ13">
            <v>24.03</v>
          </cell>
          <cell r="CC13">
            <v>15.81</v>
          </cell>
        </row>
        <row r="14">
          <cell r="E14">
            <v>35.119999999999997</v>
          </cell>
          <cell r="AQ14">
            <v>26.56</v>
          </cell>
          <cell r="CC14">
            <v>17.22</v>
          </cell>
        </row>
        <row r="15">
          <cell r="E15">
            <v>38.39</v>
          </cell>
          <cell r="AQ15">
            <v>29.09</v>
          </cell>
          <cell r="CC15">
            <v>18.63</v>
          </cell>
        </row>
        <row r="16">
          <cell r="E16">
            <v>41.67</v>
          </cell>
          <cell r="AQ16">
            <v>31.62</v>
          </cell>
          <cell r="CC16">
            <v>20.04</v>
          </cell>
        </row>
        <row r="17">
          <cell r="E17">
            <v>44.94</v>
          </cell>
          <cell r="AQ17">
            <v>34.15</v>
          </cell>
          <cell r="CC17">
            <v>21.46</v>
          </cell>
        </row>
        <row r="18">
          <cell r="E18">
            <v>48.21</v>
          </cell>
          <cell r="AQ18">
            <v>36.68</v>
          </cell>
          <cell r="CC18">
            <v>22.87</v>
          </cell>
        </row>
        <row r="19">
          <cell r="E19">
            <v>51.49</v>
          </cell>
          <cell r="AQ19">
            <v>39.21</v>
          </cell>
          <cell r="CC19">
            <v>24.33</v>
          </cell>
        </row>
        <row r="20">
          <cell r="E20">
            <v>54.76</v>
          </cell>
          <cell r="AQ20">
            <v>41.74</v>
          </cell>
          <cell r="CC20">
            <v>25.91</v>
          </cell>
        </row>
        <row r="21">
          <cell r="E21">
            <v>58.04</v>
          </cell>
          <cell r="AQ21">
            <v>44.27</v>
          </cell>
          <cell r="CC21">
            <v>27.5</v>
          </cell>
        </row>
        <row r="22">
          <cell r="E22">
            <v>61.31</v>
          </cell>
          <cell r="AQ22">
            <v>46.8</v>
          </cell>
          <cell r="CC22">
            <v>29.08</v>
          </cell>
        </row>
        <row r="23">
          <cell r="E23">
            <v>64.58</v>
          </cell>
          <cell r="AQ23">
            <v>49.33</v>
          </cell>
          <cell r="CC23">
            <v>30.66</v>
          </cell>
        </row>
        <row r="24">
          <cell r="E24">
            <v>67.86</v>
          </cell>
          <cell r="AQ24">
            <v>51.86</v>
          </cell>
          <cell r="CC24">
            <v>32.24</v>
          </cell>
        </row>
        <row r="25">
          <cell r="E25">
            <v>71.13</v>
          </cell>
          <cell r="AQ25">
            <v>54.39</v>
          </cell>
          <cell r="CC25">
            <v>33.82</v>
          </cell>
        </row>
        <row r="26">
          <cell r="E26">
            <v>74.400000000000006</v>
          </cell>
          <cell r="AQ26">
            <v>56.93</v>
          </cell>
          <cell r="CC26">
            <v>35.4</v>
          </cell>
        </row>
        <row r="27">
          <cell r="E27">
            <v>77.680000000000007</v>
          </cell>
          <cell r="AQ27">
            <v>59.45</v>
          </cell>
          <cell r="CC27">
            <v>36.979999999999997</v>
          </cell>
        </row>
        <row r="28">
          <cell r="E28">
            <v>80.95</v>
          </cell>
          <cell r="AQ28">
            <v>61.98</v>
          </cell>
          <cell r="CC28">
            <v>38.56</v>
          </cell>
        </row>
        <row r="29">
          <cell r="E29">
            <v>84.23</v>
          </cell>
          <cell r="AQ29">
            <v>64.52</v>
          </cell>
          <cell r="CC29">
            <v>40.14</v>
          </cell>
        </row>
        <row r="30">
          <cell r="E30">
            <v>87.5</v>
          </cell>
          <cell r="AQ30">
            <v>67.05</v>
          </cell>
          <cell r="CC30">
            <v>41.72</v>
          </cell>
        </row>
        <row r="31">
          <cell r="E31">
            <v>90.77</v>
          </cell>
          <cell r="AQ31">
            <v>69.58</v>
          </cell>
          <cell r="CC31">
            <v>43.3</v>
          </cell>
        </row>
        <row r="32">
          <cell r="E32">
            <v>94.05</v>
          </cell>
          <cell r="AQ32">
            <v>72.11</v>
          </cell>
          <cell r="CC32">
            <v>44.89</v>
          </cell>
        </row>
        <row r="33">
          <cell r="E33">
            <v>97.32</v>
          </cell>
          <cell r="AQ33">
            <v>74.63</v>
          </cell>
          <cell r="CC33">
            <v>46.46</v>
          </cell>
        </row>
        <row r="34">
          <cell r="E34">
            <v>100.59</v>
          </cell>
          <cell r="AQ34">
            <v>77.17</v>
          </cell>
          <cell r="CC34">
            <v>48.05</v>
          </cell>
        </row>
        <row r="35">
          <cell r="E35">
            <v>103.87</v>
          </cell>
          <cell r="AQ35">
            <v>79.69</v>
          </cell>
          <cell r="CC35">
            <v>49.63</v>
          </cell>
        </row>
        <row r="36">
          <cell r="E36">
            <v>107.14</v>
          </cell>
          <cell r="AQ36">
            <v>82.23</v>
          </cell>
          <cell r="CC36">
            <v>51.21</v>
          </cell>
        </row>
        <row r="37">
          <cell r="E37">
            <v>110.42</v>
          </cell>
          <cell r="AQ37">
            <v>84.76</v>
          </cell>
          <cell r="CC37">
            <v>52.79</v>
          </cell>
        </row>
        <row r="38">
          <cell r="E38">
            <v>113.69</v>
          </cell>
          <cell r="AQ38">
            <v>87.3</v>
          </cell>
          <cell r="CC38">
            <v>54.37</v>
          </cell>
        </row>
        <row r="39">
          <cell r="E39">
            <v>116.97</v>
          </cell>
          <cell r="AQ39">
            <v>89.81</v>
          </cell>
          <cell r="CC39">
            <v>55.95</v>
          </cell>
        </row>
        <row r="40">
          <cell r="E40">
            <v>120.24</v>
          </cell>
          <cell r="AQ40">
            <v>92.35</v>
          </cell>
          <cell r="CC40">
            <v>57.53</v>
          </cell>
        </row>
        <row r="41">
          <cell r="E41">
            <v>123.51</v>
          </cell>
          <cell r="AQ41">
            <v>94.89</v>
          </cell>
          <cell r="CC41">
            <v>59.11</v>
          </cell>
        </row>
        <row r="42">
          <cell r="E42">
            <v>126.79</v>
          </cell>
          <cell r="AQ42">
            <v>97.42</v>
          </cell>
          <cell r="CC42">
            <v>60.69</v>
          </cell>
        </row>
        <row r="43">
          <cell r="E43">
            <v>130.06</v>
          </cell>
          <cell r="AQ43">
            <v>99.95</v>
          </cell>
          <cell r="CC43">
            <v>62.28</v>
          </cell>
        </row>
        <row r="44">
          <cell r="E44">
            <v>133.34</v>
          </cell>
          <cell r="AQ44">
            <v>102.47</v>
          </cell>
          <cell r="CC44">
            <v>63.86</v>
          </cell>
        </row>
        <row r="45">
          <cell r="E45">
            <v>136.61000000000001</v>
          </cell>
          <cell r="AQ45">
            <v>105.01</v>
          </cell>
          <cell r="CC45">
            <v>65.44</v>
          </cell>
        </row>
        <row r="46">
          <cell r="E46">
            <v>139.88</v>
          </cell>
          <cell r="AQ46">
            <v>107.54</v>
          </cell>
          <cell r="CC46">
            <v>67.02</v>
          </cell>
        </row>
        <row r="47">
          <cell r="E47">
            <v>143.16</v>
          </cell>
          <cell r="AQ47">
            <v>110.06</v>
          </cell>
          <cell r="CC47">
            <v>68.59</v>
          </cell>
        </row>
        <row r="48">
          <cell r="E48">
            <v>146.43</v>
          </cell>
          <cell r="AQ48">
            <v>112.6</v>
          </cell>
          <cell r="CC48">
            <v>70.180000000000007</v>
          </cell>
        </row>
        <row r="49">
          <cell r="E49">
            <v>149.69999999999999</v>
          </cell>
          <cell r="AQ49">
            <v>115.12</v>
          </cell>
          <cell r="CC49">
            <v>71.760000000000005</v>
          </cell>
        </row>
        <row r="50">
          <cell r="E50">
            <v>152.97999999999999</v>
          </cell>
          <cell r="AQ50">
            <v>117.66</v>
          </cell>
          <cell r="CC50">
            <v>73.349999999999994</v>
          </cell>
        </row>
        <row r="51">
          <cell r="E51">
            <v>156.26</v>
          </cell>
          <cell r="AQ51">
            <v>120.18</v>
          </cell>
          <cell r="CC51">
            <v>74.930000000000007</v>
          </cell>
        </row>
        <row r="52">
          <cell r="E52">
            <v>159.53</v>
          </cell>
          <cell r="AQ52">
            <v>122.72</v>
          </cell>
          <cell r="CC52">
            <v>76.5</v>
          </cell>
        </row>
        <row r="53">
          <cell r="E53">
            <v>162.80000000000001</v>
          </cell>
          <cell r="AQ53">
            <v>125.23</v>
          </cell>
          <cell r="CC53">
            <v>78.09</v>
          </cell>
        </row>
        <row r="54">
          <cell r="E54">
            <v>166.08</v>
          </cell>
          <cell r="AQ54">
            <v>127.76</v>
          </cell>
          <cell r="CC54">
            <v>79.67</v>
          </cell>
        </row>
        <row r="55">
          <cell r="E55">
            <v>169.35</v>
          </cell>
          <cell r="AQ55">
            <v>130.31</v>
          </cell>
          <cell r="CC55">
            <v>81.25</v>
          </cell>
        </row>
        <row r="56">
          <cell r="E56">
            <v>172.62</v>
          </cell>
          <cell r="AQ56">
            <v>132.82</v>
          </cell>
          <cell r="CC56">
            <v>82.82</v>
          </cell>
        </row>
        <row r="57">
          <cell r="E57">
            <v>175.89</v>
          </cell>
          <cell r="AQ57">
            <v>135.36000000000001</v>
          </cell>
          <cell r="CC57">
            <v>84.4</v>
          </cell>
        </row>
        <row r="58">
          <cell r="E58">
            <v>179.17</v>
          </cell>
          <cell r="AQ58">
            <v>137.9</v>
          </cell>
          <cell r="CC58">
            <v>85.99</v>
          </cell>
        </row>
        <row r="59">
          <cell r="E59">
            <v>182.45</v>
          </cell>
          <cell r="AQ59">
            <v>140.41999999999999</v>
          </cell>
          <cell r="CC59">
            <v>87.57</v>
          </cell>
        </row>
        <row r="60">
          <cell r="E60">
            <v>185.72</v>
          </cell>
          <cell r="AQ60">
            <v>142.94</v>
          </cell>
          <cell r="CC60">
            <v>89.15</v>
          </cell>
        </row>
        <row r="61">
          <cell r="E61">
            <v>188.99</v>
          </cell>
          <cell r="AQ61">
            <v>145.47999999999999</v>
          </cell>
          <cell r="CC61">
            <v>90.73</v>
          </cell>
        </row>
        <row r="62">
          <cell r="E62">
            <v>192.26</v>
          </cell>
          <cell r="AQ62">
            <v>148.04</v>
          </cell>
          <cell r="CC62">
            <v>92.31</v>
          </cell>
        </row>
        <row r="63">
          <cell r="E63">
            <v>195.53</v>
          </cell>
          <cell r="AQ63">
            <v>150.55000000000001</v>
          </cell>
          <cell r="CC63">
            <v>93.89</v>
          </cell>
        </row>
        <row r="64">
          <cell r="E64">
            <v>198.81</v>
          </cell>
          <cell r="AQ64">
            <v>153.08000000000001</v>
          </cell>
          <cell r="CC64">
            <v>95.48</v>
          </cell>
        </row>
        <row r="65">
          <cell r="E65">
            <v>202.09</v>
          </cell>
          <cell r="AQ65">
            <v>155.62</v>
          </cell>
          <cell r="CC65">
            <v>97.06</v>
          </cell>
        </row>
        <row r="66">
          <cell r="E66">
            <v>205.37</v>
          </cell>
          <cell r="AQ66">
            <v>158.18</v>
          </cell>
          <cell r="CC66">
            <v>98.64</v>
          </cell>
        </row>
        <row r="67">
          <cell r="E67">
            <v>208.64</v>
          </cell>
          <cell r="AQ67">
            <v>160.68</v>
          </cell>
          <cell r="CC67">
            <v>100.22</v>
          </cell>
        </row>
        <row r="68">
          <cell r="E68">
            <v>211.91</v>
          </cell>
          <cell r="AQ68">
            <v>163.19</v>
          </cell>
          <cell r="CC68">
            <v>101.8</v>
          </cell>
        </row>
        <row r="69">
          <cell r="E69">
            <v>215.19</v>
          </cell>
          <cell r="AQ69">
            <v>165.72</v>
          </cell>
          <cell r="CC69">
            <v>103.37</v>
          </cell>
        </row>
        <row r="70">
          <cell r="E70">
            <v>218.46</v>
          </cell>
          <cell r="AQ70">
            <v>168.26</v>
          </cell>
          <cell r="CC70">
            <v>104.96</v>
          </cell>
        </row>
        <row r="71">
          <cell r="E71">
            <v>221.73</v>
          </cell>
          <cell r="AQ71">
            <v>170.81</v>
          </cell>
          <cell r="CC71">
            <v>106.54</v>
          </cell>
        </row>
        <row r="72">
          <cell r="E72">
            <v>225</v>
          </cell>
          <cell r="AQ72">
            <v>173.29</v>
          </cell>
          <cell r="CC72">
            <v>108.12</v>
          </cell>
        </row>
        <row r="73">
          <cell r="E73">
            <v>228.28</v>
          </cell>
          <cell r="AQ73">
            <v>175.87</v>
          </cell>
          <cell r="CC73">
            <v>109.7</v>
          </cell>
        </row>
        <row r="74">
          <cell r="E74">
            <v>231.56</v>
          </cell>
          <cell r="AQ74">
            <v>178.38</v>
          </cell>
          <cell r="CC74">
            <v>111.28</v>
          </cell>
        </row>
        <row r="75">
          <cell r="E75">
            <v>234.84</v>
          </cell>
          <cell r="AQ75">
            <v>180.91</v>
          </cell>
          <cell r="CC75">
            <v>112.87</v>
          </cell>
        </row>
        <row r="76">
          <cell r="E76">
            <v>238.11</v>
          </cell>
          <cell r="AQ76">
            <v>183.44</v>
          </cell>
          <cell r="CC76">
            <v>114.46</v>
          </cell>
        </row>
        <row r="77">
          <cell r="E77">
            <v>241.38</v>
          </cell>
          <cell r="AQ77">
            <v>185.98</v>
          </cell>
          <cell r="CC77">
            <v>116.03</v>
          </cell>
        </row>
        <row r="78">
          <cell r="E78">
            <v>244.64</v>
          </cell>
          <cell r="AQ78">
            <v>188.54</v>
          </cell>
          <cell r="CC78">
            <v>117.62</v>
          </cell>
        </row>
        <row r="79">
          <cell r="E79">
            <v>247.93</v>
          </cell>
          <cell r="AQ79">
            <v>191.02</v>
          </cell>
          <cell r="CC79">
            <v>119.19</v>
          </cell>
        </row>
        <row r="80">
          <cell r="E80">
            <v>251.19</v>
          </cell>
          <cell r="AQ80">
            <v>193.6</v>
          </cell>
          <cell r="CC80">
            <v>120.77</v>
          </cell>
        </row>
        <row r="81">
          <cell r="E81">
            <v>254.47</v>
          </cell>
          <cell r="AQ81">
            <v>196.09</v>
          </cell>
          <cell r="CC81">
            <v>122.35</v>
          </cell>
        </row>
        <row r="82">
          <cell r="E82">
            <v>257.74</v>
          </cell>
          <cell r="AQ82">
            <v>198.6</v>
          </cell>
          <cell r="CC82">
            <v>123.93</v>
          </cell>
        </row>
        <row r="83">
          <cell r="E83">
            <v>261.01</v>
          </cell>
          <cell r="AQ83">
            <v>201.22</v>
          </cell>
          <cell r="CC83">
            <v>125.51</v>
          </cell>
        </row>
        <row r="84">
          <cell r="E84">
            <v>264.29000000000002</v>
          </cell>
          <cell r="AQ84">
            <v>203.74</v>
          </cell>
          <cell r="CC84">
            <v>127.1</v>
          </cell>
        </row>
        <row r="85">
          <cell r="E85">
            <v>267.56</v>
          </cell>
          <cell r="AQ85">
            <v>206.28</v>
          </cell>
          <cell r="CC85">
            <v>128.69</v>
          </cell>
        </row>
        <row r="86">
          <cell r="E86">
            <v>270.83999999999997</v>
          </cell>
          <cell r="AQ86">
            <v>208.71</v>
          </cell>
          <cell r="CC86">
            <v>130.25</v>
          </cell>
        </row>
        <row r="87">
          <cell r="E87">
            <v>274.11</v>
          </cell>
          <cell r="AQ87">
            <v>211.27</v>
          </cell>
          <cell r="CC87">
            <v>131.85</v>
          </cell>
        </row>
        <row r="88">
          <cell r="E88">
            <v>277.39999999999998</v>
          </cell>
          <cell r="AQ88">
            <v>213.84</v>
          </cell>
          <cell r="CC88">
            <v>133.41</v>
          </cell>
        </row>
        <row r="89">
          <cell r="E89">
            <v>280.67</v>
          </cell>
          <cell r="AQ89">
            <v>216.42</v>
          </cell>
          <cell r="CC89">
            <v>135.02000000000001</v>
          </cell>
        </row>
        <row r="90">
          <cell r="E90">
            <v>283.93</v>
          </cell>
          <cell r="AQ90">
            <v>218.89</v>
          </cell>
          <cell r="CC90">
            <v>136.59</v>
          </cell>
        </row>
        <row r="91">
          <cell r="E91">
            <v>287.20999999999998</v>
          </cell>
          <cell r="AQ91">
            <v>221.36</v>
          </cell>
          <cell r="CC91">
            <v>138.16</v>
          </cell>
        </row>
        <row r="92">
          <cell r="E92">
            <v>290.48</v>
          </cell>
          <cell r="AQ92">
            <v>223.97</v>
          </cell>
          <cell r="CC92">
            <v>139.72999999999999</v>
          </cell>
        </row>
        <row r="93">
          <cell r="E93">
            <v>293.75</v>
          </cell>
          <cell r="AQ93">
            <v>226.46</v>
          </cell>
          <cell r="CC93">
            <v>141.31</v>
          </cell>
        </row>
        <row r="94">
          <cell r="E94">
            <v>297.04000000000002</v>
          </cell>
          <cell r="AQ94">
            <v>228.96</v>
          </cell>
          <cell r="CC94">
            <v>142.93</v>
          </cell>
        </row>
        <row r="95">
          <cell r="E95">
            <v>300.32</v>
          </cell>
          <cell r="AQ95">
            <v>231.61</v>
          </cell>
          <cell r="CC95">
            <v>144.51</v>
          </cell>
        </row>
        <row r="96">
          <cell r="E96">
            <v>303.58</v>
          </cell>
          <cell r="AQ96">
            <v>234.13</v>
          </cell>
          <cell r="CC96">
            <v>146.05000000000001</v>
          </cell>
        </row>
        <row r="97">
          <cell r="E97">
            <v>306.83999999999997</v>
          </cell>
          <cell r="AQ97">
            <v>236.66</v>
          </cell>
          <cell r="CC97">
            <v>147.63999999999999</v>
          </cell>
        </row>
        <row r="98">
          <cell r="E98">
            <v>310.12</v>
          </cell>
          <cell r="AQ98">
            <v>239.2</v>
          </cell>
          <cell r="CC98">
            <v>149.22999999999999</v>
          </cell>
        </row>
        <row r="99">
          <cell r="E99">
            <v>313.42</v>
          </cell>
          <cell r="AQ99">
            <v>241.6</v>
          </cell>
          <cell r="CC99">
            <v>150.82</v>
          </cell>
        </row>
        <row r="100">
          <cell r="E100">
            <v>316.67</v>
          </cell>
          <cell r="AQ100">
            <v>244.15</v>
          </cell>
          <cell r="CC100">
            <v>152.41</v>
          </cell>
        </row>
        <row r="101">
          <cell r="E101">
            <v>319.94</v>
          </cell>
          <cell r="AQ101">
            <v>246.71</v>
          </cell>
          <cell r="CC101">
            <v>153.97</v>
          </cell>
        </row>
        <row r="102">
          <cell r="E102">
            <v>323.23</v>
          </cell>
          <cell r="AQ102">
            <v>249.29</v>
          </cell>
          <cell r="CC102">
            <v>155.57</v>
          </cell>
        </row>
        <row r="103">
          <cell r="E103">
            <v>326.51</v>
          </cell>
          <cell r="AQ103">
            <v>251.88</v>
          </cell>
          <cell r="CC103">
            <v>157.12</v>
          </cell>
        </row>
        <row r="104">
          <cell r="E104">
            <v>329.76</v>
          </cell>
          <cell r="AQ104">
            <v>254.3</v>
          </cell>
          <cell r="CC104">
            <v>158.72999999999999</v>
          </cell>
        </row>
        <row r="105">
          <cell r="E105">
            <v>333.04</v>
          </cell>
          <cell r="AQ105">
            <v>256.91000000000003</v>
          </cell>
          <cell r="CC105">
            <v>160.29</v>
          </cell>
        </row>
        <row r="106">
          <cell r="E106">
            <v>336.34</v>
          </cell>
          <cell r="AQ106">
            <v>259.35000000000002</v>
          </cell>
          <cell r="CC106">
            <v>161.9</v>
          </cell>
        </row>
        <row r="107">
          <cell r="E107">
            <v>339.61</v>
          </cell>
          <cell r="AQ107">
            <v>261.97000000000003</v>
          </cell>
          <cell r="CC107">
            <v>163.46</v>
          </cell>
        </row>
        <row r="108">
          <cell r="E108">
            <v>342.87</v>
          </cell>
          <cell r="AQ108">
            <v>264.43</v>
          </cell>
          <cell r="CC108">
            <v>165.03</v>
          </cell>
        </row>
        <row r="109">
          <cell r="E109">
            <v>346.14</v>
          </cell>
          <cell r="AQ109">
            <v>267.07</v>
          </cell>
          <cell r="CC109">
            <v>166.64</v>
          </cell>
        </row>
        <row r="110">
          <cell r="E110">
            <v>349.43</v>
          </cell>
          <cell r="AQ110">
            <v>269.54000000000002</v>
          </cell>
          <cell r="CC110">
            <v>168.1</v>
          </cell>
        </row>
        <row r="111">
          <cell r="E111">
            <v>352.7</v>
          </cell>
          <cell r="AQ111">
            <v>272.01</v>
          </cell>
          <cell r="CC111">
            <v>169.79</v>
          </cell>
        </row>
        <row r="112">
          <cell r="E112">
            <v>355.98</v>
          </cell>
          <cell r="AQ112">
            <v>274.49</v>
          </cell>
          <cell r="CC112">
            <v>171.36</v>
          </cell>
        </row>
        <row r="113">
          <cell r="E113">
            <v>359.24</v>
          </cell>
          <cell r="AQ113">
            <v>277.18</v>
          </cell>
          <cell r="CC113">
            <v>172.93</v>
          </cell>
        </row>
        <row r="114">
          <cell r="E114">
            <v>362.52</v>
          </cell>
          <cell r="AQ114">
            <v>279.68</v>
          </cell>
          <cell r="CC114">
            <v>174.51</v>
          </cell>
        </row>
        <row r="115">
          <cell r="E115">
            <v>365.81</v>
          </cell>
          <cell r="AQ115">
            <v>282.18</v>
          </cell>
          <cell r="CC115">
            <v>176.09</v>
          </cell>
        </row>
        <row r="116">
          <cell r="E116">
            <v>369.08</v>
          </cell>
          <cell r="AQ116">
            <v>284.69</v>
          </cell>
          <cell r="CC116">
            <v>177.67</v>
          </cell>
        </row>
        <row r="117">
          <cell r="E117">
            <v>372.36</v>
          </cell>
          <cell r="AQ117">
            <v>287.20999999999998</v>
          </cell>
          <cell r="CC117">
            <v>179.25</v>
          </cell>
        </row>
        <row r="118">
          <cell r="E118">
            <v>375.61</v>
          </cell>
          <cell r="AQ118">
            <v>289.73</v>
          </cell>
          <cell r="CC118">
            <v>180.83</v>
          </cell>
        </row>
        <row r="119">
          <cell r="E119">
            <v>378.88</v>
          </cell>
          <cell r="AQ119">
            <v>292.26</v>
          </cell>
          <cell r="CC119">
            <v>182.42</v>
          </cell>
        </row>
        <row r="120">
          <cell r="E120">
            <v>382.17</v>
          </cell>
          <cell r="AQ120">
            <v>294.8</v>
          </cell>
          <cell r="CC120">
            <v>184.01</v>
          </cell>
        </row>
        <row r="121">
          <cell r="E121">
            <v>385.42</v>
          </cell>
          <cell r="AQ121">
            <v>297.35000000000002</v>
          </cell>
          <cell r="CC121">
            <v>185.6</v>
          </cell>
        </row>
        <row r="122">
          <cell r="E122">
            <v>388.69</v>
          </cell>
          <cell r="AQ122">
            <v>299.91000000000003</v>
          </cell>
          <cell r="CC122">
            <v>187.19</v>
          </cell>
        </row>
        <row r="123">
          <cell r="E123">
            <v>391.97</v>
          </cell>
          <cell r="AQ123">
            <v>302.47000000000003</v>
          </cell>
          <cell r="CC123">
            <v>188.79</v>
          </cell>
        </row>
        <row r="124">
          <cell r="E124">
            <v>395.27</v>
          </cell>
          <cell r="AQ124">
            <v>305.04000000000002</v>
          </cell>
          <cell r="CC124">
            <v>190.32</v>
          </cell>
        </row>
        <row r="125">
          <cell r="E125">
            <v>398.54</v>
          </cell>
          <cell r="AQ125">
            <v>307.38</v>
          </cell>
          <cell r="CC125">
            <v>191.92</v>
          </cell>
        </row>
        <row r="126">
          <cell r="E126">
            <v>401.82</v>
          </cell>
          <cell r="AQ126">
            <v>309.95999999999998</v>
          </cell>
          <cell r="CC126">
            <v>193.52</v>
          </cell>
        </row>
        <row r="127">
          <cell r="E127">
            <v>405.06</v>
          </cell>
          <cell r="AQ127">
            <v>312.55</v>
          </cell>
          <cell r="CC127">
            <v>195.05</v>
          </cell>
        </row>
        <row r="128">
          <cell r="E128">
            <v>408.37</v>
          </cell>
          <cell r="AQ128">
            <v>315.16000000000003</v>
          </cell>
          <cell r="CC128">
            <v>196.66</v>
          </cell>
        </row>
        <row r="129">
          <cell r="E129">
            <v>411.64</v>
          </cell>
          <cell r="AQ129">
            <v>317.51</v>
          </cell>
          <cell r="CC129">
            <v>198.27</v>
          </cell>
        </row>
        <row r="130">
          <cell r="E130">
            <v>414.93</v>
          </cell>
          <cell r="AQ130">
            <v>320.13</v>
          </cell>
          <cell r="CC130">
            <v>199.81</v>
          </cell>
        </row>
        <row r="131">
          <cell r="E131">
            <v>418.17</v>
          </cell>
          <cell r="AQ131">
            <v>322.76</v>
          </cell>
          <cell r="CC131">
            <v>201.42</v>
          </cell>
        </row>
        <row r="132">
          <cell r="E132">
            <v>421.43</v>
          </cell>
          <cell r="AQ132">
            <v>325.12</v>
          </cell>
          <cell r="CC132">
            <v>203.03</v>
          </cell>
        </row>
        <row r="133">
          <cell r="E133">
            <v>424.7</v>
          </cell>
          <cell r="AQ133">
            <v>327.76</v>
          </cell>
          <cell r="CC133">
            <v>204.57</v>
          </cell>
        </row>
        <row r="134">
          <cell r="E134">
            <v>427.98</v>
          </cell>
          <cell r="AQ134">
            <v>330.42</v>
          </cell>
          <cell r="CC134">
            <v>206.19</v>
          </cell>
        </row>
        <row r="135">
          <cell r="E135">
            <v>431.29</v>
          </cell>
          <cell r="AQ135">
            <v>332.79</v>
          </cell>
          <cell r="CC135">
            <v>207.74</v>
          </cell>
        </row>
        <row r="136">
          <cell r="E136">
            <v>434.54</v>
          </cell>
          <cell r="AQ136">
            <v>335.46</v>
          </cell>
          <cell r="CC136">
            <v>209.28</v>
          </cell>
        </row>
        <row r="137">
          <cell r="E137">
            <v>437.81</v>
          </cell>
          <cell r="AQ137">
            <v>337.85</v>
          </cell>
          <cell r="CC137">
            <v>210.91</v>
          </cell>
        </row>
        <row r="138">
          <cell r="E138">
            <v>441.09</v>
          </cell>
          <cell r="AQ138">
            <v>340.54</v>
          </cell>
          <cell r="CC138">
            <v>212.45</v>
          </cell>
        </row>
        <row r="139">
          <cell r="E139">
            <v>444.39</v>
          </cell>
          <cell r="AQ139">
            <v>342.93</v>
          </cell>
          <cell r="CC139">
            <v>214.08</v>
          </cell>
        </row>
        <row r="140">
          <cell r="E140">
            <v>447.63</v>
          </cell>
          <cell r="AQ140">
            <v>345.33</v>
          </cell>
          <cell r="CC140">
            <v>215.63</v>
          </cell>
        </row>
        <row r="141">
          <cell r="E141">
            <v>450.89</v>
          </cell>
          <cell r="AQ141">
            <v>348.04</v>
          </cell>
          <cell r="CC141">
            <v>217.27</v>
          </cell>
        </row>
        <row r="142">
          <cell r="E142">
            <v>454.23</v>
          </cell>
          <cell r="AQ142">
            <v>350.45</v>
          </cell>
          <cell r="CC142">
            <v>218.82</v>
          </cell>
        </row>
        <row r="143">
          <cell r="E143">
            <v>457.44</v>
          </cell>
          <cell r="AQ143">
            <v>353.18</v>
          </cell>
          <cell r="CC143">
            <v>220.37</v>
          </cell>
        </row>
        <row r="144">
          <cell r="E144">
            <v>460.74</v>
          </cell>
          <cell r="AQ144">
            <v>355.6</v>
          </cell>
          <cell r="CC144">
            <v>221.93</v>
          </cell>
        </row>
        <row r="145">
          <cell r="E145">
            <v>463.98</v>
          </cell>
          <cell r="AQ145">
            <v>358.02</v>
          </cell>
          <cell r="CC145">
            <v>223.57</v>
          </cell>
        </row>
        <row r="146">
          <cell r="E146">
            <v>467.31</v>
          </cell>
          <cell r="AQ146">
            <v>360.78</v>
          </cell>
          <cell r="CC146">
            <v>225.13</v>
          </cell>
        </row>
        <row r="147">
          <cell r="E147">
            <v>470.58</v>
          </cell>
          <cell r="AQ147">
            <v>363.21</v>
          </cell>
          <cell r="CC147">
            <v>226.69</v>
          </cell>
        </row>
        <row r="148">
          <cell r="E148">
            <v>473.86</v>
          </cell>
          <cell r="AQ148">
            <v>365.64</v>
          </cell>
          <cell r="CC148">
            <v>228.34</v>
          </cell>
        </row>
        <row r="149">
          <cell r="E149">
            <v>477.08</v>
          </cell>
          <cell r="AQ149">
            <v>368.43</v>
          </cell>
          <cell r="CC149">
            <v>229.9</v>
          </cell>
        </row>
        <row r="150">
          <cell r="E150">
            <v>480.39</v>
          </cell>
          <cell r="AQ150">
            <v>370.88</v>
          </cell>
          <cell r="CC150">
            <v>231.46</v>
          </cell>
        </row>
        <row r="151">
          <cell r="E151">
            <v>483.63</v>
          </cell>
          <cell r="AQ151">
            <v>373.33</v>
          </cell>
          <cell r="CC151">
            <v>233.02</v>
          </cell>
        </row>
        <row r="152">
          <cell r="E152">
            <v>486.97</v>
          </cell>
          <cell r="AQ152">
            <v>375.78</v>
          </cell>
          <cell r="CC152">
            <v>234.59</v>
          </cell>
        </row>
        <row r="153">
          <cell r="E153">
            <v>490.23</v>
          </cell>
          <cell r="AQ153">
            <v>378.24</v>
          </cell>
          <cell r="CC153">
            <v>236.25</v>
          </cell>
        </row>
        <row r="154">
          <cell r="E154">
            <v>493.52</v>
          </cell>
          <cell r="AQ154">
            <v>381.07</v>
          </cell>
          <cell r="CC154">
            <v>237.82</v>
          </cell>
        </row>
        <row r="155">
          <cell r="E155">
            <v>496.73</v>
          </cell>
          <cell r="AQ155">
            <v>383.54</v>
          </cell>
          <cell r="CC155">
            <v>239.39</v>
          </cell>
        </row>
        <row r="156">
          <cell r="E156">
            <v>500.04</v>
          </cell>
          <cell r="AQ156">
            <v>386.02</v>
          </cell>
          <cell r="CC156">
            <v>240.96</v>
          </cell>
        </row>
        <row r="157">
          <cell r="E157">
            <v>503.27</v>
          </cell>
          <cell r="AQ157">
            <v>388.5</v>
          </cell>
          <cell r="CC157">
            <v>242.53</v>
          </cell>
        </row>
        <row r="158">
          <cell r="E158">
            <v>506.6</v>
          </cell>
          <cell r="AQ158">
            <v>390.98</v>
          </cell>
          <cell r="CC158">
            <v>244.1</v>
          </cell>
        </row>
        <row r="159">
          <cell r="E159">
            <v>509.86</v>
          </cell>
          <cell r="AQ159">
            <v>393.47</v>
          </cell>
          <cell r="CC159">
            <v>245.67</v>
          </cell>
        </row>
        <row r="160">
          <cell r="E160">
            <v>513.14</v>
          </cell>
          <cell r="AQ160">
            <v>395.96</v>
          </cell>
          <cell r="CC160">
            <v>247.25</v>
          </cell>
        </row>
        <row r="161">
          <cell r="E161">
            <v>516.41999999999996</v>
          </cell>
          <cell r="AQ161">
            <v>398.45</v>
          </cell>
          <cell r="CC161">
            <v>248.82</v>
          </cell>
        </row>
        <row r="162">
          <cell r="E162">
            <v>519.72</v>
          </cell>
          <cell r="AQ162">
            <v>401.37</v>
          </cell>
          <cell r="CC162">
            <v>250.4</v>
          </cell>
        </row>
        <row r="163">
          <cell r="E163">
            <v>522.94000000000005</v>
          </cell>
          <cell r="AQ163">
            <v>403.88</v>
          </cell>
          <cell r="CC163">
            <v>251.98</v>
          </cell>
        </row>
        <row r="164">
          <cell r="E164">
            <v>526.26</v>
          </cell>
          <cell r="AQ164">
            <v>406.4</v>
          </cell>
          <cell r="CC164">
            <v>253.56</v>
          </cell>
        </row>
        <row r="165">
          <cell r="E165">
            <v>529.5</v>
          </cell>
          <cell r="AQ165">
            <v>408.92</v>
          </cell>
          <cell r="CC165">
            <v>255.14</v>
          </cell>
        </row>
        <row r="166">
          <cell r="E166">
            <v>532.75</v>
          </cell>
          <cell r="AQ166">
            <v>411.45</v>
          </cell>
          <cell r="CC166">
            <v>256.72000000000003</v>
          </cell>
        </row>
        <row r="167">
          <cell r="E167">
            <v>536.02</v>
          </cell>
          <cell r="AQ167">
            <v>413.98</v>
          </cell>
          <cell r="CC167">
            <v>258.31</v>
          </cell>
        </row>
        <row r="168">
          <cell r="E168">
            <v>539.29</v>
          </cell>
          <cell r="AQ168">
            <v>416.51</v>
          </cell>
          <cell r="CC168">
            <v>259.89</v>
          </cell>
        </row>
        <row r="169">
          <cell r="E169">
            <v>542.58000000000004</v>
          </cell>
          <cell r="AQ169">
            <v>419.06</v>
          </cell>
          <cell r="CC169">
            <v>261.48</v>
          </cell>
        </row>
        <row r="170">
          <cell r="E170">
            <v>545.88</v>
          </cell>
          <cell r="AQ170">
            <v>421.6</v>
          </cell>
          <cell r="CC170">
            <v>263.07</v>
          </cell>
        </row>
        <row r="171">
          <cell r="E171">
            <v>549.19000000000005</v>
          </cell>
          <cell r="AQ171">
            <v>424.16</v>
          </cell>
          <cell r="CC171">
            <v>264.66000000000003</v>
          </cell>
        </row>
        <row r="172">
          <cell r="E172">
            <v>552.41</v>
          </cell>
          <cell r="AQ172">
            <v>426.72</v>
          </cell>
          <cell r="CC172">
            <v>266.25</v>
          </cell>
        </row>
        <row r="173">
          <cell r="E173">
            <v>555.75</v>
          </cell>
          <cell r="AQ173">
            <v>428.81</v>
          </cell>
          <cell r="CC173">
            <v>267.83999999999997</v>
          </cell>
        </row>
        <row r="174">
          <cell r="E174">
            <v>558.99</v>
          </cell>
          <cell r="AQ174">
            <v>431.37</v>
          </cell>
          <cell r="CC174">
            <v>269.44</v>
          </cell>
        </row>
        <row r="175">
          <cell r="E175">
            <v>562.24</v>
          </cell>
          <cell r="AQ175">
            <v>433.94</v>
          </cell>
          <cell r="CC175">
            <v>271.02999999999997</v>
          </cell>
        </row>
        <row r="176">
          <cell r="E176">
            <v>565.51</v>
          </cell>
          <cell r="AQ176">
            <v>436.52</v>
          </cell>
          <cell r="CC176">
            <v>272.63</v>
          </cell>
        </row>
        <row r="177">
          <cell r="E177">
            <v>568.78</v>
          </cell>
          <cell r="AQ177">
            <v>439.11</v>
          </cell>
          <cell r="CC177">
            <v>274.10000000000002</v>
          </cell>
        </row>
        <row r="178">
          <cell r="E178">
            <v>572.07000000000005</v>
          </cell>
          <cell r="AQ178">
            <v>441.7</v>
          </cell>
          <cell r="CC178">
            <v>275.7</v>
          </cell>
        </row>
        <row r="179">
          <cell r="E179">
            <v>575.37</v>
          </cell>
          <cell r="AQ179">
            <v>444.29</v>
          </cell>
          <cell r="CC179">
            <v>277.3</v>
          </cell>
        </row>
        <row r="180">
          <cell r="E180">
            <v>578.57000000000005</v>
          </cell>
          <cell r="AQ180">
            <v>446.9</v>
          </cell>
          <cell r="CC180">
            <v>278.89999999999998</v>
          </cell>
        </row>
        <row r="181">
          <cell r="E181">
            <v>581.89</v>
          </cell>
          <cell r="AQ181">
            <v>449.51</v>
          </cell>
          <cell r="CC181">
            <v>280.51</v>
          </cell>
        </row>
        <row r="182">
          <cell r="E182">
            <v>585.22</v>
          </cell>
          <cell r="AQ182">
            <v>451.6</v>
          </cell>
          <cell r="CC182">
            <v>282.12</v>
          </cell>
        </row>
        <row r="183">
          <cell r="E183">
            <v>588.45000000000005</v>
          </cell>
          <cell r="AQ183">
            <v>454.21</v>
          </cell>
          <cell r="CC183">
            <v>283.58</v>
          </cell>
        </row>
        <row r="184">
          <cell r="E184">
            <v>591.69000000000005</v>
          </cell>
          <cell r="AQ184">
            <v>456.84</v>
          </cell>
          <cell r="CC184">
            <v>285.19</v>
          </cell>
        </row>
        <row r="185">
          <cell r="E185">
            <v>594.94000000000005</v>
          </cell>
          <cell r="AQ185">
            <v>459.47</v>
          </cell>
          <cell r="CC185">
            <v>286.8</v>
          </cell>
        </row>
        <row r="186">
          <cell r="E186">
            <v>598.32000000000005</v>
          </cell>
          <cell r="AQ186">
            <v>462.11</v>
          </cell>
          <cell r="CC186">
            <v>288.41000000000003</v>
          </cell>
        </row>
        <row r="187">
          <cell r="E187">
            <v>601.59</v>
          </cell>
          <cell r="AQ187">
            <v>464.75</v>
          </cell>
          <cell r="CC187">
            <v>290.02999999999997</v>
          </cell>
        </row>
        <row r="188">
          <cell r="E188">
            <v>604.87</v>
          </cell>
          <cell r="AQ188">
            <v>466.84</v>
          </cell>
          <cell r="CC188">
            <v>291.5</v>
          </cell>
        </row>
        <row r="189">
          <cell r="E189">
            <v>608.03</v>
          </cell>
          <cell r="AQ189">
            <v>469.5</v>
          </cell>
          <cell r="CC189">
            <v>293.11</v>
          </cell>
        </row>
        <row r="190">
          <cell r="E190">
            <v>611.33000000000004</v>
          </cell>
          <cell r="AQ190">
            <v>472.16</v>
          </cell>
          <cell r="CC190">
            <v>294.73</v>
          </cell>
        </row>
        <row r="191">
          <cell r="E191">
            <v>614.65</v>
          </cell>
          <cell r="AQ191">
            <v>474.83</v>
          </cell>
          <cell r="CC191">
            <v>296.35000000000002</v>
          </cell>
        </row>
        <row r="192">
          <cell r="E192">
            <v>617.97</v>
          </cell>
          <cell r="AQ192">
            <v>476.92</v>
          </cell>
          <cell r="CC192">
            <v>297.82</v>
          </cell>
        </row>
        <row r="193">
          <cell r="E193">
            <v>621.16999999999996</v>
          </cell>
          <cell r="AQ193">
            <v>479.59</v>
          </cell>
          <cell r="CC193">
            <v>299.44</v>
          </cell>
        </row>
        <row r="194">
          <cell r="E194">
            <v>624.52</v>
          </cell>
          <cell r="AQ194">
            <v>482.28</v>
          </cell>
          <cell r="CC194">
            <v>301.07</v>
          </cell>
        </row>
        <row r="195">
          <cell r="E195">
            <v>627.74</v>
          </cell>
          <cell r="AQ195">
            <v>484.97</v>
          </cell>
          <cell r="CC195">
            <v>302.7</v>
          </cell>
        </row>
        <row r="196">
          <cell r="E196">
            <v>630.98</v>
          </cell>
          <cell r="AQ196">
            <v>487.06</v>
          </cell>
          <cell r="CC196">
            <v>304.16000000000003</v>
          </cell>
        </row>
        <row r="197">
          <cell r="E197">
            <v>634.35</v>
          </cell>
          <cell r="AQ197">
            <v>489.77</v>
          </cell>
          <cell r="CC197">
            <v>305.79000000000002</v>
          </cell>
        </row>
        <row r="198">
          <cell r="E198">
            <v>637.61</v>
          </cell>
          <cell r="AQ198">
            <v>492.48</v>
          </cell>
          <cell r="CC198">
            <v>307.43</v>
          </cell>
        </row>
        <row r="199">
          <cell r="E199">
            <v>640.87</v>
          </cell>
          <cell r="AQ199">
            <v>495.2</v>
          </cell>
          <cell r="CC199">
            <v>308.89</v>
          </cell>
        </row>
        <row r="200">
          <cell r="E200">
            <v>644.14</v>
          </cell>
          <cell r="AQ200">
            <v>497.29</v>
          </cell>
          <cell r="CC200">
            <v>310.52999999999997</v>
          </cell>
        </row>
        <row r="201">
          <cell r="E201">
            <v>647.41999999999996</v>
          </cell>
          <cell r="AQ201">
            <v>500.02</v>
          </cell>
          <cell r="CC201">
            <v>312.17</v>
          </cell>
        </row>
        <row r="202">
          <cell r="E202">
            <v>650.72</v>
          </cell>
          <cell r="AQ202">
            <v>502.76</v>
          </cell>
          <cell r="CC202">
            <v>313.63</v>
          </cell>
        </row>
        <row r="203">
          <cell r="E203">
            <v>653.87</v>
          </cell>
          <cell r="AQ203">
            <v>504.85</v>
          </cell>
          <cell r="CC203">
            <v>315.27</v>
          </cell>
        </row>
        <row r="204">
          <cell r="E204">
            <v>657.19</v>
          </cell>
          <cell r="AQ204">
            <v>507.6</v>
          </cell>
          <cell r="CC204">
            <v>316.91000000000003</v>
          </cell>
        </row>
        <row r="205">
          <cell r="E205">
            <v>3.29</v>
          </cell>
          <cell r="AQ205">
            <v>2.54</v>
          </cell>
          <cell r="CC205">
            <v>1.59</v>
          </cell>
        </row>
      </sheetData>
      <sheetData sheetId="19" refreshError="1">
        <row r="4">
          <cell r="J4">
            <v>15</v>
          </cell>
          <cell r="K4">
            <v>16</v>
          </cell>
          <cell r="L4">
            <v>17</v>
          </cell>
          <cell r="M4">
            <v>18</v>
          </cell>
          <cell r="N4">
            <v>19</v>
          </cell>
          <cell r="O4">
            <v>20</v>
          </cell>
          <cell r="P4">
            <v>21</v>
          </cell>
          <cell r="Q4">
            <v>22</v>
          </cell>
          <cell r="R4">
            <v>23</v>
          </cell>
          <cell r="S4">
            <v>24</v>
          </cell>
          <cell r="T4">
            <v>25</v>
          </cell>
          <cell r="U4">
            <v>26</v>
          </cell>
          <cell r="V4">
            <v>27</v>
          </cell>
          <cell r="W4">
            <v>28</v>
          </cell>
          <cell r="X4">
            <v>29</v>
          </cell>
          <cell r="Y4">
            <v>30</v>
          </cell>
          <cell r="Z4">
            <v>31</v>
          </cell>
          <cell r="AA4">
            <v>32</v>
          </cell>
          <cell r="AB4">
            <v>33</v>
          </cell>
          <cell r="AC4">
            <v>34</v>
          </cell>
          <cell r="AD4">
            <v>35</v>
          </cell>
          <cell r="AE4">
            <v>36</v>
          </cell>
          <cell r="AF4">
            <v>37</v>
          </cell>
          <cell r="AG4">
            <v>38</v>
          </cell>
          <cell r="AH4">
            <v>39</v>
          </cell>
          <cell r="AI4">
            <v>40</v>
          </cell>
          <cell r="AJ4">
            <v>41</v>
          </cell>
          <cell r="AK4">
            <v>42</v>
          </cell>
          <cell r="AL4">
            <v>43</v>
          </cell>
          <cell r="AM4">
            <v>44</v>
          </cell>
          <cell r="AN4">
            <v>45</v>
          </cell>
          <cell r="AO4">
            <v>46</v>
          </cell>
          <cell r="AP4">
            <v>47</v>
          </cell>
          <cell r="AQ4">
            <v>48</v>
          </cell>
          <cell r="AR4">
            <v>49</v>
          </cell>
          <cell r="AS4">
            <v>50</v>
          </cell>
          <cell r="AT4">
            <v>51</v>
          </cell>
          <cell r="AU4">
            <v>52</v>
          </cell>
          <cell r="AV4">
            <v>53</v>
          </cell>
          <cell r="AW4">
            <v>54</v>
          </cell>
          <cell r="AX4">
            <v>55</v>
          </cell>
          <cell r="AY4">
            <v>56</v>
          </cell>
          <cell r="AZ4">
            <v>57</v>
          </cell>
          <cell r="BA4">
            <v>58</v>
          </cell>
          <cell r="BB4">
            <v>59</v>
          </cell>
          <cell r="BC4">
            <v>60</v>
          </cell>
          <cell r="BD4">
            <v>61</v>
          </cell>
          <cell r="BE4">
            <v>62</v>
          </cell>
          <cell r="BF4">
            <v>63</v>
          </cell>
          <cell r="BG4">
            <v>64</v>
          </cell>
          <cell r="BH4">
            <v>65</v>
          </cell>
          <cell r="BI4">
            <v>66</v>
          </cell>
          <cell r="BJ4">
            <v>67</v>
          </cell>
          <cell r="BK4">
            <v>68</v>
          </cell>
          <cell r="BL4">
            <v>69</v>
          </cell>
        </row>
        <row r="7">
          <cell r="J7">
            <v>1.32</v>
          </cell>
          <cell r="K7">
            <v>1.33</v>
          </cell>
          <cell r="L7">
            <v>1.34</v>
          </cell>
          <cell r="M7">
            <v>1.36</v>
          </cell>
          <cell r="N7">
            <v>1.37</v>
          </cell>
          <cell r="O7">
            <v>1.38</v>
          </cell>
          <cell r="P7">
            <v>1.4</v>
          </cell>
          <cell r="Q7">
            <v>1.41</v>
          </cell>
          <cell r="R7">
            <v>1.42</v>
          </cell>
          <cell r="S7">
            <v>1.43</v>
          </cell>
          <cell r="T7">
            <v>1.45</v>
          </cell>
          <cell r="U7">
            <v>1.46</v>
          </cell>
          <cell r="V7">
            <v>1.47</v>
          </cell>
          <cell r="W7">
            <v>1.48</v>
          </cell>
          <cell r="X7">
            <v>1.5</v>
          </cell>
          <cell r="Y7">
            <v>1.51</v>
          </cell>
          <cell r="Z7">
            <v>1.52</v>
          </cell>
          <cell r="AA7">
            <v>1.54</v>
          </cell>
          <cell r="AB7">
            <v>1.55</v>
          </cell>
          <cell r="AC7">
            <v>1.56</v>
          </cell>
          <cell r="AD7">
            <v>1.57</v>
          </cell>
          <cell r="AE7">
            <v>1.59</v>
          </cell>
          <cell r="AF7">
            <v>1.6</v>
          </cell>
          <cell r="AG7">
            <v>1.61</v>
          </cell>
          <cell r="AH7">
            <v>1.62</v>
          </cell>
          <cell r="AI7">
            <v>1.64</v>
          </cell>
          <cell r="AJ7">
            <v>1.65</v>
          </cell>
          <cell r="AK7">
            <v>1.66</v>
          </cell>
          <cell r="AL7">
            <v>1.67</v>
          </cell>
          <cell r="AM7">
            <v>1.69</v>
          </cell>
          <cell r="AN7">
            <v>1.7</v>
          </cell>
          <cell r="AO7">
            <v>1.71</v>
          </cell>
          <cell r="AP7">
            <v>1.73</v>
          </cell>
          <cell r="AQ7">
            <v>1.74</v>
          </cell>
          <cell r="AR7">
            <v>1.75</v>
          </cell>
          <cell r="AS7">
            <v>1.76</v>
          </cell>
          <cell r="AT7">
            <v>1.78</v>
          </cell>
          <cell r="AU7">
            <v>1.79</v>
          </cell>
          <cell r="AV7">
            <v>1.8</v>
          </cell>
          <cell r="AW7">
            <v>1.81</v>
          </cell>
          <cell r="AX7">
            <v>1.83</v>
          </cell>
          <cell r="AY7">
            <v>1.84</v>
          </cell>
          <cell r="AZ7">
            <v>1.85</v>
          </cell>
          <cell r="BA7">
            <v>1.87</v>
          </cell>
          <cell r="BB7">
            <v>1.88</v>
          </cell>
          <cell r="BC7">
            <v>1.89</v>
          </cell>
          <cell r="BD7">
            <v>1.9</v>
          </cell>
          <cell r="BE7">
            <v>1.92</v>
          </cell>
          <cell r="BF7">
            <v>1.93</v>
          </cell>
          <cell r="BG7">
            <v>1.94</v>
          </cell>
          <cell r="BH7">
            <v>1.95</v>
          </cell>
          <cell r="BI7">
            <v>1.97</v>
          </cell>
          <cell r="BJ7">
            <v>1.98</v>
          </cell>
          <cell r="BK7">
            <v>1.99</v>
          </cell>
          <cell r="BL7">
            <v>2.0099999999999998</v>
          </cell>
        </row>
        <row r="8">
          <cell r="J8">
            <v>2.63</v>
          </cell>
          <cell r="K8">
            <v>2.66</v>
          </cell>
          <cell r="L8">
            <v>2.7</v>
          </cell>
          <cell r="M8">
            <v>2.73</v>
          </cell>
          <cell r="N8">
            <v>2.76</v>
          </cell>
          <cell r="O8">
            <v>2.79</v>
          </cell>
          <cell r="P8">
            <v>2.83</v>
          </cell>
          <cell r="Q8">
            <v>2.86</v>
          </cell>
          <cell r="R8">
            <v>2.89</v>
          </cell>
          <cell r="S8">
            <v>2.92</v>
          </cell>
          <cell r="T8">
            <v>2.95</v>
          </cell>
          <cell r="U8">
            <v>2.99</v>
          </cell>
          <cell r="V8">
            <v>3.02</v>
          </cell>
          <cell r="W8">
            <v>3.05</v>
          </cell>
          <cell r="X8">
            <v>3.08</v>
          </cell>
          <cell r="Y8">
            <v>3.12</v>
          </cell>
          <cell r="Z8">
            <v>3.15</v>
          </cell>
          <cell r="AA8">
            <v>3.18</v>
          </cell>
          <cell r="AB8">
            <v>3.21</v>
          </cell>
          <cell r="AC8">
            <v>3.24</v>
          </cell>
          <cell r="AD8">
            <v>3.28</v>
          </cell>
          <cell r="AE8">
            <v>3.31</v>
          </cell>
          <cell r="AF8">
            <v>3.34</v>
          </cell>
          <cell r="AG8">
            <v>3.37</v>
          </cell>
          <cell r="AH8">
            <v>3.41</v>
          </cell>
          <cell r="AI8">
            <v>3.44</v>
          </cell>
          <cell r="AJ8">
            <v>3.47</v>
          </cell>
          <cell r="AK8">
            <v>3.5</v>
          </cell>
          <cell r="AL8">
            <v>3.54</v>
          </cell>
          <cell r="AM8">
            <v>3.57</v>
          </cell>
          <cell r="AN8">
            <v>3.6</v>
          </cell>
          <cell r="AO8">
            <v>3.63</v>
          </cell>
          <cell r="AP8">
            <v>3.66</v>
          </cell>
          <cell r="AQ8">
            <v>3.7</v>
          </cell>
          <cell r="AR8">
            <v>3.73</v>
          </cell>
          <cell r="AS8">
            <v>3.76</v>
          </cell>
          <cell r="AT8">
            <v>3.79</v>
          </cell>
          <cell r="AU8">
            <v>3.83</v>
          </cell>
          <cell r="AV8">
            <v>3.86</v>
          </cell>
          <cell r="AW8">
            <v>3.89</v>
          </cell>
          <cell r="AX8">
            <v>3.92</v>
          </cell>
          <cell r="AY8">
            <v>3.96</v>
          </cell>
          <cell r="AZ8">
            <v>3.99</v>
          </cell>
          <cell r="BA8">
            <v>4.0199999999999996</v>
          </cell>
          <cell r="BB8">
            <v>4.05</v>
          </cell>
          <cell r="BC8">
            <v>4.08</v>
          </cell>
          <cell r="BD8">
            <v>4.12</v>
          </cell>
          <cell r="BE8">
            <v>4.1500000000000004</v>
          </cell>
          <cell r="BF8">
            <v>4.18</v>
          </cell>
          <cell r="BG8">
            <v>4.21</v>
          </cell>
          <cell r="BH8">
            <v>4.25</v>
          </cell>
          <cell r="BI8">
            <v>4.28</v>
          </cell>
          <cell r="BJ8">
            <v>4.3099999999999996</v>
          </cell>
          <cell r="BK8">
            <v>4.34</v>
          </cell>
          <cell r="BL8">
            <v>4.37</v>
          </cell>
        </row>
        <row r="9">
          <cell r="J9">
            <v>3.95</v>
          </cell>
          <cell r="K9">
            <v>4</v>
          </cell>
          <cell r="L9">
            <v>4.05</v>
          </cell>
          <cell r="M9">
            <v>4.1100000000000003</v>
          </cell>
          <cell r="N9">
            <v>4.16</v>
          </cell>
          <cell r="O9">
            <v>4.21</v>
          </cell>
          <cell r="P9">
            <v>4.26</v>
          </cell>
          <cell r="Q9">
            <v>4.3099999999999996</v>
          </cell>
          <cell r="R9">
            <v>4.37</v>
          </cell>
          <cell r="S9">
            <v>4.42</v>
          </cell>
          <cell r="T9">
            <v>4.47</v>
          </cell>
          <cell r="U9">
            <v>4.5199999999999996</v>
          </cell>
          <cell r="V9">
            <v>4.58</v>
          </cell>
          <cell r="W9">
            <v>4.63</v>
          </cell>
          <cell r="X9">
            <v>4.68</v>
          </cell>
          <cell r="Y9">
            <v>4.7300000000000004</v>
          </cell>
          <cell r="Z9">
            <v>4.78</v>
          </cell>
          <cell r="AA9">
            <v>4.84</v>
          </cell>
          <cell r="AB9">
            <v>4.8899999999999997</v>
          </cell>
          <cell r="AC9">
            <v>4.9400000000000004</v>
          </cell>
          <cell r="AD9">
            <v>4.99</v>
          </cell>
          <cell r="AE9">
            <v>5.04</v>
          </cell>
          <cell r="AF9">
            <v>5.0999999999999996</v>
          </cell>
          <cell r="AG9">
            <v>5.15</v>
          </cell>
          <cell r="AH9">
            <v>5.2</v>
          </cell>
          <cell r="AI9">
            <v>5.25</v>
          </cell>
          <cell r="AJ9">
            <v>5.31</v>
          </cell>
          <cell r="AK9">
            <v>5.36</v>
          </cell>
          <cell r="AL9">
            <v>5.41</v>
          </cell>
          <cell r="AM9">
            <v>5.46</v>
          </cell>
          <cell r="AN9">
            <v>5.51</v>
          </cell>
          <cell r="AO9">
            <v>5.57</v>
          </cell>
          <cell r="AP9">
            <v>5.62</v>
          </cell>
          <cell r="AQ9">
            <v>5.67</v>
          </cell>
          <cell r="AR9">
            <v>5.72</v>
          </cell>
          <cell r="AS9">
            <v>5.78</v>
          </cell>
          <cell r="AT9">
            <v>5.83</v>
          </cell>
          <cell r="AU9">
            <v>5.88</v>
          </cell>
          <cell r="AV9">
            <v>5.93</v>
          </cell>
          <cell r="AW9">
            <v>5.98</v>
          </cell>
          <cell r="AX9">
            <v>6.04</v>
          </cell>
          <cell r="AY9">
            <v>6.09</v>
          </cell>
          <cell r="AZ9">
            <v>6.14</v>
          </cell>
          <cell r="BA9">
            <v>6.19</v>
          </cell>
          <cell r="BB9">
            <v>6.25</v>
          </cell>
          <cell r="BC9">
            <v>6.3</v>
          </cell>
          <cell r="BD9">
            <v>6.35</v>
          </cell>
          <cell r="BE9">
            <v>6.4</v>
          </cell>
          <cell r="BF9">
            <v>6.45</v>
          </cell>
          <cell r="BG9">
            <v>6.51</v>
          </cell>
          <cell r="BH9">
            <v>6.56</v>
          </cell>
          <cell r="BI9">
            <v>6.61</v>
          </cell>
          <cell r="BJ9">
            <v>6.66</v>
          </cell>
          <cell r="BK9">
            <v>6.72</v>
          </cell>
          <cell r="BL9">
            <v>6.77</v>
          </cell>
        </row>
        <row r="10"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</row>
        <row r="11">
          <cell r="J11">
            <v>15.02</v>
          </cell>
          <cell r="K11">
            <v>15.24</v>
          </cell>
          <cell r="L11">
            <v>15.46</v>
          </cell>
          <cell r="M11">
            <v>15.67</v>
          </cell>
          <cell r="N11">
            <v>15.89</v>
          </cell>
          <cell r="O11">
            <v>16.100000000000001</v>
          </cell>
          <cell r="P11">
            <v>16.32</v>
          </cell>
          <cell r="Q11">
            <v>16.53</v>
          </cell>
          <cell r="R11">
            <v>16.75</v>
          </cell>
          <cell r="S11">
            <v>16.96</v>
          </cell>
          <cell r="T11">
            <v>17.18</v>
          </cell>
          <cell r="U11">
            <v>17.39</v>
          </cell>
          <cell r="V11">
            <v>17.61</v>
          </cell>
          <cell r="W11">
            <v>17.829999999999998</v>
          </cell>
          <cell r="X11">
            <v>18.04</v>
          </cell>
          <cell r="Y11">
            <v>18.260000000000002</v>
          </cell>
          <cell r="Z11">
            <v>18.47</v>
          </cell>
          <cell r="AA11">
            <v>18.690000000000001</v>
          </cell>
          <cell r="AB11">
            <v>18.899999999999999</v>
          </cell>
          <cell r="AC11">
            <v>19.12</v>
          </cell>
          <cell r="AD11">
            <v>19.329999999999998</v>
          </cell>
          <cell r="AE11">
            <v>19.55</v>
          </cell>
          <cell r="AF11">
            <v>19.77</v>
          </cell>
          <cell r="AG11">
            <v>19.98</v>
          </cell>
          <cell r="AH11">
            <v>20.2</v>
          </cell>
          <cell r="AI11">
            <v>20.41</v>
          </cell>
          <cell r="AJ11">
            <v>20.63</v>
          </cell>
          <cell r="AK11">
            <v>20.84</v>
          </cell>
          <cell r="AL11">
            <v>21.06</v>
          </cell>
          <cell r="AM11">
            <v>21.27</v>
          </cell>
          <cell r="AN11">
            <v>21.49</v>
          </cell>
          <cell r="AO11">
            <v>21.7</v>
          </cell>
          <cell r="AP11">
            <v>21.92</v>
          </cell>
          <cell r="AQ11">
            <v>22.14</v>
          </cell>
          <cell r="AR11">
            <v>22.35</v>
          </cell>
          <cell r="AS11">
            <v>22.57</v>
          </cell>
          <cell r="AT11">
            <v>22.78</v>
          </cell>
          <cell r="AU11">
            <v>23</v>
          </cell>
          <cell r="AV11">
            <v>23.21</v>
          </cell>
          <cell r="AW11">
            <v>23.43</v>
          </cell>
          <cell r="AX11">
            <v>23.64</v>
          </cell>
          <cell r="AY11">
            <v>23.86</v>
          </cell>
          <cell r="AZ11">
            <v>24.07</v>
          </cell>
          <cell r="BA11">
            <v>24.29</v>
          </cell>
          <cell r="BB11">
            <v>24.51</v>
          </cell>
          <cell r="BC11">
            <v>24.72</v>
          </cell>
          <cell r="BD11">
            <v>24.94</v>
          </cell>
          <cell r="BE11">
            <v>25.15</v>
          </cell>
          <cell r="BF11">
            <v>25.37</v>
          </cell>
          <cell r="BG11">
            <v>25.58</v>
          </cell>
          <cell r="BH11">
            <v>25.8</v>
          </cell>
          <cell r="BI11">
            <v>26.01</v>
          </cell>
          <cell r="BJ11">
            <v>26.23</v>
          </cell>
          <cell r="BK11">
            <v>26.44</v>
          </cell>
          <cell r="BL11">
            <v>26.66</v>
          </cell>
        </row>
        <row r="12">
          <cell r="J12">
            <v>28.37</v>
          </cell>
          <cell r="K12">
            <v>28.83</v>
          </cell>
          <cell r="L12">
            <v>29.28</v>
          </cell>
          <cell r="M12">
            <v>29.73</v>
          </cell>
          <cell r="N12">
            <v>30.18</v>
          </cell>
          <cell r="O12">
            <v>30.63</v>
          </cell>
          <cell r="P12">
            <v>31.08</v>
          </cell>
          <cell r="Q12">
            <v>31.53</v>
          </cell>
          <cell r="R12">
            <v>31.98</v>
          </cell>
          <cell r="S12">
            <v>32.43</v>
          </cell>
          <cell r="T12">
            <v>32.880000000000003</v>
          </cell>
          <cell r="U12">
            <v>33.33</v>
          </cell>
          <cell r="V12">
            <v>33.78</v>
          </cell>
          <cell r="W12">
            <v>34.229999999999997</v>
          </cell>
          <cell r="X12">
            <v>34.69</v>
          </cell>
          <cell r="Y12">
            <v>35.14</v>
          </cell>
          <cell r="Z12">
            <v>35.590000000000003</v>
          </cell>
          <cell r="AA12">
            <v>36.04</v>
          </cell>
          <cell r="AB12">
            <v>36.49</v>
          </cell>
          <cell r="AC12">
            <v>36.94</v>
          </cell>
          <cell r="AD12">
            <v>37.39</v>
          </cell>
          <cell r="AE12">
            <v>37.840000000000003</v>
          </cell>
          <cell r="AF12">
            <v>38.29</v>
          </cell>
          <cell r="AG12">
            <v>38.74</v>
          </cell>
          <cell r="AH12">
            <v>39.19</v>
          </cell>
          <cell r="AI12">
            <v>39.64</v>
          </cell>
          <cell r="AJ12">
            <v>40.1</v>
          </cell>
          <cell r="AK12">
            <v>40.549999999999997</v>
          </cell>
          <cell r="AL12">
            <v>41</v>
          </cell>
          <cell r="AM12">
            <v>41.45</v>
          </cell>
          <cell r="AN12">
            <v>41.9</v>
          </cell>
          <cell r="AO12">
            <v>42.35</v>
          </cell>
          <cell r="AP12">
            <v>42.8</v>
          </cell>
          <cell r="AQ12">
            <v>43.25</v>
          </cell>
          <cell r="AR12">
            <v>43.7</v>
          </cell>
          <cell r="AS12">
            <v>44.15</v>
          </cell>
          <cell r="AT12">
            <v>44.6</v>
          </cell>
          <cell r="AU12">
            <v>45.05</v>
          </cell>
          <cell r="AV12">
            <v>45.5</v>
          </cell>
          <cell r="AW12">
            <v>45.96</v>
          </cell>
          <cell r="AX12">
            <v>46.41</v>
          </cell>
          <cell r="AY12">
            <v>46.86</v>
          </cell>
          <cell r="AZ12">
            <v>47.31</v>
          </cell>
          <cell r="BA12">
            <v>47.76</v>
          </cell>
          <cell r="BB12">
            <v>48.21</v>
          </cell>
          <cell r="BC12">
            <v>48.66</v>
          </cell>
          <cell r="BD12">
            <v>49.11</v>
          </cell>
          <cell r="BE12">
            <v>49.56</v>
          </cell>
          <cell r="BF12">
            <v>50.01</v>
          </cell>
          <cell r="BG12">
            <v>50.46</v>
          </cell>
          <cell r="BH12">
            <v>50.91</v>
          </cell>
          <cell r="BI12">
            <v>51.37</v>
          </cell>
          <cell r="BJ12">
            <v>51.82</v>
          </cell>
          <cell r="BK12">
            <v>52.27</v>
          </cell>
          <cell r="BL12">
            <v>52.72</v>
          </cell>
        </row>
        <row r="13"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</row>
        <row r="14">
          <cell r="J14">
            <v>15.59</v>
          </cell>
          <cell r="K14">
            <v>15.78</v>
          </cell>
          <cell r="L14">
            <v>15.96</v>
          </cell>
          <cell r="M14">
            <v>16.149999999999999</v>
          </cell>
          <cell r="N14">
            <v>16.34</v>
          </cell>
          <cell r="O14">
            <v>16.53</v>
          </cell>
          <cell r="P14">
            <v>16.72</v>
          </cell>
          <cell r="Q14">
            <v>16.899999999999999</v>
          </cell>
          <cell r="R14">
            <v>17.09</v>
          </cell>
          <cell r="S14">
            <v>17.28</v>
          </cell>
          <cell r="T14">
            <v>17.47</v>
          </cell>
          <cell r="U14">
            <v>17.649999999999999</v>
          </cell>
          <cell r="V14">
            <v>17.84</v>
          </cell>
          <cell r="W14">
            <v>18.03</v>
          </cell>
          <cell r="X14">
            <v>18.22</v>
          </cell>
          <cell r="Y14">
            <v>18.41</v>
          </cell>
          <cell r="Z14">
            <v>18.59</v>
          </cell>
          <cell r="AA14">
            <v>18.78</v>
          </cell>
          <cell r="AB14">
            <v>18.97</v>
          </cell>
          <cell r="AC14">
            <v>19.16</v>
          </cell>
          <cell r="AD14">
            <v>19.350000000000001</v>
          </cell>
          <cell r="AE14">
            <v>19.53</v>
          </cell>
          <cell r="AF14">
            <v>19.72</v>
          </cell>
          <cell r="AG14">
            <v>19.91</v>
          </cell>
          <cell r="AH14">
            <v>20.100000000000001</v>
          </cell>
          <cell r="AI14">
            <v>20.28</v>
          </cell>
          <cell r="AJ14">
            <v>20.47</v>
          </cell>
          <cell r="AK14">
            <v>20.66</v>
          </cell>
          <cell r="AL14">
            <v>20.85</v>
          </cell>
          <cell r="AM14">
            <v>21.04</v>
          </cell>
          <cell r="AN14">
            <v>21.22</v>
          </cell>
          <cell r="AO14">
            <v>21.41</v>
          </cell>
          <cell r="AP14">
            <v>21.6</v>
          </cell>
          <cell r="AQ14">
            <v>21.79</v>
          </cell>
          <cell r="AR14">
            <v>21.98</v>
          </cell>
          <cell r="AS14">
            <v>22.16</v>
          </cell>
          <cell r="AT14">
            <v>22.35</v>
          </cell>
          <cell r="AU14">
            <v>22.54</v>
          </cell>
          <cell r="AV14">
            <v>22.73</v>
          </cell>
          <cell r="AW14">
            <v>22.91</v>
          </cell>
          <cell r="AX14">
            <v>23.1</v>
          </cell>
          <cell r="AY14">
            <v>23.29</v>
          </cell>
          <cell r="AZ14">
            <v>23.48</v>
          </cell>
          <cell r="BA14">
            <v>23.67</v>
          </cell>
          <cell r="BB14">
            <v>23.85</v>
          </cell>
          <cell r="BC14">
            <v>24.04</v>
          </cell>
          <cell r="BD14">
            <v>24.23</v>
          </cell>
          <cell r="BE14">
            <v>24.42</v>
          </cell>
          <cell r="BF14">
            <v>24.6</v>
          </cell>
          <cell r="BG14">
            <v>24.79</v>
          </cell>
          <cell r="BH14">
            <v>24.98</v>
          </cell>
          <cell r="BI14">
            <v>25.17</v>
          </cell>
          <cell r="BJ14">
            <v>25.36</v>
          </cell>
          <cell r="BK14">
            <v>25.54</v>
          </cell>
          <cell r="BL14">
            <v>25.73</v>
          </cell>
        </row>
        <row r="15">
          <cell r="J15">
            <v>5.36</v>
          </cell>
          <cell r="K15">
            <v>5.45</v>
          </cell>
          <cell r="L15">
            <v>5.53</v>
          </cell>
          <cell r="M15">
            <v>5.61</v>
          </cell>
          <cell r="N15">
            <v>5.69</v>
          </cell>
          <cell r="O15">
            <v>5.77</v>
          </cell>
          <cell r="P15">
            <v>5.85</v>
          </cell>
          <cell r="Q15">
            <v>5.93</v>
          </cell>
          <cell r="R15">
            <v>6.01</v>
          </cell>
          <cell r="S15">
            <v>6.1</v>
          </cell>
          <cell r="T15">
            <v>6.18</v>
          </cell>
          <cell r="U15">
            <v>6.26</v>
          </cell>
          <cell r="V15">
            <v>6.34</v>
          </cell>
          <cell r="W15">
            <v>6.42</v>
          </cell>
          <cell r="X15">
            <v>6.5</v>
          </cell>
          <cell r="Y15">
            <v>6.58</v>
          </cell>
          <cell r="Z15">
            <v>6.66</v>
          </cell>
          <cell r="AA15">
            <v>6.74</v>
          </cell>
          <cell r="AB15">
            <v>6.83</v>
          </cell>
          <cell r="AC15">
            <v>6.91</v>
          </cell>
          <cell r="AD15">
            <v>6.99</v>
          </cell>
          <cell r="AE15">
            <v>7.07</v>
          </cell>
          <cell r="AF15">
            <v>7.15</v>
          </cell>
          <cell r="AG15">
            <v>7.23</v>
          </cell>
          <cell r="AH15">
            <v>7.31</v>
          </cell>
          <cell r="AI15">
            <v>7.39</v>
          </cell>
          <cell r="AJ15">
            <v>7.48</v>
          </cell>
          <cell r="AK15">
            <v>7.56</v>
          </cell>
          <cell r="AL15">
            <v>7.64</v>
          </cell>
          <cell r="AM15">
            <v>7.72</v>
          </cell>
          <cell r="AN15">
            <v>7.8</v>
          </cell>
          <cell r="AO15">
            <v>7.88</v>
          </cell>
          <cell r="AP15">
            <v>7.96</v>
          </cell>
          <cell r="AQ15">
            <v>8.0399999999999991</v>
          </cell>
          <cell r="AR15">
            <v>8.1199999999999992</v>
          </cell>
          <cell r="AS15">
            <v>8.2100000000000009</v>
          </cell>
          <cell r="AT15">
            <v>8.2899999999999991</v>
          </cell>
          <cell r="AU15">
            <v>8.3699999999999992</v>
          </cell>
          <cell r="AV15">
            <v>8.4499999999999993</v>
          </cell>
          <cell r="AW15">
            <v>8.5299999999999994</v>
          </cell>
          <cell r="AX15">
            <v>8.61</v>
          </cell>
          <cell r="AY15">
            <v>8.69</v>
          </cell>
          <cell r="AZ15">
            <v>8.77</v>
          </cell>
          <cell r="BA15">
            <v>8.86</v>
          </cell>
          <cell r="BB15">
            <v>8.94</v>
          </cell>
          <cell r="BC15">
            <v>9.02</v>
          </cell>
          <cell r="BD15">
            <v>9.1</v>
          </cell>
          <cell r="BE15">
            <v>9.18</v>
          </cell>
          <cell r="BF15">
            <v>9.26</v>
          </cell>
          <cell r="BG15">
            <v>9.34</v>
          </cell>
          <cell r="BH15">
            <v>9.42</v>
          </cell>
          <cell r="BI15">
            <v>9.5</v>
          </cell>
          <cell r="BJ15">
            <v>9.59</v>
          </cell>
          <cell r="BK15">
            <v>9.67</v>
          </cell>
          <cell r="BL15">
            <v>9.75</v>
          </cell>
        </row>
        <row r="16">
          <cell r="J16">
            <v>23.54</v>
          </cell>
          <cell r="K16">
            <v>23.93</v>
          </cell>
          <cell r="L16">
            <v>24.31</v>
          </cell>
          <cell r="M16">
            <v>24.7</v>
          </cell>
          <cell r="N16">
            <v>25.09</v>
          </cell>
          <cell r="O16">
            <v>25.47</v>
          </cell>
          <cell r="P16">
            <v>25.86</v>
          </cell>
          <cell r="Q16">
            <v>26.24</v>
          </cell>
          <cell r="R16">
            <v>26.63</v>
          </cell>
          <cell r="S16">
            <v>27.02</v>
          </cell>
          <cell r="T16">
            <v>27.4</v>
          </cell>
          <cell r="U16">
            <v>27.79</v>
          </cell>
          <cell r="V16">
            <v>28.18</v>
          </cell>
          <cell r="W16">
            <v>28.56</v>
          </cell>
          <cell r="X16">
            <v>28.95</v>
          </cell>
          <cell r="Y16">
            <v>29.34</v>
          </cell>
          <cell r="Z16">
            <v>29.72</v>
          </cell>
          <cell r="AA16">
            <v>30.11</v>
          </cell>
          <cell r="AB16">
            <v>30.49</v>
          </cell>
          <cell r="AC16">
            <v>30.88</v>
          </cell>
          <cell r="AD16">
            <v>31.27</v>
          </cell>
          <cell r="AE16">
            <v>31.65</v>
          </cell>
          <cell r="AF16">
            <v>32.04</v>
          </cell>
          <cell r="AG16">
            <v>32.43</v>
          </cell>
          <cell r="AH16">
            <v>32.81</v>
          </cell>
          <cell r="AI16">
            <v>33.200000000000003</v>
          </cell>
          <cell r="AJ16">
            <v>33.590000000000003</v>
          </cell>
          <cell r="AK16">
            <v>33.97</v>
          </cell>
          <cell r="AL16">
            <v>34.36</v>
          </cell>
          <cell r="AM16">
            <v>34.75</v>
          </cell>
          <cell r="AN16">
            <v>35.299999999999997</v>
          </cell>
          <cell r="AO16">
            <v>35.520000000000003</v>
          </cell>
          <cell r="AP16">
            <v>35.9</v>
          </cell>
          <cell r="AQ16">
            <v>36.29</v>
          </cell>
          <cell r="AR16">
            <v>36.68</v>
          </cell>
          <cell r="AS16">
            <v>37.06</v>
          </cell>
          <cell r="AT16">
            <v>37.450000000000003</v>
          </cell>
          <cell r="AU16">
            <v>37.840000000000003</v>
          </cell>
          <cell r="AV16">
            <v>38.22</v>
          </cell>
          <cell r="AW16">
            <v>38.61</v>
          </cell>
          <cell r="AX16">
            <v>39</v>
          </cell>
          <cell r="AY16">
            <v>39.380000000000003</v>
          </cell>
          <cell r="AZ16">
            <v>39.770000000000003</v>
          </cell>
          <cell r="BA16">
            <v>40.15</v>
          </cell>
          <cell r="BB16">
            <v>40.54</v>
          </cell>
          <cell r="BC16">
            <v>40.93</v>
          </cell>
          <cell r="BD16">
            <v>41.31</v>
          </cell>
          <cell r="BE16">
            <v>41.7</v>
          </cell>
          <cell r="BF16">
            <v>42.09</v>
          </cell>
          <cell r="BG16">
            <v>42.47</v>
          </cell>
          <cell r="BH16">
            <v>42.86</v>
          </cell>
          <cell r="BI16">
            <v>43.25</v>
          </cell>
          <cell r="BJ16">
            <v>43.63</v>
          </cell>
          <cell r="BK16">
            <v>44.02</v>
          </cell>
          <cell r="BL16">
            <v>44.41</v>
          </cell>
        </row>
        <row r="17">
          <cell r="J17">
            <v>28.45</v>
          </cell>
          <cell r="K17">
            <v>28.9</v>
          </cell>
          <cell r="L17">
            <v>29.35</v>
          </cell>
          <cell r="M17">
            <v>29.8</v>
          </cell>
          <cell r="N17">
            <v>30.25</v>
          </cell>
          <cell r="O17">
            <v>30.7</v>
          </cell>
          <cell r="P17">
            <v>31.15</v>
          </cell>
          <cell r="Q17">
            <v>31.59</v>
          </cell>
          <cell r="R17">
            <v>32.04</v>
          </cell>
          <cell r="S17">
            <v>32.49</v>
          </cell>
          <cell r="T17">
            <v>32.94</v>
          </cell>
          <cell r="U17">
            <v>33.39</v>
          </cell>
          <cell r="V17">
            <v>33.840000000000003</v>
          </cell>
          <cell r="W17">
            <v>34.28</v>
          </cell>
          <cell r="X17">
            <v>34.729999999999997</v>
          </cell>
          <cell r="Y17">
            <v>35.18</v>
          </cell>
          <cell r="Z17">
            <v>35.630000000000003</v>
          </cell>
          <cell r="AA17">
            <v>36.08</v>
          </cell>
          <cell r="AB17">
            <v>36.53</v>
          </cell>
          <cell r="AC17">
            <v>36.979999999999997</v>
          </cell>
          <cell r="AD17">
            <v>37.42</v>
          </cell>
          <cell r="AE17">
            <v>37.869999999999997</v>
          </cell>
          <cell r="AF17">
            <v>38.32</v>
          </cell>
          <cell r="AG17">
            <v>38.770000000000003</v>
          </cell>
          <cell r="AH17">
            <v>39.22</v>
          </cell>
          <cell r="AI17">
            <v>39.67</v>
          </cell>
          <cell r="AJ17">
            <v>40.11</v>
          </cell>
          <cell r="AK17">
            <v>40.56</v>
          </cell>
          <cell r="AL17">
            <v>41.01</v>
          </cell>
          <cell r="AM17">
            <v>41.46</v>
          </cell>
          <cell r="AN17">
            <v>41.91</v>
          </cell>
          <cell r="AO17">
            <v>42.36</v>
          </cell>
          <cell r="AP17">
            <v>42.81</v>
          </cell>
          <cell r="AQ17">
            <v>43.25</v>
          </cell>
          <cell r="AR17">
            <v>43.7</v>
          </cell>
          <cell r="AS17">
            <v>44.15</v>
          </cell>
          <cell r="AT17">
            <v>44.6</v>
          </cell>
          <cell r="AU17">
            <v>45.05</v>
          </cell>
          <cell r="AV17">
            <v>45.5</v>
          </cell>
          <cell r="AW17">
            <v>45.94</v>
          </cell>
          <cell r="AX17">
            <v>46.39</v>
          </cell>
          <cell r="AY17">
            <v>46.84</v>
          </cell>
          <cell r="AZ17">
            <v>47.29</v>
          </cell>
          <cell r="BA17">
            <v>47.74</v>
          </cell>
          <cell r="BB17">
            <v>48.19</v>
          </cell>
          <cell r="BC17">
            <v>48.64</v>
          </cell>
          <cell r="BD17">
            <v>49.08</v>
          </cell>
          <cell r="BE17">
            <v>49.53</v>
          </cell>
          <cell r="BF17">
            <v>49.98</v>
          </cell>
          <cell r="BG17">
            <v>50.43</v>
          </cell>
          <cell r="BH17">
            <v>50.88</v>
          </cell>
          <cell r="BI17">
            <v>51.33</v>
          </cell>
          <cell r="BJ17">
            <v>51.77</v>
          </cell>
          <cell r="BK17">
            <v>52.22</v>
          </cell>
          <cell r="BL17">
            <v>52.67</v>
          </cell>
        </row>
        <row r="18">
          <cell r="J18">
            <v>56.42</v>
          </cell>
          <cell r="K18">
            <v>56.85</v>
          </cell>
          <cell r="L18">
            <v>57.28</v>
          </cell>
          <cell r="M18">
            <v>57.71</v>
          </cell>
          <cell r="N18">
            <v>58.15</v>
          </cell>
          <cell r="O18">
            <v>58.58</v>
          </cell>
          <cell r="P18">
            <v>59.01</v>
          </cell>
          <cell r="Q18">
            <v>59.45</v>
          </cell>
          <cell r="R18">
            <v>59.88</v>
          </cell>
          <cell r="S18">
            <v>60.31</v>
          </cell>
          <cell r="T18">
            <v>60.74</v>
          </cell>
          <cell r="U18">
            <v>61.18</v>
          </cell>
          <cell r="V18">
            <v>61.61</v>
          </cell>
          <cell r="W18">
            <v>62.04</v>
          </cell>
          <cell r="X18">
            <v>62.47</v>
          </cell>
          <cell r="Y18">
            <v>62.91</v>
          </cell>
          <cell r="Z18">
            <v>63.34</v>
          </cell>
          <cell r="AA18">
            <v>63.77</v>
          </cell>
          <cell r="AB18">
            <v>64.2</v>
          </cell>
          <cell r="AC18">
            <v>64.64</v>
          </cell>
          <cell r="AD18">
            <v>65.069999999999993</v>
          </cell>
          <cell r="AE18">
            <v>65.5</v>
          </cell>
          <cell r="AF18">
            <v>65.930000000000007</v>
          </cell>
          <cell r="AG18">
            <v>66.37</v>
          </cell>
          <cell r="AH18">
            <v>66.8</v>
          </cell>
          <cell r="AI18">
            <v>67.23</v>
          </cell>
          <cell r="AJ18">
            <v>67.66</v>
          </cell>
          <cell r="AK18">
            <v>68.099999999999994</v>
          </cell>
          <cell r="AL18">
            <v>68.53</v>
          </cell>
          <cell r="AM18">
            <v>68.959999999999994</v>
          </cell>
          <cell r="AN18">
            <v>69.39</v>
          </cell>
          <cell r="AO18">
            <v>69.83</v>
          </cell>
          <cell r="AP18">
            <v>70.260000000000005</v>
          </cell>
          <cell r="AQ18">
            <v>70.69</v>
          </cell>
          <cell r="AR18">
            <v>71.13</v>
          </cell>
          <cell r="AS18">
            <v>71.56</v>
          </cell>
          <cell r="AT18">
            <v>71.989999999999995</v>
          </cell>
          <cell r="AU18">
            <v>72.42</v>
          </cell>
          <cell r="AV18">
            <v>72.86</v>
          </cell>
          <cell r="AW18">
            <v>73.290000000000006</v>
          </cell>
          <cell r="AX18">
            <v>73.72</v>
          </cell>
          <cell r="AY18">
            <v>74.150000000000006</v>
          </cell>
          <cell r="AZ18">
            <v>74.59</v>
          </cell>
          <cell r="BA18">
            <v>75.02</v>
          </cell>
          <cell r="BB18">
            <v>75.45</v>
          </cell>
          <cell r="BC18">
            <v>75.88</v>
          </cell>
          <cell r="BD18">
            <v>76.319999999999993</v>
          </cell>
          <cell r="BE18">
            <v>76.75</v>
          </cell>
          <cell r="BF18">
            <v>77.180000000000007</v>
          </cell>
          <cell r="BG18">
            <v>77.599999999999994</v>
          </cell>
          <cell r="BH18">
            <v>78.05</v>
          </cell>
          <cell r="BI18">
            <v>78.48</v>
          </cell>
          <cell r="BJ18">
            <v>78.91</v>
          </cell>
          <cell r="BK18">
            <v>79.34</v>
          </cell>
          <cell r="BL18">
            <v>79.78</v>
          </cell>
        </row>
        <row r="19">
          <cell r="J19">
            <v>43.47</v>
          </cell>
          <cell r="K19">
            <v>44.42</v>
          </cell>
          <cell r="L19">
            <v>45.37</v>
          </cell>
          <cell r="M19">
            <v>46.32</v>
          </cell>
          <cell r="N19">
            <v>47.26</v>
          </cell>
          <cell r="O19">
            <v>48.21</v>
          </cell>
          <cell r="P19">
            <v>49.16</v>
          </cell>
          <cell r="Q19">
            <v>50.11</v>
          </cell>
          <cell r="R19">
            <v>51.05</v>
          </cell>
          <cell r="S19">
            <v>52</v>
          </cell>
          <cell r="T19">
            <v>52.95</v>
          </cell>
          <cell r="U19">
            <v>53.9</v>
          </cell>
          <cell r="V19">
            <v>54.85</v>
          </cell>
          <cell r="W19">
            <v>55.79</v>
          </cell>
          <cell r="X19">
            <v>56.74</v>
          </cell>
          <cell r="Y19">
            <v>57.69</v>
          </cell>
          <cell r="Z19">
            <v>58.64</v>
          </cell>
          <cell r="AA19">
            <v>59.58</v>
          </cell>
          <cell r="AB19">
            <v>60.53</v>
          </cell>
          <cell r="AC19">
            <v>61.48</v>
          </cell>
          <cell r="AD19">
            <v>62.43</v>
          </cell>
          <cell r="AE19">
            <v>63.37</v>
          </cell>
          <cell r="AF19">
            <v>64.319999999999993</v>
          </cell>
          <cell r="AG19">
            <v>65.27</v>
          </cell>
          <cell r="AH19">
            <v>66.22</v>
          </cell>
          <cell r="AI19">
            <v>67.16</v>
          </cell>
          <cell r="AJ19">
            <v>68.11</v>
          </cell>
          <cell r="AK19">
            <v>69.06</v>
          </cell>
          <cell r="AL19">
            <v>70.010000000000005</v>
          </cell>
          <cell r="AM19">
            <v>70.95</v>
          </cell>
          <cell r="AN19">
            <v>71.900000000000006</v>
          </cell>
          <cell r="AO19">
            <v>72.849999999999994</v>
          </cell>
          <cell r="AP19">
            <v>73.8</v>
          </cell>
          <cell r="AQ19">
            <v>74.739999999999995</v>
          </cell>
          <cell r="AR19">
            <v>75.69</v>
          </cell>
          <cell r="AS19">
            <v>76.64</v>
          </cell>
          <cell r="AT19">
            <v>77.59</v>
          </cell>
          <cell r="AU19">
            <v>78.540000000000006</v>
          </cell>
          <cell r="AV19">
            <v>79.48</v>
          </cell>
          <cell r="AW19">
            <v>80.430000000000007</v>
          </cell>
          <cell r="AX19">
            <v>81.38</v>
          </cell>
          <cell r="AY19">
            <v>82.33</v>
          </cell>
          <cell r="AZ19">
            <v>83.27</v>
          </cell>
          <cell r="BA19">
            <v>84.22</v>
          </cell>
          <cell r="BB19">
            <v>85.17</v>
          </cell>
          <cell r="BC19">
            <v>86.12</v>
          </cell>
          <cell r="BD19">
            <v>87.06</v>
          </cell>
          <cell r="BE19">
            <v>88.01</v>
          </cell>
          <cell r="BF19">
            <v>88.96</v>
          </cell>
          <cell r="BG19">
            <v>89.91</v>
          </cell>
          <cell r="BH19">
            <v>90.85</v>
          </cell>
          <cell r="BI19">
            <v>91.8</v>
          </cell>
          <cell r="BJ19">
            <v>92.75</v>
          </cell>
          <cell r="BK19">
            <v>93.7</v>
          </cell>
          <cell r="BL19">
            <v>94.64</v>
          </cell>
        </row>
        <row r="20"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</row>
        <row r="21">
          <cell r="J21">
            <v>21</v>
          </cell>
          <cell r="K21">
            <v>21.3</v>
          </cell>
          <cell r="L21">
            <v>21.61</v>
          </cell>
          <cell r="M21">
            <v>21.91</v>
          </cell>
          <cell r="N21">
            <v>22.21</v>
          </cell>
          <cell r="O21">
            <v>22.52</v>
          </cell>
          <cell r="P21">
            <v>22.82</v>
          </cell>
          <cell r="Q21">
            <v>23.12</v>
          </cell>
          <cell r="R21">
            <v>23.43</v>
          </cell>
          <cell r="S21">
            <v>23.73</v>
          </cell>
          <cell r="T21">
            <v>24.04</v>
          </cell>
          <cell r="U21">
            <v>24.34</v>
          </cell>
          <cell r="V21">
            <v>24.64</v>
          </cell>
          <cell r="W21">
            <v>24.95</v>
          </cell>
          <cell r="X21">
            <v>25.25</v>
          </cell>
          <cell r="Y21">
            <v>25.55</v>
          </cell>
          <cell r="Z21">
            <v>25.86</v>
          </cell>
          <cell r="AA21">
            <v>26.16</v>
          </cell>
          <cell r="AB21">
            <v>26.47</v>
          </cell>
          <cell r="AC21">
            <v>26.77</v>
          </cell>
          <cell r="AD21">
            <v>27.07</v>
          </cell>
          <cell r="AE21">
            <v>27.38</v>
          </cell>
          <cell r="AF21">
            <v>27.68</v>
          </cell>
          <cell r="AG21">
            <v>27.98</v>
          </cell>
          <cell r="AH21">
            <v>28.29</v>
          </cell>
          <cell r="AI21">
            <v>28.59</v>
          </cell>
          <cell r="AJ21">
            <v>28.89</v>
          </cell>
          <cell r="AK21">
            <v>29.2</v>
          </cell>
          <cell r="AL21">
            <v>29.5</v>
          </cell>
          <cell r="AM21">
            <v>29.81</v>
          </cell>
          <cell r="AN21">
            <v>30.11</v>
          </cell>
          <cell r="AO21">
            <v>30.41</v>
          </cell>
          <cell r="AP21">
            <v>30.72</v>
          </cell>
          <cell r="AQ21">
            <v>31.02</v>
          </cell>
          <cell r="AR21">
            <v>31.32</v>
          </cell>
          <cell r="AS21">
            <v>31.63</v>
          </cell>
          <cell r="AT21">
            <v>31.93</v>
          </cell>
          <cell r="AU21">
            <v>32.229999999999997</v>
          </cell>
          <cell r="AV21">
            <v>32.54</v>
          </cell>
          <cell r="AW21">
            <v>32.840000000000003</v>
          </cell>
          <cell r="AX21">
            <v>33.15</v>
          </cell>
          <cell r="AY21">
            <v>33.450000000000003</v>
          </cell>
          <cell r="AZ21">
            <v>33.75</v>
          </cell>
          <cell r="BA21">
            <v>34.06</v>
          </cell>
          <cell r="BB21">
            <v>34.36</v>
          </cell>
          <cell r="BC21">
            <v>34.659999999999997</v>
          </cell>
          <cell r="BD21">
            <v>34.97</v>
          </cell>
          <cell r="BE21">
            <v>35.270000000000003</v>
          </cell>
          <cell r="BF21">
            <v>35.57</v>
          </cell>
          <cell r="BG21">
            <v>35.880000000000003</v>
          </cell>
          <cell r="BH21">
            <v>36.18</v>
          </cell>
          <cell r="BI21">
            <v>36.49</v>
          </cell>
          <cell r="BJ21">
            <v>36.79</v>
          </cell>
          <cell r="BK21">
            <v>37.090000000000003</v>
          </cell>
          <cell r="BL21">
            <v>37.4</v>
          </cell>
        </row>
        <row r="22">
          <cell r="J22">
            <v>7.05</v>
          </cell>
          <cell r="K22">
            <v>7.14</v>
          </cell>
          <cell r="L22">
            <v>7.22</v>
          </cell>
          <cell r="M22">
            <v>7.3</v>
          </cell>
          <cell r="N22">
            <v>7.39</v>
          </cell>
          <cell r="O22">
            <v>7.47</v>
          </cell>
          <cell r="P22">
            <v>7.55</v>
          </cell>
          <cell r="Q22">
            <v>7.63</v>
          </cell>
          <cell r="R22">
            <v>7.72</v>
          </cell>
          <cell r="S22">
            <v>7.8</v>
          </cell>
          <cell r="T22">
            <v>7.88</v>
          </cell>
          <cell r="U22">
            <v>7.96</v>
          </cell>
          <cell r="V22">
            <v>8.0500000000000007</v>
          </cell>
          <cell r="W22">
            <v>8.1300000000000008</v>
          </cell>
          <cell r="X22">
            <v>8.2100000000000009</v>
          </cell>
          <cell r="Y22">
            <v>8.3000000000000007</v>
          </cell>
          <cell r="Z22">
            <v>8.3800000000000008</v>
          </cell>
          <cell r="AA22">
            <v>8.4600000000000009</v>
          </cell>
          <cell r="AB22">
            <v>8.5399999999999991</v>
          </cell>
          <cell r="AC22">
            <v>8.6300000000000008</v>
          </cell>
          <cell r="AD22">
            <v>8.7100000000000009</v>
          </cell>
          <cell r="AE22">
            <v>8.7899999999999991</v>
          </cell>
          <cell r="AF22">
            <v>8.8800000000000008</v>
          </cell>
          <cell r="AG22">
            <v>8.9600000000000009</v>
          </cell>
          <cell r="AH22">
            <v>9.0399999999999991</v>
          </cell>
          <cell r="AI22">
            <v>9.1199999999999992</v>
          </cell>
          <cell r="AJ22">
            <v>9.2100000000000009</v>
          </cell>
          <cell r="AK22">
            <v>9.2899999999999991</v>
          </cell>
          <cell r="AL22">
            <v>9.3699999999999992</v>
          </cell>
          <cell r="AM22">
            <v>9.4600000000000009</v>
          </cell>
          <cell r="AN22">
            <v>9.5399999999999991</v>
          </cell>
          <cell r="AO22">
            <v>9.6199999999999992</v>
          </cell>
          <cell r="AP22">
            <v>9.6999999999999993</v>
          </cell>
          <cell r="AQ22">
            <v>9.7899999999999991</v>
          </cell>
          <cell r="AR22">
            <v>9.8699999999999992</v>
          </cell>
          <cell r="AS22">
            <v>9.9499999999999993</v>
          </cell>
          <cell r="AT22">
            <v>10.029999999999999</v>
          </cell>
          <cell r="AU22">
            <v>10.119999999999999</v>
          </cell>
          <cell r="AV22">
            <v>10.199999999999999</v>
          </cell>
          <cell r="AW22">
            <v>10.28</v>
          </cell>
          <cell r="AX22">
            <v>10.37</v>
          </cell>
          <cell r="AY22">
            <v>10.45</v>
          </cell>
          <cell r="AZ22">
            <v>10.53</v>
          </cell>
          <cell r="BA22">
            <v>10.61</v>
          </cell>
          <cell r="BB22">
            <v>10.7</v>
          </cell>
          <cell r="BC22">
            <v>10.78</v>
          </cell>
          <cell r="BD22">
            <v>10.86</v>
          </cell>
          <cell r="BE22">
            <v>10.95</v>
          </cell>
          <cell r="BF22">
            <v>11.03</v>
          </cell>
          <cell r="BG22">
            <v>11.11</v>
          </cell>
          <cell r="BH22">
            <v>11.19</v>
          </cell>
          <cell r="BI22">
            <v>11.28</v>
          </cell>
          <cell r="BJ22">
            <v>11.36</v>
          </cell>
          <cell r="BK22">
            <v>11.44</v>
          </cell>
          <cell r="BL22">
            <v>11.53</v>
          </cell>
        </row>
        <row r="23">
          <cell r="J23">
            <v>34.049999999999997</v>
          </cell>
          <cell r="K23">
            <v>34.590000000000003</v>
          </cell>
          <cell r="L23">
            <v>35.130000000000003</v>
          </cell>
          <cell r="M23">
            <v>35.67</v>
          </cell>
          <cell r="N23">
            <v>36.21</v>
          </cell>
          <cell r="O23">
            <v>36.75</v>
          </cell>
          <cell r="P23">
            <v>37.29</v>
          </cell>
          <cell r="Q23">
            <v>37.840000000000003</v>
          </cell>
          <cell r="R23">
            <v>38.380000000000003</v>
          </cell>
          <cell r="S23">
            <v>38.92</v>
          </cell>
          <cell r="T23">
            <v>39.46</v>
          </cell>
          <cell r="U23">
            <v>40</v>
          </cell>
          <cell r="V23">
            <v>40.54</v>
          </cell>
          <cell r="W23">
            <v>41.08</v>
          </cell>
          <cell r="X23">
            <v>41.62</v>
          </cell>
          <cell r="Y23">
            <v>42.16</v>
          </cell>
          <cell r="Z23">
            <v>42.7</v>
          </cell>
          <cell r="AA23">
            <v>43.25</v>
          </cell>
          <cell r="AB23">
            <v>43.79</v>
          </cell>
          <cell r="AC23">
            <v>44.33</v>
          </cell>
          <cell r="AD23">
            <v>44.87</v>
          </cell>
          <cell r="AE23">
            <v>45.41</v>
          </cell>
          <cell r="AF23">
            <v>45.95</v>
          </cell>
          <cell r="AG23">
            <v>46.49</v>
          </cell>
          <cell r="AH23">
            <v>47.03</v>
          </cell>
          <cell r="AI23">
            <v>47.57</v>
          </cell>
          <cell r="AJ23">
            <v>48.11</v>
          </cell>
          <cell r="AK23">
            <v>48.66</v>
          </cell>
          <cell r="AL23">
            <v>49.2</v>
          </cell>
          <cell r="AM23">
            <v>49.74</v>
          </cell>
          <cell r="AN23">
            <v>50.28</v>
          </cell>
          <cell r="AO23">
            <v>50.82</v>
          </cell>
          <cell r="AP23">
            <v>51.36</v>
          </cell>
          <cell r="AQ23">
            <v>51.9</v>
          </cell>
          <cell r="AR23">
            <v>52.44</v>
          </cell>
          <cell r="AS23">
            <v>52.98</v>
          </cell>
          <cell r="AT23">
            <v>53.52</v>
          </cell>
          <cell r="AU23">
            <v>54.06</v>
          </cell>
          <cell r="AV23">
            <v>54.61</v>
          </cell>
          <cell r="AW23">
            <v>55.15</v>
          </cell>
          <cell r="AX23">
            <v>55.69</v>
          </cell>
          <cell r="AY23">
            <v>56.23</v>
          </cell>
          <cell r="AZ23">
            <v>56.77</v>
          </cell>
          <cell r="BA23">
            <v>57.31</v>
          </cell>
          <cell r="BB23">
            <v>57.85</v>
          </cell>
          <cell r="BC23">
            <v>58.39</v>
          </cell>
          <cell r="BD23">
            <v>58.93</v>
          </cell>
          <cell r="BE23">
            <v>59.47</v>
          </cell>
          <cell r="BF23">
            <v>60.02</v>
          </cell>
          <cell r="BG23">
            <v>60.56</v>
          </cell>
          <cell r="BH23">
            <v>61.1</v>
          </cell>
          <cell r="BI23">
            <v>61.64</v>
          </cell>
          <cell r="BJ23">
            <v>62.18</v>
          </cell>
          <cell r="BK23">
            <v>62.72</v>
          </cell>
          <cell r="BL23">
            <v>63.26</v>
          </cell>
        </row>
        <row r="24"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</row>
        <row r="25">
          <cell r="J25">
            <v>13.27</v>
          </cell>
          <cell r="K25">
            <v>13.43</v>
          </cell>
          <cell r="L25">
            <v>13.59</v>
          </cell>
          <cell r="M25">
            <v>13.74</v>
          </cell>
          <cell r="N25">
            <v>13.9</v>
          </cell>
          <cell r="O25">
            <v>14.05</v>
          </cell>
          <cell r="P25">
            <v>14.21</v>
          </cell>
          <cell r="Q25">
            <v>14.36</v>
          </cell>
          <cell r="R25">
            <v>14.52</v>
          </cell>
          <cell r="S25">
            <v>14.68</v>
          </cell>
          <cell r="T25">
            <v>14.83</v>
          </cell>
          <cell r="U25">
            <v>14.99</v>
          </cell>
          <cell r="V25">
            <v>15.14</v>
          </cell>
          <cell r="W25">
            <v>15.3</v>
          </cell>
          <cell r="X25">
            <v>15.46</v>
          </cell>
          <cell r="Y25">
            <v>15.61</v>
          </cell>
          <cell r="Z25">
            <v>15.77</v>
          </cell>
          <cell r="AA25">
            <v>15.92</v>
          </cell>
          <cell r="AB25">
            <v>16.079999999999998</v>
          </cell>
          <cell r="AC25">
            <v>16.23</v>
          </cell>
          <cell r="AD25">
            <v>16.39</v>
          </cell>
          <cell r="AE25">
            <v>16.55</v>
          </cell>
          <cell r="AF25">
            <v>16.7</v>
          </cell>
          <cell r="AG25">
            <v>16.86</v>
          </cell>
          <cell r="AH25">
            <v>17.010000000000002</v>
          </cell>
          <cell r="AI25">
            <v>17.170000000000002</v>
          </cell>
          <cell r="AJ25">
            <v>17.32</v>
          </cell>
          <cell r="AK25">
            <v>17.48</v>
          </cell>
          <cell r="AL25">
            <v>17.64</v>
          </cell>
          <cell r="AM25">
            <v>17.79</v>
          </cell>
          <cell r="AN25">
            <v>17.95</v>
          </cell>
          <cell r="AO25">
            <v>18.100000000000001</v>
          </cell>
          <cell r="AP25">
            <v>18.260000000000002</v>
          </cell>
          <cell r="AQ25">
            <v>18.420000000000002</v>
          </cell>
          <cell r="AR25">
            <v>18.57</v>
          </cell>
          <cell r="AS25">
            <v>18.73</v>
          </cell>
          <cell r="AT25">
            <v>18.88</v>
          </cell>
          <cell r="AU25">
            <v>19.04</v>
          </cell>
          <cell r="AV25">
            <v>19.190000000000001</v>
          </cell>
          <cell r="AW25">
            <v>19.350000000000001</v>
          </cell>
          <cell r="AX25">
            <v>19.510000000000002</v>
          </cell>
          <cell r="AY25">
            <v>19.66</v>
          </cell>
          <cell r="AZ25">
            <v>19.82</v>
          </cell>
          <cell r="BA25">
            <v>19.97</v>
          </cell>
          <cell r="BB25">
            <v>20.13</v>
          </cell>
          <cell r="BC25">
            <v>20.29</v>
          </cell>
          <cell r="BD25">
            <v>20.440000000000001</v>
          </cell>
          <cell r="BE25">
            <v>20.6</v>
          </cell>
          <cell r="BF25">
            <v>20.75</v>
          </cell>
          <cell r="BG25">
            <v>20.91</v>
          </cell>
          <cell r="BH25">
            <v>21.06</v>
          </cell>
          <cell r="BI25">
            <v>21.22</v>
          </cell>
          <cell r="BJ25">
            <v>21.38</v>
          </cell>
          <cell r="BK25">
            <v>21.53</v>
          </cell>
          <cell r="BL25">
            <v>21.69</v>
          </cell>
        </row>
        <row r="26">
          <cell r="J26">
            <v>40.89</v>
          </cell>
          <cell r="K26">
            <v>41.51</v>
          </cell>
          <cell r="L26">
            <v>42.13</v>
          </cell>
          <cell r="M26">
            <v>42.76</v>
          </cell>
          <cell r="N26">
            <v>43.38</v>
          </cell>
          <cell r="O26">
            <v>44</v>
          </cell>
          <cell r="P26">
            <v>44.63</v>
          </cell>
          <cell r="Q26">
            <v>45.25</v>
          </cell>
          <cell r="R26">
            <v>45.87</v>
          </cell>
          <cell r="S26">
            <v>46.5</v>
          </cell>
          <cell r="T26">
            <v>47.12</v>
          </cell>
          <cell r="U26">
            <v>47.74</v>
          </cell>
          <cell r="V26">
            <v>48.36</v>
          </cell>
          <cell r="W26">
            <v>48.99</v>
          </cell>
          <cell r="X26">
            <v>49.61</v>
          </cell>
          <cell r="Y26">
            <v>50.23</v>
          </cell>
          <cell r="Z26">
            <v>50.86</v>
          </cell>
          <cell r="AA26">
            <v>51.48</v>
          </cell>
          <cell r="AB26">
            <v>52.1</v>
          </cell>
          <cell r="AC26">
            <v>52.73</v>
          </cell>
          <cell r="AD26">
            <v>53.35</v>
          </cell>
          <cell r="AE26">
            <v>53.97</v>
          </cell>
          <cell r="AF26">
            <v>54.6</v>
          </cell>
          <cell r="AG26">
            <v>55.22</v>
          </cell>
          <cell r="AH26">
            <v>55.84</v>
          </cell>
          <cell r="AI26">
            <v>56.47</v>
          </cell>
          <cell r="AJ26">
            <v>57.09</v>
          </cell>
          <cell r="AK26">
            <v>57.71</v>
          </cell>
          <cell r="AL26">
            <v>58.34</v>
          </cell>
          <cell r="AM26">
            <v>58.96</v>
          </cell>
          <cell r="AN26">
            <v>59.58</v>
          </cell>
          <cell r="AO26">
            <v>60.21</v>
          </cell>
          <cell r="AP26">
            <v>60.83</v>
          </cell>
          <cell r="AQ26">
            <v>61.45</v>
          </cell>
          <cell r="AR26">
            <v>62.08</v>
          </cell>
          <cell r="AS26">
            <v>62.7</v>
          </cell>
          <cell r="AT26">
            <v>63.32</v>
          </cell>
          <cell r="AU26">
            <v>63.95</v>
          </cell>
          <cell r="AV26">
            <v>64.569999999999993</v>
          </cell>
          <cell r="AW26">
            <v>65.19</v>
          </cell>
          <cell r="AX26">
            <v>65.819999999999993</v>
          </cell>
          <cell r="AY26">
            <v>66.44</v>
          </cell>
          <cell r="AZ26">
            <v>67.06</v>
          </cell>
          <cell r="BA26">
            <v>67.680000000000007</v>
          </cell>
          <cell r="BB26">
            <v>68.31</v>
          </cell>
          <cell r="BC26">
            <v>68.930000000000007</v>
          </cell>
          <cell r="BD26">
            <v>69.55</v>
          </cell>
          <cell r="BE26">
            <v>70.180000000000007</v>
          </cell>
          <cell r="BF26">
            <v>70.8</v>
          </cell>
          <cell r="BG26">
            <v>71.42</v>
          </cell>
          <cell r="BH26">
            <v>72.05</v>
          </cell>
          <cell r="BI26">
            <v>72.67</v>
          </cell>
          <cell r="BJ26">
            <v>73.290000000000006</v>
          </cell>
          <cell r="BK26">
            <v>73.92</v>
          </cell>
          <cell r="BL26">
            <v>74.540000000000006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</row>
        <row r="28">
          <cell r="J28">
            <v>18.37</v>
          </cell>
          <cell r="K28">
            <v>18.510000000000002</v>
          </cell>
          <cell r="L28">
            <v>18.649999999999999</v>
          </cell>
          <cell r="M28">
            <v>18.8</v>
          </cell>
          <cell r="N28">
            <v>18.940000000000001</v>
          </cell>
          <cell r="O28">
            <v>19.079999999999998</v>
          </cell>
          <cell r="P28">
            <v>19.23</v>
          </cell>
          <cell r="Q28">
            <v>19.37</v>
          </cell>
          <cell r="R28">
            <v>19.510000000000002</v>
          </cell>
          <cell r="S28">
            <v>19.649999999999999</v>
          </cell>
          <cell r="T28">
            <v>19.8</v>
          </cell>
          <cell r="U28">
            <v>19.940000000000001</v>
          </cell>
          <cell r="V28">
            <v>20.079999999999998</v>
          </cell>
          <cell r="W28">
            <v>20.22</v>
          </cell>
          <cell r="X28">
            <v>20.37</v>
          </cell>
          <cell r="Y28">
            <v>20.51</v>
          </cell>
          <cell r="Z28">
            <v>20.65</v>
          </cell>
          <cell r="AA28">
            <v>20.8</v>
          </cell>
          <cell r="AB28">
            <v>20.94</v>
          </cell>
          <cell r="AC28">
            <v>21.08</v>
          </cell>
          <cell r="AD28">
            <v>21.22</v>
          </cell>
          <cell r="AE28">
            <v>21.37</v>
          </cell>
          <cell r="AF28">
            <v>21.51</v>
          </cell>
          <cell r="AG28">
            <v>21.65</v>
          </cell>
          <cell r="AH28">
            <v>21.8</v>
          </cell>
          <cell r="AI28">
            <v>21.94</v>
          </cell>
          <cell r="AJ28">
            <v>22.08</v>
          </cell>
          <cell r="AK28">
            <v>22.22</v>
          </cell>
          <cell r="AL28">
            <v>22.37</v>
          </cell>
          <cell r="AM28">
            <v>22.51</v>
          </cell>
          <cell r="AN28">
            <v>22.65</v>
          </cell>
          <cell r="AO28">
            <v>22.79</v>
          </cell>
          <cell r="AP28">
            <v>22.94</v>
          </cell>
          <cell r="AQ28">
            <v>23.08</v>
          </cell>
          <cell r="AR28">
            <v>23.22</v>
          </cell>
          <cell r="AS28">
            <v>23.37</v>
          </cell>
          <cell r="AT28">
            <v>23.51</v>
          </cell>
          <cell r="AU28">
            <v>23.65</v>
          </cell>
          <cell r="AV28">
            <v>23.79</v>
          </cell>
          <cell r="AW28">
            <v>23.94</v>
          </cell>
          <cell r="AX28">
            <v>24.08</v>
          </cell>
          <cell r="AY28">
            <v>24.22</v>
          </cell>
          <cell r="AZ28">
            <v>24.36</v>
          </cell>
          <cell r="BA28">
            <v>24.51</v>
          </cell>
          <cell r="BB28">
            <v>24.65</v>
          </cell>
          <cell r="BC28">
            <v>24.79</v>
          </cell>
          <cell r="BD28">
            <v>24.94</v>
          </cell>
          <cell r="BE28">
            <v>25.08</v>
          </cell>
          <cell r="BF28">
            <v>25.22</v>
          </cell>
          <cell r="BG28">
            <v>25.36</v>
          </cell>
          <cell r="BH28">
            <v>25.51</v>
          </cell>
          <cell r="BI28">
            <v>25.65</v>
          </cell>
          <cell r="BJ28">
            <v>25.79</v>
          </cell>
          <cell r="BK28">
            <v>25.94</v>
          </cell>
          <cell r="BL28">
            <v>26.08</v>
          </cell>
        </row>
        <row r="29">
          <cell r="J29">
            <v>49.96</v>
          </cell>
          <cell r="K29">
            <v>50.73</v>
          </cell>
          <cell r="L29">
            <v>51.51</v>
          </cell>
          <cell r="M29">
            <v>52.29</v>
          </cell>
          <cell r="N29">
            <v>53.07</v>
          </cell>
          <cell r="O29">
            <v>53.84</v>
          </cell>
          <cell r="P29">
            <v>54.62</v>
          </cell>
          <cell r="Q29">
            <v>55.4</v>
          </cell>
          <cell r="R29">
            <v>56.17</v>
          </cell>
          <cell r="S29">
            <v>56.95</v>
          </cell>
          <cell r="T29">
            <v>57.73</v>
          </cell>
          <cell r="U29">
            <v>58.51</v>
          </cell>
          <cell r="V29">
            <v>59.28</v>
          </cell>
          <cell r="W29">
            <v>60.06</v>
          </cell>
          <cell r="X29">
            <v>60.84</v>
          </cell>
          <cell r="Y29">
            <v>61.61</v>
          </cell>
          <cell r="Z29">
            <v>62.39</v>
          </cell>
          <cell r="AA29">
            <v>63.17</v>
          </cell>
          <cell r="AB29">
            <v>63.95</v>
          </cell>
          <cell r="AC29">
            <v>64.72</v>
          </cell>
          <cell r="AD29">
            <v>65.5</v>
          </cell>
          <cell r="AE29">
            <v>66.28</v>
          </cell>
          <cell r="AF29">
            <v>67.06</v>
          </cell>
          <cell r="AG29">
            <v>67.83</v>
          </cell>
          <cell r="AH29">
            <v>68.61</v>
          </cell>
          <cell r="AI29">
            <v>69.39</v>
          </cell>
          <cell r="AJ29">
            <v>70.16</v>
          </cell>
          <cell r="AK29">
            <v>70.94</v>
          </cell>
          <cell r="AL29">
            <v>71.72</v>
          </cell>
          <cell r="AM29">
            <v>72.5</v>
          </cell>
          <cell r="AN29">
            <v>73.27</v>
          </cell>
          <cell r="AO29">
            <v>74.05</v>
          </cell>
          <cell r="AP29">
            <v>74.83</v>
          </cell>
          <cell r="AQ29">
            <v>75.61</v>
          </cell>
          <cell r="AR29">
            <v>76.38</v>
          </cell>
          <cell r="AS29">
            <v>77.16</v>
          </cell>
          <cell r="AT29">
            <v>77.94</v>
          </cell>
          <cell r="AU29">
            <v>78.709999999999994</v>
          </cell>
          <cell r="AV29">
            <v>79.489999999999995</v>
          </cell>
          <cell r="AW29">
            <v>80.27</v>
          </cell>
          <cell r="AX29">
            <v>81.05</v>
          </cell>
          <cell r="AY29">
            <v>81.819999999999993</v>
          </cell>
          <cell r="AZ29">
            <v>82.6</v>
          </cell>
          <cell r="BA29">
            <v>83.38</v>
          </cell>
          <cell r="BB29">
            <v>84.15</v>
          </cell>
          <cell r="BC29">
            <v>84.93</v>
          </cell>
          <cell r="BD29">
            <v>85.71</v>
          </cell>
          <cell r="BE29">
            <v>86.49</v>
          </cell>
          <cell r="BF29">
            <v>87.26</v>
          </cell>
          <cell r="BG29">
            <v>88.04</v>
          </cell>
          <cell r="BH29">
            <v>88.82</v>
          </cell>
          <cell r="BI29">
            <v>89.6</v>
          </cell>
          <cell r="BJ29">
            <v>90.37</v>
          </cell>
          <cell r="BK29">
            <v>91.15</v>
          </cell>
          <cell r="BL29">
            <v>91.93</v>
          </cell>
        </row>
        <row r="30">
          <cell r="J30">
            <v>5.28</v>
          </cell>
          <cell r="K30">
            <v>5.35</v>
          </cell>
          <cell r="L30">
            <v>5.43</v>
          </cell>
          <cell r="M30">
            <v>5.51</v>
          </cell>
          <cell r="N30">
            <v>5.58</v>
          </cell>
          <cell r="O30">
            <v>5.66</v>
          </cell>
          <cell r="P30">
            <v>5.74</v>
          </cell>
          <cell r="Q30">
            <v>5.81</v>
          </cell>
          <cell r="R30">
            <v>5.89</v>
          </cell>
          <cell r="S30">
            <v>5.97</v>
          </cell>
          <cell r="T30">
            <v>6.04</v>
          </cell>
          <cell r="U30">
            <v>6.12</v>
          </cell>
          <cell r="V30">
            <v>6.2</v>
          </cell>
          <cell r="W30">
            <v>6.27</v>
          </cell>
          <cell r="X30">
            <v>6.35</v>
          </cell>
          <cell r="Y30">
            <v>6.43</v>
          </cell>
          <cell r="Z30">
            <v>6.5</v>
          </cell>
          <cell r="AA30">
            <v>6.58</v>
          </cell>
          <cell r="AB30">
            <v>6.66</v>
          </cell>
          <cell r="AC30">
            <v>6.73</v>
          </cell>
          <cell r="AD30">
            <v>6.81</v>
          </cell>
          <cell r="AE30">
            <v>6.88</v>
          </cell>
          <cell r="AF30">
            <v>6.96</v>
          </cell>
          <cell r="AG30">
            <v>7.04</v>
          </cell>
          <cell r="AH30">
            <v>7.11</v>
          </cell>
          <cell r="AI30">
            <v>7.19</v>
          </cell>
          <cell r="AJ30">
            <v>7.27</v>
          </cell>
          <cell r="AK30">
            <v>7.34</v>
          </cell>
          <cell r="AL30">
            <v>7.42</v>
          </cell>
          <cell r="AM30">
            <v>7.5</v>
          </cell>
          <cell r="AN30">
            <v>7.57</v>
          </cell>
          <cell r="AO30">
            <v>7.65</v>
          </cell>
          <cell r="AP30">
            <v>7.73</v>
          </cell>
          <cell r="AQ30">
            <v>7.8</v>
          </cell>
          <cell r="AR30">
            <v>7.88</v>
          </cell>
          <cell r="AS30">
            <v>7.96</v>
          </cell>
          <cell r="AT30">
            <v>8.0299999999999994</v>
          </cell>
          <cell r="AU30">
            <v>8.11</v>
          </cell>
          <cell r="AV30">
            <v>8.19</v>
          </cell>
          <cell r="AW30">
            <v>8.26</v>
          </cell>
          <cell r="AX30">
            <v>8.34</v>
          </cell>
          <cell r="AY30">
            <v>8.42</v>
          </cell>
          <cell r="AZ30">
            <v>8.49</v>
          </cell>
          <cell r="BA30">
            <v>8.57</v>
          </cell>
          <cell r="BB30">
            <v>8.65</v>
          </cell>
          <cell r="BC30">
            <v>8.7200000000000006</v>
          </cell>
          <cell r="BD30">
            <v>8.8000000000000007</v>
          </cell>
          <cell r="BE30">
            <v>8.8800000000000008</v>
          </cell>
          <cell r="BF30">
            <v>8.9499999999999993</v>
          </cell>
          <cell r="BG30">
            <v>9.0299999999999994</v>
          </cell>
          <cell r="BH30">
            <v>9.11</v>
          </cell>
          <cell r="BI30">
            <v>9.18</v>
          </cell>
          <cell r="BJ30">
            <v>9.26</v>
          </cell>
          <cell r="BK30">
            <v>9.34</v>
          </cell>
          <cell r="BL30">
            <v>9.41</v>
          </cell>
        </row>
        <row r="31"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</row>
        <row r="32">
          <cell r="J32">
            <v>7.32</v>
          </cell>
          <cell r="K32">
            <v>7.42</v>
          </cell>
          <cell r="L32">
            <v>7.52</v>
          </cell>
          <cell r="M32">
            <v>7.62</v>
          </cell>
          <cell r="N32">
            <v>7.72</v>
          </cell>
          <cell r="O32">
            <v>7.82</v>
          </cell>
          <cell r="P32">
            <v>7.92</v>
          </cell>
          <cell r="Q32">
            <v>8.02</v>
          </cell>
          <cell r="R32">
            <v>8.1199999999999992</v>
          </cell>
          <cell r="S32">
            <v>8.2200000000000006</v>
          </cell>
          <cell r="T32">
            <v>8.32</v>
          </cell>
          <cell r="U32">
            <v>8.42</v>
          </cell>
          <cell r="V32">
            <v>8.52</v>
          </cell>
          <cell r="W32">
            <v>8.6300000000000008</v>
          </cell>
          <cell r="X32">
            <v>8.73</v>
          </cell>
          <cell r="Y32">
            <v>8.83</v>
          </cell>
          <cell r="Z32">
            <v>8.93</v>
          </cell>
          <cell r="AA32">
            <v>9.0299999999999994</v>
          </cell>
          <cell r="AB32">
            <v>9.1300000000000008</v>
          </cell>
          <cell r="AC32">
            <v>9.23</v>
          </cell>
          <cell r="AD32">
            <v>9.33</v>
          </cell>
          <cell r="AE32">
            <v>9.43</v>
          </cell>
          <cell r="AF32">
            <v>9.5299999999999994</v>
          </cell>
          <cell r="AG32">
            <v>9.6300000000000008</v>
          </cell>
          <cell r="AH32">
            <v>9.73</v>
          </cell>
          <cell r="AI32">
            <v>9.83</v>
          </cell>
          <cell r="AJ32">
            <v>9.93</v>
          </cell>
          <cell r="AK32">
            <v>10.029999999999999</v>
          </cell>
          <cell r="AL32">
            <v>10.130000000000001</v>
          </cell>
          <cell r="AM32">
            <v>10.23</v>
          </cell>
          <cell r="AN32">
            <v>10.33</v>
          </cell>
          <cell r="AO32">
            <v>10.43</v>
          </cell>
          <cell r="AP32">
            <v>10.53</v>
          </cell>
          <cell r="AQ32">
            <v>10.63</v>
          </cell>
          <cell r="AR32">
            <v>10.73</v>
          </cell>
          <cell r="AS32">
            <v>10.83</v>
          </cell>
          <cell r="AT32">
            <v>10.93</v>
          </cell>
          <cell r="AU32">
            <v>11.03</v>
          </cell>
          <cell r="AV32">
            <v>11.13</v>
          </cell>
          <cell r="AW32">
            <v>11.23</v>
          </cell>
          <cell r="AX32">
            <v>11.33</v>
          </cell>
          <cell r="AY32">
            <v>11.43</v>
          </cell>
          <cell r="AZ32">
            <v>11.53</v>
          </cell>
          <cell r="BA32">
            <v>11.63</v>
          </cell>
          <cell r="BB32">
            <v>11.73</v>
          </cell>
          <cell r="BC32">
            <v>11.83</v>
          </cell>
          <cell r="BD32">
            <v>11.93</v>
          </cell>
          <cell r="BE32">
            <v>12.03</v>
          </cell>
          <cell r="BF32">
            <v>12.13</v>
          </cell>
          <cell r="BG32">
            <v>12.23</v>
          </cell>
          <cell r="BH32">
            <v>12.33</v>
          </cell>
          <cell r="BI32">
            <v>12.43</v>
          </cell>
          <cell r="BJ32">
            <v>12.53</v>
          </cell>
          <cell r="BK32">
            <v>12.63</v>
          </cell>
          <cell r="BL32">
            <v>12.73</v>
          </cell>
        </row>
        <row r="33">
          <cell r="J33">
            <v>8.91</v>
          </cell>
          <cell r="K33">
            <v>9.0399999999999991</v>
          </cell>
          <cell r="L33">
            <v>9.16</v>
          </cell>
          <cell r="M33">
            <v>9.2899999999999991</v>
          </cell>
          <cell r="N33">
            <v>9.41</v>
          </cell>
          <cell r="O33">
            <v>9.5299999999999994</v>
          </cell>
          <cell r="P33">
            <v>9.66</v>
          </cell>
          <cell r="Q33">
            <v>9.7799999999999994</v>
          </cell>
          <cell r="R33">
            <v>9.9</v>
          </cell>
          <cell r="S33">
            <v>10.029999999999999</v>
          </cell>
          <cell r="T33">
            <v>10.15</v>
          </cell>
          <cell r="U33">
            <v>10.28</v>
          </cell>
          <cell r="V33">
            <v>10.4</v>
          </cell>
          <cell r="W33">
            <v>10.52</v>
          </cell>
          <cell r="X33">
            <v>10.65</v>
          </cell>
          <cell r="Y33">
            <v>10.77</v>
          </cell>
          <cell r="Z33">
            <v>10.89</v>
          </cell>
          <cell r="AA33">
            <v>11.02</v>
          </cell>
          <cell r="AB33">
            <v>11.14</v>
          </cell>
          <cell r="AC33">
            <v>11.27</v>
          </cell>
          <cell r="AD33">
            <v>11.39</v>
          </cell>
          <cell r="AE33">
            <v>11.51</v>
          </cell>
          <cell r="AF33">
            <v>11.64</v>
          </cell>
          <cell r="AG33">
            <v>11.76</v>
          </cell>
          <cell r="AH33">
            <v>11.88</v>
          </cell>
          <cell r="AI33">
            <v>12.01</v>
          </cell>
          <cell r="AJ33">
            <v>12.13</v>
          </cell>
          <cell r="AK33">
            <v>12.26</v>
          </cell>
          <cell r="AL33">
            <v>12.38</v>
          </cell>
          <cell r="AM33">
            <v>12.5</v>
          </cell>
          <cell r="AN33">
            <v>12.63</v>
          </cell>
          <cell r="AO33">
            <v>12.75</v>
          </cell>
          <cell r="AP33">
            <v>12.87</v>
          </cell>
          <cell r="AQ33">
            <v>13</v>
          </cell>
          <cell r="AR33">
            <v>13.12</v>
          </cell>
          <cell r="AS33">
            <v>13.24</v>
          </cell>
          <cell r="AT33">
            <v>13.37</v>
          </cell>
          <cell r="AU33">
            <v>13.49</v>
          </cell>
          <cell r="AV33">
            <v>13.62</v>
          </cell>
          <cell r="AW33">
            <v>13.74</v>
          </cell>
          <cell r="AX33">
            <v>13.86</v>
          </cell>
          <cell r="AY33">
            <v>13.99</v>
          </cell>
          <cell r="AZ33">
            <v>14.11</v>
          </cell>
          <cell r="BA33">
            <v>14.23</v>
          </cell>
          <cell r="BB33">
            <v>14.36</v>
          </cell>
          <cell r="BC33">
            <v>14.48</v>
          </cell>
          <cell r="BD33">
            <v>14.61</v>
          </cell>
          <cell r="BE33">
            <v>14.73</v>
          </cell>
          <cell r="BF33">
            <v>14.85</v>
          </cell>
          <cell r="BG33">
            <v>14.98</v>
          </cell>
          <cell r="BH33">
            <v>15.1</v>
          </cell>
          <cell r="BI33">
            <v>15.22</v>
          </cell>
          <cell r="BJ33">
            <v>15.35</v>
          </cell>
          <cell r="BK33">
            <v>15.47</v>
          </cell>
          <cell r="BL33">
            <v>15.6</v>
          </cell>
        </row>
        <row r="34">
          <cell r="J34">
            <v>8.15</v>
          </cell>
          <cell r="K34">
            <v>8.24</v>
          </cell>
          <cell r="L34">
            <v>8.34</v>
          </cell>
          <cell r="M34">
            <v>8.44</v>
          </cell>
          <cell r="N34">
            <v>8.5399999999999991</v>
          </cell>
          <cell r="O34">
            <v>8.64</v>
          </cell>
          <cell r="P34">
            <v>8.73</v>
          </cell>
          <cell r="Q34">
            <v>8.83</v>
          </cell>
          <cell r="R34">
            <v>8.93</v>
          </cell>
          <cell r="S34">
            <v>9.0299999999999994</v>
          </cell>
          <cell r="T34">
            <v>9.1199999999999992</v>
          </cell>
          <cell r="U34">
            <v>9.2200000000000006</v>
          </cell>
          <cell r="V34">
            <v>9.32</v>
          </cell>
          <cell r="W34">
            <v>9.42</v>
          </cell>
          <cell r="X34">
            <v>9.51</v>
          </cell>
          <cell r="Y34">
            <v>9.61</v>
          </cell>
          <cell r="Z34">
            <v>9.7100000000000009</v>
          </cell>
          <cell r="AA34">
            <v>9.81</v>
          </cell>
          <cell r="AB34">
            <v>9.91</v>
          </cell>
          <cell r="AC34">
            <v>10</v>
          </cell>
          <cell r="AD34">
            <v>10.1</v>
          </cell>
          <cell r="AE34">
            <v>10.199999999999999</v>
          </cell>
          <cell r="AF34">
            <v>10.3</v>
          </cell>
          <cell r="AG34">
            <v>10.39</v>
          </cell>
          <cell r="AH34">
            <v>10.49</v>
          </cell>
          <cell r="AI34">
            <v>10.59</v>
          </cell>
          <cell r="AJ34">
            <v>10.69</v>
          </cell>
          <cell r="AK34">
            <v>10.79</v>
          </cell>
          <cell r="AL34">
            <v>10.88</v>
          </cell>
          <cell r="AM34">
            <v>10.98</v>
          </cell>
          <cell r="AN34">
            <v>11.08</v>
          </cell>
          <cell r="AO34">
            <v>11.18</v>
          </cell>
          <cell r="AP34">
            <v>11.27</v>
          </cell>
          <cell r="AQ34">
            <v>11.37</v>
          </cell>
          <cell r="AR34">
            <v>11.47</v>
          </cell>
          <cell r="AS34">
            <v>11.57</v>
          </cell>
          <cell r="AT34">
            <v>11.67</v>
          </cell>
          <cell r="AU34">
            <v>11.76</v>
          </cell>
          <cell r="AV34">
            <v>11.86</v>
          </cell>
          <cell r="AW34">
            <v>11.96</v>
          </cell>
          <cell r="AX34">
            <v>12.06</v>
          </cell>
          <cell r="AY34">
            <v>12.15</v>
          </cell>
          <cell r="AZ34">
            <v>12.25</v>
          </cell>
          <cell r="BA34">
            <v>12.35</v>
          </cell>
          <cell r="BB34">
            <v>12.45</v>
          </cell>
          <cell r="BC34">
            <v>12.55</v>
          </cell>
          <cell r="BD34">
            <v>12.64</v>
          </cell>
          <cell r="BE34">
            <v>12.74</v>
          </cell>
          <cell r="BF34">
            <v>12.84</v>
          </cell>
          <cell r="BG34">
            <v>12.94</v>
          </cell>
          <cell r="BH34">
            <v>13.03</v>
          </cell>
          <cell r="BI34">
            <v>13.13</v>
          </cell>
          <cell r="BJ34">
            <v>13.23</v>
          </cell>
          <cell r="BK34">
            <v>13.33</v>
          </cell>
          <cell r="BL34">
            <v>13.42</v>
          </cell>
        </row>
        <row r="35">
          <cell r="J35">
            <v>4.7300000000000004</v>
          </cell>
          <cell r="K35">
            <v>4.8600000000000003</v>
          </cell>
          <cell r="L35">
            <v>4.9800000000000004</v>
          </cell>
          <cell r="M35">
            <v>5.1100000000000003</v>
          </cell>
          <cell r="N35">
            <v>5.24</v>
          </cell>
          <cell r="O35">
            <v>5.37</v>
          </cell>
          <cell r="P35">
            <v>5.5</v>
          </cell>
          <cell r="Q35">
            <v>5.63</v>
          </cell>
          <cell r="R35">
            <v>5.76</v>
          </cell>
          <cell r="S35">
            <v>5.89</v>
          </cell>
          <cell r="T35">
            <v>6.01</v>
          </cell>
          <cell r="U35">
            <v>6.14</v>
          </cell>
          <cell r="V35">
            <v>6.27</v>
          </cell>
          <cell r="W35">
            <v>6.4</v>
          </cell>
          <cell r="X35">
            <v>6.53</v>
          </cell>
          <cell r="Y35">
            <v>6.66</v>
          </cell>
          <cell r="Z35">
            <v>6.79</v>
          </cell>
          <cell r="AA35">
            <v>6.92</v>
          </cell>
          <cell r="AB35">
            <v>7.05</v>
          </cell>
          <cell r="AC35">
            <v>7.17</v>
          </cell>
          <cell r="AD35">
            <v>7.3</v>
          </cell>
          <cell r="AE35">
            <v>7.43</v>
          </cell>
          <cell r="AF35">
            <v>7.56</v>
          </cell>
          <cell r="AG35">
            <v>7.69</v>
          </cell>
          <cell r="AH35">
            <v>7.82</v>
          </cell>
          <cell r="AI35">
            <v>7.95</v>
          </cell>
          <cell r="AJ35">
            <v>8.08</v>
          </cell>
          <cell r="AK35">
            <v>8.2119999999999997</v>
          </cell>
          <cell r="AL35">
            <v>8.33</v>
          </cell>
          <cell r="AM35">
            <v>8.4600000000000009</v>
          </cell>
          <cell r="AN35">
            <v>8.59</v>
          </cell>
          <cell r="AO35">
            <v>8.7200000000000006</v>
          </cell>
          <cell r="AP35">
            <v>8.85</v>
          </cell>
          <cell r="AQ35">
            <v>8.98</v>
          </cell>
          <cell r="AR35">
            <v>9.11</v>
          </cell>
          <cell r="AS35">
            <v>9.24</v>
          </cell>
          <cell r="AT35">
            <v>9.3699999999999992</v>
          </cell>
          <cell r="AU35">
            <v>9.49</v>
          </cell>
          <cell r="AV35">
            <v>9.6199999999999992</v>
          </cell>
          <cell r="AW35">
            <v>9.75</v>
          </cell>
          <cell r="AX35">
            <v>9.8800000000000008</v>
          </cell>
          <cell r="AY35">
            <v>10.01</v>
          </cell>
          <cell r="AZ35">
            <v>10.14</v>
          </cell>
          <cell r="BA35">
            <v>10.27</v>
          </cell>
          <cell r="BB35">
            <v>10.4</v>
          </cell>
          <cell r="BC35">
            <v>10.53</v>
          </cell>
          <cell r="BD35">
            <v>10.65</v>
          </cell>
          <cell r="BE35">
            <v>10.78</v>
          </cell>
          <cell r="BF35">
            <v>10.91</v>
          </cell>
          <cell r="BG35">
            <v>11.04</v>
          </cell>
          <cell r="BH35">
            <v>11.17</v>
          </cell>
          <cell r="BI35">
            <v>11.3</v>
          </cell>
          <cell r="BJ35">
            <v>11.43</v>
          </cell>
          <cell r="BK35">
            <v>11.56</v>
          </cell>
          <cell r="BL35">
            <v>11.69</v>
          </cell>
        </row>
        <row r="36">
          <cell r="J36">
            <v>4.38</v>
          </cell>
          <cell r="K36">
            <v>4.5</v>
          </cell>
          <cell r="L36">
            <v>4.62</v>
          </cell>
          <cell r="M36">
            <v>4.74</v>
          </cell>
          <cell r="N36">
            <v>4.8600000000000003</v>
          </cell>
          <cell r="O36">
            <v>4.9800000000000004</v>
          </cell>
          <cell r="P36">
            <v>5.0999999999999996</v>
          </cell>
          <cell r="Q36">
            <v>5.22</v>
          </cell>
          <cell r="R36">
            <v>5.34</v>
          </cell>
          <cell r="S36">
            <v>5.46</v>
          </cell>
          <cell r="T36">
            <v>5.57</v>
          </cell>
          <cell r="U36">
            <v>5.69</v>
          </cell>
          <cell r="V36">
            <v>5.81</v>
          </cell>
          <cell r="W36">
            <v>5.93</v>
          </cell>
          <cell r="X36">
            <v>6.05</v>
          </cell>
          <cell r="Y36">
            <v>6.17</v>
          </cell>
          <cell r="Z36">
            <v>6.29</v>
          </cell>
          <cell r="AA36">
            <v>6.41</v>
          </cell>
          <cell r="AB36">
            <v>6.53</v>
          </cell>
          <cell r="AC36">
            <v>6.65</v>
          </cell>
          <cell r="AD36">
            <v>6.77</v>
          </cell>
          <cell r="AE36">
            <v>6.89</v>
          </cell>
          <cell r="AF36">
            <v>7.01</v>
          </cell>
          <cell r="AG36">
            <v>7.13</v>
          </cell>
          <cell r="AH36">
            <v>7.25</v>
          </cell>
          <cell r="AI36">
            <v>7.37</v>
          </cell>
          <cell r="AJ36">
            <v>7.48</v>
          </cell>
          <cell r="AK36">
            <v>7.6</v>
          </cell>
          <cell r="AL36">
            <v>7.72</v>
          </cell>
          <cell r="AM36">
            <v>7.84</v>
          </cell>
          <cell r="AN36">
            <v>7.96</v>
          </cell>
          <cell r="AO36">
            <v>8.08</v>
          </cell>
          <cell r="AP36">
            <v>8.1999999999999993</v>
          </cell>
          <cell r="AQ36">
            <v>8.32</v>
          </cell>
          <cell r="AR36">
            <v>8.44</v>
          </cell>
          <cell r="AS36">
            <v>8.56</v>
          </cell>
          <cell r="AT36">
            <v>8.68</v>
          </cell>
          <cell r="AU36">
            <v>8.8000000000000007</v>
          </cell>
          <cell r="AV36">
            <v>8.92</v>
          </cell>
          <cell r="AW36">
            <v>9.0399999999999991</v>
          </cell>
          <cell r="AX36">
            <v>9.16</v>
          </cell>
          <cell r="AY36">
            <v>9.2799999999999994</v>
          </cell>
          <cell r="AZ36">
            <v>9.39</v>
          </cell>
          <cell r="BA36">
            <v>9.51</v>
          </cell>
          <cell r="BB36">
            <v>9.6300000000000008</v>
          </cell>
          <cell r="BC36">
            <v>9.75</v>
          </cell>
          <cell r="BD36">
            <v>9.8699999999999992</v>
          </cell>
          <cell r="BE36">
            <v>9.99</v>
          </cell>
          <cell r="BF36">
            <v>10.11</v>
          </cell>
          <cell r="BG36">
            <v>10.23</v>
          </cell>
          <cell r="BH36">
            <v>10.35</v>
          </cell>
          <cell r="BI36">
            <v>10.47</v>
          </cell>
          <cell r="BJ36">
            <v>10.59</v>
          </cell>
          <cell r="BK36">
            <v>10.71</v>
          </cell>
          <cell r="BL36">
            <v>10.83</v>
          </cell>
        </row>
        <row r="37"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</row>
        <row r="38">
          <cell r="J38">
            <v>10.52</v>
          </cell>
          <cell r="K38">
            <v>10.78</v>
          </cell>
          <cell r="L38">
            <v>11.04</v>
          </cell>
          <cell r="M38">
            <v>11.3</v>
          </cell>
          <cell r="N38">
            <v>11.56</v>
          </cell>
          <cell r="O38">
            <v>11.82</v>
          </cell>
          <cell r="P38">
            <v>12.08</v>
          </cell>
          <cell r="Q38">
            <v>12.34</v>
          </cell>
          <cell r="R38">
            <v>12.6</v>
          </cell>
          <cell r="S38">
            <v>12.86</v>
          </cell>
          <cell r="T38">
            <v>13.12</v>
          </cell>
          <cell r="U38">
            <v>13.38</v>
          </cell>
          <cell r="V38">
            <v>13.64</v>
          </cell>
          <cell r="W38">
            <v>13.9</v>
          </cell>
          <cell r="X38">
            <v>14.16</v>
          </cell>
          <cell r="Y38">
            <v>14.42</v>
          </cell>
          <cell r="Z38">
            <v>14.68</v>
          </cell>
          <cell r="AA38">
            <v>14.94</v>
          </cell>
          <cell r="AB38">
            <v>15.2</v>
          </cell>
          <cell r="AC38">
            <v>15.46</v>
          </cell>
          <cell r="AD38">
            <v>15.72</v>
          </cell>
          <cell r="AE38">
            <v>15.98</v>
          </cell>
          <cell r="AF38">
            <v>16.239999999999998</v>
          </cell>
          <cell r="AG38">
            <v>16.5</v>
          </cell>
          <cell r="AH38">
            <v>16.760000000000002</v>
          </cell>
          <cell r="AI38">
            <v>17.02</v>
          </cell>
          <cell r="AJ38">
            <v>17.28</v>
          </cell>
          <cell r="AK38">
            <v>17.54</v>
          </cell>
          <cell r="AL38">
            <v>17.8</v>
          </cell>
          <cell r="AM38">
            <v>18.059999999999999</v>
          </cell>
          <cell r="AN38">
            <v>18.32</v>
          </cell>
          <cell r="AO38">
            <v>18.579999999999998</v>
          </cell>
          <cell r="AP38">
            <v>18.84</v>
          </cell>
          <cell r="AQ38">
            <v>19.100000000000001</v>
          </cell>
          <cell r="AR38">
            <v>19.36</v>
          </cell>
          <cell r="AS38">
            <v>19.62</v>
          </cell>
          <cell r="AT38">
            <v>19.88</v>
          </cell>
          <cell r="AU38">
            <v>20.14</v>
          </cell>
          <cell r="AV38">
            <v>20.399999999999999</v>
          </cell>
          <cell r="AW38">
            <v>20.66</v>
          </cell>
          <cell r="AX38">
            <v>20.92</v>
          </cell>
          <cell r="AY38">
            <v>21.18</v>
          </cell>
          <cell r="AZ38">
            <v>21.44</v>
          </cell>
          <cell r="BA38">
            <v>21.7</v>
          </cell>
          <cell r="BB38">
            <v>21.96</v>
          </cell>
          <cell r="BC38">
            <v>22.22</v>
          </cell>
          <cell r="BD38">
            <v>22.48</v>
          </cell>
          <cell r="BE38">
            <v>22.74</v>
          </cell>
          <cell r="BF38">
            <v>23</v>
          </cell>
          <cell r="BG38">
            <v>23.26</v>
          </cell>
          <cell r="BH38">
            <v>23.52</v>
          </cell>
          <cell r="BI38">
            <v>23.78</v>
          </cell>
          <cell r="BJ38">
            <v>24.04</v>
          </cell>
          <cell r="BK38">
            <v>24.3</v>
          </cell>
          <cell r="BL38">
            <v>24.56</v>
          </cell>
        </row>
        <row r="39">
          <cell r="J39">
            <v>14.54</v>
          </cell>
          <cell r="K39">
            <v>14.89</v>
          </cell>
          <cell r="L39">
            <v>15.25</v>
          </cell>
          <cell r="M39">
            <v>15.61</v>
          </cell>
          <cell r="N39">
            <v>15.97</v>
          </cell>
          <cell r="O39">
            <v>16.329999999999998</v>
          </cell>
          <cell r="P39">
            <v>16.690000000000001</v>
          </cell>
          <cell r="Q39">
            <v>17.05</v>
          </cell>
          <cell r="R39">
            <v>17.41</v>
          </cell>
          <cell r="S39">
            <v>17.77</v>
          </cell>
          <cell r="T39">
            <v>18.13</v>
          </cell>
          <cell r="U39">
            <v>18.489999999999998</v>
          </cell>
          <cell r="V39">
            <v>18.850000000000001</v>
          </cell>
          <cell r="W39">
            <v>19.21</v>
          </cell>
          <cell r="X39">
            <v>19.57</v>
          </cell>
          <cell r="Y39">
            <v>19.93</v>
          </cell>
          <cell r="Z39">
            <v>20.28</v>
          </cell>
          <cell r="AA39">
            <v>20.64</v>
          </cell>
          <cell r="AB39">
            <v>21</v>
          </cell>
          <cell r="AC39">
            <v>21.36</v>
          </cell>
          <cell r="AD39">
            <v>21.72</v>
          </cell>
          <cell r="AE39">
            <v>22.08</v>
          </cell>
          <cell r="AF39">
            <v>22.44</v>
          </cell>
          <cell r="AG39">
            <v>22.8</v>
          </cell>
          <cell r="AH39">
            <v>23.16</v>
          </cell>
          <cell r="AI39">
            <v>23.52</v>
          </cell>
          <cell r="AJ39">
            <v>23.88</v>
          </cell>
          <cell r="AK39">
            <v>24.24</v>
          </cell>
          <cell r="AL39">
            <v>24.6</v>
          </cell>
          <cell r="AM39">
            <v>24.96</v>
          </cell>
          <cell r="AN39">
            <v>25.31</v>
          </cell>
          <cell r="AO39">
            <v>25.67</v>
          </cell>
          <cell r="AP39">
            <v>26.03</v>
          </cell>
          <cell r="AQ39">
            <v>26.39</v>
          </cell>
          <cell r="AR39">
            <v>26.75</v>
          </cell>
          <cell r="AS39">
            <v>27.11</v>
          </cell>
          <cell r="AT39">
            <v>27.47</v>
          </cell>
          <cell r="AU39">
            <v>27.83</v>
          </cell>
          <cell r="AV39">
            <v>28.19</v>
          </cell>
          <cell r="AW39">
            <v>28.55</v>
          </cell>
          <cell r="AX39">
            <v>28.91</v>
          </cell>
          <cell r="AY39">
            <v>29.27</v>
          </cell>
          <cell r="AZ39">
            <v>29.63</v>
          </cell>
          <cell r="BA39">
            <v>29.99</v>
          </cell>
          <cell r="BB39">
            <v>30.34</v>
          </cell>
          <cell r="BC39">
            <v>30.7</v>
          </cell>
          <cell r="BD39">
            <v>31.06</v>
          </cell>
          <cell r="BE39">
            <v>31.42</v>
          </cell>
          <cell r="BF39">
            <v>31.78</v>
          </cell>
          <cell r="BG39">
            <v>32.14</v>
          </cell>
          <cell r="BH39">
            <v>32.5</v>
          </cell>
          <cell r="BI39">
            <v>32.86</v>
          </cell>
          <cell r="BJ39">
            <v>33.22</v>
          </cell>
          <cell r="BK39">
            <v>33.58</v>
          </cell>
          <cell r="BL39">
            <v>33.94</v>
          </cell>
        </row>
        <row r="40">
          <cell r="J40">
            <v>21.61</v>
          </cell>
          <cell r="K40">
            <v>22.15</v>
          </cell>
          <cell r="L40">
            <v>22.68</v>
          </cell>
          <cell r="M40">
            <v>23.21</v>
          </cell>
          <cell r="N40">
            <v>23.75</v>
          </cell>
          <cell r="O40">
            <v>24.28</v>
          </cell>
          <cell r="P40">
            <v>24.82</v>
          </cell>
          <cell r="Q40">
            <v>25.35</v>
          </cell>
          <cell r="R40">
            <v>25.89</v>
          </cell>
          <cell r="S40">
            <v>26.42</v>
          </cell>
          <cell r="T40">
            <v>26.95</v>
          </cell>
          <cell r="U40">
            <v>27.49</v>
          </cell>
          <cell r="V40">
            <v>28.02</v>
          </cell>
          <cell r="W40">
            <v>28.56</v>
          </cell>
          <cell r="X40">
            <v>29.09</v>
          </cell>
          <cell r="Y40">
            <v>29.63</v>
          </cell>
          <cell r="Z40">
            <v>30.16</v>
          </cell>
          <cell r="AA40">
            <v>30.69</v>
          </cell>
          <cell r="AB40">
            <v>31.23</v>
          </cell>
          <cell r="AC40">
            <v>31.76</v>
          </cell>
          <cell r="AD40">
            <v>32.299999999999997</v>
          </cell>
          <cell r="AE40">
            <v>32.83</v>
          </cell>
          <cell r="AF40">
            <v>33.369999999999997</v>
          </cell>
          <cell r="AG40">
            <v>33.9</v>
          </cell>
          <cell r="AH40">
            <v>34.43</v>
          </cell>
          <cell r="AI40">
            <v>34.97</v>
          </cell>
          <cell r="AJ40">
            <v>35.5</v>
          </cell>
          <cell r="AK40">
            <v>36.04</v>
          </cell>
          <cell r="AL40">
            <v>36.57</v>
          </cell>
          <cell r="AM40">
            <v>37.1</v>
          </cell>
          <cell r="AN40">
            <v>37.64</v>
          </cell>
          <cell r="AO40">
            <v>38.17</v>
          </cell>
          <cell r="AP40">
            <v>38.71</v>
          </cell>
          <cell r="AQ40">
            <v>39.24</v>
          </cell>
          <cell r="AR40">
            <v>39.78</v>
          </cell>
          <cell r="AS40">
            <v>40.31</v>
          </cell>
          <cell r="AT40">
            <v>40.840000000000003</v>
          </cell>
          <cell r="AU40">
            <v>41.38</v>
          </cell>
          <cell r="AV40">
            <v>41.91</v>
          </cell>
          <cell r="AW40">
            <v>42.45</v>
          </cell>
          <cell r="AX40">
            <v>42.98</v>
          </cell>
          <cell r="AY40">
            <v>43.52</v>
          </cell>
          <cell r="AZ40">
            <v>44.05</v>
          </cell>
          <cell r="BA40">
            <v>44.58</v>
          </cell>
          <cell r="BB40">
            <v>45.12</v>
          </cell>
          <cell r="BC40">
            <v>45.65</v>
          </cell>
          <cell r="BD40">
            <v>46.19</v>
          </cell>
          <cell r="BE40">
            <v>46.72</v>
          </cell>
          <cell r="BF40">
            <v>47.25</v>
          </cell>
          <cell r="BG40">
            <v>47.79</v>
          </cell>
          <cell r="BH40">
            <v>48.32</v>
          </cell>
          <cell r="BI40">
            <v>48.86</v>
          </cell>
          <cell r="BJ40">
            <v>49.39</v>
          </cell>
          <cell r="BK40">
            <v>49.93</v>
          </cell>
          <cell r="BL40">
            <v>50.46</v>
          </cell>
        </row>
        <row r="41">
          <cell r="J41">
            <v>31.65</v>
          </cell>
          <cell r="K41">
            <v>32.44</v>
          </cell>
          <cell r="L41">
            <v>33.22</v>
          </cell>
          <cell r="M41">
            <v>34</v>
          </cell>
          <cell r="N41">
            <v>34.78</v>
          </cell>
          <cell r="O41">
            <v>35.57</v>
          </cell>
          <cell r="P41">
            <v>36.35</v>
          </cell>
          <cell r="Q41">
            <v>37.130000000000003</v>
          </cell>
          <cell r="R41">
            <v>37.909999999999997</v>
          </cell>
          <cell r="S41">
            <v>38.700000000000003</v>
          </cell>
          <cell r="T41">
            <v>39.479999999999997</v>
          </cell>
          <cell r="U41">
            <v>40.26</v>
          </cell>
          <cell r="V41">
            <v>41.04</v>
          </cell>
          <cell r="W41">
            <v>41.82</v>
          </cell>
          <cell r="X41">
            <v>42.61</v>
          </cell>
          <cell r="Y41">
            <v>43.39</v>
          </cell>
          <cell r="Z41">
            <v>44.17</v>
          </cell>
          <cell r="AA41">
            <v>44.95</v>
          </cell>
          <cell r="AB41">
            <v>45.74</v>
          </cell>
          <cell r="AC41">
            <v>46.52</v>
          </cell>
          <cell r="AD41">
            <v>47.3</v>
          </cell>
          <cell r="AE41">
            <v>48.08</v>
          </cell>
          <cell r="AF41">
            <v>48.87</v>
          </cell>
          <cell r="AG41">
            <v>49.65</v>
          </cell>
          <cell r="AH41">
            <v>50.43</v>
          </cell>
          <cell r="AI41">
            <v>51.21</v>
          </cell>
          <cell r="AJ41">
            <v>52</v>
          </cell>
          <cell r="AK41">
            <v>52.78</v>
          </cell>
          <cell r="AL41">
            <v>53.56</v>
          </cell>
          <cell r="AM41">
            <v>54.34</v>
          </cell>
          <cell r="AN41">
            <v>55.13</v>
          </cell>
          <cell r="AO41">
            <v>55.91</v>
          </cell>
          <cell r="AP41">
            <v>56.69</v>
          </cell>
          <cell r="AQ41">
            <v>57.47</v>
          </cell>
          <cell r="AR41">
            <v>58.26</v>
          </cell>
          <cell r="AS41">
            <v>59.04</v>
          </cell>
          <cell r="AT41">
            <v>59.82</v>
          </cell>
          <cell r="AU41">
            <v>60.6</v>
          </cell>
          <cell r="AV41">
            <v>61.39</v>
          </cell>
          <cell r="AW41">
            <v>62.17</v>
          </cell>
          <cell r="AX41">
            <v>62.95</v>
          </cell>
          <cell r="AY41">
            <v>63.73</v>
          </cell>
          <cell r="AZ41">
            <v>64.52</v>
          </cell>
          <cell r="BA41">
            <v>65.3</v>
          </cell>
          <cell r="BB41">
            <v>66.08</v>
          </cell>
          <cell r="BC41">
            <v>66.86</v>
          </cell>
          <cell r="BD41">
            <v>67.64</v>
          </cell>
          <cell r="BE41">
            <v>68.430000000000007</v>
          </cell>
          <cell r="BF41">
            <v>69.209999999999994</v>
          </cell>
          <cell r="BG41">
            <v>69.989999999999995</v>
          </cell>
          <cell r="BH41">
            <v>70.77</v>
          </cell>
          <cell r="BI41">
            <v>71.56</v>
          </cell>
          <cell r="BJ41">
            <v>72.34</v>
          </cell>
          <cell r="BK41">
            <v>73.12</v>
          </cell>
          <cell r="BL41">
            <v>73.900000000000006</v>
          </cell>
        </row>
        <row r="42"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</row>
        <row r="43">
          <cell r="J43">
            <v>1.54</v>
          </cell>
          <cell r="K43">
            <v>1.56</v>
          </cell>
          <cell r="L43">
            <v>1.57</v>
          </cell>
          <cell r="M43">
            <v>1.59</v>
          </cell>
          <cell r="N43">
            <v>1.61</v>
          </cell>
          <cell r="O43">
            <v>1.63</v>
          </cell>
          <cell r="P43">
            <v>1.65</v>
          </cell>
          <cell r="Q43">
            <v>1.66</v>
          </cell>
          <cell r="R43">
            <v>1.68</v>
          </cell>
          <cell r="S43">
            <v>1.7</v>
          </cell>
          <cell r="T43">
            <v>1.72</v>
          </cell>
          <cell r="U43">
            <v>1.74</v>
          </cell>
          <cell r="V43">
            <v>1.75</v>
          </cell>
          <cell r="W43">
            <v>1.77</v>
          </cell>
          <cell r="X43">
            <v>1.79</v>
          </cell>
          <cell r="Y43">
            <v>1.81</v>
          </cell>
          <cell r="Z43">
            <v>1.83</v>
          </cell>
          <cell r="AA43">
            <v>1.84</v>
          </cell>
          <cell r="AB43">
            <v>1.86</v>
          </cell>
          <cell r="AC43">
            <v>1.88</v>
          </cell>
          <cell r="AD43">
            <v>1.9</v>
          </cell>
          <cell r="AE43">
            <v>1.92</v>
          </cell>
          <cell r="AF43">
            <v>1.93</v>
          </cell>
          <cell r="AG43">
            <v>1.95</v>
          </cell>
          <cell r="AH43">
            <v>1.97</v>
          </cell>
          <cell r="AI43">
            <v>1.99</v>
          </cell>
          <cell r="AJ43">
            <v>2.0099999999999998</v>
          </cell>
          <cell r="AK43">
            <v>2.02</v>
          </cell>
          <cell r="AL43">
            <v>2.04</v>
          </cell>
          <cell r="AM43">
            <v>2.06</v>
          </cell>
          <cell r="AN43">
            <v>2.08</v>
          </cell>
          <cell r="AO43">
            <v>2.1</v>
          </cell>
          <cell r="AP43">
            <v>2.11</v>
          </cell>
          <cell r="AQ43">
            <v>2.13</v>
          </cell>
          <cell r="AR43">
            <v>2.15</v>
          </cell>
          <cell r="AS43">
            <v>2.17</v>
          </cell>
          <cell r="AT43">
            <v>2.19</v>
          </cell>
          <cell r="AU43">
            <v>2.2000000000000002</v>
          </cell>
          <cell r="AV43">
            <v>2.2200000000000002</v>
          </cell>
          <cell r="AW43">
            <v>2.2400000000000002</v>
          </cell>
          <cell r="AX43">
            <v>2.2599999999999998</v>
          </cell>
          <cell r="AY43">
            <v>2.2799999999999998</v>
          </cell>
          <cell r="AZ43">
            <v>2.2999999999999998</v>
          </cell>
          <cell r="BA43">
            <v>2.31</v>
          </cell>
          <cell r="BB43">
            <v>2.33</v>
          </cell>
          <cell r="BC43">
            <v>2.35</v>
          </cell>
          <cell r="BD43">
            <v>2.37</v>
          </cell>
          <cell r="BE43">
            <v>2.39</v>
          </cell>
          <cell r="BF43">
            <v>2.4</v>
          </cell>
          <cell r="BG43">
            <v>2.42</v>
          </cell>
          <cell r="BH43">
            <v>2.44</v>
          </cell>
          <cell r="BI43">
            <v>2.46</v>
          </cell>
          <cell r="BJ43">
            <v>2.48</v>
          </cell>
          <cell r="BK43">
            <v>2.4900000000000002</v>
          </cell>
          <cell r="BL43">
            <v>2.5099999999999998</v>
          </cell>
        </row>
        <row r="44">
          <cell r="J44">
            <v>2.12</v>
          </cell>
          <cell r="K44">
            <v>2.15</v>
          </cell>
          <cell r="L44">
            <v>2.17</v>
          </cell>
          <cell r="M44">
            <v>2.2000000000000002</v>
          </cell>
          <cell r="N44">
            <v>2.2200000000000002</v>
          </cell>
          <cell r="O44">
            <v>2.25</v>
          </cell>
          <cell r="P44">
            <v>2.27</v>
          </cell>
          <cell r="Q44">
            <v>2.2999999999999998</v>
          </cell>
          <cell r="R44">
            <v>2.3199999999999998</v>
          </cell>
          <cell r="S44">
            <v>2.35</v>
          </cell>
          <cell r="T44">
            <v>2.37</v>
          </cell>
          <cell r="U44">
            <v>2.4</v>
          </cell>
          <cell r="V44">
            <v>2.42</v>
          </cell>
          <cell r="W44">
            <v>2.4500000000000002</v>
          </cell>
          <cell r="X44">
            <v>2.4700000000000002</v>
          </cell>
          <cell r="Y44">
            <v>2.5</v>
          </cell>
          <cell r="Z44">
            <v>2.52</v>
          </cell>
          <cell r="AA44">
            <v>2.5499999999999998</v>
          </cell>
          <cell r="AB44">
            <v>2.57</v>
          </cell>
          <cell r="AC44">
            <v>2.6</v>
          </cell>
          <cell r="AD44">
            <v>2.62</v>
          </cell>
          <cell r="AE44">
            <v>2.65</v>
          </cell>
          <cell r="AF44">
            <v>2.67</v>
          </cell>
          <cell r="AG44">
            <v>2.7</v>
          </cell>
          <cell r="AH44">
            <v>2.72</v>
          </cell>
          <cell r="AI44">
            <v>2.75</v>
          </cell>
          <cell r="AJ44">
            <v>2.77</v>
          </cell>
          <cell r="AK44">
            <v>2.8</v>
          </cell>
          <cell r="AL44">
            <v>2.82</v>
          </cell>
          <cell r="AM44">
            <v>2.85</v>
          </cell>
          <cell r="AN44">
            <v>2.87</v>
          </cell>
          <cell r="AO44">
            <v>2.9</v>
          </cell>
          <cell r="AP44">
            <v>2.92</v>
          </cell>
          <cell r="AQ44">
            <v>2.95</v>
          </cell>
          <cell r="AR44">
            <v>2.97</v>
          </cell>
          <cell r="AS44">
            <v>3</v>
          </cell>
          <cell r="AT44">
            <v>3.02</v>
          </cell>
          <cell r="AU44">
            <v>3.05</v>
          </cell>
          <cell r="AV44">
            <v>3.07</v>
          </cell>
          <cell r="AW44">
            <v>3.1</v>
          </cell>
          <cell r="AX44">
            <v>3.12</v>
          </cell>
          <cell r="AY44">
            <v>3.15</v>
          </cell>
          <cell r="AZ44">
            <v>3.17</v>
          </cell>
          <cell r="BA44">
            <v>3.2</v>
          </cell>
          <cell r="BB44">
            <v>3.22</v>
          </cell>
          <cell r="BC44">
            <v>3.25</v>
          </cell>
          <cell r="BD44">
            <v>3.27</v>
          </cell>
          <cell r="BE44">
            <v>3.3</v>
          </cell>
          <cell r="BF44">
            <v>3.32</v>
          </cell>
          <cell r="BG44">
            <v>3.35</v>
          </cell>
          <cell r="BH44">
            <v>3.37</v>
          </cell>
          <cell r="BI44">
            <v>3.4</v>
          </cell>
          <cell r="BJ44">
            <v>3.42</v>
          </cell>
          <cell r="BK44">
            <v>3.45</v>
          </cell>
          <cell r="BL44">
            <v>3.47</v>
          </cell>
        </row>
        <row r="45">
          <cell r="J45">
            <v>3.16</v>
          </cell>
          <cell r="K45">
            <v>3.2</v>
          </cell>
          <cell r="L45">
            <v>3.23</v>
          </cell>
          <cell r="M45">
            <v>3.27</v>
          </cell>
          <cell r="N45">
            <v>3.31</v>
          </cell>
          <cell r="O45">
            <v>3.34</v>
          </cell>
          <cell r="P45">
            <v>3.38</v>
          </cell>
          <cell r="Q45">
            <v>3.42</v>
          </cell>
          <cell r="R45">
            <v>3.45</v>
          </cell>
          <cell r="S45">
            <v>3.49</v>
          </cell>
          <cell r="T45">
            <v>3.53</v>
          </cell>
          <cell r="U45">
            <v>3.57</v>
          </cell>
          <cell r="V45">
            <v>3.6</v>
          </cell>
          <cell r="W45">
            <v>3.64</v>
          </cell>
          <cell r="X45">
            <v>3.68</v>
          </cell>
          <cell r="Y45">
            <v>3.71</v>
          </cell>
          <cell r="Z45">
            <v>3.75</v>
          </cell>
          <cell r="AA45">
            <v>3.79</v>
          </cell>
          <cell r="AB45">
            <v>3.83</v>
          </cell>
          <cell r="AC45">
            <v>3.86</v>
          </cell>
          <cell r="AD45">
            <v>3.9</v>
          </cell>
          <cell r="AE45">
            <v>3.94</v>
          </cell>
          <cell r="AF45">
            <v>3.97</v>
          </cell>
          <cell r="AG45">
            <v>4.01</v>
          </cell>
          <cell r="AH45">
            <v>4.05</v>
          </cell>
          <cell r="AI45">
            <v>4.09</v>
          </cell>
          <cell r="AJ45">
            <v>4.12</v>
          </cell>
          <cell r="AK45">
            <v>4.16</v>
          </cell>
          <cell r="AL45">
            <v>4.2</v>
          </cell>
          <cell r="AM45">
            <v>4.2300000000000004</v>
          </cell>
          <cell r="AN45">
            <v>4.2699999999999996</v>
          </cell>
          <cell r="AO45">
            <v>4.3099999999999996</v>
          </cell>
          <cell r="AP45">
            <v>4.34</v>
          </cell>
          <cell r="AQ45">
            <v>4.38</v>
          </cell>
          <cell r="AR45">
            <v>4.42</v>
          </cell>
          <cell r="AS45">
            <v>4.46</v>
          </cell>
          <cell r="AT45">
            <v>4.49</v>
          </cell>
          <cell r="AU45">
            <v>4.53</v>
          </cell>
          <cell r="AV45">
            <v>4.57</v>
          </cell>
          <cell r="AW45">
            <v>4.5999999999999996</v>
          </cell>
          <cell r="AX45">
            <v>4.6399999999999997</v>
          </cell>
          <cell r="AY45">
            <v>4.68</v>
          </cell>
          <cell r="AZ45">
            <v>4.72</v>
          </cell>
          <cell r="BA45">
            <v>4.75</v>
          </cell>
          <cell r="BB45">
            <v>4.79</v>
          </cell>
          <cell r="BC45">
            <v>4.83</v>
          </cell>
          <cell r="BD45">
            <v>4.8600000000000003</v>
          </cell>
          <cell r="BE45">
            <v>4.9000000000000004</v>
          </cell>
          <cell r="BF45">
            <v>4.9400000000000004</v>
          </cell>
          <cell r="BG45">
            <v>4.97</v>
          </cell>
          <cell r="BH45">
            <v>5.01</v>
          </cell>
          <cell r="BI45">
            <v>5.05</v>
          </cell>
          <cell r="BJ45">
            <v>5.09</v>
          </cell>
          <cell r="BK45">
            <v>5.12</v>
          </cell>
          <cell r="BL45">
            <v>5.16</v>
          </cell>
        </row>
        <row r="46">
          <cell r="J46">
            <v>4.63</v>
          </cell>
          <cell r="K46">
            <v>4.68</v>
          </cell>
          <cell r="L46">
            <v>4.7300000000000004</v>
          </cell>
          <cell r="M46">
            <v>4.79</v>
          </cell>
          <cell r="N46">
            <v>4.84</v>
          </cell>
          <cell r="O46">
            <v>4.9000000000000004</v>
          </cell>
          <cell r="P46">
            <v>4.95</v>
          </cell>
          <cell r="Q46">
            <v>5.01</v>
          </cell>
          <cell r="R46">
            <v>5.0599999999999996</v>
          </cell>
          <cell r="S46">
            <v>5.1100000000000003</v>
          </cell>
          <cell r="T46">
            <v>5.17</v>
          </cell>
          <cell r="U46">
            <v>5.22</v>
          </cell>
          <cell r="V46">
            <v>5.28</v>
          </cell>
          <cell r="W46">
            <v>5.33</v>
          </cell>
          <cell r="X46">
            <v>5.39</v>
          </cell>
          <cell r="Y46">
            <v>5.44</v>
          </cell>
          <cell r="Z46">
            <v>5.49</v>
          </cell>
          <cell r="AA46">
            <v>5.55</v>
          </cell>
          <cell r="AB46">
            <v>5.6</v>
          </cell>
          <cell r="AC46">
            <v>5.66</v>
          </cell>
          <cell r="AD46">
            <v>5.71</v>
          </cell>
          <cell r="AE46">
            <v>5.77</v>
          </cell>
          <cell r="AF46">
            <v>5.82</v>
          </cell>
          <cell r="AG46">
            <v>5.87</v>
          </cell>
          <cell r="AH46">
            <v>5.93</v>
          </cell>
          <cell r="AI46">
            <v>5.98</v>
          </cell>
          <cell r="AJ46">
            <v>6.04</v>
          </cell>
          <cell r="AK46">
            <v>6.09</v>
          </cell>
          <cell r="AL46">
            <v>6.15</v>
          </cell>
          <cell r="AM46">
            <v>6.2</v>
          </cell>
          <cell r="AN46">
            <v>6.25</v>
          </cell>
          <cell r="AO46">
            <v>6.31</v>
          </cell>
          <cell r="AP46">
            <v>6.36</v>
          </cell>
          <cell r="AQ46">
            <v>6.42</v>
          </cell>
          <cell r="AR46">
            <v>6.47</v>
          </cell>
          <cell r="AS46">
            <v>6.53</v>
          </cell>
          <cell r="AT46">
            <v>6.58</v>
          </cell>
          <cell r="AU46">
            <v>6.63</v>
          </cell>
          <cell r="AV46">
            <v>6.69</v>
          </cell>
          <cell r="AW46">
            <v>6.74</v>
          </cell>
          <cell r="AX46">
            <v>6.8</v>
          </cell>
          <cell r="AY46">
            <v>6.85</v>
          </cell>
          <cell r="AZ46">
            <v>6.91</v>
          </cell>
          <cell r="BA46">
            <v>6.96</v>
          </cell>
          <cell r="BB46">
            <v>7.01</v>
          </cell>
          <cell r="BC46">
            <v>7.07</v>
          </cell>
          <cell r="BD46">
            <v>7.12</v>
          </cell>
          <cell r="BE46">
            <v>7.18</v>
          </cell>
          <cell r="BF46">
            <v>7.23</v>
          </cell>
          <cell r="BG46">
            <v>7.29</v>
          </cell>
          <cell r="BH46">
            <v>7.34</v>
          </cell>
          <cell r="BI46">
            <v>7.39</v>
          </cell>
          <cell r="BJ46">
            <v>7.45</v>
          </cell>
          <cell r="BK46">
            <v>7.5</v>
          </cell>
          <cell r="BL46">
            <v>7.56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</row>
        <row r="48">
          <cell r="J48">
            <v>204.69</v>
          </cell>
          <cell r="K48">
            <v>215.47</v>
          </cell>
          <cell r="L48">
            <v>226.26</v>
          </cell>
          <cell r="M48">
            <v>237.04</v>
          </cell>
          <cell r="N48">
            <v>247.82</v>
          </cell>
          <cell r="O48">
            <v>258.61</v>
          </cell>
          <cell r="P48">
            <v>269.39</v>
          </cell>
          <cell r="Q48">
            <v>280.17</v>
          </cell>
          <cell r="R48">
            <v>290.95999999999998</v>
          </cell>
          <cell r="S48">
            <v>301.74</v>
          </cell>
          <cell r="T48">
            <v>312.52</v>
          </cell>
          <cell r="U48">
            <v>323.31</v>
          </cell>
          <cell r="V48">
            <v>334.09</v>
          </cell>
          <cell r="W48">
            <v>344.87</v>
          </cell>
          <cell r="X48">
            <v>355.66</v>
          </cell>
          <cell r="Y48">
            <v>366.44</v>
          </cell>
          <cell r="Z48">
            <v>377.22</v>
          </cell>
          <cell r="AA48">
            <v>388.01</v>
          </cell>
          <cell r="AB48">
            <v>398.79</v>
          </cell>
          <cell r="AC48">
            <v>409.58</v>
          </cell>
          <cell r="AD48">
            <v>420.36</v>
          </cell>
          <cell r="AE48">
            <v>431.14</v>
          </cell>
          <cell r="AF48">
            <v>441.93</v>
          </cell>
          <cell r="AG48">
            <v>452.71</v>
          </cell>
          <cell r="AH48">
            <v>463.49</v>
          </cell>
          <cell r="AI48">
            <v>474.28</v>
          </cell>
          <cell r="AJ48">
            <v>485.06</v>
          </cell>
          <cell r="AK48">
            <v>495.84</v>
          </cell>
          <cell r="AL48">
            <v>506.63</v>
          </cell>
          <cell r="AM48">
            <v>517.41</v>
          </cell>
          <cell r="AN48">
            <v>528.19000000000005</v>
          </cell>
          <cell r="AO48">
            <v>538.98</v>
          </cell>
          <cell r="AP48">
            <v>549.76</v>
          </cell>
          <cell r="AQ48">
            <v>560.54</v>
          </cell>
          <cell r="AR48">
            <v>571.33000000000004</v>
          </cell>
          <cell r="AS48">
            <v>582.11</v>
          </cell>
          <cell r="AT48">
            <v>592.9</v>
          </cell>
          <cell r="AU48">
            <v>603.67999999999995</v>
          </cell>
          <cell r="AV48">
            <v>614.46</v>
          </cell>
          <cell r="AW48">
            <v>625.25</v>
          </cell>
          <cell r="AX48">
            <v>636.03</v>
          </cell>
          <cell r="AY48">
            <v>646.80999999999995</v>
          </cell>
          <cell r="AZ48">
            <v>657.6</v>
          </cell>
          <cell r="BA48">
            <v>668.38</v>
          </cell>
          <cell r="BB48">
            <v>679.16</v>
          </cell>
          <cell r="BC48">
            <v>689.95</v>
          </cell>
          <cell r="BD48">
            <v>700.73</v>
          </cell>
          <cell r="BE48">
            <v>711.51</v>
          </cell>
          <cell r="BF48">
            <v>722.3</v>
          </cell>
          <cell r="BG48">
            <v>733.08</v>
          </cell>
          <cell r="BH48">
            <v>743.86</v>
          </cell>
          <cell r="BI48">
            <v>754.65</v>
          </cell>
          <cell r="BJ48">
            <v>765.43</v>
          </cell>
          <cell r="BK48">
            <v>776.22</v>
          </cell>
          <cell r="BL48">
            <v>789.57</v>
          </cell>
        </row>
        <row r="49"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</row>
        <row r="50"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</row>
        <row r="52">
          <cell r="J52">
            <v>9.7200000000000006</v>
          </cell>
          <cell r="K52">
            <v>9.8800000000000008</v>
          </cell>
          <cell r="L52">
            <v>10.050000000000001</v>
          </cell>
          <cell r="M52">
            <v>10.210000000000001</v>
          </cell>
          <cell r="N52">
            <v>10.38</v>
          </cell>
          <cell r="O52">
            <v>10.55</v>
          </cell>
          <cell r="P52">
            <v>10.71</v>
          </cell>
          <cell r="Q52">
            <v>10.88</v>
          </cell>
          <cell r="R52">
            <v>11.04</v>
          </cell>
          <cell r="S52">
            <v>11.21</v>
          </cell>
          <cell r="T52">
            <v>11.37</v>
          </cell>
          <cell r="U52">
            <v>11.54</v>
          </cell>
          <cell r="V52">
            <v>11.7</v>
          </cell>
          <cell r="W52">
            <v>11.87</v>
          </cell>
          <cell r="X52">
            <v>12.03</v>
          </cell>
          <cell r="Y52">
            <v>12.2</v>
          </cell>
          <cell r="Z52">
            <v>12.36</v>
          </cell>
          <cell r="AA52">
            <v>12.53</v>
          </cell>
          <cell r="AB52">
            <v>12.7</v>
          </cell>
          <cell r="AC52">
            <v>12.86</v>
          </cell>
          <cell r="AD52">
            <v>13.03</v>
          </cell>
          <cell r="AE52">
            <v>13.19</v>
          </cell>
          <cell r="AF52">
            <v>13.36</v>
          </cell>
          <cell r="AG52">
            <v>13.52</v>
          </cell>
          <cell r="AH52">
            <v>13.69</v>
          </cell>
          <cell r="AI52">
            <v>13.85</v>
          </cell>
          <cell r="AJ52">
            <v>14.02</v>
          </cell>
          <cell r="AK52">
            <v>14.18</v>
          </cell>
          <cell r="AL52">
            <v>14.35</v>
          </cell>
          <cell r="AM52">
            <v>14.51</v>
          </cell>
          <cell r="AN52">
            <v>14.68</v>
          </cell>
          <cell r="AO52">
            <v>14.85</v>
          </cell>
          <cell r="AP52">
            <v>15.01</v>
          </cell>
          <cell r="AQ52">
            <v>15.18</v>
          </cell>
          <cell r="AR52">
            <v>15.34</v>
          </cell>
          <cell r="AS52">
            <v>15.51</v>
          </cell>
          <cell r="AT52">
            <v>15.67</v>
          </cell>
          <cell r="AU52">
            <v>15.84</v>
          </cell>
          <cell r="AV52">
            <v>16</v>
          </cell>
          <cell r="AW52">
            <v>16.170000000000002</v>
          </cell>
          <cell r="AX52">
            <v>16.329999999999998</v>
          </cell>
          <cell r="AY52">
            <v>16.5</v>
          </cell>
          <cell r="AZ52">
            <v>16.670000000000002</v>
          </cell>
          <cell r="BA52">
            <v>16.829999999999998</v>
          </cell>
          <cell r="BB52">
            <v>17</v>
          </cell>
          <cell r="BC52">
            <v>17.16</v>
          </cell>
          <cell r="BD52">
            <v>17.329999999999998</v>
          </cell>
          <cell r="BE52">
            <v>17.489999999999998</v>
          </cell>
          <cell r="BF52">
            <v>17.66</v>
          </cell>
          <cell r="BG52">
            <v>17.82</v>
          </cell>
          <cell r="BH52">
            <v>17.989999999999998</v>
          </cell>
          <cell r="BI52">
            <v>18.149999999999999</v>
          </cell>
          <cell r="BJ52">
            <v>18.32</v>
          </cell>
          <cell r="BK52">
            <v>18.48</v>
          </cell>
          <cell r="BL52">
            <v>18.13</v>
          </cell>
        </row>
        <row r="53">
          <cell r="J53">
            <v>7.81</v>
          </cell>
          <cell r="K53">
            <v>7.92</v>
          </cell>
          <cell r="L53">
            <v>8.0299999999999994</v>
          </cell>
          <cell r="M53">
            <v>8.14</v>
          </cell>
          <cell r="N53">
            <v>8.25</v>
          </cell>
          <cell r="O53">
            <v>8.36</v>
          </cell>
          <cell r="P53">
            <v>8.4700000000000006</v>
          </cell>
          <cell r="Q53">
            <v>8.58</v>
          </cell>
          <cell r="R53">
            <v>8.69</v>
          </cell>
          <cell r="S53">
            <v>8.8000000000000007</v>
          </cell>
          <cell r="T53">
            <v>8.91</v>
          </cell>
          <cell r="U53">
            <v>9.02</v>
          </cell>
          <cell r="V53">
            <v>9.1300000000000008</v>
          </cell>
          <cell r="W53">
            <v>9.24</v>
          </cell>
          <cell r="X53">
            <v>9.35</v>
          </cell>
          <cell r="Y53">
            <v>9.4600000000000009</v>
          </cell>
          <cell r="Z53">
            <v>9.57</v>
          </cell>
          <cell r="AA53">
            <v>9.68</v>
          </cell>
          <cell r="AB53">
            <v>9.7899999999999991</v>
          </cell>
          <cell r="AC53">
            <v>9.9</v>
          </cell>
          <cell r="AD53">
            <v>10.01</v>
          </cell>
          <cell r="AE53">
            <v>10.130000000000001</v>
          </cell>
          <cell r="AF53">
            <v>10.24</v>
          </cell>
          <cell r="AG53">
            <v>10.35</v>
          </cell>
          <cell r="AH53">
            <v>10.46</v>
          </cell>
          <cell r="AI53">
            <v>10.57</v>
          </cell>
          <cell r="AJ53">
            <v>10.68</v>
          </cell>
          <cell r="AK53">
            <v>10.79</v>
          </cell>
          <cell r="AL53">
            <v>10.9</v>
          </cell>
          <cell r="AM53">
            <v>11.01</v>
          </cell>
          <cell r="AN53">
            <v>11.12</v>
          </cell>
          <cell r="AO53">
            <v>11.23</v>
          </cell>
          <cell r="AP53">
            <v>11.34</v>
          </cell>
          <cell r="AQ53">
            <v>11.45</v>
          </cell>
          <cell r="AR53">
            <v>11.56</v>
          </cell>
          <cell r="AS53">
            <v>11.67</v>
          </cell>
          <cell r="AT53">
            <v>11.78</v>
          </cell>
          <cell r="AU53">
            <v>11.89</v>
          </cell>
          <cell r="AV53">
            <v>12</v>
          </cell>
          <cell r="AW53">
            <v>12.11</v>
          </cell>
          <cell r="AX53">
            <v>12.22</v>
          </cell>
          <cell r="AY53">
            <v>12.33</v>
          </cell>
          <cell r="AZ53">
            <v>12.44</v>
          </cell>
          <cell r="BA53">
            <v>12.55</v>
          </cell>
          <cell r="BB53">
            <v>12.66</v>
          </cell>
          <cell r="BC53">
            <v>12.77</v>
          </cell>
          <cell r="BD53">
            <v>12.88</v>
          </cell>
          <cell r="BE53">
            <v>12.99</v>
          </cell>
          <cell r="BF53">
            <v>13.11</v>
          </cell>
          <cell r="BG53">
            <v>13.22</v>
          </cell>
          <cell r="BH53">
            <v>13.33</v>
          </cell>
          <cell r="BI53">
            <v>13.44</v>
          </cell>
          <cell r="BJ53">
            <v>13.55</v>
          </cell>
          <cell r="BK53">
            <v>13.66</v>
          </cell>
          <cell r="BL53">
            <v>13.38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</row>
        <row r="55"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</row>
        <row r="56">
          <cell r="J56">
            <v>108.21</v>
          </cell>
          <cell r="K56">
            <v>111.67</v>
          </cell>
          <cell r="L56">
            <v>115.14</v>
          </cell>
          <cell r="M56">
            <v>118.6</v>
          </cell>
          <cell r="N56">
            <v>122.07</v>
          </cell>
          <cell r="O56">
            <v>125.53</v>
          </cell>
          <cell r="P56">
            <v>129</v>
          </cell>
          <cell r="Q56">
            <v>132.46</v>
          </cell>
          <cell r="R56">
            <v>135.93</v>
          </cell>
          <cell r="S56">
            <v>139.38999999999999</v>
          </cell>
          <cell r="T56">
            <v>142.85</v>
          </cell>
          <cell r="U56">
            <v>146.32</v>
          </cell>
          <cell r="V56">
            <v>149.78</v>
          </cell>
          <cell r="W56">
            <v>153.25</v>
          </cell>
          <cell r="X56">
            <v>156.71</v>
          </cell>
          <cell r="Y56">
            <v>160.18</v>
          </cell>
          <cell r="Z56">
            <v>163.63999999999999</v>
          </cell>
          <cell r="AA56">
            <v>167.11</v>
          </cell>
          <cell r="AB56">
            <v>170.57</v>
          </cell>
          <cell r="AC56">
            <v>174.04</v>
          </cell>
          <cell r="AD56">
            <v>177.5</v>
          </cell>
          <cell r="AE56">
            <v>180.97</v>
          </cell>
          <cell r="AF56">
            <v>184.43</v>
          </cell>
          <cell r="AG56">
            <v>187.9</v>
          </cell>
          <cell r="AH56">
            <v>191.36</v>
          </cell>
          <cell r="AI56">
            <v>194.83</v>
          </cell>
          <cell r="AJ56">
            <v>198.29</v>
          </cell>
          <cell r="AK56">
            <v>201.75</v>
          </cell>
          <cell r="AL56">
            <v>205.22</v>
          </cell>
          <cell r="AM56">
            <v>208.68</v>
          </cell>
          <cell r="AN56">
            <v>212.15</v>
          </cell>
          <cell r="AO56">
            <v>215.61</v>
          </cell>
          <cell r="AP56">
            <v>219.08</v>
          </cell>
          <cell r="AQ56">
            <v>222.54</v>
          </cell>
          <cell r="AR56">
            <v>226.01</v>
          </cell>
          <cell r="AS56">
            <v>229.47</v>
          </cell>
          <cell r="AT56">
            <v>232.94</v>
          </cell>
          <cell r="AU56">
            <v>236.4</v>
          </cell>
          <cell r="AV56">
            <v>239.87</v>
          </cell>
          <cell r="AW56">
            <v>243.33</v>
          </cell>
          <cell r="AX56">
            <v>246.8</v>
          </cell>
          <cell r="AY56">
            <v>250.26</v>
          </cell>
          <cell r="AZ56">
            <v>253.73</v>
          </cell>
          <cell r="BA56">
            <v>257.19</v>
          </cell>
          <cell r="BB56">
            <v>260.66000000000003</v>
          </cell>
          <cell r="BC56">
            <v>264.12</v>
          </cell>
          <cell r="BD56">
            <v>267.58</v>
          </cell>
          <cell r="BE56">
            <v>271.05</v>
          </cell>
          <cell r="BF56">
            <v>274.51</v>
          </cell>
          <cell r="BG56">
            <v>277.98</v>
          </cell>
          <cell r="BH56">
            <v>281.44</v>
          </cell>
          <cell r="BI56">
            <v>284.91000000000003</v>
          </cell>
          <cell r="BJ56">
            <v>288.37</v>
          </cell>
          <cell r="BK56">
            <v>291.83999999999997</v>
          </cell>
          <cell r="BL56">
            <v>294.11</v>
          </cell>
        </row>
        <row r="57">
          <cell r="J57">
            <v>8.75</v>
          </cell>
          <cell r="K57">
            <v>9.02</v>
          </cell>
          <cell r="L57">
            <v>9.3000000000000007</v>
          </cell>
          <cell r="M57">
            <v>9.58</v>
          </cell>
          <cell r="N57">
            <v>9.85</v>
          </cell>
          <cell r="O57">
            <v>10.130000000000001</v>
          </cell>
          <cell r="P57">
            <v>10.4</v>
          </cell>
          <cell r="Q57">
            <v>10.68</v>
          </cell>
          <cell r="R57">
            <v>10.96</v>
          </cell>
          <cell r="S57">
            <v>11.23</v>
          </cell>
          <cell r="T57">
            <v>11.51</v>
          </cell>
          <cell r="U57">
            <v>11.78</v>
          </cell>
          <cell r="V57">
            <v>12.06</v>
          </cell>
          <cell r="W57">
            <v>12.34</v>
          </cell>
          <cell r="X57">
            <v>12.61</v>
          </cell>
          <cell r="Y57">
            <v>12.89</v>
          </cell>
          <cell r="Z57">
            <v>13.16</v>
          </cell>
          <cell r="AA57">
            <v>13.44</v>
          </cell>
          <cell r="AB57">
            <v>13.72</v>
          </cell>
          <cell r="AC57">
            <v>13.99</v>
          </cell>
          <cell r="AD57">
            <v>14.27</v>
          </cell>
          <cell r="AE57">
            <v>14.54</v>
          </cell>
          <cell r="AF57">
            <v>14.82</v>
          </cell>
          <cell r="AG57">
            <v>15.1</v>
          </cell>
          <cell r="AH57">
            <v>15.37</v>
          </cell>
          <cell r="AI57">
            <v>15.65</v>
          </cell>
          <cell r="AJ57">
            <v>15.92</v>
          </cell>
          <cell r="AK57">
            <v>16.2</v>
          </cell>
          <cell r="AL57">
            <v>16.48</v>
          </cell>
          <cell r="AM57">
            <v>16.75</v>
          </cell>
          <cell r="AN57">
            <v>17.03</v>
          </cell>
          <cell r="AO57">
            <v>17.3</v>
          </cell>
          <cell r="AP57">
            <v>17.579999999999998</v>
          </cell>
          <cell r="AQ57">
            <v>17.86</v>
          </cell>
          <cell r="AR57">
            <v>18.13</v>
          </cell>
          <cell r="AS57">
            <v>18.41</v>
          </cell>
          <cell r="AT57">
            <v>18.68</v>
          </cell>
          <cell r="AU57">
            <v>18.96</v>
          </cell>
          <cell r="AV57">
            <v>19.239999999999998</v>
          </cell>
          <cell r="AW57">
            <v>19.510000000000002</v>
          </cell>
          <cell r="AX57">
            <v>19.79</v>
          </cell>
          <cell r="AY57">
            <v>20.059999999999999</v>
          </cell>
          <cell r="AZ57">
            <v>20.34</v>
          </cell>
          <cell r="BA57">
            <v>20.62</v>
          </cell>
          <cell r="BB57">
            <v>20.89</v>
          </cell>
          <cell r="BC57">
            <v>21.17</v>
          </cell>
          <cell r="BD57">
            <v>21.44</v>
          </cell>
          <cell r="BE57">
            <v>21.72</v>
          </cell>
          <cell r="BF57">
            <v>22</v>
          </cell>
          <cell r="BG57">
            <v>22.27</v>
          </cell>
          <cell r="BH57">
            <v>22.55</v>
          </cell>
          <cell r="BI57">
            <v>22.82</v>
          </cell>
          <cell r="BJ57">
            <v>23.1</v>
          </cell>
          <cell r="BK57">
            <v>23.38</v>
          </cell>
          <cell r="BL57">
            <v>23.21</v>
          </cell>
        </row>
        <row r="58">
          <cell r="J58">
            <v>15.26</v>
          </cell>
          <cell r="K58">
            <v>15.26</v>
          </cell>
          <cell r="L58">
            <v>15.26</v>
          </cell>
          <cell r="M58">
            <v>15.26</v>
          </cell>
          <cell r="N58">
            <v>15.26</v>
          </cell>
          <cell r="O58">
            <v>15.26</v>
          </cell>
          <cell r="P58">
            <v>15.26</v>
          </cell>
          <cell r="Q58">
            <v>15.26</v>
          </cell>
          <cell r="R58">
            <v>15.26</v>
          </cell>
          <cell r="S58">
            <v>15.26</v>
          </cell>
          <cell r="T58">
            <v>15.26</v>
          </cell>
          <cell r="U58">
            <v>15.26</v>
          </cell>
          <cell r="V58">
            <v>15.26</v>
          </cell>
          <cell r="W58">
            <v>15.26</v>
          </cell>
          <cell r="X58">
            <v>15.26</v>
          </cell>
          <cell r="Y58">
            <v>15.26</v>
          </cell>
          <cell r="Z58">
            <v>15.26</v>
          </cell>
          <cell r="AA58">
            <v>15.26</v>
          </cell>
          <cell r="AB58">
            <v>15.26</v>
          </cell>
          <cell r="AC58">
            <v>15.26</v>
          </cell>
          <cell r="AD58">
            <v>15.26</v>
          </cell>
          <cell r="AE58">
            <v>15.26</v>
          </cell>
          <cell r="AF58">
            <v>15.26</v>
          </cell>
          <cell r="AG58">
            <v>15.26</v>
          </cell>
          <cell r="AH58">
            <v>15.26</v>
          </cell>
          <cell r="AI58">
            <v>15.26</v>
          </cell>
          <cell r="AJ58">
            <v>15.26</v>
          </cell>
          <cell r="AK58">
            <v>15.26</v>
          </cell>
          <cell r="AL58">
            <v>15.26</v>
          </cell>
          <cell r="AM58">
            <v>15.26</v>
          </cell>
          <cell r="AN58">
            <v>15.26</v>
          </cell>
          <cell r="AO58">
            <v>15.26</v>
          </cell>
          <cell r="AP58">
            <v>15.26</v>
          </cell>
          <cell r="AQ58">
            <v>15.26</v>
          </cell>
          <cell r="AR58">
            <v>15.26</v>
          </cell>
          <cell r="AS58">
            <v>15.26</v>
          </cell>
          <cell r="AT58">
            <v>15.26</v>
          </cell>
          <cell r="AU58">
            <v>15.26</v>
          </cell>
          <cell r="AV58">
            <v>15.26</v>
          </cell>
          <cell r="AW58">
            <v>15.26</v>
          </cell>
          <cell r="AX58">
            <v>15.26</v>
          </cell>
          <cell r="AY58">
            <v>15.26</v>
          </cell>
          <cell r="AZ58">
            <v>15.26</v>
          </cell>
          <cell r="BA58">
            <v>15.26</v>
          </cell>
          <cell r="BB58">
            <v>15.26</v>
          </cell>
          <cell r="BC58">
            <v>15.26</v>
          </cell>
          <cell r="BD58">
            <v>15.26</v>
          </cell>
          <cell r="BE58">
            <v>15.26</v>
          </cell>
          <cell r="BF58">
            <v>15.26</v>
          </cell>
          <cell r="BG58">
            <v>15.26</v>
          </cell>
          <cell r="BH58">
            <v>15.26</v>
          </cell>
          <cell r="BI58">
            <v>15.26</v>
          </cell>
          <cell r="BJ58">
            <v>15.26</v>
          </cell>
          <cell r="BK58">
            <v>15.26</v>
          </cell>
        </row>
        <row r="59">
          <cell r="J59">
            <v>9.48</v>
          </cell>
          <cell r="K59">
            <v>9.5299999999999994</v>
          </cell>
          <cell r="L59">
            <v>9.58</v>
          </cell>
          <cell r="M59">
            <v>9.6199999999999992</v>
          </cell>
          <cell r="N59">
            <v>9.67</v>
          </cell>
          <cell r="O59">
            <v>9.7200000000000006</v>
          </cell>
          <cell r="P59">
            <v>9.77</v>
          </cell>
          <cell r="Q59">
            <v>9.82</v>
          </cell>
          <cell r="R59">
            <v>9.86</v>
          </cell>
          <cell r="S59">
            <v>9.91</v>
          </cell>
          <cell r="T59">
            <v>9.9600000000000009</v>
          </cell>
          <cell r="U59">
            <v>10.01</v>
          </cell>
          <cell r="V59">
            <v>10.06</v>
          </cell>
          <cell r="W59">
            <v>10.1</v>
          </cell>
          <cell r="X59">
            <v>10.15</v>
          </cell>
          <cell r="Y59">
            <v>10.199999999999999</v>
          </cell>
          <cell r="Z59">
            <v>10.25</v>
          </cell>
          <cell r="AA59">
            <v>10.29</v>
          </cell>
          <cell r="AB59">
            <v>10.34</v>
          </cell>
          <cell r="AC59">
            <v>10.9</v>
          </cell>
          <cell r="AD59">
            <v>10.44</v>
          </cell>
          <cell r="AE59">
            <v>10.49</v>
          </cell>
          <cell r="AF59">
            <v>10.53</v>
          </cell>
          <cell r="AG59">
            <v>10.58</v>
          </cell>
          <cell r="AH59">
            <v>10.63</v>
          </cell>
          <cell r="AI59">
            <v>10.68</v>
          </cell>
          <cell r="AJ59">
            <v>10.73</v>
          </cell>
          <cell r="AK59">
            <v>10.77</v>
          </cell>
          <cell r="AL59">
            <v>10.82</v>
          </cell>
          <cell r="AM59">
            <v>10.87</v>
          </cell>
          <cell r="AN59">
            <v>10.92</v>
          </cell>
          <cell r="AO59">
            <v>10.96</v>
          </cell>
          <cell r="AP59">
            <v>11.01</v>
          </cell>
          <cell r="AQ59">
            <v>11.06</v>
          </cell>
          <cell r="AR59">
            <v>11.11</v>
          </cell>
          <cell r="AS59">
            <v>11.16</v>
          </cell>
          <cell r="AT59">
            <v>11.2</v>
          </cell>
          <cell r="AU59">
            <v>11.25</v>
          </cell>
          <cell r="AV59">
            <v>11.3</v>
          </cell>
          <cell r="AW59">
            <v>11.35</v>
          </cell>
          <cell r="AX59">
            <v>11.39</v>
          </cell>
          <cell r="AY59">
            <v>11.44</v>
          </cell>
          <cell r="AZ59">
            <v>11.49</v>
          </cell>
          <cell r="BA59">
            <v>11.54</v>
          </cell>
          <cell r="BB59">
            <v>11.59</v>
          </cell>
          <cell r="BC59">
            <v>11.63</v>
          </cell>
          <cell r="BD59">
            <v>11.68</v>
          </cell>
          <cell r="BE59">
            <v>11.73</v>
          </cell>
          <cell r="BF59">
            <v>11.78</v>
          </cell>
          <cell r="BG59">
            <v>11.83</v>
          </cell>
          <cell r="BH59">
            <v>11.87</v>
          </cell>
          <cell r="BI59">
            <v>11.92</v>
          </cell>
          <cell r="BJ59">
            <v>11.97</v>
          </cell>
          <cell r="BK59">
            <v>12.02</v>
          </cell>
        </row>
        <row r="60">
          <cell r="J60">
            <v>17.190000000000001</v>
          </cell>
          <cell r="K60">
            <v>17.440000000000001</v>
          </cell>
          <cell r="L60">
            <v>17.68</v>
          </cell>
          <cell r="M60">
            <v>17.920000000000002</v>
          </cell>
          <cell r="N60">
            <v>18.170000000000002</v>
          </cell>
          <cell r="O60">
            <v>18.41</v>
          </cell>
          <cell r="P60">
            <v>18.66</v>
          </cell>
          <cell r="Q60">
            <v>18.899999999999999</v>
          </cell>
          <cell r="R60">
            <v>19.149999999999999</v>
          </cell>
          <cell r="S60">
            <v>19.39</v>
          </cell>
          <cell r="T60">
            <v>19.63</v>
          </cell>
          <cell r="U60">
            <v>19.88</v>
          </cell>
          <cell r="V60">
            <v>20.12</v>
          </cell>
          <cell r="W60">
            <v>20.37</v>
          </cell>
          <cell r="X60">
            <v>20.61</v>
          </cell>
          <cell r="Y60">
            <v>20.86</v>
          </cell>
          <cell r="Z60">
            <v>21.1</v>
          </cell>
          <cell r="AA60">
            <v>21.34</v>
          </cell>
          <cell r="AB60">
            <v>21.59</v>
          </cell>
          <cell r="AC60">
            <v>21.83</v>
          </cell>
          <cell r="AD60">
            <v>22.08</v>
          </cell>
          <cell r="AE60">
            <v>22.32</v>
          </cell>
          <cell r="AF60">
            <v>22.56</v>
          </cell>
          <cell r="AG60">
            <v>22.81</v>
          </cell>
          <cell r="AH60">
            <v>23.05</v>
          </cell>
          <cell r="AI60">
            <v>23.3</v>
          </cell>
          <cell r="AJ60">
            <v>23.54</v>
          </cell>
          <cell r="AK60">
            <v>23.79</v>
          </cell>
          <cell r="AL60">
            <v>24.03</v>
          </cell>
          <cell r="AM60">
            <v>24.27</v>
          </cell>
          <cell r="AN60">
            <v>24.52</v>
          </cell>
          <cell r="AO60">
            <v>24.76</v>
          </cell>
          <cell r="AP60">
            <v>25.01</v>
          </cell>
          <cell r="AQ60">
            <v>25.25</v>
          </cell>
          <cell r="AR60">
            <v>25.49</v>
          </cell>
          <cell r="AS60">
            <v>25.74</v>
          </cell>
          <cell r="AT60">
            <v>25.98</v>
          </cell>
          <cell r="AU60">
            <v>26.23</v>
          </cell>
          <cell r="AV60">
            <v>26.47</v>
          </cell>
          <cell r="AW60">
            <v>26.72</v>
          </cell>
          <cell r="AX60">
            <v>26.96</v>
          </cell>
          <cell r="AY60">
            <v>27.2</v>
          </cell>
          <cell r="AZ60">
            <v>27.45</v>
          </cell>
          <cell r="BA60">
            <v>27.69</v>
          </cell>
          <cell r="BB60">
            <v>27.94</v>
          </cell>
          <cell r="BC60">
            <v>28.18</v>
          </cell>
          <cell r="BD60">
            <v>28.42</v>
          </cell>
          <cell r="BE60">
            <v>28.67</v>
          </cell>
          <cell r="BF60">
            <v>28.91</v>
          </cell>
          <cell r="BG60">
            <v>29.16</v>
          </cell>
          <cell r="BH60">
            <v>29.4</v>
          </cell>
          <cell r="BI60">
            <v>29.65</v>
          </cell>
          <cell r="BJ60">
            <v>29.89</v>
          </cell>
          <cell r="BK60">
            <v>30.13</v>
          </cell>
        </row>
        <row r="61">
          <cell r="J61">
            <v>8.8000000000000007</v>
          </cell>
          <cell r="K61">
            <v>9.02</v>
          </cell>
          <cell r="L61">
            <v>9.24</v>
          </cell>
          <cell r="M61">
            <v>9.4700000000000006</v>
          </cell>
          <cell r="N61">
            <v>9.69</v>
          </cell>
          <cell r="O61">
            <v>9.92</v>
          </cell>
          <cell r="P61">
            <v>10.14</v>
          </cell>
          <cell r="Q61">
            <v>10.36</v>
          </cell>
          <cell r="R61">
            <v>10.59</v>
          </cell>
          <cell r="S61">
            <v>10.81</v>
          </cell>
          <cell r="T61">
            <v>11.04</v>
          </cell>
          <cell r="U61">
            <v>11.26</v>
          </cell>
          <cell r="V61">
            <v>11.48</v>
          </cell>
          <cell r="W61">
            <v>11.71</v>
          </cell>
          <cell r="X61">
            <v>11.93</v>
          </cell>
          <cell r="Y61">
            <v>12.16</v>
          </cell>
          <cell r="Z61">
            <v>12.38</v>
          </cell>
          <cell r="AA61">
            <v>12.6</v>
          </cell>
          <cell r="AB61">
            <v>12.83</v>
          </cell>
          <cell r="AC61">
            <v>13.05</v>
          </cell>
          <cell r="AD61">
            <v>13.28</v>
          </cell>
          <cell r="AE61">
            <v>13.5</v>
          </cell>
          <cell r="AF61">
            <v>13.72</v>
          </cell>
          <cell r="AG61">
            <v>13.95</v>
          </cell>
          <cell r="AH61">
            <v>14.17</v>
          </cell>
          <cell r="AI61">
            <v>14.4</v>
          </cell>
          <cell r="AJ61">
            <v>14.62</v>
          </cell>
          <cell r="AK61">
            <v>14.84</v>
          </cell>
          <cell r="AL61">
            <v>15.07</v>
          </cell>
          <cell r="AM61">
            <v>15.29</v>
          </cell>
          <cell r="AN61">
            <v>15.52</v>
          </cell>
          <cell r="AO61">
            <v>15.74</v>
          </cell>
          <cell r="AP61">
            <v>15.97</v>
          </cell>
          <cell r="AQ61">
            <v>16.190000000000001</v>
          </cell>
          <cell r="AR61">
            <v>16.41</v>
          </cell>
          <cell r="AS61">
            <v>16.64</v>
          </cell>
          <cell r="AT61">
            <v>16.86</v>
          </cell>
          <cell r="AU61">
            <v>17.09</v>
          </cell>
          <cell r="AV61">
            <v>17.309999999999999</v>
          </cell>
          <cell r="AW61">
            <v>17.53</v>
          </cell>
          <cell r="AX61">
            <v>17.760000000000002</v>
          </cell>
          <cell r="AY61">
            <v>17.98</v>
          </cell>
          <cell r="AZ61">
            <v>18.21</v>
          </cell>
          <cell r="BA61">
            <v>18.43</v>
          </cell>
          <cell r="BB61">
            <v>18.649999999999999</v>
          </cell>
          <cell r="BC61">
            <v>18.88</v>
          </cell>
          <cell r="BD61">
            <v>19.100000000000001</v>
          </cell>
          <cell r="BE61">
            <v>19.329999999999998</v>
          </cell>
          <cell r="BF61">
            <v>19.55</v>
          </cell>
          <cell r="BG61">
            <v>19.77</v>
          </cell>
          <cell r="BH61">
            <v>20</v>
          </cell>
          <cell r="BI61">
            <v>20.22</v>
          </cell>
          <cell r="BJ61">
            <v>20.45</v>
          </cell>
          <cell r="BK61">
            <v>20.67</v>
          </cell>
        </row>
        <row r="62">
          <cell r="J62">
            <v>6.19</v>
          </cell>
          <cell r="K62">
            <v>6.32</v>
          </cell>
          <cell r="L62">
            <v>6.46</v>
          </cell>
          <cell r="M62">
            <v>6.59</v>
          </cell>
          <cell r="N62">
            <v>6.73</v>
          </cell>
          <cell r="O62">
            <v>6.86</v>
          </cell>
          <cell r="P62">
            <v>7</v>
          </cell>
          <cell r="Q62">
            <v>7.13</v>
          </cell>
          <cell r="R62">
            <v>7.27</v>
          </cell>
          <cell r="S62">
            <v>7.4</v>
          </cell>
          <cell r="T62">
            <v>7.54</v>
          </cell>
          <cell r="U62">
            <v>7.67</v>
          </cell>
          <cell r="V62">
            <v>7.81</v>
          </cell>
          <cell r="W62">
            <v>7.94</v>
          </cell>
          <cell r="X62">
            <v>8.08</v>
          </cell>
          <cell r="Y62">
            <v>8.2100000000000009</v>
          </cell>
          <cell r="Z62">
            <v>8.35</v>
          </cell>
          <cell r="AA62">
            <v>8.48</v>
          </cell>
          <cell r="AB62">
            <v>8.6199999999999992</v>
          </cell>
          <cell r="AC62">
            <v>8.76</v>
          </cell>
          <cell r="AD62">
            <v>8.89</v>
          </cell>
          <cell r="AE62">
            <v>9.0299999999999994</v>
          </cell>
          <cell r="AF62">
            <v>9.16</v>
          </cell>
          <cell r="AG62">
            <v>9.3000000000000007</v>
          </cell>
          <cell r="AH62">
            <v>9.43</v>
          </cell>
          <cell r="AI62">
            <v>9.57</v>
          </cell>
          <cell r="AJ62">
            <v>9.6999999999999993</v>
          </cell>
          <cell r="AK62">
            <v>9.84</v>
          </cell>
          <cell r="AL62">
            <v>9.9700000000000006</v>
          </cell>
          <cell r="AM62">
            <v>10.11</v>
          </cell>
          <cell r="AN62">
            <v>10.24</v>
          </cell>
          <cell r="AO62">
            <v>10.38</v>
          </cell>
          <cell r="AP62">
            <v>10.51</v>
          </cell>
          <cell r="AQ62">
            <v>10.65</v>
          </cell>
          <cell r="AR62">
            <v>10.78</v>
          </cell>
          <cell r="AS62">
            <v>10.92</v>
          </cell>
          <cell r="AT62">
            <v>11.05</v>
          </cell>
          <cell r="AU62">
            <v>11.19</v>
          </cell>
          <cell r="AV62">
            <v>11.32</v>
          </cell>
          <cell r="AW62">
            <v>11.46</v>
          </cell>
          <cell r="AX62">
            <v>11.6</v>
          </cell>
          <cell r="AY62">
            <v>11.73</v>
          </cell>
          <cell r="AZ62">
            <v>11.87</v>
          </cell>
          <cell r="BA62">
            <v>12</v>
          </cell>
          <cell r="BB62">
            <v>12.14</v>
          </cell>
          <cell r="BC62">
            <v>12.27</v>
          </cell>
          <cell r="BD62">
            <v>12.41</v>
          </cell>
          <cell r="BE62">
            <v>12.54</v>
          </cell>
          <cell r="BF62">
            <v>12.68</v>
          </cell>
          <cell r="BG62">
            <v>12.81</v>
          </cell>
          <cell r="BH62">
            <v>12.95</v>
          </cell>
          <cell r="BI62">
            <v>13.08</v>
          </cell>
          <cell r="BJ62">
            <v>13.22</v>
          </cell>
          <cell r="BK62">
            <v>13.35</v>
          </cell>
        </row>
        <row r="63"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</row>
        <row r="64">
          <cell r="J64">
            <v>26.69</v>
          </cell>
          <cell r="K64">
            <v>27.09</v>
          </cell>
          <cell r="L64">
            <v>27.49</v>
          </cell>
          <cell r="M64">
            <v>27.9</v>
          </cell>
          <cell r="N64">
            <v>28.3</v>
          </cell>
          <cell r="O64">
            <v>28.7</v>
          </cell>
          <cell r="P64">
            <v>29.1</v>
          </cell>
          <cell r="Q64">
            <v>29.51</v>
          </cell>
          <cell r="R64">
            <v>29.91</v>
          </cell>
          <cell r="S64">
            <v>30.31</v>
          </cell>
          <cell r="T64">
            <v>30.71</v>
          </cell>
          <cell r="U64">
            <v>31.12</v>
          </cell>
          <cell r="V64">
            <v>31.52</v>
          </cell>
          <cell r="W64">
            <v>31.92</v>
          </cell>
          <cell r="X64">
            <v>32.32</v>
          </cell>
          <cell r="Y64">
            <v>32.729999999999997</v>
          </cell>
          <cell r="Z64">
            <v>33.130000000000003</v>
          </cell>
          <cell r="AA64">
            <v>33.53</v>
          </cell>
          <cell r="AB64">
            <v>33.93</v>
          </cell>
          <cell r="AC64">
            <v>34.340000000000003</v>
          </cell>
          <cell r="AD64">
            <v>34.74</v>
          </cell>
          <cell r="AE64">
            <v>35.14</v>
          </cell>
          <cell r="AF64">
            <v>35.54</v>
          </cell>
          <cell r="AG64">
            <v>35.950000000000003</v>
          </cell>
          <cell r="AH64">
            <v>36.35</v>
          </cell>
          <cell r="AI64">
            <v>36.75</v>
          </cell>
          <cell r="AJ64">
            <v>37.15</v>
          </cell>
          <cell r="AK64">
            <v>37.56</v>
          </cell>
          <cell r="AL64">
            <v>37.96</v>
          </cell>
          <cell r="AM64">
            <v>38.36</v>
          </cell>
          <cell r="AN64">
            <v>38.76</v>
          </cell>
          <cell r="AO64">
            <v>39.17</v>
          </cell>
          <cell r="AP64">
            <v>39.57</v>
          </cell>
          <cell r="AQ64">
            <v>39.97</v>
          </cell>
          <cell r="AR64">
            <v>40.369999999999997</v>
          </cell>
          <cell r="AS64">
            <v>40.78</v>
          </cell>
          <cell r="AT64">
            <v>41.18</v>
          </cell>
          <cell r="AU64">
            <v>41.58</v>
          </cell>
          <cell r="AV64">
            <v>41.98</v>
          </cell>
          <cell r="AW64">
            <v>42.39</v>
          </cell>
          <cell r="AX64">
            <v>42.79</v>
          </cell>
          <cell r="AY64">
            <v>43.19</v>
          </cell>
          <cell r="AZ64">
            <v>43.59</v>
          </cell>
          <cell r="BA64">
            <v>44</v>
          </cell>
          <cell r="BB64">
            <v>44.4</v>
          </cell>
          <cell r="BC64">
            <v>44.8</v>
          </cell>
          <cell r="BD64">
            <v>45.2</v>
          </cell>
          <cell r="BE64">
            <v>45.61</v>
          </cell>
          <cell r="BF64">
            <v>46.01</v>
          </cell>
          <cell r="BG64">
            <v>46.41</v>
          </cell>
          <cell r="BH64">
            <v>46.81</v>
          </cell>
          <cell r="BI64">
            <v>47.22</v>
          </cell>
          <cell r="BJ64">
            <v>47.62</v>
          </cell>
          <cell r="BK64">
            <v>48.02</v>
          </cell>
        </row>
        <row r="65">
          <cell r="J65">
            <v>30.93</v>
          </cell>
          <cell r="K65">
            <v>31.6</v>
          </cell>
          <cell r="L65">
            <v>32.28</v>
          </cell>
          <cell r="M65">
            <v>32.96</v>
          </cell>
          <cell r="N65">
            <v>33.630000000000003</v>
          </cell>
          <cell r="O65">
            <v>34.31</v>
          </cell>
          <cell r="P65">
            <v>34.99</v>
          </cell>
          <cell r="Q65">
            <v>35.659999999999997</v>
          </cell>
          <cell r="R65">
            <v>36.340000000000003</v>
          </cell>
          <cell r="S65">
            <v>37.01</v>
          </cell>
          <cell r="T65">
            <v>37.69</v>
          </cell>
          <cell r="U65">
            <v>38.369999999999997</v>
          </cell>
          <cell r="V65">
            <v>39.04</v>
          </cell>
          <cell r="W65">
            <v>39.72</v>
          </cell>
          <cell r="X65">
            <v>40.4</v>
          </cell>
          <cell r="Y65">
            <v>41.07</v>
          </cell>
          <cell r="Z65">
            <v>41.75</v>
          </cell>
          <cell r="AA65">
            <v>42.42</v>
          </cell>
          <cell r="AB65">
            <v>43.1</v>
          </cell>
          <cell r="AC65">
            <v>43.78</v>
          </cell>
          <cell r="AD65">
            <v>44.45</v>
          </cell>
          <cell r="AE65">
            <v>45.13</v>
          </cell>
          <cell r="AF65">
            <v>45.8</v>
          </cell>
          <cell r="AG65">
            <v>46.48</v>
          </cell>
          <cell r="AH65">
            <v>47.16</v>
          </cell>
          <cell r="AI65">
            <v>47.83</v>
          </cell>
          <cell r="AJ65">
            <v>48.51</v>
          </cell>
          <cell r="AK65">
            <v>49.19</v>
          </cell>
          <cell r="AL65">
            <v>49.89</v>
          </cell>
          <cell r="AM65">
            <v>50.54</v>
          </cell>
          <cell r="AN65">
            <v>51.21</v>
          </cell>
          <cell r="AO65">
            <v>51.9</v>
          </cell>
          <cell r="AP65">
            <v>52.57</v>
          </cell>
          <cell r="AQ65">
            <v>53.24</v>
          </cell>
          <cell r="AR65">
            <v>53.92</v>
          </cell>
          <cell r="AS65">
            <v>54.6</v>
          </cell>
          <cell r="AT65">
            <v>55.27</v>
          </cell>
          <cell r="AU65">
            <v>55.95</v>
          </cell>
          <cell r="AV65">
            <v>56.62</v>
          </cell>
          <cell r="AW65">
            <v>57.3</v>
          </cell>
          <cell r="AX65">
            <v>57.98</v>
          </cell>
          <cell r="AY65">
            <v>58.65</v>
          </cell>
          <cell r="AZ65">
            <v>59.33</v>
          </cell>
          <cell r="BA65">
            <v>60</v>
          </cell>
          <cell r="BB65">
            <v>60.68</v>
          </cell>
          <cell r="BC65">
            <v>61.36</v>
          </cell>
          <cell r="BD65">
            <v>62.03</v>
          </cell>
          <cell r="BE65">
            <v>62.71</v>
          </cell>
          <cell r="BF65">
            <v>63.39</v>
          </cell>
          <cell r="BG65">
            <v>64.06</v>
          </cell>
          <cell r="BH65">
            <v>64.739999999999995</v>
          </cell>
          <cell r="BI65">
            <v>65.41</v>
          </cell>
          <cell r="BJ65">
            <v>66.09</v>
          </cell>
          <cell r="BK65">
            <v>66.77</v>
          </cell>
        </row>
        <row r="66">
          <cell r="J66">
            <v>29.36</v>
          </cell>
          <cell r="K66">
            <v>29.8</v>
          </cell>
          <cell r="L66">
            <v>30.24</v>
          </cell>
          <cell r="M66">
            <v>30.69</v>
          </cell>
          <cell r="N66">
            <v>31.13</v>
          </cell>
          <cell r="O66">
            <v>31.57</v>
          </cell>
          <cell r="P66">
            <v>32.020000000000003</v>
          </cell>
          <cell r="Q66">
            <v>32.46</v>
          </cell>
          <cell r="R66">
            <v>32.9</v>
          </cell>
          <cell r="S66">
            <v>33.340000000000003</v>
          </cell>
          <cell r="T66">
            <v>33.79</v>
          </cell>
          <cell r="U66">
            <v>34.229999999999997</v>
          </cell>
          <cell r="V66">
            <v>34.67</v>
          </cell>
          <cell r="W66">
            <v>35.11</v>
          </cell>
          <cell r="X66">
            <v>35.56</v>
          </cell>
          <cell r="Y66">
            <v>36</v>
          </cell>
          <cell r="Z66">
            <v>36.44</v>
          </cell>
          <cell r="AA66">
            <v>36.89</v>
          </cell>
          <cell r="AB66">
            <v>37.33</v>
          </cell>
          <cell r="AC66">
            <v>37.770000000000003</v>
          </cell>
          <cell r="AD66">
            <v>38.21</v>
          </cell>
          <cell r="AE66">
            <v>38.659999999999997</v>
          </cell>
          <cell r="AF66">
            <v>39.1</v>
          </cell>
          <cell r="AG66">
            <v>39.54</v>
          </cell>
          <cell r="AH66">
            <v>39.979999999999997</v>
          </cell>
          <cell r="AI66">
            <v>40.43</v>
          </cell>
          <cell r="AJ66">
            <v>40.869999999999997</v>
          </cell>
          <cell r="AK66">
            <v>41.31</v>
          </cell>
          <cell r="AL66">
            <v>41.76</v>
          </cell>
          <cell r="AM66">
            <v>42.2</v>
          </cell>
          <cell r="AN66">
            <v>42.64</v>
          </cell>
          <cell r="AO66">
            <v>43.08</v>
          </cell>
          <cell r="AP66">
            <v>43.53</v>
          </cell>
          <cell r="AQ66">
            <v>43.97</v>
          </cell>
          <cell r="AR66">
            <v>44.41</v>
          </cell>
          <cell r="AS66">
            <v>44.85</v>
          </cell>
          <cell r="AT66">
            <v>45.3</v>
          </cell>
          <cell r="AU66">
            <v>45.74</v>
          </cell>
          <cell r="AV66">
            <v>46.18</v>
          </cell>
          <cell r="AW66">
            <v>46.63</v>
          </cell>
          <cell r="AX66">
            <v>47.07</v>
          </cell>
          <cell r="AY66">
            <v>47.51</v>
          </cell>
          <cell r="AZ66">
            <v>47.95</v>
          </cell>
          <cell r="BA66">
            <v>48.4</v>
          </cell>
          <cell r="BB66">
            <v>48.84</v>
          </cell>
          <cell r="BC66">
            <v>49.28</v>
          </cell>
          <cell r="BD66">
            <v>49.73</v>
          </cell>
          <cell r="BE66">
            <v>50.17</v>
          </cell>
          <cell r="BF66">
            <v>50.61</v>
          </cell>
          <cell r="BG66">
            <v>51.05</v>
          </cell>
          <cell r="BH66">
            <v>51.5</v>
          </cell>
          <cell r="BI66">
            <v>51.94</v>
          </cell>
          <cell r="BJ66">
            <v>52.38</v>
          </cell>
          <cell r="BK66">
            <v>52.82</v>
          </cell>
        </row>
        <row r="67">
          <cell r="J67">
            <v>30.93</v>
          </cell>
          <cell r="K67">
            <v>31.6</v>
          </cell>
          <cell r="L67">
            <v>32.28</v>
          </cell>
          <cell r="M67">
            <v>32.96</v>
          </cell>
          <cell r="N67">
            <v>33.630000000000003</v>
          </cell>
          <cell r="O67">
            <v>34.31</v>
          </cell>
          <cell r="P67">
            <v>34.99</v>
          </cell>
          <cell r="Q67">
            <v>35.659999999999997</v>
          </cell>
          <cell r="R67">
            <v>36.340000000000003</v>
          </cell>
          <cell r="S67">
            <v>37.01</v>
          </cell>
          <cell r="T67">
            <v>37.69</v>
          </cell>
          <cell r="U67">
            <v>38.369999999999997</v>
          </cell>
          <cell r="V67">
            <v>39.04</v>
          </cell>
          <cell r="W67">
            <v>39.72</v>
          </cell>
          <cell r="X67">
            <v>40.4</v>
          </cell>
          <cell r="Y67">
            <v>41.07</v>
          </cell>
          <cell r="Z67">
            <v>41.75</v>
          </cell>
          <cell r="AA67">
            <v>42.42</v>
          </cell>
          <cell r="AB67">
            <v>43.1</v>
          </cell>
          <cell r="AC67">
            <v>43.78</v>
          </cell>
          <cell r="AD67">
            <v>44.45</v>
          </cell>
          <cell r="AE67">
            <v>45.13</v>
          </cell>
          <cell r="AF67">
            <v>45.8</v>
          </cell>
          <cell r="AG67">
            <v>46.48</v>
          </cell>
          <cell r="AH67">
            <v>47.16</v>
          </cell>
          <cell r="AI67">
            <v>47.83</v>
          </cell>
          <cell r="AJ67">
            <v>48.51</v>
          </cell>
          <cell r="AK67">
            <v>49.19</v>
          </cell>
          <cell r="AL67">
            <v>49.86</v>
          </cell>
          <cell r="AM67">
            <v>50.54</v>
          </cell>
          <cell r="AN67">
            <v>51.21</v>
          </cell>
          <cell r="AO67">
            <v>51.89</v>
          </cell>
          <cell r="AP67">
            <v>52.57</v>
          </cell>
          <cell r="AQ67">
            <v>53.24</v>
          </cell>
          <cell r="AR67">
            <v>53.92</v>
          </cell>
          <cell r="AS67">
            <v>54.6</v>
          </cell>
          <cell r="AT67">
            <v>55.27</v>
          </cell>
          <cell r="AU67">
            <v>55.95</v>
          </cell>
          <cell r="AV67">
            <v>56.62</v>
          </cell>
          <cell r="AW67">
            <v>57.3</v>
          </cell>
          <cell r="AX67">
            <v>57.98</v>
          </cell>
          <cell r="AY67">
            <v>58.65</v>
          </cell>
          <cell r="AZ67">
            <v>59.33</v>
          </cell>
          <cell r="BA67">
            <v>60</v>
          </cell>
          <cell r="BB67">
            <v>60.68</v>
          </cell>
          <cell r="BC67">
            <v>61.36</v>
          </cell>
          <cell r="BD67">
            <v>62.03</v>
          </cell>
          <cell r="BE67">
            <v>62.71</v>
          </cell>
          <cell r="BF67">
            <v>63.39</v>
          </cell>
          <cell r="BG67">
            <v>64.06</v>
          </cell>
          <cell r="BH67">
            <v>64.739999999999995</v>
          </cell>
          <cell r="BI67">
            <v>65.41</v>
          </cell>
          <cell r="BJ67">
            <v>66.09</v>
          </cell>
          <cell r="BK67">
            <v>66.77</v>
          </cell>
        </row>
        <row r="68"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</row>
        <row r="69">
          <cell r="J69">
            <v>20.76</v>
          </cell>
          <cell r="K69">
            <v>20.9</v>
          </cell>
          <cell r="L69">
            <v>21.04</v>
          </cell>
          <cell r="M69">
            <v>21.18</v>
          </cell>
          <cell r="N69">
            <v>21.33</v>
          </cell>
          <cell r="O69">
            <v>21.47</v>
          </cell>
          <cell r="P69">
            <v>21.61</v>
          </cell>
          <cell r="Q69">
            <v>21.75</v>
          </cell>
          <cell r="R69">
            <v>21.89</v>
          </cell>
          <cell r="S69">
            <v>22.04</v>
          </cell>
          <cell r="T69">
            <v>22.18</v>
          </cell>
          <cell r="U69">
            <v>22.32</v>
          </cell>
          <cell r="V69">
            <v>22.46</v>
          </cell>
          <cell r="W69">
            <v>22.6</v>
          </cell>
          <cell r="X69">
            <v>22.75</v>
          </cell>
          <cell r="Y69">
            <v>22.89</v>
          </cell>
          <cell r="Z69">
            <v>23.03</v>
          </cell>
          <cell r="AA69">
            <v>23.17</v>
          </cell>
          <cell r="AB69">
            <v>23.31</v>
          </cell>
          <cell r="AC69">
            <v>23.46</v>
          </cell>
          <cell r="AD69">
            <v>23.6</v>
          </cell>
          <cell r="AE69">
            <v>23.74</v>
          </cell>
          <cell r="AF69">
            <v>23.88</v>
          </cell>
          <cell r="AG69">
            <v>24.02</v>
          </cell>
          <cell r="AH69">
            <v>24.16</v>
          </cell>
          <cell r="AI69">
            <v>24.31</v>
          </cell>
          <cell r="AJ69">
            <v>24.45</v>
          </cell>
          <cell r="AK69">
            <v>24.59</v>
          </cell>
          <cell r="AL69">
            <v>24.73</v>
          </cell>
          <cell r="AM69">
            <v>24.87</v>
          </cell>
          <cell r="AN69">
            <v>25.02</v>
          </cell>
          <cell r="AO69">
            <v>25.16</v>
          </cell>
          <cell r="AP69">
            <v>25.3</v>
          </cell>
          <cell r="AQ69">
            <v>25.44</v>
          </cell>
          <cell r="AR69">
            <v>25.58</v>
          </cell>
          <cell r="AS69">
            <v>25.73</v>
          </cell>
          <cell r="AT69">
            <v>25.87</v>
          </cell>
          <cell r="AU69">
            <v>26.01</v>
          </cell>
          <cell r="AV69">
            <v>26.15</v>
          </cell>
          <cell r="AW69">
            <v>26.29</v>
          </cell>
          <cell r="AX69">
            <v>26.44</v>
          </cell>
          <cell r="AY69">
            <v>26.58</v>
          </cell>
          <cell r="AZ69">
            <v>26.72</v>
          </cell>
          <cell r="BA69">
            <v>26.86</v>
          </cell>
          <cell r="BB69">
            <v>27</v>
          </cell>
          <cell r="BC69">
            <v>27.15</v>
          </cell>
          <cell r="BD69">
            <v>27.29</v>
          </cell>
          <cell r="BE69">
            <v>27.43</v>
          </cell>
          <cell r="BF69">
            <v>27.57</v>
          </cell>
          <cell r="BG69">
            <v>27.71</v>
          </cell>
          <cell r="BH69">
            <v>27.86</v>
          </cell>
          <cell r="BI69">
            <v>28</v>
          </cell>
          <cell r="BJ69">
            <v>28.14</v>
          </cell>
          <cell r="BK69">
            <v>28.28</v>
          </cell>
        </row>
        <row r="70">
          <cell r="J70">
            <v>25.95</v>
          </cell>
          <cell r="K70">
            <v>26.12</v>
          </cell>
          <cell r="L70">
            <v>26.3</v>
          </cell>
          <cell r="M70">
            <v>26.48</v>
          </cell>
          <cell r="N70">
            <v>26.66</v>
          </cell>
          <cell r="O70">
            <v>26.83</v>
          </cell>
          <cell r="P70">
            <v>27.01</v>
          </cell>
          <cell r="Q70">
            <v>27.19</v>
          </cell>
          <cell r="R70">
            <v>27.37</v>
          </cell>
          <cell r="S70">
            <v>27.54</v>
          </cell>
          <cell r="T70">
            <v>27.72</v>
          </cell>
          <cell r="U70">
            <v>27.9</v>
          </cell>
          <cell r="V70">
            <v>28.08</v>
          </cell>
          <cell r="W70">
            <v>28.25</v>
          </cell>
          <cell r="X70">
            <v>28.43</v>
          </cell>
          <cell r="Y70">
            <v>28.61</v>
          </cell>
          <cell r="Z70">
            <v>28.79</v>
          </cell>
          <cell r="AA70">
            <v>28.96</v>
          </cell>
          <cell r="AB70">
            <v>29.14</v>
          </cell>
          <cell r="AC70">
            <v>29.32</v>
          </cell>
          <cell r="AD70">
            <v>29.5</v>
          </cell>
          <cell r="AE70">
            <v>29.67</v>
          </cell>
          <cell r="AF70">
            <v>29.85</v>
          </cell>
          <cell r="AG70">
            <v>30.03</v>
          </cell>
          <cell r="AH70">
            <v>30.21</v>
          </cell>
          <cell r="AI70">
            <v>30.38</v>
          </cell>
          <cell r="AJ70">
            <v>30.56</v>
          </cell>
          <cell r="AK70">
            <v>30.74</v>
          </cell>
          <cell r="AL70">
            <v>30.92</v>
          </cell>
          <cell r="AM70">
            <v>31.09</v>
          </cell>
          <cell r="AN70">
            <v>31.27</v>
          </cell>
          <cell r="AO70">
            <v>31.45</v>
          </cell>
          <cell r="AP70">
            <v>31.63</v>
          </cell>
          <cell r="AQ70">
            <v>31.8</v>
          </cell>
          <cell r="AR70">
            <v>31.98</v>
          </cell>
          <cell r="AS70">
            <v>32.159999999999997</v>
          </cell>
          <cell r="AT70">
            <v>32.340000000000003</v>
          </cell>
          <cell r="AU70">
            <v>32.51</v>
          </cell>
          <cell r="AV70">
            <v>32.69</v>
          </cell>
          <cell r="AW70">
            <v>32.869999999999997</v>
          </cell>
          <cell r="AX70">
            <v>33.049999999999997</v>
          </cell>
          <cell r="AY70">
            <v>33.22</v>
          </cell>
          <cell r="AZ70">
            <v>33.4</v>
          </cell>
          <cell r="BA70">
            <v>33.58</v>
          </cell>
          <cell r="BB70">
            <v>33.76</v>
          </cell>
          <cell r="BC70">
            <v>33.93</v>
          </cell>
          <cell r="BD70">
            <v>34.11</v>
          </cell>
          <cell r="BE70">
            <v>34.29</v>
          </cell>
          <cell r="BF70">
            <v>34.47</v>
          </cell>
          <cell r="BG70">
            <v>34.64</v>
          </cell>
          <cell r="BH70">
            <v>34.82</v>
          </cell>
          <cell r="BI70">
            <v>35</v>
          </cell>
          <cell r="BJ70">
            <v>35.17</v>
          </cell>
          <cell r="BK70">
            <v>35.35</v>
          </cell>
        </row>
        <row r="71">
          <cell r="J71">
            <v>34.6</v>
          </cell>
          <cell r="K71">
            <v>34.83</v>
          </cell>
          <cell r="L71">
            <v>35.07</v>
          </cell>
          <cell r="M71">
            <v>35.31</v>
          </cell>
          <cell r="N71">
            <v>35.54</v>
          </cell>
          <cell r="O71">
            <v>35.78</v>
          </cell>
          <cell r="P71">
            <v>36.020000000000003</v>
          </cell>
          <cell r="Q71">
            <v>36.25</v>
          </cell>
          <cell r="R71">
            <v>36.49</v>
          </cell>
          <cell r="S71">
            <v>36.729999999999997</v>
          </cell>
          <cell r="T71">
            <v>36.96</v>
          </cell>
          <cell r="U71">
            <v>37.200000000000003</v>
          </cell>
          <cell r="V71">
            <v>37.44</v>
          </cell>
          <cell r="W71">
            <v>37.67</v>
          </cell>
          <cell r="X71">
            <v>37.909999999999997</v>
          </cell>
          <cell r="Y71">
            <v>38.15</v>
          </cell>
          <cell r="Z71">
            <v>38.380000000000003</v>
          </cell>
          <cell r="AA71">
            <v>38.619999999999997</v>
          </cell>
          <cell r="AB71">
            <v>38.86</v>
          </cell>
          <cell r="AC71">
            <v>39.090000000000003</v>
          </cell>
          <cell r="AD71">
            <v>39.33</v>
          </cell>
          <cell r="AE71">
            <v>39.57</v>
          </cell>
          <cell r="AF71">
            <v>39.799999999999997</v>
          </cell>
          <cell r="AG71">
            <v>40.04</v>
          </cell>
          <cell r="AH71">
            <v>40.270000000000003</v>
          </cell>
          <cell r="AI71">
            <v>40.51</v>
          </cell>
          <cell r="AJ71">
            <v>40.75</v>
          </cell>
          <cell r="AK71">
            <v>40.98</v>
          </cell>
          <cell r="AL71">
            <v>41.22</v>
          </cell>
          <cell r="AM71">
            <v>41.46</v>
          </cell>
          <cell r="AN71">
            <v>41.69</v>
          </cell>
          <cell r="AO71">
            <v>41.93</v>
          </cell>
          <cell r="AP71">
            <v>42.17</v>
          </cell>
          <cell r="AQ71">
            <v>42.4</v>
          </cell>
          <cell r="AR71">
            <v>42.64</v>
          </cell>
          <cell r="AS71">
            <v>42.88</v>
          </cell>
          <cell r="AT71">
            <v>43.11</v>
          </cell>
          <cell r="AU71">
            <v>43.35</v>
          </cell>
          <cell r="AV71">
            <v>43.59</v>
          </cell>
          <cell r="AW71">
            <v>43.82</v>
          </cell>
          <cell r="AX71">
            <v>44.06</v>
          </cell>
          <cell r="AY71">
            <v>44.3</v>
          </cell>
          <cell r="AZ71">
            <v>44.53</v>
          </cell>
          <cell r="BA71">
            <v>44.77</v>
          </cell>
          <cell r="BB71">
            <v>45.01</v>
          </cell>
          <cell r="BC71">
            <v>45.24</v>
          </cell>
          <cell r="BD71">
            <v>45.48</v>
          </cell>
          <cell r="BE71">
            <v>45.72</v>
          </cell>
          <cell r="BF71">
            <v>45.95</v>
          </cell>
          <cell r="BG71">
            <v>46.19</v>
          </cell>
          <cell r="BH71">
            <v>46.43</v>
          </cell>
          <cell r="BI71">
            <v>46.66</v>
          </cell>
          <cell r="BJ71">
            <v>46.9</v>
          </cell>
          <cell r="BK71">
            <v>47.14</v>
          </cell>
        </row>
        <row r="72">
          <cell r="J72">
            <v>41.52</v>
          </cell>
          <cell r="K72">
            <v>41.8</v>
          </cell>
          <cell r="L72">
            <v>42.08</v>
          </cell>
          <cell r="M72">
            <v>42.37</v>
          </cell>
          <cell r="N72">
            <v>42.65</v>
          </cell>
          <cell r="O72">
            <v>42.94</v>
          </cell>
          <cell r="P72">
            <v>43.22</v>
          </cell>
          <cell r="Q72">
            <v>43.5</v>
          </cell>
          <cell r="R72">
            <v>43.79</v>
          </cell>
          <cell r="S72">
            <v>44.07</v>
          </cell>
          <cell r="T72">
            <v>44.36</v>
          </cell>
          <cell r="U72">
            <v>44.64</v>
          </cell>
          <cell r="V72">
            <v>44.92</v>
          </cell>
          <cell r="W72">
            <v>45.21</v>
          </cell>
          <cell r="X72">
            <v>45.49</v>
          </cell>
          <cell r="Y72">
            <v>45.77</v>
          </cell>
          <cell r="Z72">
            <v>46.06</v>
          </cell>
          <cell r="AA72">
            <v>46.34</v>
          </cell>
          <cell r="AB72">
            <v>46.63</v>
          </cell>
          <cell r="AC72">
            <v>46.91</v>
          </cell>
          <cell r="AD72">
            <v>47.19</v>
          </cell>
          <cell r="AE72">
            <v>47.48</v>
          </cell>
          <cell r="AF72">
            <v>47.76</v>
          </cell>
          <cell r="AG72">
            <v>48.05</v>
          </cell>
          <cell r="AH72">
            <v>48.33</v>
          </cell>
          <cell r="AI72">
            <v>48.61</v>
          </cell>
          <cell r="AJ72">
            <v>48.9</v>
          </cell>
          <cell r="AK72">
            <v>49.18</v>
          </cell>
          <cell r="AL72">
            <v>49.47</v>
          </cell>
          <cell r="AM72">
            <v>49.75</v>
          </cell>
          <cell r="AN72">
            <v>50.03</v>
          </cell>
          <cell r="AO72">
            <v>50.32</v>
          </cell>
          <cell r="AP72">
            <v>50.6</v>
          </cell>
          <cell r="AQ72">
            <v>50.89</v>
          </cell>
          <cell r="AR72">
            <v>51.17</v>
          </cell>
          <cell r="AS72">
            <v>51.45</v>
          </cell>
          <cell r="AT72">
            <v>51.74</v>
          </cell>
          <cell r="AU72">
            <v>52.02</v>
          </cell>
          <cell r="AV72">
            <v>52.3</v>
          </cell>
          <cell r="AW72">
            <v>52.59</v>
          </cell>
          <cell r="AX72">
            <v>52.87</v>
          </cell>
          <cell r="AY72">
            <v>53.16</v>
          </cell>
          <cell r="AZ72">
            <v>53.44</v>
          </cell>
          <cell r="BA72">
            <v>53.72</v>
          </cell>
          <cell r="BB72">
            <v>54.01</v>
          </cell>
          <cell r="BC72">
            <v>54.29</v>
          </cell>
          <cell r="BD72">
            <v>54.58</v>
          </cell>
          <cell r="BE72">
            <v>54.86</v>
          </cell>
          <cell r="BF72">
            <v>55.14</v>
          </cell>
          <cell r="BG72">
            <v>55.43</v>
          </cell>
          <cell r="BH72">
            <v>55.71</v>
          </cell>
          <cell r="BI72">
            <v>56</v>
          </cell>
          <cell r="BJ72">
            <v>56.28</v>
          </cell>
          <cell r="BK72">
            <v>56.56</v>
          </cell>
        </row>
        <row r="73">
          <cell r="J73">
            <v>7.68</v>
          </cell>
          <cell r="K73">
            <v>7.86</v>
          </cell>
          <cell r="L73">
            <v>8.0299999999999994</v>
          </cell>
          <cell r="M73">
            <v>8.1999999999999993</v>
          </cell>
          <cell r="N73">
            <v>8.3699999999999992</v>
          </cell>
          <cell r="O73">
            <v>8.5500000000000007</v>
          </cell>
          <cell r="P73">
            <v>8.7200000000000006</v>
          </cell>
          <cell r="Q73">
            <v>8.89</v>
          </cell>
          <cell r="R73">
            <v>9.06</v>
          </cell>
          <cell r="S73">
            <v>9.24</v>
          </cell>
          <cell r="T73">
            <v>9.41</v>
          </cell>
          <cell r="U73">
            <v>9.58</v>
          </cell>
          <cell r="V73">
            <v>9.76</v>
          </cell>
          <cell r="W73">
            <v>9.93</v>
          </cell>
          <cell r="X73">
            <v>10.1</v>
          </cell>
          <cell r="Y73">
            <v>10.27</v>
          </cell>
          <cell r="Z73">
            <v>10.45</v>
          </cell>
          <cell r="AA73">
            <v>10.62</v>
          </cell>
          <cell r="AB73">
            <v>10.79</v>
          </cell>
          <cell r="AC73">
            <v>10.96</v>
          </cell>
          <cell r="AD73">
            <v>11.14</v>
          </cell>
          <cell r="AE73">
            <v>11.31</v>
          </cell>
          <cell r="AF73">
            <v>11.48</v>
          </cell>
          <cell r="AG73">
            <v>11.65</v>
          </cell>
          <cell r="AH73">
            <v>11.83</v>
          </cell>
          <cell r="AI73">
            <v>12</v>
          </cell>
          <cell r="AJ73">
            <v>12.17</v>
          </cell>
          <cell r="AK73">
            <v>12.34</v>
          </cell>
          <cell r="AL73">
            <v>12.52</v>
          </cell>
          <cell r="AM73">
            <v>12.69</v>
          </cell>
          <cell r="AN73">
            <v>12.86</v>
          </cell>
          <cell r="AO73">
            <v>13.03</v>
          </cell>
          <cell r="AP73">
            <v>13.21</v>
          </cell>
          <cell r="AQ73">
            <v>13.38</v>
          </cell>
          <cell r="AR73">
            <v>13.55</v>
          </cell>
          <cell r="AS73">
            <v>13.72</v>
          </cell>
          <cell r="AT73">
            <v>13.9</v>
          </cell>
          <cell r="AU73">
            <v>14.07</v>
          </cell>
          <cell r="AV73">
            <v>14.24</v>
          </cell>
          <cell r="AW73">
            <v>14.41</v>
          </cell>
          <cell r="AX73">
            <v>14.59</v>
          </cell>
          <cell r="AY73">
            <v>14.76</v>
          </cell>
          <cell r="AZ73">
            <v>14.93</v>
          </cell>
          <cell r="BA73">
            <v>15.1</v>
          </cell>
          <cell r="BB73">
            <v>15.28</v>
          </cell>
          <cell r="BC73">
            <v>15.45</v>
          </cell>
          <cell r="BD73">
            <v>15.62</v>
          </cell>
          <cell r="BE73">
            <v>15.79</v>
          </cell>
          <cell r="BF73">
            <v>15.97</v>
          </cell>
          <cell r="BG73">
            <v>16.14</v>
          </cell>
          <cell r="BH73">
            <v>16.309999999999999</v>
          </cell>
          <cell r="BI73">
            <v>16.48</v>
          </cell>
          <cell r="BJ73">
            <v>16.66</v>
          </cell>
          <cell r="BK73">
            <v>16.829999999999998</v>
          </cell>
        </row>
        <row r="74">
          <cell r="J74">
            <v>1.7</v>
          </cell>
          <cell r="K74">
            <v>1.74</v>
          </cell>
          <cell r="L74">
            <v>1.79</v>
          </cell>
          <cell r="M74">
            <v>1.83</v>
          </cell>
          <cell r="N74">
            <v>1.87</v>
          </cell>
          <cell r="O74">
            <v>1.92</v>
          </cell>
          <cell r="P74">
            <v>1.96</v>
          </cell>
          <cell r="Q74">
            <v>2.0099999999999998</v>
          </cell>
          <cell r="R74">
            <v>2.0499999999999998</v>
          </cell>
          <cell r="S74">
            <v>2.09</v>
          </cell>
          <cell r="T74">
            <v>2.14</v>
          </cell>
          <cell r="U74">
            <v>2.1800000000000002</v>
          </cell>
          <cell r="V74">
            <v>2.23</v>
          </cell>
          <cell r="W74">
            <v>2.27</v>
          </cell>
          <cell r="X74">
            <v>2.31</v>
          </cell>
          <cell r="Y74">
            <v>2.36</v>
          </cell>
          <cell r="Z74">
            <v>2.4</v>
          </cell>
          <cell r="AA74">
            <v>2.4500000000000002</v>
          </cell>
          <cell r="AB74">
            <v>2.4900000000000002</v>
          </cell>
          <cell r="AC74">
            <v>2.5299999999999998</v>
          </cell>
          <cell r="AD74">
            <v>2.58</v>
          </cell>
          <cell r="AE74">
            <v>2.62</v>
          </cell>
          <cell r="AF74">
            <v>2.66</v>
          </cell>
          <cell r="AG74">
            <v>2.71</v>
          </cell>
          <cell r="AH74">
            <v>2.75</v>
          </cell>
          <cell r="AI74">
            <v>2.8</v>
          </cell>
          <cell r="AJ74">
            <v>2.84</v>
          </cell>
          <cell r="AK74">
            <v>2.88</v>
          </cell>
          <cell r="AL74">
            <v>2.93</v>
          </cell>
          <cell r="AM74">
            <v>2.97</v>
          </cell>
          <cell r="AN74">
            <v>3.02</v>
          </cell>
          <cell r="AO74">
            <v>3.06</v>
          </cell>
          <cell r="AP74">
            <v>3.1</v>
          </cell>
          <cell r="AQ74">
            <v>3.15</v>
          </cell>
          <cell r="AR74">
            <v>3.19</v>
          </cell>
          <cell r="AS74">
            <v>3.24</v>
          </cell>
          <cell r="AT74">
            <v>3.28</v>
          </cell>
          <cell r="AU74">
            <v>3.32</v>
          </cell>
          <cell r="AV74">
            <v>3.37</v>
          </cell>
          <cell r="AW74">
            <v>3.41</v>
          </cell>
          <cell r="AX74">
            <v>3.46</v>
          </cell>
          <cell r="AY74">
            <v>3.5</v>
          </cell>
          <cell r="AZ74">
            <v>3.54</v>
          </cell>
          <cell r="BA74">
            <v>3.59</v>
          </cell>
          <cell r="BB74">
            <v>3.63</v>
          </cell>
          <cell r="BC74">
            <v>3.68</v>
          </cell>
          <cell r="BD74">
            <v>3.72</v>
          </cell>
          <cell r="BE74">
            <v>3.76</v>
          </cell>
          <cell r="BF74">
            <v>3.81</v>
          </cell>
          <cell r="BG74">
            <v>3.85</v>
          </cell>
          <cell r="BH74">
            <v>3.9</v>
          </cell>
          <cell r="BI74">
            <v>3.94</v>
          </cell>
          <cell r="BJ74">
            <v>3.98</v>
          </cell>
          <cell r="BK74">
            <v>4.03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</row>
        <row r="76">
          <cell r="J76">
            <v>39.54</v>
          </cell>
          <cell r="K76">
            <v>39.86</v>
          </cell>
          <cell r="L76">
            <v>40.19</v>
          </cell>
          <cell r="M76">
            <v>40.51</v>
          </cell>
          <cell r="N76">
            <v>40.83</v>
          </cell>
          <cell r="O76">
            <v>41.16</v>
          </cell>
          <cell r="P76">
            <v>41.48</v>
          </cell>
          <cell r="Q76">
            <v>41.8</v>
          </cell>
          <cell r="R76">
            <v>42.13</v>
          </cell>
          <cell r="S76">
            <v>42.45</v>
          </cell>
          <cell r="T76">
            <v>42.77</v>
          </cell>
          <cell r="U76">
            <v>43.1</v>
          </cell>
          <cell r="V76">
            <v>43.42</v>
          </cell>
          <cell r="W76">
            <v>43.74</v>
          </cell>
          <cell r="X76">
            <v>44.07</v>
          </cell>
          <cell r="Y76">
            <v>44.39</v>
          </cell>
          <cell r="Z76">
            <v>44.71</v>
          </cell>
          <cell r="AA76">
            <v>45.04</v>
          </cell>
          <cell r="AB76">
            <v>45.36</v>
          </cell>
          <cell r="AC76">
            <v>45.68</v>
          </cell>
          <cell r="AD76">
            <v>46.01</v>
          </cell>
          <cell r="AE76">
            <v>46.33</v>
          </cell>
          <cell r="AF76">
            <v>46.65</v>
          </cell>
          <cell r="AG76">
            <v>46.98</v>
          </cell>
          <cell r="AH76">
            <v>47.3</v>
          </cell>
          <cell r="AI76">
            <v>47.62</v>
          </cell>
          <cell r="AJ76">
            <v>47.95</v>
          </cell>
          <cell r="AK76">
            <v>48.27</v>
          </cell>
          <cell r="AL76">
            <v>48.59</v>
          </cell>
          <cell r="AM76">
            <v>48.92</v>
          </cell>
          <cell r="AN76">
            <v>49.24</v>
          </cell>
          <cell r="AO76">
            <v>49.56</v>
          </cell>
          <cell r="AP76">
            <v>49.89</v>
          </cell>
          <cell r="AQ76">
            <v>50.21</v>
          </cell>
          <cell r="AR76">
            <v>50.53</v>
          </cell>
          <cell r="AS76">
            <v>50.86</v>
          </cell>
          <cell r="AT76">
            <v>51.18</v>
          </cell>
          <cell r="AU76">
            <v>51.5</v>
          </cell>
          <cell r="AV76">
            <v>51.83</v>
          </cell>
          <cell r="AW76">
            <v>52.15</v>
          </cell>
          <cell r="AX76">
            <v>52.47</v>
          </cell>
          <cell r="AY76">
            <v>52.8</v>
          </cell>
          <cell r="AZ76">
            <v>53.12</v>
          </cell>
          <cell r="BA76">
            <v>53.44</v>
          </cell>
          <cell r="BB76">
            <v>53.77</v>
          </cell>
          <cell r="BC76">
            <v>54.09</v>
          </cell>
          <cell r="BD76">
            <v>54.41</v>
          </cell>
          <cell r="BE76">
            <v>54.74</v>
          </cell>
          <cell r="BF76">
            <v>55.06</v>
          </cell>
          <cell r="BG76">
            <v>55.38</v>
          </cell>
          <cell r="BH76">
            <v>55.71</v>
          </cell>
          <cell r="BI76">
            <v>56.03</v>
          </cell>
          <cell r="BJ76">
            <v>56.35</v>
          </cell>
          <cell r="BK76">
            <v>56.68</v>
          </cell>
        </row>
        <row r="77">
          <cell r="J77">
            <v>54.83</v>
          </cell>
          <cell r="K77">
            <v>55.21</v>
          </cell>
          <cell r="L77">
            <v>55.59</v>
          </cell>
          <cell r="M77">
            <v>55.98</v>
          </cell>
          <cell r="N77">
            <v>56.36</v>
          </cell>
          <cell r="O77">
            <v>56.74</v>
          </cell>
          <cell r="P77">
            <v>57.12</v>
          </cell>
          <cell r="Q77">
            <v>57.5</v>
          </cell>
          <cell r="R77">
            <v>57.89</v>
          </cell>
          <cell r="S77">
            <v>58.27</v>
          </cell>
          <cell r="T77">
            <v>58.65</v>
          </cell>
          <cell r="U77">
            <v>59.03</v>
          </cell>
          <cell r="V77">
            <v>59.41</v>
          </cell>
          <cell r="W77">
            <v>59.8</v>
          </cell>
          <cell r="X77">
            <v>60.18</v>
          </cell>
          <cell r="Y77">
            <v>60.56</v>
          </cell>
          <cell r="Z77">
            <v>60.94</v>
          </cell>
          <cell r="AA77">
            <v>61.32</v>
          </cell>
          <cell r="AB77">
            <v>61.71</v>
          </cell>
          <cell r="AC77">
            <v>62.09</v>
          </cell>
          <cell r="AD77">
            <v>62.47</v>
          </cell>
          <cell r="AE77">
            <v>62.85</v>
          </cell>
          <cell r="AF77">
            <v>63.23</v>
          </cell>
          <cell r="AG77">
            <v>63.62</v>
          </cell>
          <cell r="AH77">
            <v>64</v>
          </cell>
          <cell r="AI77">
            <v>64.38</v>
          </cell>
          <cell r="AJ77">
            <v>64.760000000000005</v>
          </cell>
          <cell r="AK77">
            <v>65.14</v>
          </cell>
          <cell r="AL77">
            <v>65.53</v>
          </cell>
          <cell r="AM77">
            <v>65.91</v>
          </cell>
          <cell r="AN77">
            <v>66.290000000000006</v>
          </cell>
          <cell r="AO77">
            <v>66.67</v>
          </cell>
          <cell r="AP77">
            <v>67.05</v>
          </cell>
          <cell r="AQ77">
            <v>67.44</v>
          </cell>
          <cell r="AR77">
            <v>67.819999999999993</v>
          </cell>
          <cell r="AS77">
            <v>68.2</v>
          </cell>
          <cell r="AT77">
            <v>68.58</v>
          </cell>
          <cell r="AU77">
            <v>68.959999999999994</v>
          </cell>
          <cell r="AV77">
            <v>69.349999999999994</v>
          </cell>
          <cell r="AW77">
            <v>69.73</v>
          </cell>
          <cell r="AX77">
            <v>70.11</v>
          </cell>
          <cell r="AY77">
            <v>70.489999999999995</v>
          </cell>
          <cell r="AZ77">
            <v>70.87</v>
          </cell>
          <cell r="BA77">
            <v>71.260000000000005</v>
          </cell>
          <cell r="BB77">
            <v>71.64</v>
          </cell>
          <cell r="BC77">
            <v>72.02</v>
          </cell>
          <cell r="BD77">
            <v>72.400000000000006</v>
          </cell>
          <cell r="BE77">
            <v>72.78</v>
          </cell>
          <cell r="BF77">
            <v>73.17</v>
          </cell>
          <cell r="BG77">
            <v>73.55</v>
          </cell>
          <cell r="BH77">
            <v>73.930000000000007</v>
          </cell>
          <cell r="BI77">
            <v>74.31</v>
          </cell>
          <cell r="BJ77">
            <v>74.69</v>
          </cell>
          <cell r="BK77">
            <v>75.08</v>
          </cell>
        </row>
        <row r="78">
          <cell r="J78">
            <v>66.36</v>
          </cell>
          <cell r="K78">
            <v>66.83</v>
          </cell>
          <cell r="L78">
            <v>67.3</v>
          </cell>
          <cell r="M78">
            <v>67.760000000000005</v>
          </cell>
          <cell r="N78">
            <v>68.23</v>
          </cell>
          <cell r="O78">
            <v>68.69</v>
          </cell>
          <cell r="P78">
            <v>69.16</v>
          </cell>
          <cell r="Q78">
            <v>69.63</v>
          </cell>
          <cell r="R78">
            <v>70.09</v>
          </cell>
          <cell r="S78">
            <v>70.56</v>
          </cell>
          <cell r="T78">
            <v>71.02</v>
          </cell>
          <cell r="U78">
            <v>71.489999999999995</v>
          </cell>
          <cell r="V78">
            <v>71.959999999999994</v>
          </cell>
          <cell r="W78">
            <v>72.42</v>
          </cell>
          <cell r="X78">
            <v>72.89</v>
          </cell>
          <cell r="Y78">
            <v>73.36</v>
          </cell>
          <cell r="Z78">
            <v>73.819999999999993</v>
          </cell>
          <cell r="AA78">
            <v>74.290000000000006</v>
          </cell>
          <cell r="AB78">
            <v>74.75</v>
          </cell>
          <cell r="AC78">
            <v>75.22</v>
          </cell>
          <cell r="AD78">
            <v>75.69</v>
          </cell>
          <cell r="AE78">
            <v>76.150000000000006</v>
          </cell>
          <cell r="AF78">
            <v>76.62</v>
          </cell>
          <cell r="AG78">
            <v>77.08</v>
          </cell>
          <cell r="AH78">
            <v>77.55</v>
          </cell>
          <cell r="AI78">
            <v>78.02</v>
          </cell>
          <cell r="AJ78">
            <v>78.48</v>
          </cell>
          <cell r="AK78">
            <v>78.95</v>
          </cell>
          <cell r="AL78">
            <v>79.41</v>
          </cell>
          <cell r="AM78">
            <v>79.88</v>
          </cell>
          <cell r="AN78">
            <v>80.349999999999994</v>
          </cell>
          <cell r="AO78">
            <v>80.81</v>
          </cell>
          <cell r="AP78">
            <v>81.28</v>
          </cell>
          <cell r="AQ78">
            <v>81.739999999999995</v>
          </cell>
          <cell r="AR78">
            <v>82.21</v>
          </cell>
          <cell r="AS78">
            <v>82.68</v>
          </cell>
          <cell r="AT78">
            <v>83.14</v>
          </cell>
          <cell r="AU78">
            <v>83.61</v>
          </cell>
          <cell r="AV78">
            <v>84.08</v>
          </cell>
          <cell r="AW78">
            <v>84.54</v>
          </cell>
          <cell r="AX78">
            <v>85</v>
          </cell>
          <cell r="AY78">
            <v>85.47</v>
          </cell>
          <cell r="AZ78">
            <v>85.94</v>
          </cell>
          <cell r="BA78">
            <v>86.41</v>
          </cell>
          <cell r="BB78">
            <v>86.87</v>
          </cell>
          <cell r="BC78">
            <v>87.34</v>
          </cell>
          <cell r="BD78">
            <v>87.8</v>
          </cell>
          <cell r="BE78">
            <v>88.27</v>
          </cell>
          <cell r="BF78">
            <v>88.74</v>
          </cell>
          <cell r="BG78">
            <v>89.2</v>
          </cell>
          <cell r="BH78">
            <v>89.67</v>
          </cell>
          <cell r="BI78">
            <v>90.13</v>
          </cell>
          <cell r="BJ78">
            <v>90.6</v>
          </cell>
          <cell r="BK78">
            <v>91.07</v>
          </cell>
        </row>
        <row r="79">
          <cell r="J79">
            <v>80.41</v>
          </cell>
          <cell r="K79">
            <v>80.97</v>
          </cell>
          <cell r="L79">
            <v>81.540000000000006</v>
          </cell>
          <cell r="M79">
            <v>82.11</v>
          </cell>
          <cell r="N79">
            <v>82.68</v>
          </cell>
          <cell r="O79">
            <v>83.25</v>
          </cell>
          <cell r="P79">
            <v>83.82</v>
          </cell>
          <cell r="Q79">
            <v>84.38</v>
          </cell>
          <cell r="R79">
            <v>84.95</v>
          </cell>
          <cell r="S79">
            <v>85.52</v>
          </cell>
          <cell r="T79">
            <v>86.09</v>
          </cell>
          <cell r="U79">
            <v>86.66</v>
          </cell>
          <cell r="V79">
            <v>87.23</v>
          </cell>
          <cell r="W79">
            <v>87.8</v>
          </cell>
          <cell r="X79">
            <v>88.36</v>
          </cell>
          <cell r="Y79">
            <v>88.93</v>
          </cell>
          <cell r="Z79">
            <v>89.5</v>
          </cell>
          <cell r="AA79">
            <v>90.07</v>
          </cell>
          <cell r="AB79">
            <v>90.64</v>
          </cell>
          <cell r="AC79">
            <v>91.21</v>
          </cell>
          <cell r="AD79">
            <v>91.77</v>
          </cell>
          <cell r="AE79">
            <v>92.34</v>
          </cell>
          <cell r="AF79">
            <v>92.91</v>
          </cell>
          <cell r="AG79">
            <v>93.48</v>
          </cell>
          <cell r="AH79">
            <v>94.05</v>
          </cell>
          <cell r="AI79">
            <v>94.62</v>
          </cell>
          <cell r="AJ79">
            <v>95.19</v>
          </cell>
          <cell r="AK79">
            <v>95.75</v>
          </cell>
          <cell r="AL79">
            <v>96.32</v>
          </cell>
          <cell r="AM79">
            <v>96.89</v>
          </cell>
          <cell r="AN79">
            <v>97.46</v>
          </cell>
          <cell r="AO79">
            <v>98.03</v>
          </cell>
          <cell r="AP79">
            <v>98.6</v>
          </cell>
          <cell r="AQ79">
            <v>99.16</v>
          </cell>
          <cell r="AR79">
            <v>99.73</v>
          </cell>
          <cell r="AS79">
            <v>100.3</v>
          </cell>
          <cell r="AT79">
            <v>100.87</v>
          </cell>
          <cell r="AU79">
            <v>101.44</v>
          </cell>
          <cell r="AV79">
            <v>102.01</v>
          </cell>
          <cell r="AW79">
            <v>102.57</v>
          </cell>
          <cell r="AX79">
            <v>103.14</v>
          </cell>
          <cell r="AY79">
            <v>103.71</v>
          </cell>
          <cell r="AZ79">
            <v>104.28</v>
          </cell>
          <cell r="BA79">
            <v>104.85</v>
          </cell>
          <cell r="BB79">
            <v>105.42</v>
          </cell>
          <cell r="BC79">
            <v>105.99</v>
          </cell>
          <cell r="BD79">
            <v>106.55</v>
          </cell>
          <cell r="BE79">
            <v>107.12</v>
          </cell>
          <cell r="BF79">
            <v>107.69</v>
          </cell>
          <cell r="BG79">
            <v>108.26</v>
          </cell>
          <cell r="BH79">
            <v>108.83</v>
          </cell>
          <cell r="BI79">
            <v>109.4</v>
          </cell>
          <cell r="BJ79">
            <v>109.96</v>
          </cell>
          <cell r="BK79">
            <v>110.53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</row>
        <row r="81">
          <cell r="J81">
            <v>7.73</v>
          </cell>
          <cell r="K81">
            <v>7.93</v>
          </cell>
          <cell r="L81">
            <v>8.1199999999999992</v>
          </cell>
          <cell r="M81">
            <v>8.31</v>
          </cell>
          <cell r="N81">
            <v>8.51</v>
          </cell>
          <cell r="O81">
            <v>8.6999999999999993</v>
          </cell>
          <cell r="P81">
            <v>8.9</v>
          </cell>
          <cell r="Q81">
            <v>9.09</v>
          </cell>
          <cell r="R81">
            <v>9.2799999999999994</v>
          </cell>
          <cell r="S81">
            <v>9.48</v>
          </cell>
          <cell r="T81">
            <v>9.67</v>
          </cell>
          <cell r="U81">
            <v>9.86</v>
          </cell>
          <cell r="V81">
            <v>10.06</v>
          </cell>
          <cell r="W81">
            <v>10.25</v>
          </cell>
          <cell r="X81">
            <v>10.456</v>
          </cell>
          <cell r="Y81">
            <v>10.64</v>
          </cell>
          <cell r="Z81">
            <v>10.83</v>
          </cell>
          <cell r="AA81">
            <v>11.03</v>
          </cell>
          <cell r="AB81">
            <v>11.22</v>
          </cell>
          <cell r="AC81">
            <v>11.42</v>
          </cell>
          <cell r="AD81">
            <v>11.61</v>
          </cell>
          <cell r="AE81">
            <v>11.8</v>
          </cell>
          <cell r="AF81">
            <v>12</v>
          </cell>
          <cell r="AG81">
            <v>12.19</v>
          </cell>
          <cell r="AH81">
            <v>12.39</v>
          </cell>
          <cell r="AI81">
            <v>12.58</v>
          </cell>
          <cell r="AJ81">
            <v>12.77</v>
          </cell>
          <cell r="AK81">
            <v>12.97</v>
          </cell>
          <cell r="AL81">
            <v>13.16</v>
          </cell>
          <cell r="AM81">
            <v>13.36</v>
          </cell>
          <cell r="AN81">
            <v>13.55</v>
          </cell>
          <cell r="AO81">
            <v>13.74</v>
          </cell>
          <cell r="AP81">
            <v>13.94</v>
          </cell>
          <cell r="AQ81">
            <v>14.13</v>
          </cell>
          <cell r="AR81">
            <v>14.32</v>
          </cell>
          <cell r="AS81">
            <v>14.52</v>
          </cell>
          <cell r="AT81">
            <v>14.71</v>
          </cell>
          <cell r="AU81">
            <v>14.91</v>
          </cell>
          <cell r="AV81">
            <v>15.1</v>
          </cell>
          <cell r="AW81">
            <v>15.29</v>
          </cell>
          <cell r="AX81">
            <v>15.49</v>
          </cell>
          <cell r="AY81">
            <v>15.68</v>
          </cell>
          <cell r="AZ81">
            <v>15.88</v>
          </cell>
          <cell r="BA81">
            <v>16.07</v>
          </cell>
          <cell r="BB81">
            <v>16.260000000000002</v>
          </cell>
          <cell r="BC81">
            <v>16.46</v>
          </cell>
          <cell r="BD81">
            <v>16.649999999999999</v>
          </cell>
          <cell r="BE81">
            <v>16.850000000000001</v>
          </cell>
          <cell r="BF81">
            <v>17.04</v>
          </cell>
          <cell r="BG81">
            <v>17.23</v>
          </cell>
          <cell r="BH81">
            <v>17.43</v>
          </cell>
          <cell r="BI81">
            <v>17.62</v>
          </cell>
          <cell r="BJ81">
            <v>17.82</v>
          </cell>
          <cell r="BK81">
            <v>18.010000000000002</v>
          </cell>
        </row>
        <row r="82">
          <cell r="J82">
            <v>9.02</v>
          </cell>
          <cell r="K82">
            <v>9.25</v>
          </cell>
          <cell r="L82">
            <v>9.4700000000000006</v>
          </cell>
          <cell r="M82">
            <v>9.6999999999999993</v>
          </cell>
          <cell r="N82">
            <v>9.93</v>
          </cell>
          <cell r="O82">
            <v>10.15</v>
          </cell>
          <cell r="P82">
            <v>10.38</v>
          </cell>
          <cell r="Q82">
            <v>10.6</v>
          </cell>
          <cell r="R82">
            <v>10.83</v>
          </cell>
          <cell r="S82">
            <v>11.06</v>
          </cell>
          <cell r="T82">
            <v>11.28</v>
          </cell>
          <cell r="U82">
            <v>11.51</v>
          </cell>
          <cell r="V82">
            <v>11.74</v>
          </cell>
          <cell r="W82">
            <v>11.96</v>
          </cell>
          <cell r="X82">
            <v>12.19</v>
          </cell>
          <cell r="Y82">
            <v>12.41</v>
          </cell>
          <cell r="Z82">
            <v>12.64</v>
          </cell>
          <cell r="AA82">
            <v>12.87</v>
          </cell>
          <cell r="AB82">
            <v>13.09</v>
          </cell>
          <cell r="AC82">
            <v>13.32</v>
          </cell>
          <cell r="AD82">
            <v>13.54</v>
          </cell>
          <cell r="AE82">
            <v>13.77</v>
          </cell>
          <cell r="AF82">
            <v>14</v>
          </cell>
          <cell r="AG82">
            <v>14.22</v>
          </cell>
          <cell r="AH82">
            <v>14.45</v>
          </cell>
          <cell r="AI82">
            <v>14.68</v>
          </cell>
          <cell r="AJ82">
            <v>14.9</v>
          </cell>
          <cell r="AK82">
            <v>15.13</v>
          </cell>
          <cell r="AL82">
            <v>15.35</v>
          </cell>
          <cell r="AM82">
            <v>15.58</v>
          </cell>
          <cell r="AN82">
            <v>15.81</v>
          </cell>
          <cell r="AO82">
            <v>16.03</v>
          </cell>
          <cell r="AP82">
            <v>16.260000000000002</v>
          </cell>
          <cell r="AQ82">
            <v>16.489999999999998</v>
          </cell>
          <cell r="AR82">
            <v>16.71</v>
          </cell>
          <cell r="AS82">
            <v>16.940000000000001</v>
          </cell>
          <cell r="AT82">
            <v>17.16</v>
          </cell>
          <cell r="AU82">
            <v>17.39</v>
          </cell>
          <cell r="AV82">
            <v>17.62</v>
          </cell>
          <cell r="AW82">
            <v>17.84</v>
          </cell>
          <cell r="AX82">
            <v>18.07</v>
          </cell>
          <cell r="AY82">
            <v>18.3</v>
          </cell>
          <cell r="AZ82">
            <v>18.52</v>
          </cell>
          <cell r="BA82">
            <v>18.75</v>
          </cell>
          <cell r="BB82">
            <v>18.97</v>
          </cell>
          <cell r="BC82">
            <v>19.2</v>
          </cell>
          <cell r="BD82">
            <v>19.43</v>
          </cell>
          <cell r="BE82">
            <v>19.649999999999999</v>
          </cell>
          <cell r="BF82">
            <v>19.88</v>
          </cell>
          <cell r="BG82">
            <v>20.11</v>
          </cell>
          <cell r="BH82">
            <v>20.329999999999998</v>
          </cell>
          <cell r="BI82">
            <v>20.56</v>
          </cell>
          <cell r="BJ82">
            <v>20.78</v>
          </cell>
          <cell r="BK82">
            <v>21.01</v>
          </cell>
        </row>
      </sheetData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ข้อมูล"/>
      <sheetName val="แบบ ปร.6"/>
      <sheetName val="แบบ ปร.5 อาคาร(ก)"/>
      <sheetName val="แบบ ปร.5(ข)"/>
      <sheetName val="แบบแสดงการคำนวณและเหตุผล ป4พ"/>
      <sheetName val="แบบ ปร.4(พ)"/>
      <sheetName val="แบบ ปร.3"/>
      <sheetName val="แบบ ปร.2"/>
      <sheetName val="ปร4 รพ"/>
      <sheetName val="แบบ ปร.1"/>
      <sheetName val="แบบ ปร.4 อาคาร (2)"/>
      <sheetName val="แบบ ปร.4 อาคาร"/>
      <sheetName val="ฉาบเรียบ"/>
      <sheetName val="ฝ้ายิปซั่มฉาบเรียบ"/>
      <sheetName val="ฝ้าT-Bar"/>
      <sheetName val="ผนังเบา"/>
      <sheetName val="ต่อหน่วย"/>
      <sheetName val="บัญชีค่าแรง"/>
      <sheetName val="Factor F"/>
      <sheetName val="cots"/>
      <sheetName val="ราคาวัสด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F3">
            <v>1</v>
          </cell>
          <cell r="I3">
            <v>1</v>
          </cell>
          <cell r="K3">
            <v>1</v>
          </cell>
        </row>
      </sheetData>
      <sheetData sheetId="14"/>
      <sheetData sheetId="15">
        <row r="6">
          <cell r="H6">
            <v>2.5</v>
          </cell>
        </row>
      </sheetData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ค่าดำเนินการและเสื่อมราคา"/>
      <sheetName val="ราคาสืบ"/>
      <sheetName val="ค่างานต้นทุนต่อหน่วย"/>
      <sheetName val="แหล่งที่มางานประปา"/>
      <sheetName val="ปร.4 (ใหม่ มวลรวมต่อหน่วย)"/>
      <sheetName val="ใบแจ้งปริมาณงาน"/>
    </sheetNames>
    <sheetDataSet>
      <sheetData sheetId="0" refreshError="1"/>
      <sheetData sheetId="1" refreshError="1">
        <row r="2">
          <cell r="A2" t="str">
            <v>วันที่  10  กรกฎาคม  2568</v>
          </cell>
          <cell r="C2" t="str">
            <v>ราคาน้ำมันดีเซลที่อำเภอเมือง  31.00 - 31.99 บาท/ลิตร</v>
          </cell>
        </row>
      </sheetData>
      <sheetData sheetId="2" refreshError="1">
        <row r="87">
          <cell r="I87">
            <v>20.98</v>
          </cell>
        </row>
        <row r="259">
          <cell r="I259">
            <v>1683.67</v>
          </cell>
        </row>
        <row r="269">
          <cell r="I269">
            <v>7087.88</v>
          </cell>
        </row>
        <row r="280">
          <cell r="I280">
            <v>3532.56</v>
          </cell>
        </row>
        <row r="283">
          <cell r="I283">
            <v>8400</v>
          </cell>
        </row>
        <row r="295">
          <cell r="I295">
            <v>2650.94</v>
          </cell>
        </row>
        <row r="305">
          <cell r="I305">
            <v>9841.2999999999993</v>
          </cell>
        </row>
        <row r="316">
          <cell r="I316">
            <v>4184.99</v>
          </cell>
        </row>
        <row r="319">
          <cell r="I319">
            <v>8400</v>
          </cell>
        </row>
        <row r="372">
          <cell r="K372">
            <v>2089.34</v>
          </cell>
        </row>
        <row r="385">
          <cell r="K385">
            <v>2658.67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"/>
      <sheetName val="XXXXX"/>
      <sheetName val="10000"/>
      <sheetName val="เมนู"/>
      <sheetName val="ข้อมูลเริ่มต้น"/>
      <sheetName val="ข้อมูลวัสดุ และค่าดำเนินการ"/>
      <sheetName val="ค่างานต้นทุนต่อหน่วย"/>
      <sheetName val="สรุปโครงสร้างทาง ช่วง 1"/>
      <sheetName val="สรุปโครงสร้างทาง ช่วง 2"/>
      <sheetName val="สรุปโครงสร้างทาง ช่วง 3"/>
      <sheetName val="สรุปโครงสร้างทาง ช่วง 4"/>
      <sheetName val="ดินตัด , ดินถม+ถางป่า ช่วง 1"/>
      <sheetName val="ดินตัด , ดินถม+ถางป่า ช่วง 2"/>
      <sheetName val="ดินตัด , ดินถม+ถางป่า ช่วง 3"/>
      <sheetName val="ดินตัด , ดินถม+ถางป่า ช่วง 4"/>
      <sheetName val="สรุปผลการคำนวณ"/>
      <sheetName val="แบบสรุปราคาแอสฟัลต์"/>
      <sheetName val="แบบสรุปราคา คสล."/>
      <sheetName val="แบบสรุปราคาลุกรัง บดอัด "/>
      <sheetName val="แบบสรุปราคาลุกรัง ปรับเกลี่ย"/>
      <sheetName val="ดำเนินการ + เสื่อมราคา"/>
      <sheetName val="ค่าดำเนินการ+ค่าเสื่อมราคา"/>
      <sheetName val="รวมoperate"/>
      <sheetName val="ขนส่ง 6 ล้อ"/>
      <sheetName val="ขนส่ง 10 ล้อ"/>
      <sheetName val="ขนส่ง 10 ล้อ+พ่วง"/>
      <sheetName val="6ล้อ"/>
      <sheetName val="10ล้อ"/>
      <sheetName val="10ล้อ+พ่วง"/>
      <sheetName val="ตารางขนส่ง 6 ล้อ"/>
      <sheetName val="ตารางขนส่ง 10 ล้อ"/>
      <sheetName val="ตารางขนส่ง 10 ล้อ + ลากพ่วง"/>
      <sheetName val="สูตร6ล้อ"/>
      <sheetName val="คำแนะนำ"/>
      <sheetName val="สูตร10ล้อ"/>
      <sheetName val="สูตร10ล้อพ่วง"/>
      <sheetName val="F_อาคาร"/>
      <sheetName val="F_ทาง"/>
      <sheetName val="F_ชลประทาน"/>
      <sheetName val="F_สะพานและท่อเหลี่ยม"/>
      <sheetName val="เปรียบเทียบราคาแอสฟัลต์"/>
      <sheetName val="หาพื้นที่หน้าตัดดินถม"/>
      <sheetName val="รายการคำนวณเทียบค่างานต้นทุน"/>
      <sheetName val="ปร.4 box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ตารางถอดแบบbox"/>
      <sheetName val="แบบ ท1-01"/>
      <sheetName val="แบบกำแพงปากท่อ"/>
      <sheetName val="แบบบ่อพัก 0.30"/>
      <sheetName val="แบบบ่อพัก 0.40"/>
      <sheetName val="แบบบ่อพัก 0.60"/>
      <sheetName val="แบบบล็อก"/>
      <sheetName val="หาราคาดิน + ลูกรัง"/>
      <sheetName val="ปร.5 คสล."/>
      <sheetName val="ปร.5 แอสฟัลต์"/>
      <sheetName val="ปร.5 ลูกรังบดอัด"/>
      <sheetName val="ปร.5 ลูกรังปรับเกลี่ย"/>
      <sheetName val="1.ข้อมูลวัสดุ"/>
      <sheetName val="2.ต้นทุนต่อหน่วย"/>
      <sheetName val="ราคาพาณิชย์จังหวัดระยอง"/>
      <sheetName val="บัญชีค่าแรง"/>
      <sheetName val="ราคาพาณิชย์จังหวัดชลบุรี"/>
      <sheetName val="ราคาพาณิชย์จังหวัดกรุงเทพ"/>
      <sheetName val="ประมาณราคา"/>
      <sheetName val="ราคาหินผสมแอสฟัลต์"/>
      <sheetName val="เกาะพรวดซอย 3 - แก้ไขสูตร 1"/>
    </sheetNames>
    <sheetDataSet>
      <sheetData sheetId="0"/>
      <sheetData sheetId="1"/>
      <sheetData sheetId="2"/>
      <sheetData sheetId="3"/>
      <sheetData sheetId="4">
        <row r="1">
          <cell r="Z1">
            <v>2</v>
          </cell>
        </row>
        <row r="8">
          <cell r="AE8">
            <v>1</v>
          </cell>
        </row>
        <row r="11">
          <cell r="AN11">
            <v>0</v>
          </cell>
        </row>
        <row r="41">
          <cell r="M41" t="str">
            <v>1-1.80x1.80</v>
          </cell>
        </row>
        <row r="48">
          <cell r="G48" t="str">
            <v xml:space="preserve">ค่าวัสดุ </v>
          </cell>
        </row>
        <row r="49">
          <cell r="G49" t="str">
            <v>(บาท)</v>
          </cell>
          <cell r="H49" t="str">
            <v>(กม.)</v>
          </cell>
          <cell r="I49" t="str">
            <v>(บาท)</v>
          </cell>
          <cell r="J49" t="str">
            <v>(บาท)</v>
          </cell>
          <cell r="K49" t="str">
            <v>(บาท)</v>
          </cell>
          <cell r="L49" t="str">
            <v>(บาท)</v>
          </cell>
        </row>
        <row r="70">
          <cell r="L70">
            <v>695.6</v>
          </cell>
        </row>
        <row r="91">
          <cell r="G91">
            <v>303</v>
          </cell>
        </row>
        <row r="92">
          <cell r="G92">
            <v>404</v>
          </cell>
        </row>
      </sheetData>
      <sheetData sheetId="5">
        <row r="106">
          <cell r="S106">
            <v>906.77</v>
          </cell>
        </row>
      </sheetData>
      <sheetData sheetId="6">
        <row r="8">
          <cell r="P8">
            <v>1.74</v>
          </cell>
        </row>
        <row r="446">
          <cell r="P446">
            <v>2763.99</v>
          </cell>
        </row>
        <row r="493">
          <cell r="P493">
            <v>3524.86</v>
          </cell>
        </row>
        <row r="504">
          <cell r="P504">
            <v>5174.8999999999996</v>
          </cell>
        </row>
        <row r="515">
          <cell r="P515">
            <v>6825.69</v>
          </cell>
        </row>
        <row r="526">
          <cell r="P526">
            <v>4252.47</v>
          </cell>
        </row>
        <row r="537">
          <cell r="P537">
            <v>6621.71</v>
          </cell>
        </row>
        <row r="548">
          <cell r="P548">
            <v>9011.5499999999993</v>
          </cell>
        </row>
        <row r="559">
          <cell r="P559">
            <v>5009.1000000000004</v>
          </cell>
        </row>
        <row r="570">
          <cell r="P570">
            <v>8222.11</v>
          </cell>
        </row>
        <row r="581">
          <cell r="P581">
            <v>11056.11</v>
          </cell>
        </row>
        <row r="653">
          <cell r="P653">
            <v>5176.9399999999996</v>
          </cell>
        </row>
        <row r="682">
          <cell r="P682">
            <v>3281.53</v>
          </cell>
        </row>
        <row r="714">
          <cell r="P714">
            <v>5575.07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">
          <cell r="H20" t="str">
            <v xml:space="preserve"> </v>
          </cell>
        </row>
        <row r="27">
          <cell r="H27" t="str">
            <v xml:space="preserve"> </v>
          </cell>
        </row>
        <row r="28">
          <cell r="H28" t="str">
            <v xml:space="preserve"> </v>
          </cell>
        </row>
        <row r="29">
          <cell r="H29" t="str">
            <v xml:space="preserve"> </v>
          </cell>
        </row>
        <row r="30">
          <cell r="H30" t="str">
            <v xml:space="preserve"> </v>
          </cell>
        </row>
        <row r="31">
          <cell r="H31" t="str">
            <v xml:space="preserve"> </v>
          </cell>
        </row>
        <row r="32">
          <cell r="H32" t="str">
            <v xml:space="preserve"> </v>
          </cell>
        </row>
        <row r="33">
          <cell r="H33" t="str">
            <v xml:space="preserve"> </v>
          </cell>
        </row>
        <row r="34">
          <cell r="H34" t="str">
            <v xml:space="preserve"> </v>
          </cell>
        </row>
        <row r="35">
          <cell r="H35" t="str">
            <v xml:space="preserve"> </v>
          </cell>
        </row>
        <row r="36">
          <cell r="H36" t="str">
            <v xml:space="preserve"> </v>
          </cell>
        </row>
        <row r="37">
          <cell r="H37" t="str">
            <v xml:space="preserve"> </v>
          </cell>
        </row>
        <row r="38">
          <cell r="H38" t="str">
            <v xml:space="preserve"> </v>
          </cell>
        </row>
      </sheetData>
      <sheetData sheetId="16">
        <row r="21">
          <cell r="H21">
            <v>90</v>
          </cell>
        </row>
        <row r="22">
          <cell r="H22" t="str">
            <v xml:space="preserve"> </v>
          </cell>
        </row>
      </sheetData>
      <sheetData sheetId="17"/>
      <sheetData sheetId="18"/>
      <sheetData sheetId="19"/>
      <sheetData sheetId="20"/>
      <sheetData sheetId="21">
        <row r="12">
          <cell r="G12">
            <v>46.39</v>
          </cell>
        </row>
        <row r="29">
          <cell r="G29">
            <v>88.1</v>
          </cell>
        </row>
        <row r="50">
          <cell r="E50">
            <v>250000</v>
          </cell>
        </row>
        <row r="55">
          <cell r="E55">
            <v>150000</v>
          </cell>
        </row>
        <row r="64">
          <cell r="G64">
            <v>44.160000000000004</v>
          </cell>
        </row>
        <row r="69">
          <cell r="G69">
            <v>28.950000000000003</v>
          </cell>
        </row>
        <row r="70">
          <cell r="G70">
            <v>36.18</v>
          </cell>
        </row>
        <row r="71">
          <cell r="G71">
            <v>48.24</v>
          </cell>
        </row>
        <row r="72">
          <cell r="G72">
            <v>57.89</v>
          </cell>
        </row>
      </sheetData>
      <sheetData sheetId="22"/>
      <sheetData sheetId="23"/>
      <sheetData sheetId="24"/>
      <sheetData sheetId="25"/>
      <sheetData sheetId="26"/>
      <sheetData sheetId="27">
        <row r="6">
          <cell r="B6">
            <v>1</v>
          </cell>
          <cell r="C6">
            <v>8.18</v>
          </cell>
          <cell r="D6">
            <v>11.45</v>
          </cell>
        </row>
        <row r="7">
          <cell r="B7">
            <v>2</v>
          </cell>
          <cell r="C7">
            <v>10.039999999999999</v>
          </cell>
          <cell r="D7">
            <v>14.06</v>
          </cell>
        </row>
        <row r="8">
          <cell r="B8">
            <v>3</v>
          </cell>
          <cell r="C8">
            <v>11.92</v>
          </cell>
          <cell r="D8">
            <v>16.68</v>
          </cell>
        </row>
        <row r="9">
          <cell r="B9">
            <v>4</v>
          </cell>
          <cell r="C9">
            <v>13.78</v>
          </cell>
          <cell r="D9">
            <v>19.3</v>
          </cell>
        </row>
        <row r="10">
          <cell r="B10">
            <v>5</v>
          </cell>
          <cell r="C10">
            <v>15.66</v>
          </cell>
          <cell r="D10">
            <v>21.92</v>
          </cell>
        </row>
        <row r="11">
          <cell r="B11">
            <v>6</v>
          </cell>
          <cell r="C11">
            <v>17.52</v>
          </cell>
          <cell r="D11">
            <v>24.53</v>
          </cell>
        </row>
        <row r="12">
          <cell r="B12">
            <v>7</v>
          </cell>
          <cell r="C12">
            <v>19.39</v>
          </cell>
          <cell r="D12">
            <v>27.15</v>
          </cell>
        </row>
        <row r="13">
          <cell r="B13">
            <v>8</v>
          </cell>
          <cell r="C13">
            <v>21.5</v>
          </cell>
          <cell r="D13">
            <v>30.1</v>
          </cell>
        </row>
        <row r="14">
          <cell r="B14">
            <v>9</v>
          </cell>
          <cell r="C14">
            <v>24.03</v>
          </cell>
          <cell r="D14">
            <v>33.64</v>
          </cell>
        </row>
        <row r="15">
          <cell r="B15">
            <v>10</v>
          </cell>
          <cell r="C15">
            <v>26.56</v>
          </cell>
          <cell r="D15">
            <v>37.19</v>
          </cell>
        </row>
        <row r="16">
          <cell r="B16">
            <v>11</v>
          </cell>
          <cell r="C16">
            <v>29.09</v>
          </cell>
          <cell r="D16">
            <v>40.729999999999997</v>
          </cell>
        </row>
        <row r="17">
          <cell r="B17">
            <v>12</v>
          </cell>
          <cell r="C17">
            <v>31.62</v>
          </cell>
          <cell r="D17">
            <v>44.27</v>
          </cell>
        </row>
        <row r="18">
          <cell r="B18">
            <v>13</v>
          </cell>
          <cell r="C18">
            <v>34.15</v>
          </cell>
          <cell r="D18">
            <v>47.81</v>
          </cell>
        </row>
        <row r="19">
          <cell r="B19">
            <v>14</v>
          </cell>
          <cell r="C19">
            <v>36.68</v>
          </cell>
          <cell r="D19">
            <v>51.35</v>
          </cell>
        </row>
        <row r="20">
          <cell r="B20">
            <v>15</v>
          </cell>
          <cell r="C20">
            <v>39.21</v>
          </cell>
          <cell r="D20">
            <v>54.89</v>
          </cell>
        </row>
        <row r="21">
          <cell r="B21">
            <v>16</v>
          </cell>
          <cell r="C21">
            <v>41.74</v>
          </cell>
          <cell r="D21">
            <v>58.44</v>
          </cell>
        </row>
        <row r="22">
          <cell r="B22">
            <v>17</v>
          </cell>
          <cell r="C22">
            <v>44.27</v>
          </cell>
          <cell r="D22">
            <v>61.98</v>
          </cell>
        </row>
        <row r="23">
          <cell r="B23">
            <v>18</v>
          </cell>
          <cell r="C23">
            <v>46.8</v>
          </cell>
          <cell r="D23">
            <v>65.52</v>
          </cell>
        </row>
        <row r="24">
          <cell r="B24">
            <v>19</v>
          </cell>
          <cell r="C24">
            <v>49.33</v>
          </cell>
          <cell r="D24">
            <v>69.069999999999993</v>
          </cell>
        </row>
        <row r="25">
          <cell r="B25">
            <v>20</v>
          </cell>
          <cell r="C25">
            <v>51.86</v>
          </cell>
          <cell r="D25">
            <v>72.61</v>
          </cell>
        </row>
        <row r="26">
          <cell r="B26">
            <v>21</v>
          </cell>
          <cell r="C26">
            <v>54.39</v>
          </cell>
          <cell r="D26">
            <v>76.150000000000006</v>
          </cell>
        </row>
        <row r="27">
          <cell r="B27">
            <v>22</v>
          </cell>
          <cell r="C27">
            <v>56.93</v>
          </cell>
          <cell r="D27">
            <v>79.7</v>
          </cell>
        </row>
        <row r="28">
          <cell r="B28">
            <v>23</v>
          </cell>
          <cell r="C28">
            <v>59.45</v>
          </cell>
          <cell r="D28">
            <v>83.23</v>
          </cell>
        </row>
        <row r="29">
          <cell r="B29">
            <v>24</v>
          </cell>
          <cell r="C29">
            <v>61.98</v>
          </cell>
          <cell r="D29">
            <v>86.78</v>
          </cell>
        </row>
        <row r="30">
          <cell r="B30">
            <v>25</v>
          </cell>
          <cell r="C30">
            <v>64.52</v>
          </cell>
          <cell r="D30">
            <v>90.33</v>
          </cell>
        </row>
        <row r="31">
          <cell r="B31">
            <v>26</v>
          </cell>
          <cell r="C31">
            <v>67.05</v>
          </cell>
          <cell r="D31">
            <v>93.87</v>
          </cell>
        </row>
        <row r="32">
          <cell r="B32">
            <v>27</v>
          </cell>
          <cell r="C32">
            <v>69.58</v>
          </cell>
          <cell r="D32">
            <v>97.41</v>
          </cell>
        </row>
        <row r="33">
          <cell r="B33">
            <v>28</v>
          </cell>
          <cell r="C33">
            <v>72.11</v>
          </cell>
          <cell r="D33">
            <v>100.96</v>
          </cell>
        </row>
        <row r="34">
          <cell r="B34">
            <v>29</v>
          </cell>
          <cell r="C34">
            <v>74.63</v>
          </cell>
          <cell r="D34">
            <v>104.48</v>
          </cell>
        </row>
        <row r="35">
          <cell r="B35">
            <v>30</v>
          </cell>
          <cell r="C35">
            <v>77.17</v>
          </cell>
          <cell r="D35">
            <v>108.04</v>
          </cell>
        </row>
        <row r="36">
          <cell r="B36">
            <v>31</v>
          </cell>
          <cell r="C36">
            <v>79.69</v>
          </cell>
          <cell r="D36">
            <v>111.56</v>
          </cell>
        </row>
        <row r="37">
          <cell r="B37">
            <v>32</v>
          </cell>
          <cell r="C37">
            <v>82.23</v>
          </cell>
          <cell r="D37">
            <v>115.12</v>
          </cell>
        </row>
        <row r="38">
          <cell r="B38">
            <v>33</v>
          </cell>
          <cell r="C38">
            <v>84.76</v>
          </cell>
          <cell r="D38">
            <v>118.67</v>
          </cell>
        </row>
        <row r="39">
          <cell r="B39">
            <v>34</v>
          </cell>
          <cell r="C39">
            <v>87.3</v>
          </cell>
          <cell r="D39">
            <v>122.22</v>
          </cell>
        </row>
        <row r="40">
          <cell r="B40">
            <v>35</v>
          </cell>
          <cell r="C40">
            <v>89.81</v>
          </cell>
          <cell r="D40">
            <v>125.74</v>
          </cell>
        </row>
        <row r="41">
          <cell r="B41">
            <v>36</v>
          </cell>
          <cell r="C41">
            <v>92.35</v>
          </cell>
          <cell r="D41">
            <v>129.29</v>
          </cell>
        </row>
        <row r="42">
          <cell r="B42">
            <v>37</v>
          </cell>
          <cell r="C42">
            <v>94.89</v>
          </cell>
          <cell r="D42">
            <v>132.84</v>
          </cell>
        </row>
        <row r="43">
          <cell r="B43">
            <v>38</v>
          </cell>
          <cell r="C43">
            <v>97.42</v>
          </cell>
          <cell r="D43">
            <v>136.38999999999999</v>
          </cell>
        </row>
        <row r="44">
          <cell r="B44">
            <v>39</v>
          </cell>
          <cell r="C44">
            <v>99.95</v>
          </cell>
          <cell r="D44">
            <v>139.93</v>
          </cell>
        </row>
        <row r="45">
          <cell r="B45">
            <v>40</v>
          </cell>
          <cell r="C45">
            <v>102.47</v>
          </cell>
          <cell r="D45">
            <v>143.46</v>
          </cell>
        </row>
        <row r="46">
          <cell r="B46">
            <v>41</v>
          </cell>
          <cell r="C46">
            <v>105.01</v>
          </cell>
          <cell r="D46">
            <v>147.02000000000001</v>
          </cell>
        </row>
        <row r="47">
          <cell r="B47">
            <v>42</v>
          </cell>
          <cell r="C47">
            <v>107.54</v>
          </cell>
          <cell r="D47">
            <v>150.56</v>
          </cell>
        </row>
        <row r="48">
          <cell r="B48">
            <v>43</v>
          </cell>
          <cell r="C48">
            <v>110.06</v>
          </cell>
          <cell r="D48">
            <v>154.09</v>
          </cell>
        </row>
        <row r="49">
          <cell r="B49">
            <v>44</v>
          </cell>
          <cell r="C49">
            <v>112.6</v>
          </cell>
          <cell r="D49">
            <v>157.63999999999999</v>
          </cell>
        </row>
        <row r="50">
          <cell r="B50">
            <v>45</v>
          </cell>
          <cell r="C50">
            <v>115.12</v>
          </cell>
          <cell r="D50">
            <v>161.16999999999999</v>
          </cell>
        </row>
        <row r="51">
          <cell r="B51">
            <v>46</v>
          </cell>
          <cell r="C51">
            <v>117.66</v>
          </cell>
          <cell r="D51">
            <v>164.73</v>
          </cell>
        </row>
        <row r="52">
          <cell r="B52">
            <v>47</v>
          </cell>
          <cell r="C52">
            <v>120.18</v>
          </cell>
          <cell r="D52">
            <v>168.26</v>
          </cell>
        </row>
        <row r="53">
          <cell r="B53">
            <v>48</v>
          </cell>
          <cell r="C53">
            <v>122.72</v>
          </cell>
          <cell r="D53">
            <v>171.81</v>
          </cell>
        </row>
        <row r="54">
          <cell r="B54">
            <v>49</v>
          </cell>
          <cell r="C54">
            <v>125.23</v>
          </cell>
          <cell r="D54">
            <v>175.33</v>
          </cell>
        </row>
        <row r="55">
          <cell r="B55">
            <v>50</v>
          </cell>
          <cell r="C55">
            <v>127.76</v>
          </cell>
          <cell r="D55">
            <v>178.87</v>
          </cell>
        </row>
        <row r="56">
          <cell r="B56">
            <v>51</v>
          </cell>
          <cell r="C56">
            <v>130.31</v>
          </cell>
          <cell r="D56">
            <v>182.43</v>
          </cell>
        </row>
        <row r="57">
          <cell r="B57">
            <v>52</v>
          </cell>
          <cell r="C57">
            <v>132.82</v>
          </cell>
          <cell r="D57">
            <v>185.95</v>
          </cell>
        </row>
        <row r="58">
          <cell r="B58">
            <v>53</v>
          </cell>
          <cell r="C58">
            <v>135.36000000000001</v>
          </cell>
          <cell r="D58">
            <v>189.5</v>
          </cell>
        </row>
        <row r="59">
          <cell r="B59">
            <v>54</v>
          </cell>
          <cell r="C59">
            <v>137.9</v>
          </cell>
          <cell r="D59">
            <v>193.06</v>
          </cell>
        </row>
        <row r="60">
          <cell r="B60">
            <v>55</v>
          </cell>
          <cell r="C60">
            <v>140.41999999999999</v>
          </cell>
          <cell r="D60">
            <v>196.58</v>
          </cell>
        </row>
        <row r="61">
          <cell r="B61">
            <v>56</v>
          </cell>
          <cell r="C61">
            <v>142.94</v>
          </cell>
          <cell r="D61">
            <v>200.12</v>
          </cell>
        </row>
        <row r="62">
          <cell r="B62">
            <v>57</v>
          </cell>
          <cell r="C62">
            <v>145.47999999999999</v>
          </cell>
          <cell r="D62">
            <v>203.68</v>
          </cell>
        </row>
        <row r="63">
          <cell r="B63">
            <v>58</v>
          </cell>
          <cell r="C63">
            <v>148.04</v>
          </cell>
          <cell r="D63">
            <v>207.26</v>
          </cell>
        </row>
        <row r="64">
          <cell r="B64">
            <v>59</v>
          </cell>
          <cell r="C64">
            <v>150.55000000000001</v>
          </cell>
          <cell r="D64">
            <v>210.77</v>
          </cell>
        </row>
        <row r="65">
          <cell r="B65">
            <v>60</v>
          </cell>
          <cell r="C65">
            <v>153.08000000000001</v>
          </cell>
          <cell r="D65">
            <v>214.31</v>
          </cell>
        </row>
        <row r="66">
          <cell r="B66">
            <v>61</v>
          </cell>
          <cell r="C66">
            <v>155.62</v>
          </cell>
          <cell r="D66">
            <v>217.87</v>
          </cell>
        </row>
        <row r="67">
          <cell r="B67">
            <v>62</v>
          </cell>
          <cell r="C67">
            <v>158.18</v>
          </cell>
          <cell r="D67">
            <v>221.45</v>
          </cell>
        </row>
        <row r="68">
          <cell r="B68">
            <v>63</v>
          </cell>
          <cell r="C68">
            <v>160.68</v>
          </cell>
          <cell r="D68">
            <v>224.95</v>
          </cell>
        </row>
        <row r="69">
          <cell r="B69">
            <v>64</v>
          </cell>
          <cell r="C69">
            <v>163.19</v>
          </cell>
          <cell r="D69">
            <v>228.47</v>
          </cell>
        </row>
        <row r="70">
          <cell r="B70">
            <v>65</v>
          </cell>
          <cell r="C70">
            <v>165.72</v>
          </cell>
          <cell r="D70">
            <v>232</v>
          </cell>
        </row>
        <row r="71">
          <cell r="B71">
            <v>66</v>
          </cell>
          <cell r="C71">
            <v>168.26</v>
          </cell>
          <cell r="D71">
            <v>235.56</v>
          </cell>
        </row>
        <row r="72">
          <cell r="B72">
            <v>67</v>
          </cell>
          <cell r="C72">
            <v>170.81</v>
          </cell>
          <cell r="D72">
            <v>239.13</v>
          </cell>
        </row>
        <row r="73">
          <cell r="B73">
            <v>68</v>
          </cell>
          <cell r="C73">
            <v>173.29</v>
          </cell>
          <cell r="D73">
            <v>242.61</v>
          </cell>
        </row>
        <row r="74">
          <cell r="B74">
            <v>69</v>
          </cell>
          <cell r="C74">
            <v>175.87</v>
          </cell>
          <cell r="D74">
            <v>246.22</v>
          </cell>
        </row>
        <row r="75">
          <cell r="B75">
            <v>70</v>
          </cell>
          <cell r="C75">
            <v>178.38</v>
          </cell>
          <cell r="D75">
            <v>249.74</v>
          </cell>
        </row>
        <row r="76">
          <cell r="B76">
            <v>71</v>
          </cell>
          <cell r="C76">
            <v>180.91</v>
          </cell>
          <cell r="D76">
            <v>253.27</v>
          </cell>
        </row>
        <row r="77">
          <cell r="B77">
            <v>72</v>
          </cell>
          <cell r="C77">
            <v>183.44</v>
          </cell>
          <cell r="D77">
            <v>256.81</v>
          </cell>
        </row>
        <row r="78">
          <cell r="B78">
            <v>73</v>
          </cell>
          <cell r="C78">
            <v>185.98</v>
          </cell>
          <cell r="D78">
            <v>260.38</v>
          </cell>
        </row>
        <row r="79">
          <cell r="B79">
            <v>74</v>
          </cell>
          <cell r="C79">
            <v>188.54</v>
          </cell>
          <cell r="D79">
            <v>263.95999999999998</v>
          </cell>
        </row>
        <row r="80">
          <cell r="B80">
            <v>75</v>
          </cell>
          <cell r="C80">
            <v>191.02</v>
          </cell>
          <cell r="D80">
            <v>267.42</v>
          </cell>
        </row>
        <row r="81">
          <cell r="B81">
            <v>76</v>
          </cell>
          <cell r="C81">
            <v>193.6</v>
          </cell>
          <cell r="D81">
            <v>271.04000000000002</v>
          </cell>
        </row>
        <row r="82">
          <cell r="B82">
            <v>77</v>
          </cell>
          <cell r="C82">
            <v>196.09</v>
          </cell>
          <cell r="D82">
            <v>274.52999999999997</v>
          </cell>
        </row>
        <row r="83">
          <cell r="B83">
            <v>78</v>
          </cell>
          <cell r="C83">
            <v>198.6</v>
          </cell>
          <cell r="D83">
            <v>278.02999999999997</v>
          </cell>
        </row>
        <row r="84">
          <cell r="B84">
            <v>79</v>
          </cell>
          <cell r="C84">
            <v>201.22</v>
          </cell>
          <cell r="D84">
            <v>281.7</v>
          </cell>
        </row>
        <row r="85">
          <cell r="B85">
            <v>80</v>
          </cell>
          <cell r="C85">
            <v>203.74</v>
          </cell>
          <cell r="D85">
            <v>285.24</v>
          </cell>
        </row>
        <row r="86">
          <cell r="B86">
            <v>81</v>
          </cell>
          <cell r="C86">
            <v>206.28</v>
          </cell>
          <cell r="D86">
            <v>288.79000000000002</v>
          </cell>
        </row>
        <row r="87">
          <cell r="B87">
            <v>82</v>
          </cell>
          <cell r="C87">
            <v>208.71</v>
          </cell>
          <cell r="D87">
            <v>292.2</v>
          </cell>
        </row>
        <row r="88">
          <cell r="B88">
            <v>83</v>
          </cell>
          <cell r="C88">
            <v>211.27</v>
          </cell>
          <cell r="D88">
            <v>295.77999999999997</v>
          </cell>
        </row>
        <row r="89">
          <cell r="B89">
            <v>84</v>
          </cell>
          <cell r="C89">
            <v>213.84</v>
          </cell>
          <cell r="D89">
            <v>299.37</v>
          </cell>
        </row>
        <row r="90">
          <cell r="B90">
            <v>85</v>
          </cell>
          <cell r="C90">
            <v>216.42</v>
          </cell>
          <cell r="D90">
            <v>302.99</v>
          </cell>
        </row>
        <row r="91">
          <cell r="B91">
            <v>86</v>
          </cell>
          <cell r="C91">
            <v>218.89</v>
          </cell>
          <cell r="D91">
            <v>306.44</v>
          </cell>
        </row>
        <row r="92">
          <cell r="B92">
            <v>87</v>
          </cell>
          <cell r="C92">
            <v>221.36</v>
          </cell>
          <cell r="D92">
            <v>309.89999999999998</v>
          </cell>
        </row>
        <row r="93">
          <cell r="B93">
            <v>88</v>
          </cell>
          <cell r="C93">
            <v>223.97</v>
          </cell>
          <cell r="D93">
            <v>313.56</v>
          </cell>
        </row>
        <row r="94">
          <cell r="B94">
            <v>89</v>
          </cell>
          <cell r="C94">
            <v>226.46</v>
          </cell>
          <cell r="D94">
            <v>317.05</v>
          </cell>
        </row>
        <row r="95">
          <cell r="B95">
            <v>90</v>
          </cell>
          <cell r="C95">
            <v>228.96</v>
          </cell>
          <cell r="D95">
            <v>320.55</v>
          </cell>
        </row>
        <row r="96">
          <cell r="B96">
            <v>91</v>
          </cell>
          <cell r="C96">
            <v>231.61</v>
          </cell>
          <cell r="D96">
            <v>324.26</v>
          </cell>
        </row>
        <row r="97">
          <cell r="B97">
            <v>92</v>
          </cell>
          <cell r="C97">
            <v>234.13</v>
          </cell>
          <cell r="D97">
            <v>327.79</v>
          </cell>
        </row>
        <row r="98">
          <cell r="B98">
            <v>93</v>
          </cell>
          <cell r="C98">
            <v>236.66</v>
          </cell>
          <cell r="D98">
            <v>331.33</v>
          </cell>
        </row>
        <row r="99">
          <cell r="B99">
            <v>94</v>
          </cell>
          <cell r="C99">
            <v>239.2</v>
          </cell>
          <cell r="D99">
            <v>334.88</v>
          </cell>
        </row>
        <row r="100">
          <cell r="B100">
            <v>95</v>
          </cell>
          <cell r="C100">
            <v>241.6</v>
          </cell>
          <cell r="D100">
            <v>338.23</v>
          </cell>
        </row>
        <row r="101">
          <cell r="B101">
            <v>96</v>
          </cell>
          <cell r="C101">
            <v>244.15</v>
          </cell>
          <cell r="D101">
            <v>341.81</v>
          </cell>
        </row>
        <row r="102">
          <cell r="B102">
            <v>97</v>
          </cell>
          <cell r="C102">
            <v>246.71</v>
          </cell>
          <cell r="D102">
            <v>345.4</v>
          </cell>
        </row>
        <row r="103">
          <cell r="B103">
            <v>98</v>
          </cell>
          <cell r="C103">
            <v>249.29</v>
          </cell>
          <cell r="D103">
            <v>349.01</v>
          </cell>
        </row>
        <row r="104">
          <cell r="B104">
            <v>99</v>
          </cell>
          <cell r="C104">
            <v>251.88</v>
          </cell>
          <cell r="D104">
            <v>352.63</v>
          </cell>
        </row>
        <row r="105">
          <cell r="B105">
            <v>100</v>
          </cell>
          <cell r="C105">
            <v>254.3</v>
          </cell>
          <cell r="D105">
            <v>356.02</v>
          </cell>
        </row>
        <row r="106">
          <cell r="B106">
            <v>101</v>
          </cell>
          <cell r="C106">
            <v>256.91000000000003</v>
          </cell>
          <cell r="D106">
            <v>359.67</v>
          </cell>
        </row>
        <row r="107">
          <cell r="B107">
            <v>102</v>
          </cell>
          <cell r="C107">
            <v>259.35000000000002</v>
          </cell>
          <cell r="D107">
            <v>363.09</v>
          </cell>
        </row>
        <row r="108">
          <cell r="B108">
            <v>103</v>
          </cell>
          <cell r="C108">
            <v>261.97000000000003</v>
          </cell>
          <cell r="D108">
            <v>366.76</v>
          </cell>
        </row>
        <row r="109">
          <cell r="B109">
            <v>104</v>
          </cell>
          <cell r="C109">
            <v>264.43</v>
          </cell>
          <cell r="D109">
            <v>370.2</v>
          </cell>
        </row>
        <row r="110">
          <cell r="B110">
            <v>105</v>
          </cell>
          <cell r="C110">
            <v>267.07</v>
          </cell>
          <cell r="D110">
            <v>373.9</v>
          </cell>
        </row>
        <row r="111">
          <cell r="B111">
            <v>106</v>
          </cell>
          <cell r="C111">
            <v>269.54000000000002</v>
          </cell>
          <cell r="D111">
            <v>377.35</v>
          </cell>
        </row>
        <row r="112">
          <cell r="B112">
            <v>107</v>
          </cell>
          <cell r="C112">
            <v>272.01</v>
          </cell>
          <cell r="D112">
            <v>380.82</v>
          </cell>
        </row>
        <row r="113">
          <cell r="B113">
            <v>108</v>
          </cell>
          <cell r="C113">
            <v>274.49</v>
          </cell>
          <cell r="D113">
            <v>384.29</v>
          </cell>
        </row>
        <row r="114">
          <cell r="B114">
            <v>109</v>
          </cell>
          <cell r="C114">
            <v>277.18</v>
          </cell>
          <cell r="D114">
            <v>388.05</v>
          </cell>
        </row>
        <row r="115">
          <cell r="B115">
            <v>110</v>
          </cell>
          <cell r="C115">
            <v>279.68</v>
          </cell>
          <cell r="D115">
            <v>391.55</v>
          </cell>
        </row>
        <row r="116">
          <cell r="B116">
            <v>111</v>
          </cell>
          <cell r="C116">
            <v>282.18</v>
          </cell>
          <cell r="D116">
            <v>395.05</v>
          </cell>
        </row>
        <row r="117">
          <cell r="B117">
            <v>112</v>
          </cell>
          <cell r="C117">
            <v>284.69</v>
          </cell>
          <cell r="D117">
            <v>398.57</v>
          </cell>
        </row>
        <row r="118">
          <cell r="B118">
            <v>113</v>
          </cell>
          <cell r="C118">
            <v>287.20999999999998</v>
          </cell>
          <cell r="D118">
            <v>402.09</v>
          </cell>
        </row>
        <row r="119">
          <cell r="B119">
            <v>114</v>
          </cell>
          <cell r="C119">
            <v>289.73</v>
          </cell>
          <cell r="D119">
            <v>405.62</v>
          </cell>
        </row>
        <row r="120">
          <cell r="B120">
            <v>115</v>
          </cell>
          <cell r="C120">
            <v>292.26</v>
          </cell>
          <cell r="D120">
            <v>409.17</v>
          </cell>
        </row>
        <row r="121">
          <cell r="B121">
            <v>116</v>
          </cell>
          <cell r="C121">
            <v>294.8</v>
          </cell>
          <cell r="D121">
            <v>412.72</v>
          </cell>
        </row>
        <row r="122">
          <cell r="B122">
            <v>117</v>
          </cell>
          <cell r="C122">
            <v>297.35000000000002</v>
          </cell>
          <cell r="D122">
            <v>416.29</v>
          </cell>
        </row>
        <row r="123">
          <cell r="B123">
            <v>118</v>
          </cell>
          <cell r="C123">
            <v>299.91000000000003</v>
          </cell>
          <cell r="D123">
            <v>419.87</v>
          </cell>
        </row>
        <row r="124">
          <cell r="B124">
            <v>119</v>
          </cell>
          <cell r="C124">
            <v>302.47000000000003</v>
          </cell>
          <cell r="D124">
            <v>423.46</v>
          </cell>
        </row>
        <row r="125">
          <cell r="B125">
            <v>120</v>
          </cell>
          <cell r="C125">
            <v>305.04000000000002</v>
          </cell>
          <cell r="D125">
            <v>427.06</v>
          </cell>
        </row>
        <row r="126">
          <cell r="B126">
            <v>121</v>
          </cell>
          <cell r="C126">
            <v>307.38</v>
          </cell>
          <cell r="D126">
            <v>430.33</v>
          </cell>
        </row>
        <row r="127">
          <cell r="B127">
            <v>122</v>
          </cell>
          <cell r="C127">
            <v>309.95999999999998</v>
          </cell>
          <cell r="D127">
            <v>433.94</v>
          </cell>
        </row>
        <row r="128">
          <cell r="B128">
            <v>123</v>
          </cell>
          <cell r="C128">
            <v>312.55</v>
          </cell>
          <cell r="D128">
            <v>437.58</v>
          </cell>
        </row>
        <row r="129">
          <cell r="B129">
            <v>124</v>
          </cell>
          <cell r="C129">
            <v>315.16000000000003</v>
          </cell>
          <cell r="D129">
            <v>441.22</v>
          </cell>
        </row>
        <row r="130">
          <cell r="B130">
            <v>125</v>
          </cell>
          <cell r="C130">
            <v>317.51</v>
          </cell>
          <cell r="D130">
            <v>444.51</v>
          </cell>
        </row>
        <row r="131">
          <cell r="B131">
            <v>126</v>
          </cell>
          <cell r="C131">
            <v>320.13</v>
          </cell>
          <cell r="D131">
            <v>448.18</v>
          </cell>
        </row>
        <row r="132">
          <cell r="B132">
            <v>127</v>
          </cell>
          <cell r="C132">
            <v>322.76</v>
          </cell>
          <cell r="D132">
            <v>451.86</v>
          </cell>
        </row>
        <row r="133">
          <cell r="B133">
            <v>128</v>
          </cell>
          <cell r="C133">
            <v>325.12</v>
          </cell>
          <cell r="D133">
            <v>455.17</v>
          </cell>
        </row>
        <row r="134">
          <cell r="B134">
            <v>129</v>
          </cell>
          <cell r="C134">
            <v>327.76</v>
          </cell>
          <cell r="D134">
            <v>458.87</v>
          </cell>
        </row>
        <row r="135">
          <cell r="B135">
            <v>130</v>
          </cell>
          <cell r="C135">
            <v>330.42</v>
          </cell>
          <cell r="D135">
            <v>462.58</v>
          </cell>
        </row>
        <row r="136">
          <cell r="B136">
            <v>131</v>
          </cell>
          <cell r="C136">
            <v>332.79</v>
          </cell>
          <cell r="D136">
            <v>465.91</v>
          </cell>
        </row>
        <row r="137">
          <cell r="B137">
            <v>132</v>
          </cell>
          <cell r="C137">
            <v>335.46</v>
          </cell>
          <cell r="D137">
            <v>469.65</v>
          </cell>
        </row>
        <row r="138">
          <cell r="B138">
            <v>133</v>
          </cell>
          <cell r="C138">
            <v>337.85</v>
          </cell>
          <cell r="D138">
            <v>472.99</v>
          </cell>
        </row>
        <row r="139">
          <cell r="B139">
            <v>134</v>
          </cell>
          <cell r="C139">
            <v>340.54</v>
          </cell>
          <cell r="D139">
            <v>476.75</v>
          </cell>
        </row>
        <row r="140">
          <cell r="B140">
            <v>135</v>
          </cell>
          <cell r="C140">
            <v>342.93</v>
          </cell>
          <cell r="D140">
            <v>480.11</v>
          </cell>
        </row>
        <row r="141">
          <cell r="B141">
            <v>136</v>
          </cell>
          <cell r="C141">
            <v>345.33</v>
          </cell>
          <cell r="D141">
            <v>483.46</v>
          </cell>
        </row>
        <row r="142">
          <cell r="B142">
            <v>137</v>
          </cell>
          <cell r="C142">
            <v>348.04</v>
          </cell>
          <cell r="D142">
            <v>487.26</v>
          </cell>
        </row>
        <row r="143">
          <cell r="B143">
            <v>138</v>
          </cell>
          <cell r="C143">
            <v>350.45</v>
          </cell>
          <cell r="D143">
            <v>490.63</v>
          </cell>
        </row>
        <row r="144">
          <cell r="B144">
            <v>139</v>
          </cell>
          <cell r="C144">
            <v>353.18</v>
          </cell>
          <cell r="D144">
            <v>494.45</v>
          </cell>
        </row>
        <row r="145">
          <cell r="B145">
            <v>140</v>
          </cell>
          <cell r="C145">
            <v>355.6</v>
          </cell>
          <cell r="D145">
            <v>497.84</v>
          </cell>
        </row>
        <row r="146">
          <cell r="B146">
            <v>141</v>
          </cell>
          <cell r="C146">
            <v>358.02</v>
          </cell>
          <cell r="D146">
            <v>501.23</v>
          </cell>
        </row>
        <row r="147">
          <cell r="B147">
            <v>142</v>
          </cell>
          <cell r="C147">
            <v>360.78</v>
          </cell>
          <cell r="D147">
            <v>505.09</v>
          </cell>
        </row>
        <row r="148">
          <cell r="B148">
            <v>143</v>
          </cell>
          <cell r="C148">
            <v>363.21</v>
          </cell>
          <cell r="D148">
            <v>508.49</v>
          </cell>
        </row>
        <row r="149">
          <cell r="B149">
            <v>144</v>
          </cell>
          <cell r="C149">
            <v>365.64</v>
          </cell>
          <cell r="D149">
            <v>511.9</v>
          </cell>
        </row>
        <row r="150">
          <cell r="B150">
            <v>145</v>
          </cell>
          <cell r="C150">
            <v>368.43</v>
          </cell>
          <cell r="D150">
            <v>515.80999999999995</v>
          </cell>
        </row>
        <row r="151">
          <cell r="B151">
            <v>146</v>
          </cell>
          <cell r="C151">
            <v>370.88</v>
          </cell>
          <cell r="D151">
            <v>519.23</v>
          </cell>
        </row>
        <row r="152">
          <cell r="B152">
            <v>147</v>
          </cell>
          <cell r="C152">
            <v>373.33</v>
          </cell>
          <cell r="D152">
            <v>522.66</v>
          </cell>
        </row>
        <row r="153">
          <cell r="B153">
            <v>148</v>
          </cell>
          <cell r="C153">
            <v>375.78</v>
          </cell>
          <cell r="D153">
            <v>526.09</v>
          </cell>
        </row>
        <row r="154">
          <cell r="B154">
            <v>149</v>
          </cell>
          <cell r="C154">
            <v>378.24</v>
          </cell>
          <cell r="D154">
            <v>529.53</v>
          </cell>
        </row>
        <row r="155">
          <cell r="B155">
            <v>150</v>
          </cell>
          <cell r="C155">
            <v>381.07</v>
          </cell>
          <cell r="D155">
            <v>533.5</v>
          </cell>
        </row>
        <row r="156">
          <cell r="B156">
            <v>151</v>
          </cell>
          <cell r="C156">
            <v>383.54</v>
          </cell>
          <cell r="D156">
            <v>536.96</v>
          </cell>
        </row>
        <row r="157">
          <cell r="B157">
            <v>152</v>
          </cell>
          <cell r="C157">
            <v>386.02</v>
          </cell>
          <cell r="D157">
            <v>540.41999999999996</v>
          </cell>
        </row>
        <row r="158">
          <cell r="B158">
            <v>153</v>
          </cell>
          <cell r="C158">
            <v>388.5</v>
          </cell>
          <cell r="D158">
            <v>543.89</v>
          </cell>
        </row>
        <row r="159">
          <cell r="B159">
            <v>154</v>
          </cell>
          <cell r="C159">
            <v>390.98</v>
          </cell>
          <cell r="D159">
            <v>547.37</v>
          </cell>
        </row>
        <row r="160">
          <cell r="B160">
            <v>155</v>
          </cell>
          <cell r="C160">
            <v>393.47</v>
          </cell>
          <cell r="D160">
            <v>550.85</v>
          </cell>
        </row>
        <row r="161">
          <cell r="B161">
            <v>156</v>
          </cell>
          <cell r="C161">
            <v>395.96</v>
          </cell>
          <cell r="D161">
            <v>554.34</v>
          </cell>
        </row>
        <row r="162">
          <cell r="B162">
            <v>157</v>
          </cell>
          <cell r="C162">
            <v>398.45</v>
          </cell>
          <cell r="D162">
            <v>557.83000000000004</v>
          </cell>
        </row>
        <row r="163">
          <cell r="B163">
            <v>158</v>
          </cell>
          <cell r="C163">
            <v>401.37</v>
          </cell>
          <cell r="D163">
            <v>561.91999999999996</v>
          </cell>
        </row>
        <row r="164">
          <cell r="B164">
            <v>159</v>
          </cell>
          <cell r="C164">
            <v>403.88</v>
          </cell>
          <cell r="D164">
            <v>565.44000000000005</v>
          </cell>
        </row>
        <row r="165">
          <cell r="B165">
            <v>160</v>
          </cell>
          <cell r="C165">
            <v>406.4</v>
          </cell>
          <cell r="D165">
            <v>568.96</v>
          </cell>
        </row>
        <row r="166">
          <cell r="B166">
            <v>161</v>
          </cell>
          <cell r="C166">
            <v>408.92</v>
          </cell>
          <cell r="D166">
            <v>572.49</v>
          </cell>
        </row>
        <row r="167">
          <cell r="B167">
            <v>162</v>
          </cell>
          <cell r="C167">
            <v>411.45</v>
          </cell>
          <cell r="D167">
            <v>576.02</v>
          </cell>
        </row>
        <row r="168">
          <cell r="B168">
            <v>163</v>
          </cell>
          <cell r="C168">
            <v>413.98</v>
          </cell>
          <cell r="D168">
            <v>579.57000000000005</v>
          </cell>
        </row>
        <row r="169">
          <cell r="B169">
            <v>164</v>
          </cell>
          <cell r="C169">
            <v>416.51</v>
          </cell>
          <cell r="D169">
            <v>583.12</v>
          </cell>
        </row>
        <row r="170">
          <cell r="B170">
            <v>165</v>
          </cell>
          <cell r="C170">
            <v>419.06</v>
          </cell>
          <cell r="D170">
            <v>586.67999999999995</v>
          </cell>
        </row>
        <row r="171">
          <cell r="B171">
            <v>166</v>
          </cell>
          <cell r="C171">
            <v>421.6</v>
          </cell>
          <cell r="D171">
            <v>590.25</v>
          </cell>
        </row>
        <row r="172">
          <cell r="B172">
            <v>167</v>
          </cell>
          <cell r="C172">
            <v>424.16</v>
          </cell>
          <cell r="D172">
            <v>593.82000000000005</v>
          </cell>
        </row>
        <row r="173">
          <cell r="B173">
            <v>168</v>
          </cell>
          <cell r="C173">
            <v>426.72</v>
          </cell>
          <cell r="D173">
            <v>597.41</v>
          </cell>
        </row>
        <row r="174">
          <cell r="B174">
            <v>169</v>
          </cell>
          <cell r="C174">
            <v>428.81</v>
          </cell>
          <cell r="D174">
            <v>600.33000000000004</v>
          </cell>
        </row>
        <row r="175">
          <cell r="B175">
            <v>170</v>
          </cell>
          <cell r="C175">
            <v>431.37</v>
          </cell>
          <cell r="D175">
            <v>603.91999999999996</v>
          </cell>
        </row>
        <row r="176">
          <cell r="B176">
            <v>171</v>
          </cell>
          <cell r="C176">
            <v>433.94</v>
          </cell>
          <cell r="D176">
            <v>607.52</v>
          </cell>
        </row>
        <row r="177">
          <cell r="B177">
            <v>172</v>
          </cell>
          <cell r="C177">
            <v>436.52</v>
          </cell>
          <cell r="D177">
            <v>611.13</v>
          </cell>
        </row>
        <row r="178">
          <cell r="B178">
            <v>173</v>
          </cell>
          <cell r="C178">
            <v>439.11</v>
          </cell>
          <cell r="D178">
            <v>614.75</v>
          </cell>
        </row>
        <row r="179">
          <cell r="B179">
            <v>174</v>
          </cell>
          <cell r="C179">
            <v>441.7</v>
          </cell>
          <cell r="D179">
            <v>618.38</v>
          </cell>
        </row>
        <row r="180">
          <cell r="B180">
            <v>175</v>
          </cell>
          <cell r="C180">
            <v>444.29</v>
          </cell>
          <cell r="D180">
            <v>622.01</v>
          </cell>
        </row>
        <row r="181">
          <cell r="B181">
            <v>176</v>
          </cell>
          <cell r="C181">
            <v>446.9</v>
          </cell>
          <cell r="D181">
            <v>625.66</v>
          </cell>
        </row>
        <row r="182">
          <cell r="B182">
            <v>177</v>
          </cell>
          <cell r="C182">
            <v>449.51</v>
          </cell>
          <cell r="D182">
            <v>629.30999999999995</v>
          </cell>
        </row>
        <row r="183">
          <cell r="B183">
            <v>178</v>
          </cell>
          <cell r="C183">
            <v>451.6</v>
          </cell>
          <cell r="D183">
            <v>632.24</v>
          </cell>
        </row>
        <row r="184">
          <cell r="B184">
            <v>179</v>
          </cell>
          <cell r="C184">
            <v>454.21</v>
          </cell>
          <cell r="D184">
            <v>635.9</v>
          </cell>
        </row>
        <row r="185">
          <cell r="B185">
            <v>180</v>
          </cell>
          <cell r="C185">
            <v>456.84</v>
          </cell>
          <cell r="D185">
            <v>639.57000000000005</v>
          </cell>
        </row>
        <row r="186">
          <cell r="B186">
            <v>181</v>
          </cell>
          <cell r="C186">
            <v>459.47</v>
          </cell>
          <cell r="D186">
            <v>643.26</v>
          </cell>
        </row>
        <row r="187">
          <cell r="B187">
            <v>182</v>
          </cell>
          <cell r="C187">
            <v>462.11</v>
          </cell>
          <cell r="D187">
            <v>646.95000000000005</v>
          </cell>
        </row>
        <row r="188">
          <cell r="B188">
            <v>183</v>
          </cell>
          <cell r="C188">
            <v>464.75</v>
          </cell>
          <cell r="D188">
            <v>650.65</v>
          </cell>
        </row>
        <row r="189">
          <cell r="B189">
            <v>184</v>
          </cell>
          <cell r="C189">
            <v>466.84</v>
          </cell>
          <cell r="D189">
            <v>653.58000000000004</v>
          </cell>
        </row>
        <row r="190">
          <cell r="B190">
            <v>185</v>
          </cell>
          <cell r="C190">
            <v>469.5</v>
          </cell>
          <cell r="D190">
            <v>657.3</v>
          </cell>
        </row>
        <row r="191">
          <cell r="B191">
            <v>186</v>
          </cell>
          <cell r="C191">
            <v>472.16</v>
          </cell>
          <cell r="D191">
            <v>661.02</v>
          </cell>
        </row>
        <row r="192">
          <cell r="B192">
            <v>187</v>
          </cell>
          <cell r="C192">
            <v>474.83</v>
          </cell>
          <cell r="D192">
            <v>664.76</v>
          </cell>
        </row>
        <row r="193">
          <cell r="B193">
            <v>188</v>
          </cell>
          <cell r="C193">
            <v>476.92</v>
          </cell>
          <cell r="D193">
            <v>667.68</v>
          </cell>
        </row>
        <row r="194">
          <cell r="B194">
            <v>189</v>
          </cell>
          <cell r="C194">
            <v>479.59</v>
          </cell>
          <cell r="D194">
            <v>671.43</v>
          </cell>
        </row>
        <row r="195">
          <cell r="B195">
            <v>190</v>
          </cell>
          <cell r="C195">
            <v>482.28</v>
          </cell>
          <cell r="D195">
            <v>675.19</v>
          </cell>
        </row>
        <row r="196">
          <cell r="B196">
            <v>191</v>
          </cell>
          <cell r="C196">
            <v>484.97</v>
          </cell>
          <cell r="D196">
            <v>678.96</v>
          </cell>
        </row>
        <row r="197">
          <cell r="B197">
            <v>192</v>
          </cell>
          <cell r="C197">
            <v>487.06</v>
          </cell>
          <cell r="D197">
            <v>681.89</v>
          </cell>
        </row>
        <row r="198">
          <cell r="B198">
            <v>193</v>
          </cell>
          <cell r="C198">
            <v>489.77</v>
          </cell>
          <cell r="D198">
            <v>685.67</v>
          </cell>
        </row>
        <row r="199">
          <cell r="B199">
            <v>194</v>
          </cell>
          <cell r="C199">
            <v>492.48</v>
          </cell>
          <cell r="D199">
            <v>689.47</v>
          </cell>
        </row>
        <row r="200">
          <cell r="B200">
            <v>195</v>
          </cell>
          <cell r="C200">
            <v>495.2</v>
          </cell>
          <cell r="D200">
            <v>693.28</v>
          </cell>
        </row>
        <row r="201">
          <cell r="B201">
            <v>196</v>
          </cell>
          <cell r="C201">
            <v>497.29</v>
          </cell>
          <cell r="D201">
            <v>696.21</v>
          </cell>
        </row>
        <row r="202">
          <cell r="B202">
            <v>197</v>
          </cell>
          <cell r="C202">
            <v>500.02</v>
          </cell>
          <cell r="D202">
            <v>700.03</v>
          </cell>
        </row>
        <row r="203">
          <cell r="B203">
            <v>198</v>
          </cell>
          <cell r="C203">
            <v>502.76</v>
          </cell>
          <cell r="D203">
            <v>703.86</v>
          </cell>
        </row>
        <row r="204">
          <cell r="B204">
            <v>199</v>
          </cell>
          <cell r="C204">
            <v>504.85</v>
          </cell>
          <cell r="D204">
            <v>706.79</v>
          </cell>
        </row>
        <row r="205">
          <cell r="B205">
            <v>200</v>
          </cell>
          <cell r="C205">
            <v>507.6</v>
          </cell>
          <cell r="D205">
            <v>710.64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5">
          <cell r="N5">
            <v>1.2508999999999999</v>
          </cell>
        </row>
      </sheetData>
      <sheetData sheetId="40"/>
      <sheetData sheetId="41"/>
      <sheetData sheetId="42"/>
      <sheetData sheetId="43">
        <row r="6">
          <cell r="C6">
            <v>0</v>
          </cell>
        </row>
        <row r="7">
          <cell r="C7">
            <v>0</v>
          </cell>
        </row>
        <row r="8">
          <cell r="C8">
            <v>0</v>
          </cell>
        </row>
        <row r="11">
          <cell r="C11">
            <v>0</v>
          </cell>
        </row>
        <row r="12">
          <cell r="C12">
            <v>0</v>
          </cell>
        </row>
        <row r="15">
          <cell r="C15">
            <v>0</v>
          </cell>
        </row>
        <row r="17">
          <cell r="C17">
            <v>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6">
          <cell r="F6" t="str">
            <v>2,028.04</v>
          </cell>
        </row>
      </sheetData>
      <sheetData sheetId="63"/>
      <sheetData sheetId="64">
        <row r="33">
          <cell r="F33" t="str">
            <v>25,732.09</v>
          </cell>
        </row>
      </sheetData>
      <sheetData sheetId="65">
        <row r="199">
          <cell r="F199" t="str">
            <v>408.22</v>
          </cell>
        </row>
      </sheetData>
      <sheetData sheetId="66"/>
      <sheetData sheetId="67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6"/>
      <sheetName val="ปร.5"/>
      <sheetName val="ค่างานต้นทุนต่อหน่วย"/>
      <sheetName val="ใบแจ้ง"/>
      <sheetName val="ปร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6"/>
      <sheetName val="ปร.5"/>
      <sheetName val="ค่างานต้นทุนต่อหน่วย"/>
      <sheetName val="แหล่งที่มางานประปา"/>
      <sheetName val="ปร.4ไม่ใช้"/>
      <sheetName val="ปร.4 (ใหม่ มวลรวมต่อหน่วย)"/>
    </sheetNames>
    <sheetDataSet>
      <sheetData sheetId="0" refreshError="1"/>
      <sheetData sheetId="1" refreshError="1">
        <row r="10">
          <cell r="E10">
            <v>300</v>
          </cell>
        </row>
        <row r="16">
          <cell r="E16">
            <v>4600</v>
          </cell>
        </row>
        <row r="47">
          <cell r="E47">
            <v>1500</v>
          </cell>
        </row>
        <row r="48">
          <cell r="E48">
            <v>200</v>
          </cell>
        </row>
        <row r="49">
          <cell r="E49">
            <v>600</v>
          </cell>
        </row>
        <row r="99">
          <cell r="E99">
            <v>650</v>
          </cell>
        </row>
        <row r="104">
          <cell r="E104">
            <v>1070</v>
          </cell>
        </row>
      </sheetData>
      <sheetData sheetId="2" refreshError="1"/>
      <sheetData sheetId="3" refreshError="1"/>
      <sheetData sheetId="4" refreshError="1">
        <row r="142">
          <cell r="I142">
            <v>400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่าดำเนินการและเสื่อมราคา"/>
      <sheetName val="ราคาสืบ"/>
      <sheetName val="ปร.5"/>
      <sheetName val="ค่างานต้นทุนต่อหน่วย"/>
      <sheetName val="ปร.4"/>
      <sheetName val="ค่าระดับ"/>
      <sheetName val="ปริมาณงาน"/>
      <sheetName val="ราคาน้ำมัน"/>
      <sheetName val="ปร.6"/>
      <sheetName val="แหล่งที่มาวัสดุ"/>
    </sheetNames>
    <sheetDataSet>
      <sheetData sheetId="0"/>
      <sheetData sheetId="1">
        <row r="51">
          <cell r="B51" t="str">
            <v>เลขที่คำสั่ง  1520/2565   ลงวันที่       9  เดือน   ธันวาคม  พ.ศ.  2565</v>
          </cell>
        </row>
        <row r="52">
          <cell r="B52" t="str">
            <v>คณะกรรมการกำหนดราคากลาง</v>
          </cell>
        </row>
        <row r="53">
          <cell r="B53" t="str">
            <v>1.นายสมศักดิ์     อนันตวุฒิ               ...........................ประธานกรรมการกำหนดราคากลาง</v>
          </cell>
        </row>
        <row r="54">
          <cell r="B54" t="str">
            <v>2.นายวิชิต   บุดดา                          ...........................กรรมการกำหนดราคากลาง</v>
          </cell>
        </row>
        <row r="55">
          <cell r="B55" t="str">
            <v>3..นายชัชวาลย์   พิทักษ์สัตยาพรต       ............................กรรมการกำหนดราคากลาง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CC96FB2-EFEF-42B4-A145-FFE18B0B6AAE}" name="ขนส่10ล้อ1_40" displayName="ขนส่10ล้อ1_40" ref="G3:I43" totalsRowShown="0" tableBorderDxfId="65">
  <autoFilter ref="G3:I43" xr:uid="{5CC96FB2-EFEF-42B4-A145-FFE18B0B6AAE}"/>
  <tableColumns count="3">
    <tableColumn id="1" xr3:uid="{0A7D87A0-B09A-446F-BFDF-9D3EBDCDBC37}" name="ระยะขนส่ง กม." dataDxfId="64"/>
    <tableColumn id="2" xr3:uid="{82CC5064-F3C0-4B7E-BC18-C6C43F1BD720}" name="ค่าบรรทุก, บ./ตัน" dataDxfId="63">
      <calculatedColumnFormula>ค่าขนส่ง!B5</calculatedColumnFormula>
    </tableColumn>
    <tableColumn id="3" xr3:uid="{853E428F-F35D-42C6-8222-C9D61D1CB190}" name="ค่าบรรทุก, บ./ลบ.ม." dataDxfId="62">
      <calculatedColumnFormula>ROUNDUP(H4*1.4,2)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64E32C6-3EC5-457A-94E8-3D064EA6107E}" name="ขนส่10ล้อ41_80" displayName="ขนส่10ล้อ41_80" ref="K3:M43" totalsRowShown="0" headerRowDxfId="61" headerRowBorderDxfId="60" tableBorderDxfId="59" totalsRowBorderDxfId="58">
  <autoFilter ref="K3:M43" xr:uid="{764E32C6-3EC5-457A-94E8-3D064EA6107E}"/>
  <tableColumns count="3">
    <tableColumn id="1" xr3:uid="{F5CA6737-3F90-4AAA-9E6C-508430318202}" name="ระยะขนส่ง กม." dataDxfId="57"/>
    <tableColumn id="2" xr3:uid="{9868F2BC-F8CB-475D-8B20-0302553DEE3B}" name="ค่าบรรทุก, บ./ตัน" dataDxfId="56">
      <calculatedColumnFormula>ค่าขนส่ง!B45</calculatedColumnFormula>
    </tableColumn>
    <tableColumn id="3" xr3:uid="{4FDFDB79-1D72-4655-8310-89FCE74EAFFD}" name="ค่าบรรทุก, บ./ลบ.ม." dataDxfId="55">
      <calculatedColumnFormula>ROUNDUP(L4*1.4,2)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BFD929-4A79-45E6-9831-167701FFA668}" name="ขนส่10ล้อ81_120" displayName="ขนส่10ล้อ81_120" ref="O3:Q43" totalsRowShown="0" headerRowDxfId="54" headerRowBorderDxfId="53" tableBorderDxfId="52" totalsRowBorderDxfId="51">
  <autoFilter ref="O3:Q43" xr:uid="{A4BFD929-4A79-45E6-9831-167701FFA668}"/>
  <tableColumns count="3">
    <tableColumn id="1" xr3:uid="{60C722CA-106D-4513-B253-295C18CD1A56}" name="ระยะขนส่ง กม." dataDxfId="50"/>
    <tableColumn id="2" xr3:uid="{8668A14E-FF4C-4B4C-B47D-7624EA25723D}" name="ค่าบรรทุก, บ./ตัน" dataDxfId="49">
      <calculatedColumnFormula>ค่าขนส่ง!B85</calculatedColumnFormula>
    </tableColumn>
    <tableColumn id="3" xr3:uid="{208244E9-C632-411B-B5DB-48CE56220902}" name="ค่าบรรทุก, บ./ลบ.ม." dataDxfId="48">
      <calculatedColumnFormula>ROUNDUP(P4*1.4,2)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2082DFA-6AC9-4218-94F9-FA5FEE4B2D70}" name="ขนส่10ล้อ121_160" displayName="ขนส่10ล้อ121_160" ref="S3:U43" totalsRowShown="0" headerRowDxfId="47" headerRowBorderDxfId="46" tableBorderDxfId="45" totalsRowBorderDxfId="44">
  <autoFilter ref="S3:U43" xr:uid="{F2082DFA-6AC9-4218-94F9-FA5FEE4B2D70}"/>
  <tableColumns count="3">
    <tableColumn id="1" xr3:uid="{A3F813C3-A754-4324-999A-321CB5CCFE84}" name="ระยะขนส่ง กม." dataDxfId="43"/>
    <tableColumn id="2" xr3:uid="{7BC15196-B88F-4250-96CE-C86FC7F5C439}" name="ค่าบรรทุก, บ./ตัน" dataDxfId="42">
      <calculatedColumnFormula>ค่าขนส่ง!B125</calculatedColumnFormula>
    </tableColumn>
    <tableColumn id="3" xr3:uid="{75A61ECC-8645-4233-B3AE-9D116BFCA6F4}" name="ค่าบรรทุก, บ./ลบ.ม." dataDxfId="41">
      <calculatedColumnFormula>ROUNDUP(T4*1.4,2)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04CC467-607B-4841-8C24-93A212AF6D3C}" name="ขนส่10ล้อ161_200" displayName="ขนส่10ล้อ161_200" ref="W3:Y43" totalsRowShown="0" headerRowDxfId="40" headerRowBorderDxfId="39" tableBorderDxfId="38" totalsRowBorderDxfId="37">
  <autoFilter ref="W3:Y43" xr:uid="{C04CC467-607B-4841-8C24-93A212AF6D3C}"/>
  <tableColumns count="3">
    <tableColumn id="1" xr3:uid="{2F0F55C6-77A0-41D5-97A5-D9A9D74C8E5F}" name="ระยะขนส่ง กม." dataDxfId="36"/>
    <tableColumn id="2" xr3:uid="{FD13AEF2-2E7B-4E6B-B129-64B985FB8CC8}" name="ค่าบรรทุก, บ./ตัน" dataDxfId="35">
      <calculatedColumnFormula>ค่าขนส่ง!B165</calculatedColumnFormula>
    </tableColumn>
    <tableColumn id="3" xr3:uid="{06F05867-C558-48FE-859F-4BFEBDD4FCA3}" name="ค่าบรรทุก, บ./ลบ.ม." dataDxfId="34">
      <calculatedColumnFormula>ROUNDUP(X4*1.4,2)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13" Type="http://schemas.openxmlformats.org/officeDocument/2006/relationships/image" Target="../media/image5.emf"/><Relationship Id="rId18" Type="http://schemas.openxmlformats.org/officeDocument/2006/relationships/table" Target="../tables/table4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control" Target="../activeX/activeX5.xml"/><Relationship Id="rId17" Type="http://schemas.openxmlformats.org/officeDocument/2006/relationships/table" Target="../tables/table3.xml"/><Relationship Id="rId2" Type="http://schemas.openxmlformats.org/officeDocument/2006/relationships/drawing" Target="../drawings/drawing1.xml"/><Relationship Id="rId16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2.xml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table" Target="../tables/table1.xml"/><Relationship Id="rId10" Type="http://schemas.openxmlformats.org/officeDocument/2006/relationships/control" Target="../activeX/activeX4.xml"/><Relationship Id="rId19" Type="http://schemas.openxmlformats.org/officeDocument/2006/relationships/table" Target="../tables/table5.xml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Relationship Id="rId1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index.tpso.go.th/construction-material-prices/prices-building-materials" TargetMode="External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image" Target="../media/image16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5.emf"/><Relationship Id="rId4" Type="http://schemas.openxmlformats.org/officeDocument/2006/relationships/oleObject" Target="../embeddings/oleObject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0045-F026-43CC-89C5-7D3475200493}">
  <sheetPr codeName="Sheet5">
    <tabColor rgb="FFFFC000"/>
    <pageSetUpPr fitToPage="1"/>
  </sheetPr>
  <dimension ref="A1:AB138"/>
  <sheetViews>
    <sheetView tabSelected="1" view="pageBreakPreview" topLeftCell="A55" zoomScale="102" zoomScaleNormal="100" zoomScaleSheetLayoutView="102" workbookViewId="0">
      <selection activeCell="I62" sqref="I62"/>
    </sheetView>
  </sheetViews>
  <sheetFormatPr defaultColWidth="9.140625" defaultRowHeight="21"/>
  <cols>
    <col min="1" max="1" width="5" style="402" customWidth="1"/>
    <col min="2" max="2" width="6.7109375" style="403" customWidth="1"/>
    <col min="3" max="3" width="6.5703125" style="403" customWidth="1"/>
    <col min="4" max="4" width="7.5703125" style="403" customWidth="1"/>
    <col min="5" max="5" width="8" style="403" customWidth="1"/>
    <col min="6" max="6" width="24.7109375" style="403" customWidth="1"/>
    <col min="7" max="7" width="5.28515625" style="403" customWidth="1"/>
    <col min="8" max="8" width="3.7109375" style="403" customWidth="1"/>
    <col min="9" max="9" width="10.28515625" style="403" customWidth="1"/>
    <col min="10" max="10" width="5.140625" style="403" customWidth="1"/>
    <col min="11" max="11" width="4.7109375" style="403" customWidth="1"/>
    <col min="12" max="12" width="6.28515625" style="403" customWidth="1"/>
    <col min="13" max="13" width="6.7109375" style="403" customWidth="1"/>
    <col min="14" max="14" width="12.140625" style="403" bestFit="1" customWidth="1"/>
    <col min="15" max="15" width="14" style="403" customWidth="1"/>
    <col min="16" max="16" width="13.7109375" style="403" customWidth="1"/>
    <col min="17" max="17" width="14" style="407" customWidth="1"/>
    <col min="18" max="18" width="10.28515625" style="403" customWidth="1"/>
    <col min="19" max="19" width="9.140625" style="403"/>
    <col min="20" max="20" width="10" style="403" customWidth="1"/>
    <col min="21" max="21" width="10.28515625" style="403" customWidth="1"/>
    <col min="22" max="22" width="16.5703125" style="403" customWidth="1"/>
    <col min="23" max="255" width="9.140625" style="403"/>
    <col min="256" max="256" width="5" style="403" customWidth="1"/>
    <col min="257" max="257" width="6.7109375" style="403" customWidth="1"/>
    <col min="258" max="258" width="6.5703125" style="403" customWidth="1"/>
    <col min="259" max="259" width="7.5703125" style="403" customWidth="1"/>
    <col min="260" max="260" width="8" style="403" customWidth="1"/>
    <col min="261" max="261" width="20.85546875" style="403" customWidth="1"/>
    <col min="262" max="262" width="5.28515625" style="403" customWidth="1"/>
    <col min="263" max="263" width="3.7109375" style="403" customWidth="1"/>
    <col min="264" max="264" width="6.28515625" style="403" customWidth="1"/>
    <col min="265" max="265" width="5.42578125" style="403" customWidth="1"/>
    <col min="266" max="266" width="5.140625" style="403" customWidth="1"/>
    <col min="267" max="267" width="4.7109375" style="403" customWidth="1"/>
    <col min="268" max="268" width="5.7109375" style="403" customWidth="1"/>
    <col min="269" max="269" width="4.42578125" style="403" customWidth="1"/>
    <col min="270" max="270" width="11.42578125" style="403" customWidth="1"/>
    <col min="271" max="271" width="14" style="403" customWidth="1"/>
    <col min="272" max="272" width="13.7109375" style="403" customWidth="1"/>
    <col min="273" max="273" width="14" style="403" customWidth="1"/>
    <col min="274" max="274" width="10.28515625" style="403" customWidth="1"/>
    <col min="275" max="275" width="9.140625" style="403"/>
    <col min="276" max="276" width="10" style="403" customWidth="1"/>
    <col min="277" max="277" width="10.28515625" style="403" customWidth="1"/>
    <col min="278" max="278" width="16.5703125" style="403" customWidth="1"/>
    <col min="279" max="511" width="9.140625" style="403"/>
    <col min="512" max="512" width="5" style="403" customWidth="1"/>
    <col min="513" max="513" width="6.7109375" style="403" customWidth="1"/>
    <col min="514" max="514" width="6.5703125" style="403" customWidth="1"/>
    <col min="515" max="515" width="7.5703125" style="403" customWidth="1"/>
    <col min="516" max="516" width="8" style="403" customWidth="1"/>
    <col min="517" max="517" width="20.85546875" style="403" customWidth="1"/>
    <col min="518" max="518" width="5.28515625" style="403" customWidth="1"/>
    <col min="519" max="519" width="3.7109375" style="403" customWidth="1"/>
    <col min="520" max="520" width="6.28515625" style="403" customWidth="1"/>
    <col min="521" max="521" width="5.42578125" style="403" customWidth="1"/>
    <col min="522" max="522" width="5.140625" style="403" customWidth="1"/>
    <col min="523" max="523" width="4.7109375" style="403" customWidth="1"/>
    <col min="524" max="524" width="5.7109375" style="403" customWidth="1"/>
    <col min="525" max="525" width="4.42578125" style="403" customWidth="1"/>
    <col min="526" max="526" width="11.42578125" style="403" customWidth="1"/>
    <col min="527" max="527" width="14" style="403" customWidth="1"/>
    <col min="528" max="528" width="13.7109375" style="403" customWidth="1"/>
    <col min="529" max="529" width="14" style="403" customWidth="1"/>
    <col min="530" max="530" width="10.28515625" style="403" customWidth="1"/>
    <col min="531" max="531" width="9.140625" style="403"/>
    <col min="532" max="532" width="10" style="403" customWidth="1"/>
    <col min="533" max="533" width="10.28515625" style="403" customWidth="1"/>
    <col min="534" max="534" width="16.5703125" style="403" customWidth="1"/>
    <col min="535" max="767" width="9.140625" style="403"/>
    <col min="768" max="768" width="5" style="403" customWidth="1"/>
    <col min="769" max="769" width="6.7109375" style="403" customWidth="1"/>
    <col min="770" max="770" width="6.5703125" style="403" customWidth="1"/>
    <col min="771" max="771" width="7.5703125" style="403" customWidth="1"/>
    <col min="772" max="772" width="8" style="403" customWidth="1"/>
    <col min="773" max="773" width="20.85546875" style="403" customWidth="1"/>
    <col min="774" max="774" width="5.28515625" style="403" customWidth="1"/>
    <col min="775" max="775" width="3.7109375" style="403" customWidth="1"/>
    <col min="776" max="776" width="6.28515625" style="403" customWidth="1"/>
    <col min="777" max="777" width="5.42578125" style="403" customWidth="1"/>
    <col min="778" max="778" width="5.140625" style="403" customWidth="1"/>
    <col min="779" max="779" width="4.7109375" style="403" customWidth="1"/>
    <col min="780" max="780" width="5.7109375" style="403" customWidth="1"/>
    <col min="781" max="781" width="4.42578125" style="403" customWidth="1"/>
    <col min="782" max="782" width="11.42578125" style="403" customWidth="1"/>
    <col min="783" max="783" width="14" style="403" customWidth="1"/>
    <col min="784" max="784" width="13.7109375" style="403" customWidth="1"/>
    <col min="785" max="785" width="14" style="403" customWidth="1"/>
    <col min="786" max="786" width="10.28515625" style="403" customWidth="1"/>
    <col min="787" max="787" width="9.140625" style="403"/>
    <col min="788" max="788" width="10" style="403" customWidth="1"/>
    <col min="789" max="789" width="10.28515625" style="403" customWidth="1"/>
    <col min="790" max="790" width="16.5703125" style="403" customWidth="1"/>
    <col min="791" max="1023" width="9.140625" style="403"/>
    <col min="1024" max="1024" width="5" style="403" customWidth="1"/>
    <col min="1025" max="1025" width="6.7109375" style="403" customWidth="1"/>
    <col min="1026" max="1026" width="6.5703125" style="403" customWidth="1"/>
    <col min="1027" max="1027" width="7.5703125" style="403" customWidth="1"/>
    <col min="1028" max="1028" width="8" style="403" customWidth="1"/>
    <col min="1029" max="1029" width="20.85546875" style="403" customWidth="1"/>
    <col min="1030" max="1030" width="5.28515625" style="403" customWidth="1"/>
    <col min="1031" max="1031" width="3.7109375" style="403" customWidth="1"/>
    <col min="1032" max="1032" width="6.28515625" style="403" customWidth="1"/>
    <col min="1033" max="1033" width="5.42578125" style="403" customWidth="1"/>
    <col min="1034" max="1034" width="5.140625" style="403" customWidth="1"/>
    <col min="1035" max="1035" width="4.7109375" style="403" customWidth="1"/>
    <col min="1036" max="1036" width="5.7109375" style="403" customWidth="1"/>
    <col min="1037" max="1037" width="4.42578125" style="403" customWidth="1"/>
    <col min="1038" max="1038" width="11.42578125" style="403" customWidth="1"/>
    <col min="1039" max="1039" width="14" style="403" customWidth="1"/>
    <col min="1040" max="1040" width="13.7109375" style="403" customWidth="1"/>
    <col min="1041" max="1041" width="14" style="403" customWidth="1"/>
    <col min="1042" max="1042" width="10.28515625" style="403" customWidth="1"/>
    <col min="1043" max="1043" width="9.140625" style="403"/>
    <col min="1044" max="1044" width="10" style="403" customWidth="1"/>
    <col min="1045" max="1045" width="10.28515625" style="403" customWidth="1"/>
    <col min="1046" max="1046" width="16.5703125" style="403" customWidth="1"/>
    <col min="1047" max="1279" width="9.140625" style="403"/>
    <col min="1280" max="1280" width="5" style="403" customWidth="1"/>
    <col min="1281" max="1281" width="6.7109375" style="403" customWidth="1"/>
    <col min="1282" max="1282" width="6.5703125" style="403" customWidth="1"/>
    <col min="1283" max="1283" width="7.5703125" style="403" customWidth="1"/>
    <col min="1284" max="1284" width="8" style="403" customWidth="1"/>
    <col min="1285" max="1285" width="20.85546875" style="403" customWidth="1"/>
    <col min="1286" max="1286" width="5.28515625" style="403" customWidth="1"/>
    <col min="1287" max="1287" width="3.7109375" style="403" customWidth="1"/>
    <col min="1288" max="1288" width="6.28515625" style="403" customWidth="1"/>
    <col min="1289" max="1289" width="5.42578125" style="403" customWidth="1"/>
    <col min="1290" max="1290" width="5.140625" style="403" customWidth="1"/>
    <col min="1291" max="1291" width="4.7109375" style="403" customWidth="1"/>
    <col min="1292" max="1292" width="5.7109375" style="403" customWidth="1"/>
    <col min="1293" max="1293" width="4.42578125" style="403" customWidth="1"/>
    <col min="1294" max="1294" width="11.42578125" style="403" customWidth="1"/>
    <col min="1295" max="1295" width="14" style="403" customWidth="1"/>
    <col min="1296" max="1296" width="13.7109375" style="403" customWidth="1"/>
    <col min="1297" max="1297" width="14" style="403" customWidth="1"/>
    <col min="1298" max="1298" width="10.28515625" style="403" customWidth="1"/>
    <col min="1299" max="1299" width="9.140625" style="403"/>
    <col min="1300" max="1300" width="10" style="403" customWidth="1"/>
    <col min="1301" max="1301" width="10.28515625" style="403" customWidth="1"/>
    <col min="1302" max="1302" width="16.5703125" style="403" customWidth="1"/>
    <col min="1303" max="1535" width="9.140625" style="403"/>
    <col min="1536" max="1536" width="5" style="403" customWidth="1"/>
    <col min="1537" max="1537" width="6.7109375" style="403" customWidth="1"/>
    <col min="1538" max="1538" width="6.5703125" style="403" customWidth="1"/>
    <col min="1539" max="1539" width="7.5703125" style="403" customWidth="1"/>
    <col min="1540" max="1540" width="8" style="403" customWidth="1"/>
    <col min="1541" max="1541" width="20.85546875" style="403" customWidth="1"/>
    <col min="1542" max="1542" width="5.28515625" style="403" customWidth="1"/>
    <col min="1543" max="1543" width="3.7109375" style="403" customWidth="1"/>
    <col min="1544" max="1544" width="6.28515625" style="403" customWidth="1"/>
    <col min="1545" max="1545" width="5.42578125" style="403" customWidth="1"/>
    <col min="1546" max="1546" width="5.140625" style="403" customWidth="1"/>
    <col min="1547" max="1547" width="4.7109375" style="403" customWidth="1"/>
    <col min="1548" max="1548" width="5.7109375" style="403" customWidth="1"/>
    <col min="1549" max="1549" width="4.42578125" style="403" customWidth="1"/>
    <col min="1550" max="1550" width="11.42578125" style="403" customWidth="1"/>
    <col min="1551" max="1551" width="14" style="403" customWidth="1"/>
    <col min="1552" max="1552" width="13.7109375" style="403" customWidth="1"/>
    <col min="1553" max="1553" width="14" style="403" customWidth="1"/>
    <col min="1554" max="1554" width="10.28515625" style="403" customWidth="1"/>
    <col min="1555" max="1555" width="9.140625" style="403"/>
    <col min="1556" max="1556" width="10" style="403" customWidth="1"/>
    <col min="1557" max="1557" width="10.28515625" style="403" customWidth="1"/>
    <col min="1558" max="1558" width="16.5703125" style="403" customWidth="1"/>
    <col min="1559" max="1791" width="9.140625" style="403"/>
    <col min="1792" max="1792" width="5" style="403" customWidth="1"/>
    <col min="1793" max="1793" width="6.7109375" style="403" customWidth="1"/>
    <col min="1794" max="1794" width="6.5703125" style="403" customWidth="1"/>
    <col min="1795" max="1795" width="7.5703125" style="403" customWidth="1"/>
    <col min="1796" max="1796" width="8" style="403" customWidth="1"/>
    <col min="1797" max="1797" width="20.85546875" style="403" customWidth="1"/>
    <col min="1798" max="1798" width="5.28515625" style="403" customWidth="1"/>
    <col min="1799" max="1799" width="3.7109375" style="403" customWidth="1"/>
    <col min="1800" max="1800" width="6.28515625" style="403" customWidth="1"/>
    <col min="1801" max="1801" width="5.42578125" style="403" customWidth="1"/>
    <col min="1802" max="1802" width="5.140625" style="403" customWidth="1"/>
    <col min="1803" max="1803" width="4.7109375" style="403" customWidth="1"/>
    <col min="1804" max="1804" width="5.7109375" style="403" customWidth="1"/>
    <col min="1805" max="1805" width="4.42578125" style="403" customWidth="1"/>
    <col min="1806" max="1806" width="11.42578125" style="403" customWidth="1"/>
    <col min="1807" max="1807" width="14" style="403" customWidth="1"/>
    <col min="1808" max="1808" width="13.7109375" style="403" customWidth="1"/>
    <col min="1809" max="1809" width="14" style="403" customWidth="1"/>
    <col min="1810" max="1810" width="10.28515625" style="403" customWidth="1"/>
    <col min="1811" max="1811" width="9.140625" style="403"/>
    <col min="1812" max="1812" width="10" style="403" customWidth="1"/>
    <col min="1813" max="1813" width="10.28515625" style="403" customWidth="1"/>
    <col min="1814" max="1814" width="16.5703125" style="403" customWidth="1"/>
    <col min="1815" max="2047" width="9.140625" style="403"/>
    <col min="2048" max="2048" width="5" style="403" customWidth="1"/>
    <col min="2049" max="2049" width="6.7109375" style="403" customWidth="1"/>
    <col min="2050" max="2050" width="6.5703125" style="403" customWidth="1"/>
    <col min="2051" max="2051" width="7.5703125" style="403" customWidth="1"/>
    <col min="2052" max="2052" width="8" style="403" customWidth="1"/>
    <col min="2053" max="2053" width="20.85546875" style="403" customWidth="1"/>
    <col min="2054" max="2054" width="5.28515625" style="403" customWidth="1"/>
    <col min="2055" max="2055" width="3.7109375" style="403" customWidth="1"/>
    <col min="2056" max="2056" width="6.28515625" style="403" customWidth="1"/>
    <col min="2057" max="2057" width="5.42578125" style="403" customWidth="1"/>
    <col min="2058" max="2058" width="5.140625" style="403" customWidth="1"/>
    <col min="2059" max="2059" width="4.7109375" style="403" customWidth="1"/>
    <col min="2060" max="2060" width="5.7109375" style="403" customWidth="1"/>
    <col min="2061" max="2061" width="4.42578125" style="403" customWidth="1"/>
    <col min="2062" max="2062" width="11.42578125" style="403" customWidth="1"/>
    <col min="2063" max="2063" width="14" style="403" customWidth="1"/>
    <col min="2064" max="2064" width="13.7109375" style="403" customWidth="1"/>
    <col min="2065" max="2065" width="14" style="403" customWidth="1"/>
    <col min="2066" max="2066" width="10.28515625" style="403" customWidth="1"/>
    <col min="2067" max="2067" width="9.140625" style="403"/>
    <col min="2068" max="2068" width="10" style="403" customWidth="1"/>
    <col min="2069" max="2069" width="10.28515625" style="403" customWidth="1"/>
    <col min="2070" max="2070" width="16.5703125" style="403" customWidth="1"/>
    <col min="2071" max="2303" width="9.140625" style="403"/>
    <col min="2304" max="2304" width="5" style="403" customWidth="1"/>
    <col min="2305" max="2305" width="6.7109375" style="403" customWidth="1"/>
    <col min="2306" max="2306" width="6.5703125" style="403" customWidth="1"/>
    <col min="2307" max="2307" width="7.5703125" style="403" customWidth="1"/>
    <col min="2308" max="2308" width="8" style="403" customWidth="1"/>
    <col min="2309" max="2309" width="20.85546875" style="403" customWidth="1"/>
    <col min="2310" max="2310" width="5.28515625" style="403" customWidth="1"/>
    <col min="2311" max="2311" width="3.7109375" style="403" customWidth="1"/>
    <col min="2312" max="2312" width="6.28515625" style="403" customWidth="1"/>
    <col min="2313" max="2313" width="5.42578125" style="403" customWidth="1"/>
    <col min="2314" max="2314" width="5.140625" style="403" customWidth="1"/>
    <col min="2315" max="2315" width="4.7109375" style="403" customWidth="1"/>
    <col min="2316" max="2316" width="5.7109375" style="403" customWidth="1"/>
    <col min="2317" max="2317" width="4.42578125" style="403" customWidth="1"/>
    <col min="2318" max="2318" width="11.42578125" style="403" customWidth="1"/>
    <col min="2319" max="2319" width="14" style="403" customWidth="1"/>
    <col min="2320" max="2320" width="13.7109375" style="403" customWidth="1"/>
    <col min="2321" max="2321" width="14" style="403" customWidth="1"/>
    <col min="2322" max="2322" width="10.28515625" style="403" customWidth="1"/>
    <col min="2323" max="2323" width="9.140625" style="403"/>
    <col min="2324" max="2324" width="10" style="403" customWidth="1"/>
    <col min="2325" max="2325" width="10.28515625" style="403" customWidth="1"/>
    <col min="2326" max="2326" width="16.5703125" style="403" customWidth="1"/>
    <col min="2327" max="2559" width="9.140625" style="403"/>
    <col min="2560" max="2560" width="5" style="403" customWidth="1"/>
    <col min="2561" max="2561" width="6.7109375" style="403" customWidth="1"/>
    <col min="2562" max="2562" width="6.5703125" style="403" customWidth="1"/>
    <col min="2563" max="2563" width="7.5703125" style="403" customWidth="1"/>
    <col min="2564" max="2564" width="8" style="403" customWidth="1"/>
    <col min="2565" max="2565" width="20.85546875" style="403" customWidth="1"/>
    <col min="2566" max="2566" width="5.28515625" style="403" customWidth="1"/>
    <col min="2567" max="2567" width="3.7109375" style="403" customWidth="1"/>
    <col min="2568" max="2568" width="6.28515625" style="403" customWidth="1"/>
    <col min="2569" max="2569" width="5.42578125" style="403" customWidth="1"/>
    <col min="2570" max="2570" width="5.140625" style="403" customWidth="1"/>
    <col min="2571" max="2571" width="4.7109375" style="403" customWidth="1"/>
    <col min="2572" max="2572" width="5.7109375" style="403" customWidth="1"/>
    <col min="2573" max="2573" width="4.42578125" style="403" customWidth="1"/>
    <col min="2574" max="2574" width="11.42578125" style="403" customWidth="1"/>
    <col min="2575" max="2575" width="14" style="403" customWidth="1"/>
    <col min="2576" max="2576" width="13.7109375" style="403" customWidth="1"/>
    <col min="2577" max="2577" width="14" style="403" customWidth="1"/>
    <col min="2578" max="2578" width="10.28515625" style="403" customWidth="1"/>
    <col min="2579" max="2579" width="9.140625" style="403"/>
    <col min="2580" max="2580" width="10" style="403" customWidth="1"/>
    <col min="2581" max="2581" width="10.28515625" style="403" customWidth="1"/>
    <col min="2582" max="2582" width="16.5703125" style="403" customWidth="1"/>
    <col min="2583" max="2815" width="9.140625" style="403"/>
    <col min="2816" max="2816" width="5" style="403" customWidth="1"/>
    <col min="2817" max="2817" width="6.7109375" style="403" customWidth="1"/>
    <col min="2818" max="2818" width="6.5703125" style="403" customWidth="1"/>
    <col min="2819" max="2819" width="7.5703125" style="403" customWidth="1"/>
    <col min="2820" max="2820" width="8" style="403" customWidth="1"/>
    <col min="2821" max="2821" width="20.85546875" style="403" customWidth="1"/>
    <col min="2822" max="2822" width="5.28515625" style="403" customWidth="1"/>
    <col min="2823" max="2823" width="3.7109375" style="403" customWidth="1"/>
    <col min="2824" max="2824" width="6.28515625" style="403" customWidth="1"/>
    <col min="2825" max="2825" width="5.42578125" style="403" customWidth="1"/>
    <col min="2826" max="2826" width="5.140625" style="403" customWidth="1"/>
    <col min="2827" max="2827" width="4.7109375" style="403" customWidth="1"/>
    <col min="2828" max="2828" width="5.7109375" style="403" customWidth="1"/>
    <col min="2829" max="2829" width="4.42578125" style="403" customWidth="1"/>
    <col min="2830" max="2830" width="11.42578125" style="403" customWidth="1"/>
    <col min="2831" max="2831" width="14" style="403" customWidth="1"/>
    <col min="2832" max="2832" width="13.7109375" style="403" customWidth="1"/>
    <col min="2833" max="2833" width="14" style="403" customWidth="1"/>
    <col min="2834" max="2834" width="10.28515625" style="403" customWidth="1"/>
    <col min="2835" max="2835" width="9.140625" style="403"/>
    <col min="2836" max="2836" width="10" style="403" customWidth="1"/>
    <col min="2837" max="2837" width="10.28515625" style="403" customWidth="1"/>
    <col min="2838" max="2838" width="16.5703125" style="403" customWidth="1"/>
    <col min="2839" max="3071" width="9.140625" style="403"/>
    <col min="3072" max="3072" width="5" style="403" customWidth="1"/>
    <col min="3073" max="3073" width="6.7109375" style="403" customWidth="1"/>
    <col min="3074" max="3074" width="6.5703125" style="403" customWidth="1"/>
    <col min="3075" max="3075" width="7.5703125" style="403" customWidth="1"/>
    <col min="3076" max="3076" width="8" style="403" customWidth="1"/>
    <col min="3077" max="3077" width="20.85546875" style="403" customWidth="1"/>
    <col min="3078" max="3078" width="5.28515625" style="403" customWidth="1"/>
    <col min="3079" max="3079" width="3.7109375" style="403" customWidth="1"/>
    <col min="3080" max="3080" width="6.28515625" style="403" customWidth="1"/>
    <col min="3081" max="3081" width="5.42578125" style="403" customWidth="1"/>
    <col min="3082" max="3082" width="5.140625" style="403" customWidth="1"/>
    <col min="3083" max="3083" width="4.7109375" style="403" customWidth="1"/>
    <col min="3084" max="3084" width="5.7109375" style="403" customWidth="1"/>
    <col min="3085" max="3085" width="4.42578125" style="403" customWidth="1"/>
    <col min="3086" max="3086" width="11.42578125" style="403" customWidth="1"/>
    <col min="3087" max="3087" width="14" style="403" customWidth="1"/>
    <col min="3088" max="3088" width="13.7109375" style="403" customWidth="1"/>
    <col min="3089" max="3089" width="14" style="403" customWidth="1"/>
    <col min="3090" max="3090" width="10.28515625" style="403" customWidth="1"/>
    <col min="3091" max="3091" width="9.140625" style="403"/>
    <col min="3092" max="3092" width="10" style="403" customWidth="1"/>
    <col min="3093" max="3093" width="10.28515625" style="403" customWidth="1"/>
    <col min="3094" max="3094" width="16.5703125" style="403" customWidth="1"/>
    <col min="3095" max="3327" width="9.140625" style="403"/>
    <col min="3328" max="3328" width="5" style="403" customWidth="1"/>
    <col min="3329" max="3329" width="6.7109375" style="403" customWidth="1"/>
    <col min="3330" max="3330" width="6.5703125" style="403" customWidth="1"/>
    <col min="3331" max="3331" width="7.5703125" style="403" customWidth="1"/>
    <col min="3332" max="3332" width="8" style="403" customWidth="1"/>
    <col min="3333" max="3333" width="20.85546875" style="403" customWidth="1"/>
    <col min="3334" max="3334" width="5.28515625" style="403" customWidth="1"/>
    <col min="3335" max="3335" width="3.7109375" style="403" customWidth="1"/>
    <col min="3336" max="3336" width="6.28515625" style="403" customWidth="1"/>
    <col min="3337" max="3337" width="5.42578125" style="403" customWidth="1"/>
    <col min="3338" max="3338" width="5.140625" style="403" customWidth="1"/>
    <col min="3339" max="3339" width="4.7109375" style="403" customWidth="1"/>
    <col min="3340" max="3340" width="5.7109375" style="403" customWidth="1"/>
    <col min="3341" max="3341" width="4.42578125" style="403" customWidth="1"/>
    <col min="3342" max="3342" width="11.42578125" style="403" customWidth="1"/>
    <col min="3343" max="3343" width="14" style="403" customWidth="1"/>
    <col min="3344" max="3344" width="13.7109375" style="403" customWidth="1"/>
    <col min="3345" max="3345" width="14" style="403" customWidth="1"/>
    <col min="3346" max="3346" width="10.28515625" style="403" customWidth="1"/>
    <col min="3347" max="3347" width="9.140625" style="403"/>
    <col min="3348" max="3348" width="10" style="403" customWidth="1"/>
    <col min="3349" max="3349" width="10.28515625" style="403" customWidth="1"/>
    <col min="3350" max="3350" width="16.5703125" style="403" customWidth="1"/>
    <col min="3351" max="3583" width="9.140625" style="403"/>
    <col min="3584" max="3584" width="5" style="403" customWidth="1"/>
    <col min="3585" max="3585" width="6.7109375" style="403" customWidth="1"/>
    <col min="3586" max="3586" width="6.5703125" style="403" customWidth="1"/>
    <col min="3587" max="3587" width="7.5703125" style="403" customWidth="1"/>
    <col min="3588" max="3588" width="8" style="403" customWidth="1"/>
    <col min="3589" max="3589" width="20.85546875" style="403" customWidth="1"/>
    <col min="3590" max="3590" width="5.28515625" style="403" customWidth="1"/>
    <col min="3591" max="3591" width="3.7109375" style="403" customWidth="1"/>
    <col min="3592" max="3592" width="6.28515625" style="403" customWidth="1"/>
    <col min="3593" max="3593" width="5.42578125" style="403" customWidth="1"/>
    <col min="3594" max="3594" width="5.140625" style="403" customWidth="1"/>
    <col min="3595" max="3595" width="4.7109375" style="403" customWidth="1"/>
    <col min="3596" max="3596" width="5.7109375" style="403" customWidth="1"/>
    <col min="3597" max="3597" width="4.42578125" style="403" customWidth="1"/>
    <col min="3598" max="3598" width="11.42578125" style="403" customWidth="1"/>
    <col min="3599" max="3599" width="14" style="403" customWidth="1"/>
    <col min="3600" max="3600" width="13.7109375" style="403" customWidth="1"/>
    <col min="3601" max="3601" width="14" style="403" customWidth="1"/>
    <col min="3602" max="3602" width="10.28515625" style="403" customWidth="1"/>
    <col min="3603" max="3603" width="9.140625" style="403"/>
    <col min="3604" max="3604" width="10" style="403" customWidth="1"/>
    <col min="3605" max="3605" width="10.28515625" style="403" customWidth="1"/>
    <col min="3606" max="3606" width="16.5703125" style="403" customWidth="1"/>
    <col min="3607" max="3839" width="9.140625" style="403"/>
    <col min="3840" max="3840" width="5" style="403" customWidth="1"/>
    <col min="3841" max="3841" width="6.7109375" style="403" customWidth="1"/>
    <col min="3842" max="3842" width="6.5703125" style="403" customWidth="1"/>
    <col min="3843" max="3843" width="7.5703125" style="403" customWidth="1"/>
    <col min="3844" max="3844" width="8" style="403" customWidth="1"/>
    <col min="3845" max="3845" width="20.85546875" style="403" customWidth="1"/>
    <col min="3846" max="3846" width="5.28515625" style="403" customWidth="1"/>
    <col min="3847" max="3847" width="3.7109375" style="403" customWidth="1"/>
    <col min="3848" max="3848" width="6.28515625" style="403" customWidth="1"/>
    <col min="3849" max="3849" width="5.42578125" style="403" customWidth="1"/>
    <col min="3850" max="3850" width="5.140625" style="403" customWidth="1"/>
    <col min="3851" max="3851" width="4.7109375" style="403" customWidth="1"/>
    <col min="3852" max="3852" width="5.7109375" style="403" customWidth="1"/>
    <col min="3853" max="3853" width="4.42578125" style="403" customWidth="1"/>
    <col min="3854" max="3854" width="11.42578125" style="403" customWidth="1"/>
    <col min="3855" max="3855" width="14" style="403" customWidth="1"/>
    <col min="3856" max="3856" width="13.7109375" style="403" customWidth="1"/>
    <col min="3857" max="3857" width="14" style="403" customWidth="1"/>
    <col min="3858" max="3858" width="10.28515625" style="403" customWidth="1"/>
    <col min="3859" max="3859" width="9.140625" style="403"/>
    <col min="3860" max="3860" width="10" style="403" customWidth="1"/>
    <col min="3861" max="3861" width="10.28515625" style="403" customWidth="1"/>
    <col min="3862" max="3862" width="16.5703125" style="403" customWidth="1"/>
    <col min="3863" max="4095" width="9.140625" style="403"/>
    <col min="4096" max="4096" width="5" style="403" customWidth="1"/>
    <col min="4097" max="4097" width="6.7109375" style="403" customWidth="1"/>
    <col min="4098" max="4098" width="6.5703125" style="403" customWidth="1"/>
    <col min="4099" max="4099" width="7.5703125" style="403" customWidth="1"/>
    <col min="4100" max="4100" width="8" style="403" customWidth="1"/>
    <col min="4101" max="4101" width="20.85546875" style="403" customWidth="1"/>
    <col min="4102" max="4102" width="5.28515625" style="403" customWidth="1"/>
    <col min="4103" max="4103" width="3.7109375" style="403" customWidth="1"/>
    <col min="4104" max="4104" width="6.28515625" style="403" customWidth="1"/>
    <col min="4105" max="4105" width="5.42578125" style="403" customWidth="1"/>
    <col min="4106" max="4106" width="5.140625" style="403" customWidth="1"/>
    <col min="4107" max="4107" width="4.7109375" style="403" customWidth="1"/>
    <col min="4108" max="4108" width="5.7109375" style="403" customWidth="1"/>
    <col min="4109" max="4109" width="4.42578125" style="403" customWidth="1"/>
    <col min="4110" max="4110" width="11.42578125" style="403" customWidth="1"/>
    <col min="4111" max="4111" width="14" style="403" customWidth="1"/>
    <col min="4112" max="4112" width="13.7109375" style="403" customWidth="1"/>
    <col min="4113" max="4113" width="14" style="403" customWidth="1"/>
    <col min="4114" max="4114" width="10.28515625" style="403" customWidth="1"/>
    <col min="4115" max="4115" width="9.140625" style="403"/>
    <col min="4116" max="4116" width="10" style="403" customWidth="1"/>
    <col min="4117" max="4117" width="10.28515625" style="403" customWidth="1"/>
    <col min="4118" max="4118" width="16.5703125" style="403" customWidth="1"/>
    <col min="4119" max="4351" width="9.140625" style="403"/>
    <col min="4352" max="4352" width="5" style="403" customWidth="1"/>
    <col min="4353" max="4353" width="6.7109375" style="403" customWidth="1"/>
    <col min="4354" max="4354" width="6.5703125" style="403" customWidth="1"/>
    <col min="4355" max="4355" width="7.5703125" style="403" customWidth="1"/>
    <col min="4356" max="4356" width="8" style="403" customWidth="1"/>
    <col min="4357" max="4357" width="20.85546875" style="403" customWidth="1"/>
    <col min="4358" max="4358" width="5.28515625" style="403" customWidth="1"/>
    <col min="4359" max="4359" width="3.7109375" style="403" customWidth="1"/>
    <col min="4360" max="4360" width="6.28515625" style="403" customWidth="1"/>
    <col min="4361" max="4361" width="5.42578125" style="403" customWidth="1"/>
    <col min="4362" max="4362" width="5.140625" style="403" customWidth="1"/>
    <col min="4363" max="4363" width="4.7109375" style="403" customWidth="1"/>
    <col min="4364" max="4364" width="5.7109375" style="403" customWidth="1"/>
    <col min="4365" max="4365" width="4.42578125" style="403" customWidth="1"/>
    <col min="4366" max="4366" width="11.42578125" style="403" customWidth="1"/>
    <col min="4367" max="4367" width="14" style="403" customWidth="1"/>
    <col min="4368" max="4368" width="13.7109375" style="403" customWidth="1"/>
    <col min="4369" max="4369" width="14" style="403" customWidth="1"/>
    <col min="4370" max="4370" width="10.28515625" style="403" customWidth="1"/>
    <col min="4371" max="4371" width="9.140625" style="403"/>
    <col min="4372" max="4372" width="10" style="403" customWidth="1"/>
    <col min="4373" max="4373" width="10.28515625" style="403" customWidth="1"/>
    <col min="4374" max="4374" width="16.5703125" style="403" customWidth="1"/>
    <col min="4375" max="4607" width="9.140625" style="403"/>
    <col min="4608" max="4608" width="5" style="403" customWidth="1"/>
    <col min="4609" max="4609" width="6.7109375" style="403" customWidth="1"/>
    <col min="4610" max="4610" width="6.5703125" style="403" customWidth="1"/>
    <col min="4611" max="4611" width="7.5703125" style="403" customWidth="1"/>
    <col min="4612" max="4612" width="8" style="403" customWidth="1"/>
    <col min="4613" max="4613" width="20.85546875" style="403" customWidth="1"/>
    <col min="4614" max="4614" width="5.28515625" style="403" customWidth="1"/>
    <col min="4615" max="4615" width="3.7109375" style="403" customWidth="1"/>
    <col min="4616" max="4616" width="6.28515625" style="403" customWidth="1"/>
    <col min="4617" max="4617" width="5.42578125" style="403" customWidth="1"/>
    <col min="4618" max="4618" width="5.140625" style="403" customWidth="1"/>
    <col min="4619" max="4619" width="4.7109375" style="403" customWidth="1"/>
    <col min="4620" max="4620" width="5.7109375" style="403" customWidth="1"/>
    <col min="4621" max="4621" width="4.42578125" style="403" customWidth="1"/>
    <col min="4622" max="4622" width="11.42578125" style="403" customWidth="1"/>
    <col min="4623" max="4623" width="14" style="403" customWidth="1"/>
    <col min="4624" max="4624" width="13.7109375" style="403" customWidth="1"/>
    <col min="4625" max="4625" width="14" style="403" customWidth="1"/>
    <col min="4626" max="4626" width="10.28515625" style="403" customWidth="1"/>
    <col min="4627" max="4627" width="9.140625" style="403"/>
    <col min="4628" max="4628" width="10" style="403" customWidth="1"/>
    <col min="4629" max="4629" width="10.28515625" style="403" customWidth="1"/>
    <col min="4630" max="4630" width="16.5703125" style="403" customWidth="1"/>
    <col min="4631" max="4863" width="9.140625" style="403"/>
    <col min="4864" max="4864" width="5" style="403" customWidth="1"/>
    <col min="4865" max="4865" width="6.7109375" style="403" customWidth="1"/>
    <col min="4866" max="4866" width="6.5703125" style="403" customWidth="1"/>
    <col min="4867" max="4867" width="7.5703125" style="403" customWidth="1"/>
    <col min="4868" max="4868" width="8" style="403" customWidth="1"/>
    <col min="4869" max="4869" width="20.85546875" style="403" customWidth="1"/>
    <col min="4870" max="4870" width="5.28515625" style="403" customWidth="1"/>
    <col min="4871" max="4871" width="3.7109375" style="403" customWidth="1"/>
    <col min="4872" max="4872" width="6.28515625" style="403" customWidth="1"/>
    <col min="4873" max="4873" width="5.42578125" style="403" customWidth="1"/>
    <col min="4874" max="4874" width="5.140625" style="403" customWidth="1"/>
    <col min="4875" max="4875" width="4.7109375" style="403" customWidth="1"/>
    <col min="4876" max="4876" width="5.7109375" style="403" customWidth="1"/>
    <col min="4877" max="4877" width="4.42578125" style="403" customWidth="1"/>
    <col min="4878" max="4878" width="11.42578125" style="403" customWidth="1"/>
    <col min="4879" max="4879" width="14" style="403" customWidth="1"/>
    <col min="4880" max="4880" width="13.7109375" style="403" customWidth="1"/>
    <col min="4881" max="4881" width="14" style="403" customWidth="1"/>
    <col min="4882" max="4882" width="10.28515625" style="403" customWidth="1"/>
    <col min="4883" max="4883" width="9.140625" style="403"/>
    <col min="4884" max="4884" width="10" style="403" customWidth="1"/>
    <col min="4885" max="4885" width="10.28515625" style="403" customWidth="1"/>
    <col min="4886" max="4886" width="16.5703125" style="403" customWidth="1"/>
    <col min="4887" max="5119" width="9.140625" style="403"/>
    <col min="5120" max="5120" width="5" style="403" customWidth="1"/>
    <col min="5121" max="5121" width="6.7109375" style="403" customWidth="1"/>
    <col min="5122" max="5122" width="6.5703125" style="403" customWidth="1"/>
    <col min="5123" max="5123" width="7.5703125" style="403" customWidth="1"/>
    <col min="5124" max="5124" width="8" style="403" customWidth="1"/>
    <col min="5125" max="5125" width="20.85546875" style="403" customWidth="1"/>
    <col min="5126" max="5126" width="5.28515625" style="403" customWidth="1"/>
    <col min="5127" max="5127" width="3.7109375" style="403" customWidth="1"/>
    <col min="5128" max="5128" width="6.28515625" style="403" customWidth="1"/>
    <col min="5129" max="5129" width="5.42578125" style="403" customWidth="1"/>
    <col min="5130" max="5130" width="5.140625" style="403" customWidth="1"/>
    <col min="5131" max="5131" width="4.7109375" style="403" customWidth="1"/>
    <col min="5132" max="5132" width="5.7109375" style="403" customWidth="1"/>
    <col min="5133" max="5133" width="4.42578125" style="403" customWidth="1"/>
    <col min="5134" max="5134" width="11.42578125" style="403" customWidth="1"/>
    <col min="5135" max="5135" width="14" style="403" customWidth="1"/>
    <col min="5136" max="5136" width="13.7109375" style="403" customWidth="1"/>
    <col min="5137" max="5137" width="14" style="403" customWidth="1"/>
    <col min="5138" max="5138" width="10.28515625" style="403" customWidth="1"/>
    <col min="5139" max="5139" width="9.140625" style="403"/>
    <col min="5140" max="5140" width="10" style="403" customWidth="1"/>
    <col min="5141" max="5141" width="10.28515625" style="403" customWidth="1"/>
    <col min="5142" max="5142" width="16.5703125" style="403" customWidth="1"/>
    <col min="5143" max="5375" width="9.140625" style="403"/>
    <col min="5376" max="5376" width="5" style="403" customWidth="1"/>
    <col min="5377" max="5377" width="6.7109375" style="403" customWidth="1"/>
    <col min="5378" max="5378" width="6.5703125" style="403" customWidth="1"/>
    <col min="5379" max="5379" width="7.5703125" style="403" customWidth="1"/>
    <col min="5380" max="5380" width="8" style="403" customWidth="1"/>
    <col min="5381" max="5381" width="20.85546875" style="403" customWidth="1"/>
    <col min="5382" max="5382" width="5.28515625" style="403" customWidth="1"/>
    <col min="5383" max="5383" width="3.7109375" style="403" customWidth="1"/>
    <col min="5384" max="5384" width="6.28515625" style="403" customWidth="1"/>
    <col min="5385" max="5385" width="5.42578125" style="403" customWidth="1"/>
    <col min="5386" max="5386" width="5.140625" style="403" customWidth="1"/>
    <col min="5387" max="5387" width="4.7109375" style="403" customWidth="1"/>
    <col min="5388" max="5388" width="5.7109375" style="403" customWidth="1"/>
    <col min="5389" max="5389" width="4.42578125" style="403" customWidth="1"/>
    <col min="5390" max="5390" width="11.42578125" style="403" customWidth="1"/>
    <col min="5391" max="5391" width="14" style="403" customWidth="1"/>
    <col min="5392" max="5392" width="13.7109375" style="403" customWidth="1"/>
    <col min="5393" max="5393" width="14" style="403" customWidth="1"/>
    <col min="5394" max="5394" width="10.28515625" style="403" customWidth="1"/>
    <col min="5395" max="5395" width="9.140625" style="403"/>
    <col min="5396" max="5396" width="10" style="403" customWidth="1"/>
    <col min="5397" max="5397" width="10.28515625" style="403" customWidth="1"/>
    <col min="5398" max="5398" width="16.5703125" style="403" customWidth="1"/>
    <col min="5399" max="5631" width="9.140625" style="403"/>
    <col min="5632" max="5632" width="5" style="403" customWidth="1"/>
    <col min="5633" max="5633" width="6.7109375" style="403" customWidth="1"/>
    <col min="5634" max="5634" width="6.5703125" style="403" customWidth="1"/>
    <col min="5635" max="5635" width="7.5703125" style="403" customWidth="1"/>
    <col min="5636" max="5636" width="8" style="403" customWidth="1"/>
    <col min="5637" max="5637" width="20.85546875" style="403" customWidth="1"/>
    <col min="5638" max="5638" width="5.28515625" style="403" customWidth="1"/>
    <col min="5639" max="5639" width="3.7109375" style="403" customWidth="1"/>
    <col min="5640" max="5640" width="6.28515625" style="403" customWidth="1"/>
    <col min="5641" max="5641" width="5.42578125" style="403" customWidth="1"/>
    <col min="5642" max="5642" width="5.140625" style="403" customWidth="1"/>
    <col min="5643" max="5643" width="4.7109375" style="403" customWidth="1"/>
    <col min="5644" max="5644" width="5.7109375" style="403" customWidth="1"/>
    <col min="5645" max="5645" width="4.42578125" style="403" customWidth="1"/>
    <col min="5646" max="5646" width="11.42578125" style="403" customWidth="1"/>
    <col min="5647" max="5647" width="14" style="403" customWidth="1"/>
    <col min="5648" max="5648" width="13.7109375" style="403" customWidth="1"/>
    <col min="5649" max="5649" width="14" style="403" customWidth="1"/>
    <col min="5650" max="5650" width="10.28515625" style="403" customWidth="1"/>
    <col min="5651" max="5651" width="9.140625" style="403"/>
    <col min="5652" max="5652" width="10" style="403" customWidth="1"/>
    <col min="5653" max="5653" width="10.28515625" style="403" customWidth="1"/>
    <col min="5654" max="5654" width="16.5703125" style="403" customWidth="1"/>
    <col min="5655" max="5887" width="9.140625" style="403"/>
    <col min="5888" max="5888" width="5" style="403" customWidth="1"/>
    <col min="5889" max="5889" width="6.7109375" style="403" customWidth="1"/>
    <col min="5890" max="5890" width="6.5703125" style="403" customWidth="1"/>
    <col min="5891" max="5891" width="7.5703125" style="403" customWidth="1"/>
    <col min="5892" max="5892" width="8" style="403" customWidth="1"/>
    <col min="5893" max="5893" width="20.85546875" style="403" customWidth="1"/>
    <col min="5894" max="5894" width="5.28515625" style="403" customWidth="1"/>
    <col min="5895" max="5895" width="3.7109375" style="403" customWidth="1"/>
    <col min="5896" max="5896" width="6.28515625" style="403" customWidth="1"/>
    <col min="5897" max="5897" width="5.42578125" style="403" customWidth="1"/>
    <col min="5898" max="5898" width="5.140625" style="403" customWidth="1"/>
    <col min="5899" max="5899" width="4.7109375" style="403" customWidth="1"/>
    <col min="5900" max="5900" width="5.7109375" style="403" customWidth="1"/>
    <col min="5901" max="5901" width="4.42578125" style="403" customWidth="1"/>
    <col min="5902" max="5902" width="11.42578125" style="403" customWidth="1"/>
    <col min="5903" max="5903" width="14" style="403" customWidth="1"/>
    <col min="5904" max="5904" width="13.7109375" style="403" customWidth="1"/>
    <col min="5905" max="5905" width="14" style="403" customWidth="1"/>
    <col min="5906" max="5906" width="10.28515625" style="403" customWidth="1"/>
    <col min="5907" max="5907" width="9.140625" style="403"/>
    <col min="5908" max="5908" width="10" style="403" customWidth="1"/>
    <col min="5909" max="5909" width="10.28515625" style="403" customWidth="1"/>
    <col min="5910" max="5910" width="16.5703125" style="403" customWidth="1"/>
    <col min="5911" max="6143" width="9.140625" style="403"/>
    <col min="6144" max="6144" width="5" style="403" customWidth="1"/>
    <col min="6145" max="6145" width="6.7109375" style="403" customWidth="1"/>
    <col min="6146" max="6146" width="6.5703125" style="403" customWidth="1"/>
    <col min="6147" max="6147" width="7.5703125" style="403" customWidth="1"/>
    <col min="6148" max="6148" width="8" style="403" customWidth="1"/>
    <col min="6149" max="6149" width="20.85546875" style="403" customWidth="1"/>
    <col min="6150" max="6150" width="5.28515625" style="403" customWidth="1"/>
    <col min="6151" max="6151" width="3.7109375" style="403" customWidth="1"/>
    <col min="6152" max="6152" width="6.28515625" style="403" customWidth="1"/>
    <col min="6153" max="6153" width="5.42578125" style="403" customWidth="1"/>
    <col min="6154" max="6154" width="5.140625" style="403" customWidth="1"/>
    <col min="6155" max="6155" width="4.7109375" style="403" customWidth="1"/>
    <col min="6156" max="6156" width="5.7109375" style="403" customWidth="1"/>
    <col min="6157" max="6157" width="4.42578125" style="403" customWidth="1"/>
    <col min="6158" max="6158" width="11.42578125" style="403" customWidth="1"/>
    <col min="6159" max="6159" width="14" style="403" customWidth="1"/>
    <col min="6160" max="6160" width="13.7109375" style="403" customWidth="1"/>
    <col min="6161" max="6161" width="14" style="403" customWidth="1"/>
    <col min="6162" max="6162" width="10.28515625" style="403" customWidth="1"/>
    <col min="6163" max="6163" width="9.140625" style="403"/>
    <col min="6164" max="6164" width="10" style="403" customWidth="1"/>
    <col min="6165" max="6165" width="10.28515625" style="403" customWidth="1"/>
    <col min="6166" max="6166" width="16.5703125" style="403" customWidth="1"/>
    <col min="6167" max="6399" width="9.140625" style="403"/>
    <col min="6400" max="6400" width="5" style="403" customWidth="1"/>
    <col min="6401" max="6401" width="6.7109375" style="403" customWidth="1"/>
    <col min="6402" max="6402" width="6.5703125" style="403" customWidth="1"/>
    <col min="6403" max="6403" width="7.5703125" style="403" customWidth="1"/>
    <col min="6404" max="6404" width="8" style="403" customWidth="1"/>
    <col min="6405" max="6405" width="20.85546875" style="403" customWidth="1"/>
    <col min="6406" max="6406" width="5.28515625" style="403" customWidth="1"/>
    <col min="6407" max="6407" width="3.7109375" style="403" customWidth="1"/>
    <col min="6408" max="6408" width="6.28515625" style="403" customWidth="1"/>
    <col min="6409" max="6409" width="5.42578125" style="403" customWidth="1"/>
    <col min="6410" max="6410" width="5.140625" style="403" customWidth="1"/>
    <col min="6411" max="6411" width="4.7109375" style="403" customWidth="1"/>
    <col min="6412" max="6412" width="5.7109375" style="403" customWidth="1"/>
    <col min="6413" max="6413" width="4.42578125" style="403" customWidth="1"/>
    <col min="6414" max="6414" width="11.42578125" style="403" customWidth="1"/>
    <col min="6415" max="6415" width="14" style="403" customWidth="1"/>
    <col min="6416" max="6416" width="13.7109375" style="403" customWidth="1"/>
    <col min="6417" max="6417" width="14" style="403" customWidth="1"/>
    <col min="6418" max="6418" width="10.28515625" style="403" customWidth="1"/>
    <col min="6419" max="6419" width="9.140625" style="403"/>
    <col min="6420" max="6420" width="10" style="403" customWidth="1"/>
    <col min="6421" max="6421" width="10.28515625" style="403" customWidth="1"/>
    <col min="6422" max="6422" width="16.5703125" style="403" customWidth="1"/>
    <col min="6423" max="6655" width="9.140625" style="403"/>
    <col min="6656" max="6656" width="5" style="403" customWidth="1"/>
    <col min="6657" max="6657" width="6.7109375" style="403" customWidth="1"/>
    <col min="6658" max="6658" width="6.5703125" style="403" customWidth="1"/>
    <col min="6659" max="6659" width="7.5703125" style="403" customWidth="1"/>
    <col min="6660" max="6660" width="8" style="403" customWidth="1"/>
    <col min="6661" max="6661" width="20.85546875" style="403" customWidth="1"/>
    <col min="6662" max="6662" width="5.28515625" style="403" customWidth="1"/>
    <col min="6663" max="6663" width="3.7109375" style="403" customWidth="1"/>
    <col min="6664" max="6664" width="6.28515625" style="403" customWidth="1"/>
    <col min="6665" max="6665" width="5.42578125" style="403" customWidth="1"/>
    <col min="6666" max="6666" width="5.140625" style="403" customWidth="1"/>
    <col min="6667" max="6667" width="4.7109375" style="403" customWidth="1"/>
    <col min="6668" max="6668" width="5.7109375" style="403" customWidth="1"/>
    <col min="6669" max="6669" width="4.42578125" style="403" customWidth="1"/>
    <col min="6670" max="6670" width="11.42578125" style="403" customWidth="1"/>
    <col min="6671" max="6671" width="14" style="403" customWidth="1"/>
    <col min="6672" max="6672" width="13.7109375" style="403" customWidth="1"/>
    <col min="6673" max="6673" width="14" style="403" customWidth="1"/>
    <col min="6674" max="6674" width="10.28515625" style="403" customWidth="1"/>
    <col min="6675" max="6675" width="9.140625" style="403"/>
    <col min="6676" max="6676" width="10" style="403" customWidth="1"/>
    <col min="6677" max="6677" width="10.28515625" style="403" customWidth="1"/>
    <col min="6678" max="6678" width="16.5703125" style="403" customWidth="1"/>
    <col min="6679" max="6911" width="9.140625" style="403"/>
    <col min="6912" max="6912" width="5" style="403" customWidth="1"/>
    <col min="6913" max="6913" width="6.7109375" style="403" customWidth="1"/>
    <col min="6914" max="6914" width="6.5703125" style="403" customWidth="1"/>
    <col min="6915" max="6915" width="7.5703125" style="403" customWidth="1"/>
    <col min="6916" max="6916" width="8" style="403" customWidth="1"/>
    <col min="6917" max="6917" width="20.85546875" style="403" customWidth="1"/>
    <col min="6918" max="6918" width="5.28515625" style="403" customWidth="1"/>
    <col min="6919" max="6919" width="3.7109375" style="403" customWidth="1"/>
    <col min="6920" max="6920" width="6.28515625" style="403" customWidth="1"/>
    <col min="6921" max="6921" width="5.42578125" style="403" customWidth="1"/>
    <col min="6922" max="6922" width="5.140625" style="403" customWidth="1"/>
    <col min="6923" max="6923" width="4.7109375" style="403" customWidth="1"/>
    <col min="6924" max="6924" width="5.7109375" style="403" customWidth="1"/>
    <col min="6925" max="6925" width="4.42578125" style="403" customWidth="1"/>
    <col min="6926" max="6926" width="11.42578125" style="403" customWidth="1"/>
    <col min="6927" max="6927" width="14" style="403" customWidth="1"/>
    <col min="6928" max="6928" width="13.7109375" style="403" customWidth="1"/>
    <col min="6929" max="6929" width="14" style="403" customWidth="1"/>
    <col min="6930" max="6930" width="10.28515625" style="403" customWidth="1"/>
    <col min="6931" max="6931" width="9.140625" style="403"/>
    <col min="6932" max="6932" width="10" style="403" customWidth="1"/>
    <col min="6933" max="6933" width="10.28515625" style="403" customWidth="1"/>
    <col min="6934" max="6934" width="16.5703125" style="403" customWidth="1"/>
    <col min="6935" max="7167" width="9.140625" style="403"/>
    <col min="7168" max="7168" width="5" style="403" customWidth="1"/>
    <col min="7169" max="7169" width="6.7109375" style="403" customWidth="1"/>
    <col min="7170" max="7170" width="6.5703125" style="403" customWidth="1"/>
    <col min="7171" max="7171" width="7.5703125" style="403" customWidth="1"/>
    <col min="7172" max="7172" width="8" style="403" customWidth="1"/>
    <col min="7173" max="7173" width="20.85546875" style="403" customWidth="1"/>
    <col min="7174" max="7174" width="5.28515625" style="403" customWidth="1"/>
    <col min="7175" max="7175" width="3.7109375" style="403" customWidth="1"/>
    <col min="7176" max="7176" width="6.28515625" style="403" customWidth="1"/>
    <col min="7177" max="7177" width="5.42578125" style="403" customWidth="1"/>
    <col min="7178" max="7178" width="5.140625" style="403" customWidth="1"/>
    <col min="7179" max="7179" width="4.7109375" style="403" customWidth="1"/>
    <col min="7180" max="7180" width="5.7109375" style="403" customWidth="1"/>
    <col min="7181" max="7181" width="4.42578125" style="403" customWidth="1"/>
    <col min="7182" max="7182" width="11.42578125" style="403" customWidth="1"/>
    <col min="7183" max="7183" width="14" style="403" customWidth="1"/>
    <col min="7184" max="7184" width="13.7109375" style="403" customWidth="1"/>
    <col min="7185" max="7185" width="14" style="403" customWidth="1"/>
    <col min="7186" max="7186" width="10.28515625" style="403" customWidth="1"/>
    <col min="7187" max="7187" width="9.140625" style="403"/>
    <col min="7188" max="7188" width="10" style="403" customWidth="1"/>
    <col min="7189" max="7189" width="10.28515625" style="403" customWidth="1"/>
    <col min="7190" max="7190" width="16.5703125" style="403" customWidth="1"/>
    <col min="7191" max="7423" width="9.140625" style="403"/>
    <col min="7424" max="7424" width="5" style="403" customWidth="1"/>
    <col min="7425" max="7425" width="6.7109375" style="403" customWidth="1"/>
    <col min="7426" max="7426" width="6.5703125" style="403" customWidth="1"/>
    <col min="7427" max="7427" width="7.5703125" style="403" customWidth="1"/>
    <col min="7428" max="7428" width="8" style="403" customWidth="1"/>
    <col min="7429" max="7429" width="20.85546875" style="403" customWidth="1"/>
    <col min="7430" max="7430" width="5.28515625" style="403" customWidth="1"/>
    <col min="7431" max="7431" width="3.7109375" style="403" customWidth="1"/>
    <col min="7432" max="7432" width="6.28515625" style="403" customWidth="1"/>
    <col min="7433" max="7433" width="5.42578125" style="403" customWidth="1"/>
    <col min="7434" max="7434" width="5.140625" style="403" customWidth="1"/>
    <col min="7435" max="7435" width="4.7109375" style="403" customWidth="1"/>
    <col min="7436" max="7436" width="5.7109375" style="403" customWidth="1"/>
    <col min="7437" max="7437" width="4.42578125" style="403" customWidth="1"/>
    <col min="7438" max="7438" width="11.42578125" style="403" customWidth="1"/>
    <col min="7439" max="7439" width="14" style="403" customWidth="1"/>
    <col min="7440" max="7440" width="13.7109375" style="403" customWidth="1"/>
    <col min="7441" max="7441" width="14" style="403" customWidth="1"/>
    <col min="7442" max="7442" width="10.28515625" style="403" customWidth="1"/>
    <col min="7443" max="7443" width="9.140625" style="403"/>
    <col min="7444" max="7444" width="10" style="403" customWidth="1"/>
    <col min="7445" max="7445" width="10.28515625" style="403" customWidth="1"/>
    <col min="7446" max="7446" width="16.5703125" style="403" customWidth="1"/>
    <col min="7447" max="7679" width="9.140625" style="403"/>
    <col min="7680" max="7680" width="5" style="403" customWidth="1"/>
    <col min="7681" max="7681" width="6.7109375" style="403" customWidth="1"/>
    <col min="7682" max="7682" width="6.5703125" style="403" customWidth="1"/>
    <col min="7683" max="7683" width="7.5703125" style="403" customWidth="1"/>
    <col min="7684" max="7684" width="8" style="403" customWidth="1"/>
    <col min="7685" max="7685" width="20.85546875" style="403" customWidth="1"/>
    <col min="7686" max="7686" width="5.28515625" style="403" customWidth="1"/>
    <col min="7687" max="7687" width="3.7109375" style="403" customWidth="1"/>
    <col min="7688" max="7688" width="6.28515625" style="403" customWidth="1"/>
    <col min="7689" max="7689" width="5.42578125" style="403" customWidth="1"/>
    <col min="7690" max="7690" width="5.140625" style="403" customWidth="1"/>
    <col min="7691" max="7691" width="4.7109375" style="403" customWidth="1"/>
    <col min="7692" max="7692" width="5.7109375" style="403" customWidth="1"/>
    <col min="7693" max="7693" width="4.42578125" style="403" customWidth="1"/>
    <col min="7694" max="7694" width="11.42578125" style="403" customWidth="1"/>
    <col min="7695" max="7695" width="14" style="403" customWidth="1"/>
    <col min="7696" max="7696" width="13.7109375" style="403" customWidth="1"/>
    <col min="7697" max="7697" width="14" style="403" customWidth="1"/>
    <col min="7698" max="7698" width="10.28515625" style="403" customWidth="1"/>
    <col min="7699" max="7699" width="9.140625" style="403"/>
    <col min="7700" max="7700" width="10" style="403" customWidth="1"/>
    <col min="7701" max="7701" width="10.28515625" style="403" customWidth="1"/>
    <col min="7702" max="7702" width="16.5703125" style="403" customWidth="1"/>
    <col min="7703" max="7935" width="9.140625" style="403"/>
    <col min="7936" max="7936" width="5" style="403" customWidth="1"/>
    <col min="7937" max="7937" width="6.7109375" style="403" customWidth="1"/>
    <col min="7938" max="7938" width="6.5703125" style="403" customWidth="1"/>
    <col min="7939" max="7939" width="7.5703125" style="403" customWidth="1"/>
    <col min="7940" max="7940" width="8" style="403" customWidth="1"/>
    <col min="7941" max="7941" width="20.85546875" style="403" customWidth="1"/>
    <col min="7942" max="7942" width="5.28515625" style="403" customWidth="1"/>
    <col min="7943" max="7943" width="3.7109375" style="403" customWidth="1"/>
    <col min="7944" max="7944" width="6.28515625" style="403" customWidth="1"/>
    <col min="7945" max="7945" width="5.42578125" style="403" customWidth="1"/>
    <col min="7946" max="7946" width="5.140625" style="403" customWidth="1"/>
    <col min="7947" max="7947" width="4.7109375" style="403" customWidth="1"/>
    <col min="7948" max="7948" width="5.7109375" style="403" customWidth="1"/>
    <col min="7949" max="7949" width="4.42578125" style="403" customWidth="1"/>
    <col min="7950" max="7950" width="11.42578125" style="403" customWidth="1"/>
    <col min="7951" max="7951" width="14" style="403" customWidth="1"/>
    <col min="7952" max="7952" width="13.7109375" style="403" customWidth="1"/>
    <col min="7953" max="7953" width="14" style="403" customWidth="1"/>
    <col min="7954" max="7954" width="10.28515625" style="403" customWidth="1"/>
    <col min="7955" max="7955" width="9.140625" style="403"/>
    <col min="7956" max="7956" width="10" style="403" customWidth="1"/>
    <col min="7957" max="7957" width="10.28515625" style="403" customWidth="1"/>
    <col min="7958" max="7958" width="16.5703125" style="403" customWidth="1"/>
    <col min="7959" max="8191" width="9.140625" style="403"/>
    <col min="8192" max="8192" width="5" style="403" customWidth="1"/>
    <col min="8193" max="8193" width="6.7109375" style="403" customWidth="1"/>
    <col min="8194" max="8194" width="6.5703125" style="403" customWidth="1"/>
    <col min="8195" max="8195" width="7.5703125" style="403" customWidth="1"/>
    <col min="8196" max="8196" width="8" style="403" customWidth="1"/>
    <col min="8197" max="8197" width="20.85546875" style="403" customWidth="1"/>
    <col min="8198" max="8198" width="5.28515625" style="403" customWidth="1"/>
    <col min="8199" max="8199" width="3.7109375" style="403" customWidth="1"/>
    <col min="8200" max="8200" width="6.28515625" style="403" customWidth="1"/>
    <col min="8201" max="8201" width="5.42578125" style="403" customWidth="1"/>
    <col min="8202" max="8202" width="5.140625" style="403" customWidth="1"/>
    <col min="8203" max="8203" width="4.7109375" style="403" customWidth="1"/>
    <col min="8204" max="8204" width="5.7109375" style="403" customWidth="1"/>
    <col min="8205" max="8205" width="4.42578125" style="403" customWidth="1"/>
    <col min="8206" max="8206" width="11.42578125" style="403" customWidth="1"/>
    <col min="8207" max="8207" width="14" style="403" customWidth="1"/>
    <col min="8208" max="8208" width="13.7109375" style="403" customWidth="1"/>
    <col min="8209" max="8209" width="14" style="403" customWidth="1"/>
    <col min="8210" max="8210" width="10.28515625" style="403" customWidth="1"/>
    <col min="8211" max="8211" width="9.140625" style="403"/>
    <col min="8212" max="8212" width="10" style="403" customWidth="1"/>
    <col min="8213" max="8213" width="10.28515625" style="403" customWidth="1"/>
    <col min="8214" max="8214" width="16.5703125" style="403" customWidth="1"/>
    <col min="8215" max="8447" width="9.140625" style="403"/>
    <col min="8448" max="8448" width="5" style="403" customWidth="1"/>
    <col min="8449" max="8449" width="6.7109375" style="403" customWidth="1"/>
    <col min="8450" max="8450" width="6.5703125" style="403" customWidth="1"/>
    <col min="8451" max="8451" width="7.5703125" style="403" customWidth="1"/>
    <col min="8452" max="8452" width="8" style="403" customWidth="1"/>
    <col min="8453" max="8453" width="20.85546875" style="403" customWidth="1"/>
    <col min="8454" max="8454" width="5.28515625" style="403" customWidth="1"/>
    <col min="8455" max="8455" width="3.7109375" style="403" customWidth="1"/>
    <col min="8456" max="8456" width="6.28515625" style="403" customWidth="1"/>
    <col min="8457" max="8457" width="5.42578125" style="403" customWidth="1"/>
    <col min="8458" max="8458" width="5.140625" style="403" customWidth="1"/>
    <col min="8459" max="8459" width="4.7109375" style="403" customWidth="1"/>
    <col min="8460" max="8460" width="5.7109375" style="403" customWidth="1"/>
    <col min="8461" max="8461" width="4.42578125" style="403" customWidth="1"/>
    <col min="8462" max="8462" width="11.42578125" style="403" customWidth="1"/>
    <col min="8463" max="8463" width="14" style="403" customWidth="1"/>
    <col min="8464" max="8464" width="13.7109375" style="403" customWidth="1"/>
    <col min="8465" max="8465" width="14" style="403" customWidth="1"/>
    <col min="8466" max="8466" width="10.28515625" style="403" customWidth="1"/>
    <col min="8467" max="8467" width="9.140625" style="403"/>
    <col min="8468" max="8468" width="10" style="403" customWidth="1"/>
    <col min="8469" max="8469" width="10.28515625" style="403" customWidth="1"/>
    <col min="8470" max="8470" width="16.5703125" style="403" customWidth="1"/>
    <col min="8471" max="8703" width="9.140625" style="403"/>
    <col min="8704" max="8704" width="5" style="403" customWidth="1"/>
    <col min="8705" max="8705" width="6.7109375" style="403" customWidth="1"/>
    <col min="8706" max="8706" width="6.5703125" style="403" customWidth="1"/>
    <col min="8707" max="8707" width="7.5703125" style="403" customWidth="1"/>
    <col min="8708" max="8708" width="8" style="403" customWidth="1"/>
    <col min="8709" max="8709" width="20.85546875" style="403" customWidth="1"/>
    <col min="8710" max="8710" width="5.28515625" style="403" customWidth="1"/>
    <col min="8711" max="8711" width="3.7109375" style="403" customWidth="1"/>
    <col min="8712" max="8712" width="6.28515625" style="403" customWidth="1"/>
    <col min="8713" max="8713" width="5.42578125" style="403" customWidth="1"/>
    <col min="8714" max="8714" width="5.140625" style="403" customWidth="1"/>
    <col min="8715" max="8715" width="4.7109375" style="403" customWidth="1"/>
    <col min="8716" max="8716" width="5.7109375" style="403" customWidth="1"/>
    <col min="8717" max="8717" width="4.42578125" style="403" customWidth="1"/>
    <col min="8718" max="8718" width="11.42578125" style="403" customWidth="1"/>
    <col min="8719" max="8719" width="14" style="403" customWidth="1"/>
    <col min="8720" max="8720" width="13.7109375" style="403" customWidth="1"/>
    <col min="8721" max="8721" width="14" style="403" customWidth="1"/>
    <col min="8722" max="8722" width="10.28515625" style="403" customWidth="1"/>
    <col min="8723" max="8723" width="9.140625" style="403"/>
    <col min="8724" max="8724" width="10" style="403" customWidth="1"/>
    <col min="8725" max="8725" width="10.28515625" style="403" customWidth="1"/>
    <col min="8726" max="8726" width="16.5703125" style="403" customWidth="1"/>
    <col min="8727" max="8959" width="9.140625" style="403"/>
    <col min="8960" max="8960" width="5" style="403" customWidth="1"/>
    <col min="8961" max="8961" width="6.7109375" style="403" customWidth="1"/>
    <col min="8962" max="8962" width="6.5703125" style="403" customWidth="1"/>
    <col min="8963" max="8963" width="7.5703125" style="403" customWidth="1"/>
    <col min="8964" max="8964" width="8" style="403" customWidth="1"/>
    <col min="8965" max="8965" width="20.85546875" style="403" customWidth="1"/>
    <col min="8966" max="8966" width="5.28515625" style="403" customWidth="1"/>
    <col min="8967" max="8967" width="3.7109375" style="403" customWidth="1"/>
    <col min="8968" max="8968" width="6.28515625" style="403" customWidth="1"/>
    <col min="8969" max="8969" width="5.42578125" style="403" customWidth="1"/>
    <col min="8970" max="8970" width="5.140625" style="403" customWidth="1"/>
    <col min="8971" max="8971" width="4.7109375" style="403" customWidth="1"/>
    <col min="8972" max="8972" width="5.7109375" style="403" customWidth="1"/>
    <col min="8973" max="8973" width="4.42578125" style="403" customWidth="1"/>
    <col min="8974" max="8974" width="11.42578125" style="403" customWidth="1"/>
    <col min="8975" max="8975" width="14" style="403" customWidth="1"/>
    <col min="8976" max="8976" width="13.7109375" style="403" customWidth="1"/>
    <col min="8977" max="8977" width="14" style="403" customWidth="1"/>
    <col min="8978" max="8978" width="10.28515625" style="403" customWidth="1"/>
    <col min="8979" max="8979" width="9.140625" style="403"/>
    <col min="8980" max="8980" width="10" style="403" customWidth="1"/>
    <col min="8981" max="8981" width="10.28515625" style="403" customWidth="1"/>
    <col min="8982" max="8982" width="16.5703125" style="403" customWidth="1"/>
    <col min="8983" max="9215" width="9.140625" style="403"/>
    <col min="9216" max="9216" width="5" style="403" customWidth="1"/>
    <col min="9217" max="9217" width="6.7109375" style="403" customWidth="1"/>
    <col min="9218" max="9218" width="6.5703125" style="403" customWidth="1"/>
    <col min="9219" max="9219" width="7.5703125" style="403" customWidth="1"/>
    <col min="9220" max="9220" width="8" style="403" customWidth="1"/>
    <col min="9221" max="9221" width="20.85546875" style="403" customWidth="1"/>
    <col min="9222" max="9222" width="5.28515625" style="403" customWidth="1"/>
    <col min="9223" max="9223" width="3.7109375" style="403" customWidth="1"/>
    <col min="9224" max="9224" width="6.28515625" style="403" customWidth="1"/>
    <col min="9225" max="9225" width="5.42578125" style="403" customWidth="1"/>
    <col min="9226" max="9226" width="5.140625" style="403" customWidth="1"/>
    <col min="9227" max="9227" width="4.7109375" style="403" customWidth="1"/>
    <col min="9228" max="9228" width="5.7109375" style="403" customWidth="1"/>
    <col min="9229" max="9229" width="4.42578125" style="403" customWidth="1"/>
    <col min="9230" max="9230" width="11.42578125" style="403" customWidth="1"/>
    <col min="9231" max="9231" width="14" style="403" customWidth="1"/>
    <col min="9232" max="9232" width="13.7109375" style="403" customWidth="1"/>
    <col min="9233" max="9233" width="14" style="403" customWidth="1"/>
    <col min="9234" max="9234" width="10.28515625" style="403" customWidth="1"/>
    <col min="9235" max="9235" width="9.140625" style="403"/>
    <col min="9236" max="9236" width="10" style="403" customWidth="1"/>
    <col min="9237" max="9237" width="10.28515625" style="403" customWidth="1"/>
    <col min="9238" max="9238" width="16.5703125" style="403" customWidth="1"/>
    <col min="9239" max="9471" width="9.140625" style="403"/>
    <col min="9472" max="9472" width="5" style="403" customWidth="1"/>
    <col min="9473" max="9473" width="6.7109375" style="403" customWidth="1"/>
    <col min="9474" max="9474" width="6.5703125" style="403" customWidth="1"/>
    <col min="9475" max="9475" width="7.5703125" style="403" customWidth="1"/>
    <col min="9476" max="9476" width="8" style="403" customWidth="1"/>
    <col min="9477" max="9477" width="20.85546875" style="403" customWidth="1"/>
    <col min="9478" max="9478" width="5.28515625" style="403" customWidth="1"/>
    <col min="9479" max="9479" width="3.7109375" style="403" customWidth="1"/>
    <col min="9480" max="9480" width="6.28515625" style="403" customWidth="1"/>
    <col min="9481" max="9481" width="5.42578125" style="403" customWidth="1"/>
    <col min="9482" max="9482" width="5.140625" style="403" customWidth="1"/>
    <col min="9483" max="9483" width="4.7109375" style="403" customWidth="1"/>
    <col min="9484" max="9484" width="5.7109375" style="403" customWidth="1"/>
    <col min="9485" max="9485" width="4.42578125" style="403" customWidth="1"/>
    <col min="9486" max="9486" width="11.42578125" style="403" customWidth="1"/>
    <col min="9487" max="9487" width="14" style="403" customWidth="1"/>
    <col min="9488" max="9488" width="13.7109375" style="403" customWidth="1"/>
    <col min="9489" max="9489" width="14" style="403" customWidth="1"/>
    <col min="9490" max="9490" width="10.28515625" style="403" customWidth="1"/>
    <col min="9491" max="9491" width="9.140625" style="403"/>
    <col min="9492" max="9492" width="10" style="403" customWidth="1"/>
    <col min="9493" max="9493" width="10.28515625" style="403" customWidth="1"/>
    <col min="9494" max="9494" width="16.5703125" style="403" customWidth="1"/>
    <col min="9495" max="9727" width="9.140625" style="403"/>
    <col min="9728" max="9728" width="5" style="403" customWidth="1"/>
    <col min="9729" max="9729" width="6.7109375" style="403" customWidth="1"/>
    <col min="9730" max="9730" width="6.5703125" style="403" customWidth="1"/>
    <col min="9731" max="9731" width="7.5703125" style="403" customWidth="1"/>
    <col min="9732" max="9732" width="8" style="403" customWidth="1"/>
    <col min="9733" max="9733" width="20.85546875" style="403" customWidth="1"/>
    <col min="9734" max="9734" width="5.28515625" style="403" customWidth="1"/>
    <col min="9735" max="9735" width="3.7109375" style="403" customWidth="1"/>
    <col min="9736" max="9736" width="6.28515625" style="403" customWidth="1"/>
    <col min="9737" max="9737" width="5.42578125" style="403" customWidth="1"/>
    <col min="9738" max="9738" width="5.140625" style="403" customWidth="1"/>
    <col min="9739" max="9739" width="4.7109375" style="403" customWidth="1"/>
    <col min="9740" max="9740" width="5.7109375" style="403" customWidth="1"/>
    <col min="9741" max="9741" width="4.42578125" style="403" customWidth="1"/>
    <col min="9742" max="9742" width="11.42578125" style="403" customWidth="1"/>
    <col min="9743" max="9743" width="14" style="403" customWidth="1"/>
    <col min="9744" max="9744" width="13.7109375" style="403" customWidth="1"/>
    <col min="9745" max="9745" width="14" style="403" customWidth="1"/>
    <col min="9746" max="9746" width="10.28515625" style="403" customWidth="1"/>
    <col min="9747" max="9747" width="9.140625" style="403"/>
    <col min="9748" max="9748" width="10" style="403" customWidth="1"/>
    <col min="9749" max="9749" width="10.28515625" style="403" customWidth="1"/>
    <col min="9750" max="9750" width="16.5703125" style="403" customWidth="1"/>
    <col min="9751" max="9983" width="9.140625" style="403"/>
    <col min="9984" max="9984" width="5" style="403" customWidth="1"/>
    <col min="9985" max="9985" width="6.7109375" style="403" customWidth="1"/>
    <col min="9986" max="9986" width="6.5703125" style="403" customWidth="1"/>
    <col min="9987" max="9987" width="7.5703125" style="403" customWidth="1"/>
    <col min="9988" max="9988" width="8" style="403" customWidth="1"/>
    <col min="9989" max="9989" width="20.85546875" style="403" customWidth="1"/>
    <col min="9990" max="9990" width="5.28515625" style="403" customWidth="1"/>
    <col min="9991" max="9991" width="3.7109375" style="403" customWidth="1"/>
    <col min="9992" max="9992" width="6.28515625" style="403" customWidth="1"/>
    <col min="9993" max="9993" width="5.42578125" style="403" customWidth="1"/>
    <col min="9994" max="9994" width="5.140625" style="403" customWidth="1"/>
    <col min="9995" max="9995" width="4.7109375" style="403" customWidth="1"/>
    <col min="9996" max="9996" width="5.7109375" style="403" customWidth="1"/>
    <col min="9997" max="9997" width="4.42578125" style="403" customWidth="1"/>
    <col min="9998" max="9998" width="11.42578125" style="403" customWidth="1"/>
    <col min="9999" max="9999" width="14" style="403" customWidth="1"/>
    <col min="10000" max="10000" width="13.7109375" style="403" customWidth="1"/>
    <col min="10001" max="10001" width="14" style="403" customWidth="1"/>
    <col min="10002" max="10002" width="10.28515625" style="403" customWidth="1"/>
    <col min="10003" max="10003" width="9.140625" style="403"/>
    <col min="10004" max="10004" width="10" style="403" customWidth="1"/>
    <col min="10005" max="10005" width="10.28515625" style="403" customWidth="1"/>
    <col min="10006" max="10006" width="16.5703125" style="403" customWidth="1"/>
    <col min="10007" max="10239" width="9.140625" style="403"/>
    <col min="10240" max="10240" width="5" style="403" customWidth="1"/>
    <col min="10241" max="10241" width="6.7109375" style="403" customWidth="1"/>
    <col min="10242" max="10242" width="6.5703125" style="403" customWidth="1"/>
    <col min="10243" max="10243" width="7.5703125" style="403" customWidth="1"/>
    <col min="10244" max="10244" width="8" style="403" customWidth="1"/>
    <col min="10245" max="10245" width="20.85546875" style="403" customWidth="1"/>
    <col min="10246" max="10246" width="5.28515625" style="403" customWidth="1"/>
    <col min="10247" max="10247" width="3.7109375" style="403" customWidth="1"/>
    <col min="10248" max="10248" width="6.28515625" style="403" customWidth="1"/>
    <col min="10249" max="10249" width="5.42578125" style="403" customWidth="1"/>
    <col min="10250" max="10250" width="5.140625" style="403" customWidth="1"/>
    <col min="10251" max="10251" width="4.7109375" style="403" customWidth="1"/>
    <col min="10252" max="10252" width="5.7109375" style="403" customWidth="1"/>
    <col min="10253" max="10253" width="4.42578125" style="403" customWidth="1"/>
    <col min="10254" max="10254" width="11.42578125" style="403" customWidth="1"/>
    <col min="10255" max="10255" width="14" style="403" customWidth="1"/>
    <col min="10256" max="10256" width="13.7109375" style="403" customWidth="1"/>
    <col min="10257" max="10257" width="14" style="403" customWidth="1"/>
    <col min="10258" max="10258" width="10.28515625" style="403" customWidth="1"/>
    <col min="10259" max="10259" width="9.140625" style="403"/>
    <col min="10260" max="10260" width="10" style="403" customWidth="1"/>
    <col min="10261" max="10261" width="10.28515625" style="403" customWidth="1"/>
    <col min="10262" max="10262" width="16.5703125" style="403" customWidth="1"/>
    <col min="10263" max="10495" width="9.140625" style="403"/>
    <col min="10496" max="10496" width="5" style="403" customWidth="1"/>
    <col min="10497" max="10497" width="6.7109375" style="403" customWidth="1"/>
    <col min="10498" max="10498" width="6.5703125" style="403" customWidth="1"/>
    <col min="10499" max="10499" width="7.5703125" style="403" customWidth="1"/>
    <col min="10500" max="10500" width="8" style="403" customWidth="1"/>
    <col min="10501" max="10501" width="20.85546875" style="403" customWidth="1"/>
    <col min="10502" max="10502" width="5.28515625" style="403" customWidth="1"/>
    <col min="10503" max="10503" width="3.7109375" style="403" customWidth="1"/>
    <col min="10504" max="10504" width="6.28515625" style="403" customWidth="1"/>
    <col min="10505" max="10505" width="5.42578125" style="403" customWidth="1"/>
    <col min="10506" max="10506" width="5.140625" style="403" customWidth="1"/>
    <col min="10507" max="10507" width="4.7109375" style="403" customWidth="1"/>
    <col min="10508" max="10508" width="5.7109375" style="403" customWidth="1"/>
    <col min="10509" max="10509" width="4.42578125" style="403" customWidth="1"/>
    <col min="10510" max="10510" width="11.42578125" style="403" customWidth="1"/>
    <col min="10511" max="10511" width="14" style="403" customWidth="1"/>
    <col min="10512" max="10512" width="13.7109375" style="403" customWidth="1"/>
    <col min="10513" max="10513" width="14" style="403" customWidth="1"/>
    <col min="10514" max="10514" width="10.28515625" style="403" customWidth="1"/>
    <col min="10515" max="10515" width="9.140625" style="403"/>
    <col min="10516" max="10516" width="10" style="403" customWidth="1"/>
    <col min="10517" max="10517" width="10.28515625" style="403" customWidth="1"/>
    <col min="10518" max="10518" width="16.5703125" style="403" customWidth="1"/>
    <col min="10519" max="10751" width="9.140625" style="403"/>
    <col min="10752" max="10752" width="5" style="403" customWidth="1"/>
    <col min="10753" max="10753" width="6.7109375" style="403" customWidth="1"/>
    <col min="10754" max="10754" width="6.5703125" style="403" customWidth="1"/>
    <col min="10755" max="10755" width="7.5703125" style="403" customWidth="1"/>
    <col min="10756" max="10756" width="8" style="403" customWidth="1"/>
    <col min="10757" max="10757" width="20.85546875" style="403" customWidth="1"/>
    <col min="10758" max="10758" width="5.28515625" style="403" customWidth="1"/>
    <col min="10759" max="10759" width="3.7109375" style="403" customWidth="1"/>
    <col min="10760" max="10760" width="6.28515625" style="403" customWidth="1"/>
    <col min="10761" max="10761" width="5.42578125" style="403" customWidth="1"/>
    <col min="10762" max="10762" width="5.140625" style="403" customWidth="1"/>
    <col min="10763" max="10763" width="4.7109375" style="403" customWidth="1"/>
    <col min="10764" max="10764" width="5.7109375" style="403" customWidth="1"/>
    <col min="10765" max="10765" width="4.42578125" style="403" customWidth="1"/>
    <col min="10766" max="10766" width="11.42578125" style="403" customWidth="1"/>
    <col min="10767" max="10767" width="14" style="403" customWidth="1"/>
    <col min="10768" max="10768" width="13.7109375" style="403" customWidth="1"/>
    <col min="10769" max="10769" width="14" style="403" customWidth="1"/>
    <col min="10770" max="10770" width="10.28515625" style="403" customWidth="1"/>
    <col min="10771" max="10771" width="9.140625" style="403"/>
    <col min="10772" max="10772" width="10" style="403" customWidth="1"/>
    <col min="10773" max="10773" width="10.28515625" style="403" customWidth="1"/>
    <col min="10774" max="10774" width="16.5703125" style="403" customWidth="1"/>
    <col min="10775" max="11007" width="9.140625" style="403"/>
    <col min="11008" max="11008" width="5" style="403" customWidth="1"/>
    <col min="11009" max="11009" width="6.7109375" style="403" customWidth="1"/>
    <col min="11010" max="11010" width="6.5703125" style="403" customWidth="1"/>
    <col min="11011" max="11011" width="7.5703125" style="403" customWidth="1"/>
    <col min="11012" max="11012" width="8" style="403" customWidth="1"/>
    <col min="11013" max="11013" width="20.85546875" style="403" customWidth="1"/>
    <col min="11014" max="11014" width="5.28515625" style="403" customWidth="1"/>
    <col min="11015" max="11015" width="3.7109375" style="403" customWidth="1"/>
    <col min="11016" max="11016" width="6.28515625" style="403" customWidth="1"/>
    <col min="11017" max="11017" width="5.42578125" style="403" customWidth="1"/>
    <col min="11018" max="11018" width="5.140625" style="403" customWidth="1"/>
    <col min="11019" max="11019" width="4.7109375" style="403" customWidth="1"/>
    <col min="11020" max="11020" width="5.7109375" style="403" customWidth="1"/>
    <col min="11021" max="11021" width="4.42578125" style="403" customWidth="1"/>
    <col min="11022" max="11022" width="11.42578125" style="403" customWidth="1"/>
    <col min="11023" max="11023" width="14" style="403" customWidth="1"/>
    <col min="11024" max="11024" width="13.7109375" style="403" customWidth="1"/>
    <col min="11025" max="11025" width="14" style="403" customWidth="1"/>
    <col min="11026" max="11026" width="10.28515625" style="403" customWidth="1"/>
    <col min="11027" max="11027" width="9.140625" style="403"/>
    <col min="11028" max="11028" width="10" style="403" customWidth="1"/>
    <col min="11029" max="11029" width="10.28515625" style="403" customWidth="1"/>
    <col min="11030" max="11030" width="16.5703125" style="403" customWidth="1"/>
    <col min="11031" max="11263" width="9.140625" style="403"/>
    <col min="11264" max="11264" width="5" style="403" customWidth="1"/>
    <col min="11265" max="11265" width="6.7109375" style="403" customWidth="1"/>
    <col min="11266" max="11266" width="6.5703125" style="403" customWidth="1"/>
    <col min="11267" max="11267" width="7.5703125" style="403" customWidth="1"/>
    <col min="11268" max="11268" width="8" style="403" customWidth="1"/>
    <col min="11269" max="11269" width="20.85546875" style="403" customWidth="1"/>
    <col min="11270" max="11270" width="5.28515625" style="403" customWidth="1"/>
    <col min="11271" max="11271" width="3.7109375" style="403" customWidth="1"/>
    <col min="11272" max="11272" width="6.28515625" style="403" customWidth="1"/>
    <col min="11273" max="11273" width="5.42578125" style="403" customWidth="1"/>
    <col min="11274" max="11274" width="5.140625" style="403" customWidth="1"/>
    <col min="11275" max="11275" width="4.7109375" style="403" customWidth="1"/>
    <col min="11276" max="11276" width="5.7109375" style="403" customWidth="1"/>
    <col min="11277" max="11277" width="4.42578125" style="403" customWidth="1"/>
    <col min="11278" max="11278" width="11.42578125" style="403" customWidth="1"/>
    <col min="11279" max="11279" width="14" style="403" customWidth="1"/>
    <col min="11280" max="11280" width="13.7109375" style="403" customWidth="1"/>
    <col min="11281" max="11281" width="14" style="403" customWidth="1"/>
    <col min="11282" max="11282" width="10.28515625" style="403" customWidth="1"/>
    <col min="11283" max="11283" width="9.140625" style="403"/>
    <col min="11284" max="11284" width="10" style="403" customWidth="1"/>
    <col min="11285" max="11285" width="10.28515625" style="403" customWidth="1"/>
    <col min="11286" max="11286" width="16.5703125" style="403" customWidth="1"/>
    <col min="11287" max="11519" width="9.140625" style="403"/>
    <col min="11520" max="11520" width="5" style="403" customWidth="1"/>
    <col min="11521" max="11521" width="6.7109375" style="403" customWidth="1"/>
    <col min="11522" max="11522" width="6.5703125" style="403" customWidth="1"/>
    <col min="11523" max="11523" width="7.5703125" style="403" customWidth="1"/>
    <col min="11524" max="11524" width="8" style="403" customWidth="1"/>
    <col min="11525" max="11525" width="20.85546875" style="403" customWidth="1"/>
    <col min="11526" max="11526" width="5.28515625" style="403" customWidth="1"/>
    <col min="11527" max="11527" width="3.7109375" style="403" customWidth="1"/>
    <col min="11528" max="11528" width="6.28515625" style="403" customWidth="1"/>
    <col min="11529" max="11529" width="5.42578125" style="403" customWidth="1"/>
    <col min="11530" max="11530" width="5.140625" style="403" customWidth="1"/>
    <col min="11531" max="11531" width="4.7109375" style="403" customWidth="1"/>
    <col min="11532" max="11532" width="5.7109375" style="403" customWidth="1"/>
    <col min="11533" max="11533" width="4.42578125" style="403" customWidth="1"/>
    <col min="11534" max="11534" width="11.42578125" style="403" customWidth="1"/>
    <col min="11535" max="11535" width="14" style="403" customWidth="1"/>
    <col min="11536" max="11536" width="13.7109375" style="403" customWidth="1"/>
    <col min="11537" max="11537" width="14" style="403" customWidth="1"/>
    <col min="11538" max="11538" width="10.28515625" style="403" customWidth="1"/>
    <col min="11539" max="11539" width="9.140625" style="403"/>
    <col min="11540" max="11540" width="10" style="403" customWidth="1"/>
    <col min="11541" max="11541" width="10.28515625" style="403" customWidth="1"/>
    <col min="11542" max="11542" width="16.5703125" style="403" customWidth="1"/>
    <col min="11543" max="11775" width="9.140625" style="403"/>
    <col min="11776" max="11776" width="5" style="403" customWidth="1"/>
    <col min="11777" max="11777" width="6.7109375" style="403" customWidth="1"/>
    <col min="11778" max="11778" width="6.5703125" style="403" customWidth="1"/>
    <col min="11779" max="11779" width="7.5703125" style="403" customWidth="1"/>
    <col min="11780" max="11780" width="8" style="403" customWidth="1"/>
    <col min="11781" max="11781" width="20.85546875" style="403" customWidth="1"/>
    <col min="11782" max="11782" width="5.28515625" style="403" customWidth="1"/>
    <col min="11783" max="11783" width="3.7109375" style="403" customWidth="1"/>
    <col min="11784" max="11784" width="6.28515625" style="403" customWidth="1"/>
    <col min="11785" max="11785" width="5.42578125" style="403" customWidth="1"/>
    <col min="11786" max="11786" width="5.140625" style="403" customWidth="1"/>
    <col min="11787" max="11787" width="4.7109375" style="403" customWidth="1"/>
    <col min="11788" max="11788" width="5.7109375" style="403" customWidth="1"/>
    <col min="11789" max="11789" width="4.42578125" style="403" customWidth="1"/>
    <col min="11790" max="11790" width="11.42578125" style="403" customWidth="1"/>
    <col min="11791" max="11791" width="14" style="403" customWidth="1"/>
    <col min="11792" max="11792" width="13.7109375" style="403" customWidth="1"/>
    <col min="11793" max="11793" width="14" style="403" customWidth="1"/>
    <col min="11794" max="11794" width="10.28515625" style="403" customWidth="1"/>
    <col min="11795" max="11795" width="9.140625" style="403"/>
    <col min="11796" max="11796" width="10" style="403" customWidth="1"/>
    <col min="11797" max="11797" width="10.28515625" style="403" customWidth="1"/>
    <col min="11798" max="11798" width="16.5703125" style="403" customWidth="1"/>
    <col min="11799" max="12031" width="9.140625" style="403"/>
    <col min="12032" max="12032" width="5" style="403" customWidth="1"/>
    <col min="12033" max="12033" width="6.7109375" style="403" customWidth="1"/>
    <col min="12034" max="12034" width="6.5703125" style="403" customWidth="1"/>
    <col min="12035" max="12035" width="7.5703125" style="403" customWidth="1"/>
    <col min="12036" max="12036" width="8" style="403" customWidth="1"/>
    <col min="12037" max="12037" width="20.85546875" style="403" customWidth="1"/>
    <col min="12038" max="12038" width="5.28515625" style="403" customWidth="1"/>
    <col min="12039" max="12039" width="3.7109375" style="403" customWidth="1"/>
    <col min="12040" max="12040" width="6.28515625" style="403" customWidth="1"/>
    <col min="12041" max="12041" width="5.42578125" style="403" customWidth="1"/>
    <col min="12042" max="12042" width="5.140625" style="403" customWidth="1"/>
    <col min="12043" max="12043" width="4.7109375" style="403" customWidth="1"/>
    <col min="12044" max="12044" width="5.7109375" style="403" customWidth="1"/>
    <col min="12045" max="12045" width="4.42578125" style="403" customWidth="1"/>
    <col min="12046" max="12046" width="11.42578125" style="403" customWidth="1"/>
    <col min="12047" max="12047" width="14" style="403" customWidth="1"/>
    <col min="12048" max="12048" width="13.7109375" style="403" customWidth="1"/>
    <col min="12049" max="12049" width="14" style="403" customWidth="1"/>
    <col min="12050" max="12050" width="10.28515625" style="403" customWidth="1"/>
    <col min="12051" max="12051" width="9.140625" style="403"/>
    <col min="12052" max="12052" width="10" style="403" customWidth="1"/>
    <col min="12053" max="12053" width="10.28515625" style="403" customWidth="1"/>
    <col min="12054" max="12054" width="16.5703125" style="403" customWidth="1"/>
    <col min="12055" max="12287" width="9.140625" style="403"/>
    <col min="12288" max="12288" width="5" style="403" customWidth="1"/>
    <col min="12289" max="12289" width="6.7109375" style="403" customWidth="1"/>
    <col min="12290" max="12290" width="6.5703125" style="403" customWidth="1"/>
    <col min="12291" max="12291" width="7.5703125" style="403" customWidth="1"/>
    <col min="12292" max="12292" width="8" style="403" customWidth="1"/>
    <col min="12293" max="12293" width="20.85546875" style="403" customWidth="1"/>
    <col min="12294" max="12294" width="5.28515625" style="403" customWidth="1"/>
    <col min="12295" max="12295" width="3.7109375" style="403" customWidth="1"/>
    <col min="12296" max="12296" width="6.28515625" style="403" customWidth="1"/>
    <col min="12297" max="12297" width="5.42578125" style="403" customWidth="1"/>
    <col min="12298" max="12298" width="5.140625" style="403" customWidth="1"/>
    <col min="12299" max="12299" width="4.7109375" style="403" customWidth="1"/>
    <col min="12300" max="12300" width="5.7109375" style="403" customWidth="1"/>
    <col min="12301" max="12301" width="4.42578125" style="403" customWidth="1"/>
    <col min="12302" max="12302" width="11.42578125" style="403" customWidth="1"/>
    <col min="12303" max="12303" width="14" style="403" customWidth="1"/>
    <col min="12304" max="12304" width="13.7109375" style="403" customWidth="1"/>
    <col min="12305" max="12305" width="14" style="403" customWidth="1"/>
    <col min="12306" max="12306" width="10.28515625" style="403" customWidth="1"/>
    <col min="12307" max="12307" width="9.140625" style="403"/>
    <col min="12308" max="12308" width="10" style="403" customWidth="1"/>
    <col min="12309" max="12309" width="10.28515625" style="403" customWidth="1"/>
    <col min="12310" max="12310" width="16.5703125" style="403" customWidth="1"/>
    <col min="12311" max="12543" width="9.140625" style="403"/>
    <col min="12544" max="12544" width="5" style="403" customWidth="1"/>
    <col min="12545" max="12545" width="6.7109375" style="403" customWidth="1"/>
    <col min="12546" max="12546" width="6.5703125" style="403" customWidth="1"/>
    <col min="12547" max="12547" width="7.5703125" style="403" customWidth="1"/>
    <col min="12548" max="12548" width="8" style="403" customWidth="1"/>
    <col min="12549" max="12549" width="20.85546875" style="403" customWidth="1"/>
    <col min="12550" max="12550" width="5.28515625" style="403" customWidth="1"/>
    <col min="12551" max="12551" width="3.7109375" style="403" customWidth="1"/>
    <col min="12552" max="12552" width="6.28515625" style="403" customWidth="1"/>
    <col min="12553" max="12553" width="5.42578125" style="403" customWidth="1"/>
    <col min="12554" max="12554" width="5.140625" style="403" customWidth="1"/>
    <col min="12555" max="12555" width="4.7109375" style="403" customWidth="1"/>
    <col min="12556" max="12556" width="5.7109375" style="403" customWidth="1"/>
    <col min="12557" max="12557" width="4.42578125" style="403" customWidth="1"/>
    <col min="12558" max="12558" width="11.42578125" style="403" customWidth="1"/>
    <col min="12559" max="12559" width="14" style="403" customWidth="1"/>
    <col min="12560" max="12560" width="13.7109375" style="403" customWidth="1"/>
    <col min="12561" max="12561" width="14" style="403" customWidth="1"/>
    <col min="12562" max="12562" width="10.28515625" style="403" customWidth="1"/>
    <col min="12563" max="12563" width="9.140625" style="403"/>
    <col min="12564" max="12564" width="10" style="403" customWidth="1"/>
    <col min="12565" max="12565" width="10.28515625" style="403" customWidth="1"/>
    <col min="12566" max="12566" width="16.5703125" style="403" customWidth="1"/>
    <col min="12567" max="12799" width="9.140625" style="403"/>
    <col min="12800" max="12800" width="5" style="403" customWidth="1"/>
    <col min="12801" max="12801" width="6.7109375" style="403" customWidth="1"/>
    <col min="12802" max="12802" width="6.5703125" style="403" customWidth="1"/>
    <col min="12803" max="12803" width="7.5703125" style="403" customWidth="1"/>
    <col min="12804" max="12804" width="8" style="403" customWidth="1"/>
    <col min="12805" max="12805" width="20.85546875" style="403" customWidth="1"/>
    <col min="12806" max="12806" width="5.28515625" style="403" customWidth="1"/>
    <col min="12807" max="12807" width="3.7109375" style="403" customWidth="1"/>
    <col min="12808" max="12808" width="6.28515625" style="403" customWidth="1"/>
    <col min="12809" max="12809" width="5.42578125" style="403" customWidth="1"/>
    <col min="12810" max="12810" width="5.140625" style="403" customWidth="1"/>
    <col min="12811" max="12811" width="4.7109375" style="403" customWidth="1"/>
    <col min="12812" max="12812" width="5.7109375" style="403" customWidth="1"/>
    <col min="12813" max="12813" width="4.42578125" style="403" customWidth="1"/>
    <col min="12814" max="12814" width="11.42578125" style="403" customWidth="1"/>
    <col min="12815" max="12815" width="14" style="403" customWidth="1"/>
    <col min="12816" max="12816" width="13.7109375" style="403" customWidth="1"/>
    <col min="12817" max="12817" width="14" style="403" customWidth="1"/>
    <col min="12818" max="12818" width="10.28515625" style="403" customWidth="1"/>
    <col min="12819" max="12819" width="9.140625" style="403"/>
    <col min="12820" max="12820" width="10" style="403" customWidth="1"/>
    <col min="12821" max="12821" width="10.28515625" style="403" customWidth="1"/>
    <col min="12822" max="12822" width="16.5703125" style="403" customWidth="1"/>
    <col min="12823" max="13055" width="9.140625" style="403"/>
    <col min="13056" max="13056" width="5" style="403" customWidth="1"/>
    <col min="13057" max="13057" width="6.7109375" style="403" customWidth="1"/>
    <col min="13058" max="13058" width="6.5703125" style="403" customWidth="1"/>
    <col min="13059" max="13059" width="7.5703125" style="403" customWidth="1"/>
    <col min="13060" max="13060" width="8" style="403" customWidth="1"/>
    <col min="13061" max="13061" width="20.85546875" style="403" customWidth="1"/>
    <col min="13062" max="13062" width="5.28515625" style="403" customWidth="1"/>
    <col min="13063" max="13063" width="3.7109375" style="403" customWidth="1"/>
    <col min="13064" max="13064" width="6.28515625" style="403" customWidth="1"/>
    <col min="13065" max="13065" width="5.42578125" style="403" customWidth="1"/>
    <col min="13066" max="13066" width="5.140625" style="403" customWidth="1"/>
    <col min="13067" max="13067" width="4.7109375" style="403" customWidth="1"/>
    <col min="13068" max="13068" width="5.7109375" style="403" customWidth="1"/>
    <col min="13069" max="13069" width="4.42578125" style="403" customWidth="1"/>
    <col min="13070" max="13070" width="11.42578125" style="403" customWidth="1"/>
    <col min="13071" max="13071" width="14" style="403" customWidth="1"/>
    <col min="13072" max="13072" width="13.7109375" style="403" customWidth="1"/>
    <col min="13073" max="13073" width="14" style="403" customWidth="1"/>
    <col min="13074" max="13074" width="10.28515625" style="403" customWidth="1"/>
    <col min="13075" max="13075" width="9.140625" style="403"/>
    <col min="13076" max="13076" width="10" style="403" customWidth="1"/>
    <col min="13077" max="13077" width="10.28515625" style="403" customWidth="1"/>
    <col min="13078" max="13078" width="16.5703125" style="403" customWidth="1"/>
    <col min="13079" max="13311" width="9.140625" style="403"/>
    <col min="13312" max="13312" width="5" style="403" customWidth="1"/>
    <col min="13313" max="13313" width="6.7109375" style="403" customWidth="1"/>
    <col min="13314" max="13314" width="6.5703125" style="403" customWidth="1"/>
    <col min="13315" max="13315" width="7.5703125" style="403" customWidth="1"/>
    <col min="13316" max="13316" width="8" style="403" customWidth="1"/>
    <col min="13317" max="13317" width="20.85546875" style="403" customWidth="1"/>
    <col min="13318" max="13318" width="5.28515625" style="403" customWidth="1"/>
    <col min="13319" max="13319" width="3.7109375" style="403" customWidth="1"/>
    <col min="13320" max="13320" width="6.28515625" style="403" customWidth="1"/>
    <col min="13321" max="13321" width="5.42578125" style="403" customWidth="1"/>
    <col min="13322" max="13322" width="5.140625" style="403" customWidth="1"/>
    <col min="13323" max="13323" width="4.7109375" style="403" customWidth="1"/>
    <col min="13324" max="13324" width="5.7109375" style="403" customWidth="1"/>
    <col min="13325" max="13325" width="4.42578125" style="403" customWidth="1"/>
    <col min="13326" max="13326" width="11.42578125" style="403" customWidth="1"/>
    <col min="13327" max="13327" width="14" style="403" customWidth="1"/>
    <col min="13328" max="13328" width="13.7109375" style="403" customWidth="1"/>
    <col min="13329" max="13329" width="14" style="403" customWidth="1"/>
    <col min="13330" max="13330" width="10.28515625" style="403" customWidth="1"/>
    <col min="13331" max="13331" width="9.140625" style="403"/>
    <col min="13332" max="13332" width="10" style="403" customWidth="1"/>
    <col min="13333" max="13333" width="10.28515625" style="403" customWidth="1"/>
    <col min="13334" max="13334" width="16.5703125" style="403" customWidth="1"/>
    <col min="13335" max="13567" width="9.140625" style="403"/>
    <col min="13568" max="13568" width="5" style="403" customWidth="1"/>
    <col min="13569" max="13569" width="6.7109375" style="403" customWidth="1"/>
    <col min="13570" max="13570" width="6.5703125" style="403" customWidth="1"/>
    <col min="13571" max="13571" width="7.5703125" style="403" customWidth="1"/>
    <col min="13572" max="13572" width="8" style="403" customWidth="1"/>
    <col min="13573" max="13573" width="20.85546875" style="403" customWidth="1"/>
    <col min="13574" max="13574" width="5.28515625" style="403" customWidth="1"/>
    <col min="13575" max="13575" width="3.7109375" style="403" customWidth="1"/>
    <col min="13576" max="13576" width="6.28515625" style="403" customWidth="1"/>
    <col min="13577" max="13577" width="5.42578125" style="403" customWidth="1"/>
    <col min="13578" max="13578" width="5.140625" style="403" customWidth="1"/>
    <col min="13579" max="13579" width="4.7109375" style="403" customWidth="1"/>
    <col min="13580" max="13580" width="5.7109375" style="403" customWidth="1"/>
    <col min="13581" max="13581" width="4.42578125" style="403" customWidth="1"/>
    <col min="13582" max="13582" width="11.42578125" style="403" customWidth="1"/>
    <col min="13583" max="13583" width="14" style="403" customWidth="1"/>
    <col min="13584" max="13584" width="13.7109375" style="403" customWidth="1"/>
    <col min="13585" max="13585" width="14" style="403" customWidth="1"/>
    <col min="13586" max="13586" width="10.28515625" style="403" customWidth="1"/>
    <col min="13587" max="13587" width="9.140625" style="403"/>
    <col min="13588" max="13588" width="10" style="403" customWidth="1"/>
    <col min="13589" max="13589" width="10.28515625" style="403" customWidth="1"/>
    <col min="13590" max="13590" width="16.5703125" style="403" customWidth="1"/>
    <col min="13591" max="13823" width="9.140625" style="403"/>
    <col min="13824" max="13824" width="5" style="403" customWidth="1"/>
    <col min="13825" max="13825" width="6.7109375" style="403" customWidth="1"/>
    <col min="13826" max="13826" width="6.5703125" style="403" customWidth="1"/>
    <col min="13827" max="13827" width="7.5703125" style="403" customWidth="1"/>
    <col min="13828" max="13828" width="8" style="403" customWidth="1"/>
    <col min="13829" max="13829" width="20.85546875" style="403" customWidth="1"/>
    <col min="13830" max="13830" width="5.28515625" style="403" customWidth="1"/>
    <col min="13831" max="13831" width="3.7109375" style="403" customWidth="1"/>
    <col min="13832" max="13832" width="6.28515625" style="403" customWidth="1"/>
    <col min="13833" max="13833" width="5.42578125" style="403" customWidth="1"/>
    <col min="13834" max="13834" width="5.140625" style="403" customWidth="1"/>
    <col min="13835" max="13835" width="4.7109375" style="403" customWidth="1"/>
    <col min="13836" max="13836" width="5.7109375" style="403" customWidth="1"/>
    <col min="13837" max="13837" width="4.42578125" style="403" customWidth="1"/>
    <col min="13838" max="13838" width="11.42578125" style="403" customWidth="1"/>
    <col min="13839" max="13839" width="14" style="403" customWidth="1"/>
    <col min="13840" max="13840" width="13.7109375" style="403" customWidth="1"/>
    <col min="13841" max="13841" width="14" style="403" customWidth="1"/>
    <col min="13842" max="13842" width="10.28515625" style="403" customWidth="1"/>
    <col min="13843" max="13843" width="9.140625" style="403"/>
    <col min="13844" max="13844" width="10" style="403" customWidth="1"/>
    <col min="13845" max="13845" width="10.28515625" style="403" customWidth="1"/>
    <col min="13846" max="13846" width="16.5703125" style="403" customWidth="1"/>
    <col min="13847" max="14079" width="9.140625" style="403"/>
    <col min="14080" max="14080" width="5" style="403" customWidth="1"/>
    <col min="14081" max="14081" width="6.7109375" style="403" customWidth="1"/>
    <col min="14082" max="14082" width="6.5703125" style="403" customWidth="1"/>
    <col min="14083" max="14083" width="7.5703125" style="403" customWidth="1"/>
    <col min="14084" max="14084" width="8" style="403" customWidth="1"/>
    <col min="14085" max="14085" width="20.85546875" style="403" customWidth="1"/>
    <col min="14086" max="14086" width="5.28515625" style="403" customWidth="1"/>
    <col min="14087" max="14087" width="3.7109375" style="403" customWidth="1"/>
    <col min="14088" max="14088" width="6.28515625" style="403" customWidth="1"/>
    <col min="14089" max="14089" width="5.42578125" style="403" customWidth="1"/>
    <col min="14090" max="14090" width="5.140625" style="403" customWidth="1"/>
    <col min="14091" max="14091" width="4.7109375" style="403" customWidth="1"/>
    <col min="14092" max="14092" width="5.7109375" style="403" customWidth="1"/>
    <col min="14093" max="14093" width="4.42578125" style="403" customWidth="1"/>
    <col min="14094" max="14094" width="11.42578125" style="403" customWidth="1"/>
    <col min="14095" max="14095" width="14" style="403" customWidth="1"/>
    <col min="14096" max="14096" width="13.7109375" style="403" customWidth="1"/>
    <col min="14097" max="14097" width="14" style="403" customWidth="1"/>
    <col min="14098" max="14098" width="10.28515625" style="403" customWidth="1"/>
    <col min="14099" max="14099" width="9.140625" style="403"/>
    <col min="14100" max="14100" width="10" style="403" customWidth="1"/>
    <col min="14101" max="14101" width="10.28515625" style="403" customWidth="1"/>
    <col min="14102" max="14102" width="16.5703125" style="403" customWidth="1"/>
    <col min="14103" max="14335" width="9.140625" style="403"/>
    <col min="14336" max="14336" width="5" style="403" customWidth="1"/>
    <col min="14337" max="14337" width="6.7109375" style="403" customWidth="1"/>
    <col min="14338" max="14338" width="6.5703125" style="403" customWidth="1"/>
    <col min="14339" max="14339" width="7.5703125" style="403" customWidth="1"/>
    <col min="14340" max="14340" width="8" style="403" customWidth="1"/>
    <col min="14341" max="14341" width="20.85546875" style="403" customWidth="1"/>
    <col min="14342" max="14342" width="5.28515625" style="403" customWidth="1"/>
    <col min="14343" max="14343" width="3.7109375" style="403" customWidth="1"/>
    <col min="14344" max="14344" width="6.28515625" style="403" customWidth="1"/>
    <col min="14345" max="14345" width="5.42578125" style="403" customWidth="1"/>
    <col min="14346" max="14346" width="5.140625" style="403" customWidth="1"/>
    <col min="14347" max="14347" width="4.7109375" style="403" customWidth="1"/>
    <col min="14348" max="14348" width="5.7109375" style="403" customWidth="1"/>
    <col min="14349" max="14349" width="4.42578125" style="403" customWidth="1"/>
    <col min="14350" max="14350" width="11.42578125" style="403" customWidth="1"/>
    <col min="14351" max="14351" width="14" style="403" customWidth="1"/>
    <col min="14352" max="14352" width="13.7109375" style="403" customWidth="1"/>
    <col min="14353" max="14353" width="14" style="403" customWidth="1"/>
    <col min="14354" max="14354" width="10.28515625" style="403" customWidth="1"/>
    <col min="14355" max="14355" width="9.140625" style="403"/>
    <col min="14356" max="14356" width="10" style="403" customWidth="1"/>
    <col min="14357" max="14357" width="10.28515625" style="403" customWidth="1"/>
    <col min="14358" max="14358" width="16.5703125" style="403" customWidth="1"/>
    <col min="14359" max="14591" width="9.140625" style="403"/>
    <col min="14592" max="14592" width="5" style="403" customWidth="1"/>
    <col min="14593" max="14593" width="6.7109375" style="403" customWidth="1"/>
    <col min="14594" max="14594" width="6.5703125" style="403" customWidth="1"/>
    <col min="14595" max="14595" width="7.5703125" style="403" customWidth="1"/>
    <col min="14596" max="14596" width="8" style="403" customWidth="1"/>
    <col min="14597" max="14597" width="20.85546875" style="403" customWidth="1"/>
    <col min="14598" max="14598" width="5.28515625" style="403" customWidth="1"/>
    <col min="14599" max="14599" width="3.7109375" style="403" customWidth="1"/>
    <col min="14600" max="14600" width="6.28515625" style="403" customWidth="1"/>
    <col min="14601" max="14601" width="5.42578125" style="403" customWidth="1"/>
    <col min="14602" max="14602" width="5.140625" style="403" customWidth="1"/>
    <col min="14603" max="14603" width="4.7109375" style="403" customWidth="1"/>
    <col min="14604" max="14604" width="5.7109375" style="403" customWidth="1"/>
    <col min="14605" max="14605" width="4.42578125" style="403" customWidth="1"/>
    <col min="14606" max="14606" width="11.42578125" style="403" customWidth="1"/>
    <col min="14607" max="14607" width="14" style="403" customWidth="1"/>
    <col min="14608" max="14608" width="13.7109375" style="403" customWidth="1"/>
    <col min="14609" max="14609" width="14" style="403" customWidth="1"/>
    <col min="14610" max="14610" width="10.28515625" style="403" customWidth="1"/>
    <col min="14611" max="14611" width="9.140625" style="403"/>
    <col min="14612" max="14612" width="10" style="403" customWidth="1"/>
    <col min="14613" max="14613" width="10.28515625" style="403" customWidth="1"/>
    <col min="14614" max="14614" width="16.5703125" style="403" customWidth="1"/>
    <col min="14615" max="14847" width="9.140625" style="403"/>
    <col min="14848" max="14848" width="5" style="403" customWidth="1"/>
    <col min="14849" max="14849" width="6.7109375" style="403" customWidth="1"/>
    <col min="14850" max="14850" width="6.5703125" style="403" customWidth="1"/>
    <col min="14851" max="14851" width="7.5703125" style="403" customWidth="1"/>
    <col min="14852" max="14852" width="8" style="403" customWidth="1"/>
    <col min="14853" max="14853" width="20.85546875" style="403" customWidth="1"/>
    <col min="14854" max="14854" width="5.28515625" style="403" customWidth="1"/>
    <col min="14855" max="14855" width="3.7109375" style="403" customWidth="1"/>
    <col min="14856" max="14856" width="6.28515625" style="403" customWidth="1"/>
    <col min="14857" max="14857" width="5.42578125" style="403" customWidth="1"/>
    <col min="14858" max="14858" width="5.140625" style="403" customWidth="1"/>
    <col min="14859" max="14859" width="4.7109375" style="403" customWidth="1"/>
    <col min="14860" max="14860" width="5.7109375" style="403" customWidth="1"/>
    <col min="14861" max="14861" width="4.42578125" style="403" customWidth="1"/>
    <col min="14862" max="14862" width="11.42578125" style="403" customWidth="1"/>
    <col min="14863" max="14863" width="14" style="403" customWidth="1"/>
    <col min="14864" max="14864" width="13.7109375" style="403" customWidth="1"/>
    <col min="14865" max="14865" width="14" style="403" customWidth="1"/>
    <col min="14866" max="14866" width="10.28515625" style="403" customWidth="1"/>
    <col min="14867" max="14867" width="9.140625" style="403"/>
    <col min="14868" max="14868" width="10" style="403" customWidth="1"/>
    <col min="14869" max="14869" width="10.28515625" style="403" customWidth="1"/>
    <col min="14870" max="14870" width="16.5703125" style="403" customWidth="1"/>
    <col min="14871" max="15103" width="9.140625" style="403"/>
    <col min="15104" max="15104" width="5" style="403" customWidth="1"/>
    <col min="15105" max="15105" width="6.7109375" style="403" customWidth="1"/>
    <col min="15106" max="15106" width="6.5703125" style="403" customWidth="1"/>
    <col min="15107" max="15107" width="7.5703125" style="403" customWidth="1"/>
    <col min="15108" max="15108" width="8" style="403" customWidth="1"/>
    <col min="15109" max="15109" width="20.85546875" style="403" customWidth="1"/>
    <col min="15110" max="15110" width="5.28515625" style="403" customWidth="1"/>
    <col min="15111" max="15111" width="3.7109375" style="403" customWidth="1"/>
    <col min="15112" max="15112" width="6.28515625" style="403" customWidth="1"/>
    <col min="15113" max="15113" width="5.42578125" style="403" customWidth="1"/>
    <col min="15114" max="15114" width="5.140625" style="403" customWidth="1"/>
    <col min="15115" max="15115" width="4.7109375" style="403" customWidth="1"/>
    <col min="15116" max="15116" width="5.7109375" style="403" customWidth="1"/>
    <col min="15117" max="15117" width="4.42578125" style="403" customWidth="1"/>
    <col min="15118" max="15118" width="11.42578125" style="403" customWidth="1"/>
    <col min="15119" max="15119" width="14" style="403" customWidth="1"/>
    <col min="15120" max="15120" width="13.7109375" style="403" customWidth="1"/>
    <col min="15121" max="15121" width="14" style="403" customWidth="1"/>
    <col min="15122" max="15122" width="10.28515625" style="403" customWidth="1"/>
    <col min="15123" max="15123" width="9.140625" style="403"/>
    <col min="15124" max="15124" width="10" style="403" customWidth="1"/>
    <col min="15125" max="15125" width="10.28515625" style="403" customWidth="1"/>
    <col min="15126" max="15126" width="16.5703125" style="403" customWidth="1"/>
    <col min="15127" max="15359" width="9.140625" style="403"/>
    <col min="15360" max="15360" width="5" style="403" customWidth="1"/>
    <col min="15361" max="15361" width="6.7109375" style="403" customWidth="1"/>
    <col min="15362" max="15362" width="6.5703125" style="403" customWidth="1"/>
    <col min="15363" max="15363" width="7.5703125" style="403" customWidth="1"/>
    <col min="15364" max="15364" width="8" style="403" customWidth="1"/>
    <col min="15365" max="15365" width="20.85546875" style="403" customWidth="1"/>
    <col min="15366" max="15366" width="5.28515625" style="403" customWidth="1"/>
    <col min="15367" max="15367" width="3.7109375" style="403" customWidth="1"/>
    <col min="15368" max="15368" width="6.28515625" style="403" customWidth="1"/>
    <col min="15369" max="15369" width="5.42578125" style="403" customWidth="1"/>
    <col min="15370" max="15370" width="5.140625" style="403" customWidth="1"/>
    <col min="15371" max="15371" width="4.7109375" style="403" customWidth="1"/>
    <col min="15372" max="15372" width="5.7109375" style="403" customWidth="1"/>
    <col min="15373" max="15373" width="4.42578125" style="403" customWidth="1"/>
    <col min="15374" max="15374" width="11.42578125" style="403" customWidth="1"/>
    <col min="15375" max="15375" width="14" style="403" customWidth="1"/>
    <col min="15376" max="15376" width="13.7109375" style="403" customWidth="1"/>
    <col min="15377" max="15377" width="14" style="403" customWidth="1"/>
    <col min="15378" max="15378" width="10.28515625" style="403" customWidth="1"/>
    <col min="15379" max="15379" width="9.140625" style="403"/>
    <col min="15380" max="15380" width="10" style="403" customWidth="1"/>
    <col min="15381" max="15381" width="10.28515625" style="403" customWidth="1"/>
    <col min="15382" max="15382" width="16.5703125" style="403" customWidth="1"/>
    <col min="15383" max="15615" width="9.140625" style="403"/>
    <col min="15616" max="15616" width="5" style="403" customWidth="1"/>
    <col min="15617" max="15617" width="6.7109375" style="403" customWidth="1"/>
    <col min="15618" max="15618" width="6.5703125" style="403" customWidth="1"/>
    <col min="15619" max="15619" width="7.5703125" style="403" customWidth="1"/>
    <col min="15620" max="15620" width="8" style="403" customWidth="1"/>
    <col min="15621" max="15621" width="20.85546875" style="403" customWidth="1"/>
    <col min="15622" max="15622" width="5.28515625" style="403" customWidth="1"/>
    <col min="15623" max="15623" width="3.7109375" style="403" customWidth="1"/>
    <col min="15624" max="15624" width="6.28515625" style="403" customWidth="1"/>
    <col min="15625" max="15625" width="5.42578125" style="403" customWidth="1"/>
    <col min="15626" max="15626" width="5.140625" style="403" customWidth="1"/>
    <col min="15627" max="15627" width="4.7109375" style="403" customWidth="1"/>
    <col min="15628" max="15628" width="5.7109375" style="403" customWidth="1"/>
    <col min="15629" max="15629" width="4.42578125" style="403" customWidth="1"/>
    <col min="15630" max="15630" width="11.42578125" style="403" customWidth="1"/>
    <col min="15631" max="15631" width="14" style="403" customWidth="1"/>
    <col min="15632" max="15632" width="13.7109375" style="403" customWidth="1"/>
    <col min="15633" max="15633" width="14" style="403" customWidth="1"/>
    <col min="15634" max="15634" width="10.28515625" style="403" customWidth="1"/>
    <col min="15635" max="15635" width="9.140625" style="403"/>
    <col min="15636" max="15636" width="10" style="403" customWidth="1"/>
    <col min="15637" max="15637" width="10.28515625" style="403" customWidth="1"/>
    <col min="15638" max="15638" width="16.5703125" style="403" customWidth="1"/>
    <col min="15639" max="15871" width="9.140625" style="403"/>
    <col min="15872" max="15872" width="5" style="403" customWidth="1"/>
    <col min="15873" max="15873" width="6.7109375" style="403" customWidth="1"/>
    <col min="15874" max="15874" width="6.5703125" style="403" customWidth="1"/>
    <col min="15875" max="15875" width="7.5703125" style="403" customWidth="1"/>
    <col min="15876" max="15876" width="8" style="403" customWidth="1"/>
    <col min="15877" max="15877" width="20.85546875" style="403" customWidth="1"/>
    <col min="15878" max="15878" width="5.28515625" style="403" customWidth="1"/>
    <col min="15879" max="15879" width="3.7109375" style="403" customWidth="1"/>
    <col min="15880" max="15880" width="6.28515625" style="403" customWidth="1"/>
    <col min="15881" max="15881" width="5.42578125" style="403" customWidth="1"/>
    <col min="15882" max="15882" width="5.140625" style="403" customWidth="1"/>
    <col min="15883" max="15883" width="4.7109375" style="403" customWidth="1"/>
    <col min="15884" max="15884" width="5.7109375" style="403" customWidth="1"/>
    <col min="15885" max="15885" width="4.42578125" style="403" customWidth="1"/>
    <col min="15886" max="15886" width="11.42578125" style="403" customWidth="1"/>
    <col min="15887" max="15887" width="14" style="403" customWidth="1"/>
    <col min="15888" max="15888" width="13.7109375" style="403" customWidth="1"/>
    <col min="15889" max="15889" width="14" style="403" customWidth="1"/>
    <col min="15890" max="15890" width="10.28515625" style="403" customWidth="1"/>
    <col min="15891" max="15891" width="9.140625" style="403"/>
    <col min="15892" max="15892" width="10" style="403" customWidth="1"/>
    <col min="15893" max="15893" width="10.28515625" style="403" customWidth="1"/>
    <col min="15894" max="15894" width="16.5703125" style="403" customWidth="1"/>
    <col min="15895" max="16127" width="9.140625" style="403"/>
    <col min="16128" max="16128" width="5" style="403" customWidth="1"/>
    <col min="16129" max="16129" width="6.7109375" style="403" customWidth="1"/>
    <col min="16130" max="16130" width="6.5703125" style="403" customWidth="1"/>
    <col min="16131" max="16131" width="7.5703125" style="403" customWidth="1"/>
    <col min="16132" max="16132" width="8" style="403" customWidth="1"/>
    <col min="16133" max="16133" width="20.85546875" style="403" customWidth="1"/>
    <col min="16134" max="16134" width="5.28515625" style="403" customWidth="1"/>
    <col min="16135" max="16135" width="3.7109375" style="403" customWidth="1"/>
    <col min="16136" max="16136" width="6.28515625" style="403" customWidth="1"/>
    <col min="16137" max="16137" width="5.42578125" style="403" customWidth="1"/>
    <col min="16138" max="16138" width="5.140625" style="403" customWidth="1"/>
    <col min="16139" max="16139" width="4.7109375" style="403" customWidth="1"/>
    <col min="16140" max="16140" width="5.7109375" style="403" customWidth="1"/>
    <col min="16141" max="16141" width="4.42578125" style="403" customWidth="1"/>
    <col min="16142" max="16142" width="11.42578125" style="403" customWidth="1"/>
    <col min="16143" max="16143" width="14" style="403" customWidth="1"/>
    <col min="16144" max="16144" width="13.7109375" style="403" customWidth="1"/>
    <col min="16145" max="16145" width="14" style="403" customWidth="1"/>
    <col min="16146" max="16146" width="10.28515625" style="403" customWidth="1"/>
    <col min="16147" max="16147" width="9.140625" style="403"/>
    <col min="16148" max="16148" width="10" style="403" customWidth="1"/>
    <col min="16149" max="16149" width="10.28515625" style="403" customWidth="1"/>
    <col min="16150" max="16150" width="16.5703125" style="403" customWidth="1"/>
    <col min="16151" max="16384" width="9.140625" style="403"/>
  </cols>
  <sheetData>
    <row r="1" spans="2:23" ht="23.25">
      <c r="B1" s="1322" t="s">
        <v>2041</v>
      </c>
      <c r="C1" s="1322"/>
      <c r="D1" s="1322"/>
      <c r="E1" s="1322"/>
      <c r="F1" s="1322"/>
      <c r="G1" s="1322"/>
      <c r="H1" s="1322"/>
      <c r="I1" s="1322"/>
      <c r="J1" s="1322"/>
      <c r="K1" s="1322"/>
      <c r="L1" s="1322"/>
      <c r="M1" s="1322"/>
      <c r="N1" s="1322"/>
      <c r="O1" s="1322"/>
      <c r="P1" s="1322"/>
      <c r="Q1" s="1322"/>
      <c r="R1" s="1322"/>
      <c r="S1" s="1322"/>
      <c r="T1" s="1322"/>
      <c r="U1" s="1322"/>
      <c r="V1" s="1284" t="s">
        <v>2075</v>
      </c>
      <c r="W1" s="1321"/>
    </row>
    <row r="2" spans="2:23" ht="23.25">
      <c r="B2" s="1322" t="s">
        <v>2042</v>
      </c>
      <c r="C2" s="1322"/>
      <c r="D2" s="1322"/>
      <c r="E2" s="1322"/>
      <c r="F2" s="1322"/>
      <c r="G2" s="1322"/>
      <c r="H2" s="1322"/>
      <c r="I2" s="1322"/>
      <c r="J2" s="1322"/>
      <c r="K2" s="1322"/>
      <c r="L2" s="1322"/>
      <c r="M2" s="1322"/>
      <c r="N2" s="1322"/>
      <c r="O2" s="1322"/>
      <c r="P2" s="1322"/>
      <c r="Q2" s="1322"/>
      <c r="R2" s="1322"/>
      <c r="S2" s="1322"/>
      <c r="T2" s="1322"/>
      <c r="U2" s="1322"/>
      <c r="V2" s="1284" t="s">
        <v>16099</v>
      </c>
      <c r="W2" s="1321"/>
    </row>
    <row r="3" spans="2:23">
      <c r="C3" s="404" t="str">
        <f>'5.กรอกข้อมูลงานสำรวจ'!A2</f>
        <v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v>
      </c>
      <c r="D3" s="405"/>
      <c r="E3" s="405"/>
      <c r="F3" s="405"/>
      <c r="G3" s="406"/>
      <c r="H3" s="406"/>
      <c r="I3" s="405"/>
      <c r="J3" s="202"/>
      <c r="K3" s="202"/>
      <c r="L3" s="202"/>
      <c r="V3" s="1284" t="s">
        <v>16101</v>
      </c>
      <c r="W3" s="1321"/>
    </row>
    <row r="4" spans="2:23">
      <c r="C4" s="404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D4" s="405"/>
      <c r="E4" s="405"/>
      <c r="F4" s="405"/>
      <c r="G4" s="405"/>
      <c r="H4" s="405"/>
      <c r="I4" s="405"/>
      <c r="J4" s="202"/>
      <c r="K4" s="202"/>
      <c r="L4" s="202"/>
    </row>
    <row r="5" spans="2:23">
      <c r="C5" s="408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D5" s="405"/>
      <c r="E5" s="405"/>
      <c r="F5" s="405"/>
      <c r="G5" s="405"/>
      <c r="H5" s="405"/>
      <c r="I5" s="405"/>
      <c r="J5" s="202"/>
      <c r="K5" s="202"/>
      <c r="L5" s="202"/>
    </row>
    <row r="6" spans="2:23">
      <c r="C6" s="405" t="s">
        <v>14787</v>
      </c>
      <c r="D6" s="405"/>
      <c r="E6" s="409"/>
      <c r="F6" s="409"/>
      <c r="G6" s="405" t="s">
        <v>2044</v>
      </c>
      <c r="I6" s="410" t="s">
        <v>10</v>
      </c>
      <c r="O6" s="405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  <c r="P6" s="405"/>
      <c r="Q6" s="398"/>
      <c r="R6" s="202"/>
      <c r="S6" s="202"/>
      <c r="T6" s="202"/>
    </row>
    <row r="7" spans="2:23">
      <c r="C7" s="411" t="s">
        <v>2045</v>
      </c>
      <c r="D7" s="411"/>
      <c r="E7" s="202"/>
      <c r="G7" s="1323">
        <f>0</f>
        <v>0</v>
      </c>
      <c r="H7" s="1323"/>
      <c r="I7" s="412" t="s">
        <v>2046</v>
      </c>
      <c r="O7" s="413" t="s">
        <v>2047</v>
      </c>
      <c r="P7" s="413"/>
      <c r="Q7" s="413"/>
      <c r="R7" s="414">
        <v>7</v>
      </c>
      <c r="S7" s="403" t="s">
        <v>2046</v>
      </c>
    </row>
    <row r="8" spans="2:23">
      <c r="C8" s="411" t="s">
        <v>2048</v>
      </c>
      <c r="D8" s="407"/>
      <c r="E8" s="202"/>
      <c r="G8" s="1323">
        <f>0</f>
        <v>0</v>
      </c>
      <c r="H8" s="1323"/>
      <c r="I8" s="412" t="s">
        <v>2046</v>
      </c>
      <c r="O8" s="413" t="s">
        <v>2049</v>
      </c>
      <c r="P8" s="413"/>
      <c r="Q8" s="413"/>
      <c r="R8" s="414">
        <v>7</v>
      </c>
      <c r="S8" s="403" t="s">
        <v>2046</v>
      </c>
    </row>
    <row r="9" spans="2:23">
      <c r="C9" s="403" t="s">
        <v>16987</v>
      </c>
      <c r="F9" s="707" t="str">
        <f>'5.กรอกข้อมูลงานสำรวจ'!E4</f>
        <v>วันที่  2  กุมภาพันธ์   2569</v>
      </c>
      <c r="G9" s="701"/>
      <c r="H9" s="701"/>
      <c r="I9" s="701"/>
      <c r="J9" s="701"/>
      <c r="K9" s="701"/>
      <c r="L9" s="701"/>
      <c r="M9" s="701"/>
    </row>
    <row r="10" spans="2:23">
      <c r="B10" s="1327" t="s">
        <v>2050</v>
      </c>
      <c r="C10" s="1329" t="s">
        <v>2051</v>
      </c>
      <c r="D10" s="1329"/>
      <c r="E10" s="1329"/>
      <c r="F10" s="1329"/>
      <c r="G10" s="1325" t="s">
        <v>3</v>
      </c>
      <c r="H10" s="1325"/>
      <c r="I10" s="415" t="str">
        <f>[4]ข้อมูลเริ่มต้น!G48</f>
        <v xml:space="preserve">ค่าวัสดุ </v>
      </c>
      <c r="J10" s="1324" t="s">
        <v>2052</v>
      </c>
      <c r="K10" s="1324"/>
      <c r="L10" s="1324" t="s">
        <v>2053</v>
      </c>
      <c r="M10" s="1324"/>
      <c r="N10" s="415" t="s">
        <v>2054</v>
      </c>
      <c r="O10" s="415" t="s">
        <v>2055</v>
      </c>
      <c r="P10" s="415" t="s">
        <v>2056</v>
      </c>
      <c r="Q10" s="1325" t="s">
        <v>2057</v>
      </c>
      <c r="R10" s="1325"/>
      <c r="S10" s="1325" t="s">
        <v>227</v>
      </c>
      <c r="T10" s="1325"/>
      <c r="U10" s="1325"/>
    </row>
    <row r="11" spans="2:23">
      <c r="B11" s="1328"/>
      <c r="C11" s="1329"/>
      <c r="D11" s="1329"/>
      <c r="E11" s="1329"/>
      <c r="F11" s="1329"/>
      <c r="G11" s="1325"/>
      <c r="H11" s="1325"/>
      <c r="I11" s="415" t="str">
        <f>[4]ข้อมูลเริ่มต้น!G49</f>
        <v>(บาท)</v>
      </c>
      <c r="J11" s="1324" t="str">
        <f>[4]ข้อมูลเริ่มต้น!H49</f>
        <v>(กม.)</v>
      </c>
      <c r="K11" s="1324"/>
      <c r="L11" s="1326" t="str">
        <f>[4]ข้อมูลเริ่มต้น!I49</f>
        <v>(บาท)</v>
      </c>
      <c r="M11" s="1326"/>
      <c r="N11" s="415" t="str">
        <f>[4]ข้อมูลเริ่มต้น!J49</f>
        <v>(บาท)</v>
      </c>
      <c r="O11" s="415" t="str">
        <f>[4]ข้อมูลเริ่มต้น!K49</f>
        <v>(บาท)</v>
      </c>
      <c r="P11" s="415" t="str">
        <f>[4]ข้อมูลเริ่มต้น!L49</f>
        <v>(บาท)</v>
      </c>
      <c r="Q11" s="1325"/>
      <c r="R11" s="1325"/>
      <c r="S11" s="1325"/>
      <c r="T11" s="1325"/>
      <c r="U11" s="1325"/>
    </row>
    <row r="12" spans="2:23">
      <c r="B12" s="416">
        <v>1</v>
      </c>
      <c r="C12" s="1313" t="s">
        <v>2058</v>
      </c>
      <c r="D12" s="1313"/>
      <c r="E12" s="1313"/>
      <c r="F12" s="1314"/>
      <c r="G12" s="1315" t="s">
        <v>2059</v>
      </c>
      <c r="H12" s="1316"/>
      <c r="I12" s="417" t="str">
        <f>พานิชย์จังหวัดระยอง!F29</f>
        <v>21,048.92</v>
      </c>
      <c r="J12" s="1317">
        <v>12</v>
      </c>
      <c r="K12" s="1318"/>
      <c r="L12" s="1319">
        <f>IFERROR(IFERROR(IFERROR(IFERROR(IFERROR(VLOOKUP(J12,ขนส่10ล้อ1_40[],2,0),VLOOKUP(J12,ขนส่10ล้อ41_80[],2,0)),VLOOKUP(J12,ขนส่10ล้อ81_120[],2,0)),VLOOKUP(J12,ขนส่10ล้อ121_160[],2,0)),VLOOKUP(J12,ขนส่10ล้อ161_200[],2,0)),IF(J12=0,0,0))</f>
        <v>30.75</v>
      </c>
      <c r="M12" s="1320">
        <f>IF(L12&gt;200,L12*'[4]10ล้อ'!#REF!,VLOOKUP(L12,'[4]10ล้อ'!$B$6:$D$205,2))</f>
        <v>77.17</v>
      </c>
      <c r="N12" s="419">
        <v>80</v>
      </c>
      <c r="O12" s="419">
        <f>'3.ค่าแรง'!$D$137</f>
        <v>4900</v>
      </c>
      <c r="P12" s="419">
        <f t="shared" ref="P12:P41" si="0">I12+L12+N12+O12</f>
        <v>26059.67</v>
      </c>
      <c r="Q12" s="1284" t="s">
        <v>16099</v>
      </c>
      <c r="R12" s="1304"/>
      <c r="S12" s="1330" t="s">
        <v>2060</v>
      </c>
      <c r="T12" s="1331"/>
      <c r="U12" s="1331"/>
      <c r="V12" s="1284"/>
      <c r="W12" s="1321"/>
    </row>
    <row r="13" spans="2:23">
      <c r="B13" s="420">
        <v>2</v>
      </c>
      <c r="C13" s="1306" t="s">
        <v>2061</v>
      </c>
      <c r="D13" s="1224"/>
      <c r="E13" s="1224"/>
      <c r="F13" s="1225"/>
      <c r="G13" s="1226" t="s">
        <v>2059</v>
      </c>
      <c r="H13" s="1227"/>
      <c r="I13" s="423" t="str">
        <f>พานิชย์จังหวัดระยอง!F30</f>
        <v>20,352.15</v>
      </c>
      <c r="J13" s="1228">
        <v>12</v>
      </c>
      <c r="K13" s="1229"/>
      <c r="L13" s="1282">
        <f>IFERROR(IFERROR(IFERROR(IFERROR(IFERROR(VLOOKUP(J13,ขนส่10ล้อ1_40[],2,0),VLOOKUP(J13,ขนส่10ล้อ41_80[],2,0)),VLOOKUP(J13,ขนส่10ล้อ81_120[],2,0)),VLOOKUP(J13,ขนส่10ล้อ121_160[],2,0)),VLOOKUP(J13,ขนส่10ล้อ161_200[],2,0)),IF(J13=0,0,0))</f>
        <v>30.75</v>
      </c>
      <c r="M13" s="1283">
        <f>IF(L13&gt;200,L13*'[4]10ล้อ'!#REF!,VLOOKUP(L13,'[4]10ล้อ'!$B$6:$D$205,2))</f>
        <v>77.17</v>
      </c>
      <c r="N13" s="424">
        <v>80</v>
      </c>
      <c r="O13" s="424">
        <f>'3.ค่าแรง'!$D$137</f>
        <v>4900</v>
      </c>
      <c r="P13" s="424">
        <f t="shared" si="0"/>
        <v>25362.9</v>
      </c>
      <c r="Q13" s="1284" t="s">
        <v>16099</v>
      </c>
      <c r="R13" s="1304"/>
      <c r="S13" s="1232" t="s">
        <v>2060</v>
      </c>
      <c r="T13" s="1233"/>
      <c r="U13" s="1233"/>
      <c r="V13" s="1284"/>
      <c r="W13" s="1321"/>
    </row>
    <row r="14" spans="2:23">
      <c r="B14" s="420">
        <v>3</v>
      </c>
      <c r="C14" s="1306" t="s">
        <v>2062</v>
      </c>
      <c r="D14" s="1224"/>
      <c r="E14" s="1224"/>
      <c r="F14" s="1225"/>
      <c r="G14" s="1226" t="s">
        <v>2059</v>
      </c>
      <c r="H14" s="1227"/>
      <c r="I14" s="425" t="str">
        <f>พานิชย์จังหวัดชลบุรี!F37</f>
        <v>25,233.64</v>
      </c>
      <c r="J14" s="1286">
        <v>80</v>
      </c>
      <c r="K14" s="1287"/>
      <c r="L14" s="1288">
        <f>IFERROR(IFERROR(IFERROR(IFERROR(IFERROR(VLOOKUP(J14,ขนส่10ล้อ1_40[],2,0),VLOOKUP(J14,ขนส่10ล้อ41_80[],2,0)),VLOOKUP(J14,ขนส่10ล้อ81_120[],2,0)),VLOOKUP(J14,ขนส่10ล้อ121_160[],2,0)),VLOOKUP(J14,ขนส่10ล้อ161_200[],2,0)),IF(J14=0,0,0))</f>
        <v>197.92</v>
      </c>
      <c r="M14" s="1289">
        <f>IF(L14&gt;200,L14*'[4]10ล้อ'!#REF!,VLOOKUP(L14,'[4]10ล้อ'!$B$6:$D$205,2))</f>
        <v>500.02</v>
      </c>
      <c r="N14" s="426">
        <v>80</v>
      </c>
      <c r="O14" s="426">
        <f>'3.ค่าแรง'!$D$138</f>
        <v>3900</v>
      </c>
      <c r="P14" s="426">
        <f t="shared" si="0"/>
        <v>29411.56</v>
      </c>
      <c r="Q14" s="1290" t="s">
        <v>16100</v>
      </c>
      <c r="R14" s="1305"/>
      <c r="S14" s="1292" t="s">
        <v>2063</v>
      </c>
      <c r="T14" s="1293"/>
      <c r="U14" s="1294"/>
      <c r="V14" s="1284"/>
      <c r="W14" s="1321"/>
    </row>
    <row r="15" spans="2:23">
      <c r="B15" s="420">
        <v>4</v>
      </c>
      <c r="C15" s="1306" t="s">
        <v>2064</v>
      </c>
      <c r="D15" s="1224"/>
      <c r="E15" s="1224"/>
      <c r="F15" s="1225"/>
      <c r="G15" s="1226" t="s">
        <v>2059</v>
      </c>
      <c r="H15" s="1227"/>
      <c r="I15" s="425" t="str">
        <f>พานิชย์จังหวัดชลบุรี!F34</f>
        <v>25,545.17</v>
      </c>
      <c r="J15" s="1286">
        <v>80</v>
      </c>
      <c r="K15" s="1287"/>
      <c r="L15" s="1288">
        <f>IFERROR(IFERROR(IFERROR(IFERROR(IFERROR(VLOOKUP(J15,ขนส่10ล้อ1_40[],2,0),VLOOKUP(J15,ขนส่10ล้อ41_80[],2,0)),VLOOKUP(J15,ขนส่10ล้อ81_120[],2,0)),VLOOKUP(J15,ขนส่10ล้อ121_160[],2,0)),VLOOKUP(J15,ขนส่10ล้อ161_200[],2,0)),IF(J15=0,0,0))</f>
        <v>197.92</v>
      </c>
      <c r="M15" s="1289">
        <f>IF(L15&gt;200,L15*'[4]10ล้อ'!#REF!,VLOOKUP(L15,'[4]10ล้อ'!$B$6:$D$205,2))</f>
        <v>500.02</v>
      </c>
      <c r="N15" s="426">
        <v>80</v>
      </c>
      <c r="O15" s="426">
        <f>'3.ค่าแรง'!$D$138</f>
        <v>3900</v>
      </c>
      <c r="P15" s="426">
        <f t="shared" si="0"/>
        <v>29723.09</v>
      </c>
      <c r="Q15" s="1290" t="s">
        <v>16100</v>
      </c>
      <c r="R15" s="1305"/>
      <c r="S15" s="1292" t="s">
        <v>2063</v>
      </c>
      <c r="T15" s="1293"/>
      <c r="U15" s="1294"/>
    </row>
    <row r="16" spans="2:23">
      <c r="B16" s="420">
        <v>5</v>
      </c>
      <c r="C16" s="1306" t="s">
        <v>2065</v>
      </c>
      <c r="D16" s="1224"/>
      <c r="E16" s="1224"/>
      <c r="F16" s="1225"/>
      <c r="G16" s="1226" t="s">
        <v>2059</v>
      </c>
      <c r="H16" s="1227"/>
      <c r="I16" s="425" t="str">
        <f>พานิชย์จังหวัดชลบุรี!F35</f>
        <v>25,560.75</v>
      </c>
      <c r="J16" s="1286">
        <v>80</v>
      </c>
      <c r="K16" s="1287"/>
      <c r="L16" s="1288">
        <f>IFERROR(IFERROR(IFERROR(IFERROR(IFERROR(VLOOKUP(J16,ขนส่10ล้อ1_40[],2,0),VLOOKUP(J16,ขนส่10ล้อ41_80[],2,0)),VLOOKUP(J16,ขนส่10ล้อ81_120[],2,0)),VLOOKUP(J16,ขนส่10ล้อ121_160[],2,0)),VLOOKUP(J16,ขนส่10ล้อ161_200[],2,0)),IF(J16=0,0,0))</f>
        <v>197.92</v>
      </c>
      <c r="M16" s="1289">
        <f>IF(L16&gt;200,L16*'[4]10ล้อ'!#REF!,VLOOKUP(L16,'[4]10ล้อ'!$B$6:$D$205,2))</f>
        <v>500.02</v>
      </c>
      <c r="N16" s="426">
        <v>80</v>
      </c>
      <c r="O16" s="426">
        <f>'3.ค่าแรง'!$D$138</f>
        <v>3900</v>
      </c>
      <c r="P16" s="426">
        <f t="shared" si="0"/>
        <v>29738.67</v>
      </c>
      <c r="Q16" s="1290" t="s">
        <v>16100</v>
      </c>
      <c r="R16" s="1305"/>
      <c r="S16" s="1292" t="s">
        <v>2063</v>
      </c>
      <c r="T16" s="1293"/>
      <c r="U16" s="1294"/>
    </row>
    <row r="17" spans="2:24">
      <c r="B17" s="420">
        <v>6</v>
      </c>
      <c r="C17" s="1306" t="s">
        <v>2066</v>
      </c>
      <c r="D17" s="1224"/>
      <c r="E17" s="1224"/>
      <c r="F17" s="1225"/>
      <c r="G17" s="1226" t="s">
        <v>2059</v>
      </c>
      <c r="H17" s="1227"/>
      <c r="I17" s="425" t="str">
        <f>พานิชย์จังหวัดชลบุรี!F37</f>
        <v>25,233.64</v>
      </c>
      <c r="J17" s="1286">
        <v>80</v>
      </c>
      <c r="K17" s="1287"/>
      <c r="L17" s="1288">
        <f>IFERROR(IFERROR(IFERROR(IFERROR(IFERROR(VLOOKUP(J17,ขนส่10ล้อ1_40[],2,0),VLOOKUP(J17,ขนส่10ล้อ41_80[],2,0)),VLOOKUP(J17,ขนส่10ล้อ81_120[],2,0)),VLOOKUP(J17,ขนส่10ล้อ121_160[],2,0)),VLOOKUP(J17,ขนส่10ล้อ161_200[],2,0)),IF(J17=0,0,0))</f>
        <v>197.92</v>
      </c>
      <c r="M17" s="1289">
        <f>IF(L17&gt;200,L17*'[4]10ล้อ'!#REF!,VLOOKUP(L17,'[4]10ล้อ'!$B$6:$D$205,2))</f>
        <v>500.02</v>
      </c>
      <c r="N17" s="426">
        <v>80</v>
      </c>
      <c r="O17" s="426">
        <f>'3.ค่าแรง'!$D$138</f>
        <v>3900</v>
      </c>
      <c r="P17" s="426">
        <f t="shared" si="0"/>
        <v>29411.56</v>
      </c>
      <c r="Q17" s="1290" t="s">
        <v>16100</v>
      </c>
      <c r="R17" s="1305"/>
      <c r="S17" s="1292" t="s">
        <v>2063</v>
      </c>
      <c r="T17" s="1293"/>
      <c r="U17" s="1294"/>
    </row>
    <row r="18" spans="2:24">
      <c r="B18" s="420">
        <v>7</v>
      </c>
      <c r="C18" s="1306" t="s">
        <v>2067</v>
      </c>
      <c r="D18" s="1224"/>
      <c r="E18" s="1224"/>
      <c r="F18" s="1225"/>
      <c r="G18" s="1226" t="s">
        <v>2059</v>
      </c>
      <c r="H18" s="1227"/>
      <c r="I18" s="425" t="str">
        <f>พานิชย์จังหวัดชลบุรี!F38</f>
        <v>24,672.90</v>
      </c>
      <c r="J18" s="1286">
        <v>80</v>
      </c>
      <c r="K18" s="1287"/>
      <c r="L18" s="1288">
        <f>IFERROR(IFERROR(IFERROR(IFERROR(IFERROR(VLOOKUP(J18,ขนส่10ล้อ1_40[],2,0),VLOOKUP(J18,ขนส่10ล้อ41_80[],2,0)),VLOOKUP(J18,ขนส่10ล้อ81_120[],2,0)),VLOOKUP(J18,ขนส่10ล้อ121_160[],2,0)),VLOOKUP(J18,ขนส่10ล้อ161_200[],2,0)),IF(J18=0,0,0))</f>
        <v>197.92</v>
      </c>
      <c r="M18" s="1289">
        <f>IF(L18&gt;200,L18*'[4]10ล้อ'!#REF!,VLOOKUP(L18,'[4]10ล้อ'!$B$6:$D$205,2))</f>
        <v>500.02</v>
      </c>
      <c r="N18" s="426">
        <v>80</v>
      </c>
      <c r="O18" s="426">
        <f>'3.ค่าแรง'!$D$138</f>
        <v>3900</v>
      </c>
      <c r="P18" s="426">
        <f t="shared" si="0"/>
        <v>28850.82</v>
      </c>
      <c r="Q18" s="1290" t="s">
        <v>16100</v>
      </c>
      <c r="R18" s="1305"/>
      <c r="S18" s="1292" t="s">
        <v>2063</v>
      </c>
      <c r="T18" s="1293"/>
      <c r="U18" s="1294"/>
    </row>
    <row r="19" spans="2:24">
      <c r="B19" s="420">
        <v>8</v>
      </c>
      <c r="C19" s="1306" t="s">
        <v>2068</v>
      </c>
      <c r="D19" s="1224"/>
      <c r="E19" s="1224"/>
      <c r="F19" s="1225"/>
      <c r="G19" s="1226" t="s">
        <v>2059</v>
      </c>
      <c r="H19" s="1227"/>
      <c r="I19" s="425" t="str">
        <f>พานิชย์จังหวัดชลบุรี!F39</f>
        <v>24,672.90</v>
      </c>
      <c r="J19" s="1286">
        <v>80</v>
      </c>
      <c r="K19" s="1287"/>
      <c r="L19" s="1288">
        <f>IFERROR(IFERROR(IFERROR(IFERROR(IFERROR(VLOOKUP(J19,ขนส่10ล้อ1_40[],2,0),VLOOKUP(J19,ขนส่10ล้อ41_80[],2,0)),VLOOKUP(J19,ขนส่10ล้อ81_120[],2,0)),VLOOKUP(J19,ขนส่10ล้อ121_160[],2,0)),VLOOKUP(J19,ขนส่10ล้อ161_200[],2,0)),IF(J19=0,0,0))</f>
        <v>197.92</v>
      </c>
      <c r="M19" s="1289">
        <f>IF(L19&gt;200,L19*'[4]10ล้อ'!#REF!,VLOOKUP(L19,'[4]10ล้อ'!$B$6:$D$205,2))</f>
        <v>500.02</v>
      </c>
      <c r="N19" s="426">
        <v>80</v>
      </c>
      <c r="O19" s="426">
        <f>'3.ค่าแรง'!$D$139</f>
        <v>3500</v>
      </c>
      <c r="P19" s="426">
        <f t="shared" si="0"/>
        <v>28450.82</v>
      </c>
      <c r="Q19" s="1290" t="s">
        <v>16100</v>
      </c>
      <c r="R19" s="1305"/>
      <c r="S19" s="1292" t="s">
        <v>2063</v>
      </c>
      <c r="T19" s="1293"/>
      <c r="U19" s="1294"/>
    </row>
    <row r="20" spans="2:24">
      <c r="B20" s="420">
        <v>9</v>
      </c>
      <c r="C20" s="1306" t="s">
        <v>2069</v>
      </c>
      <c r="D20" s="1224"/>
      <c r="E20" s="1224"/>
      <c r="F20" s="1225"/>
      <c r="G20" s="1226" t="s">
        <v>2059</v>
      </c>
      <c r="H20" s="1227"/>
      <c r="I20" s="425" t="str">
        <f>พานิชย์จังหวัดชลบุรี!F40</f>
        <v>24,672.90</v>
      </c>
      <c r="J20" s="1286">
        <v>80</v>
      </c>
      <c r="K20" s="1287"/>
      <c r="L20" s="1288">
        <f>IFERROR(IFERROR(IFERROR(IFERROR(IFERROR(VLOOKUP(J20,ขนส่10ล้อ1_40[],2,0),VLOOKUP(J20,ขนส่10ล้อ41_80[],2,0)),VLOOKUP(J20,ขนส่10ล้อ81_120[],2,0)),VLOOKUP(J20,ขนส่10ล้อ121_160[],2,0)),VLOOKUP(J20,ขนส่10ล้อ161_200[],2,0)),IF(J20=0,0,0))</f>
        <v>197.92</v>
      </c>
      <c r="M20" s="1289">
        <f>IF(L20&gt;200,L20*'[4]10ล้อ'!#REF!,VLOOKUP(L20,'[4]10ล้อ'!$B$6:$D$205,2))</f>
        <v>500.02</v>
      </c>
      <c r="N20" s="426">
        <v>80</v>
      </c>
      <c r="O20" s="426">
        <f>'3.ค่าแรง'!$D$139</f>
        <v>3500</v>
      </c>
      <c r="P20" s="426">
        <f t="shared" si="0"/>
        <v>28450.82</v>
      </c>
      <c r="Q20" s="1290" t="s">
        <v>16100</v>
      </c>
      <c r="R20" s="1305"/>
      <c r="S20" s="1292" t="s">
        <v>2063</v>
      </c>
      <c r="T20" s="1293"/>
      <c r="U20" s="1294"/>
    </row>
    <row r="21" spans="2:24">
      <c r="B21" s="420">
        <v>10</v>
      </c>
      <c r="C21" s="1224" t="s">
        <v>2070</v>
      </c>
      <c r="D21" s="1224"/>
      <c r="E21" s="1224"/>
      <c r="F21" s="1225"/>
      <c r="G21" s="1226" t="s">
        <v>2071</v>
      </c>
      <c r="H21" s="1227"/>
      <c r="I21" s="425" t="str">
        <f>พานิชย์จังหวัดชลบุรี!F53</f>
        <v>22.00</v>
      </c>
      <c r="J21" s="1286">
        <v>80</v>
      </c>
      <c r="K21" s="1287"/>
      <c r="L21" s="1286">
        <f>VLOOKUP(J21,'2.ค่าดำเนินการ+ค่าเสื่อม'!$K$4:$M$43,2,0)/1000</f>
        <v>0.2</v>
      </c>
      <c r="M21" s="1287"/>
      <c r="N21" s="426">
        <v>0.1</v>
      </c>
      <c r="O21" s="426">
        <v>0</v>
      </c>
      <c r="P21" s="426">
        <f t="shared" si="0"/>
        <v>22.3</v>
      </c>
      <c r="Q21" s="1290" t="s">
        <v>16100</v>
      </c>
      <c r="R21" s="1305"/>
      <c r="S21" s="1292" t="s">
        <v>2063</v>
      </c>
      <c r="T21" s="1293"/>
      <c r="U21" s="1294"/>
    </row>
    <row r="22" spans="2:24">
      <c r="B22" s="420">
        <v>11</v>
      </c>
      <c r="C22" s="1224" t="s">
        <v>2072</v>
      </c>
      <c r="D22" s="1224"/>
      <c r="E22" s="1224"/>
      <c r="F22" s="1225"/>
      <c r="G22" s="1226" t="s">
        <v>2073</v>
      </c>
      <c r="H22" s="1227"/>
      <c r="I22" s="423" t="str">
        <f>พานิชย์จังหวัดระยอง!F35</f>
        <v>59.58</v>
      </c>
      <c r="J22" s="1228">
        <v>12</v>
      </c>
      <c r="K22" s="1229"/>
      <c r="L22" s="1228">
        <f>('2.ค่าดำเนินการ+ค่าเสื่อม'!$H$15)/1000</f>
        <v>0.03</v>
      </c>
      <c r="M22" s="1229"/>
      <c r="N22" s="424">
        <v>0.08</v>
      </c>
      <c r="O22" s="426">
        <v>0</v>
      </c>
      <c r="P22" s="424">
        <f t="shared" si="0"/>
        <v>59.69</v>
      </c>
      <c r="Q22" s="1284" t="s">
        <v>16099</v>
      </c>
      <c r="R22" s="1304"/>
      <c r="S22" s="1232" t="s">
        <v>2060</v>
      </c>
      <c r="T22" s="1233"/>
      <c r="U22" s="1234"/>
    </row>
    <row r="23" spans="2:24">
      <c r="B23" s="420">
        <v>12</v>
      </c>
      <c r="C23" s="1224" t="s">
        <v>2074</v>
      </c>
      <c r="D23" s="1224"/>
      <c r="E23" s="1224"/>
      <c r="F23" s="1225"/>
      <c r="G23" s="1226" t="s">
        <v>2059</v>
      </c>
      <c r="H23" s="1227"/>
      <c r="I23" s="427">
        <f>(พานิชย์จังหวัดระยอง!F241/50)*1000</f>
        <v>2093.4</v>
      </c>
      <c r="J23" s="1228">
        <v>12</v>
      </c>
      <c r="K23" s="1229"/>
      <c r="L23" s="1282">
        <f>IFERROR(IFERROR(IFERROR(IFERROR(IFERROR(VLOOKUP(J23,ขนส่10ล้อ1_40[],2,0),VLOOKUP(J23,ขนส่10ล้อ41_80[],2,0)),VLOOKUP(J23,ขนส่10ล้อ81_120[],2,0)),VLOOKUP(J23,ขนส่10ล้อ121_160[],2,0)),VLOOKUP(J23,ขนส่10ล้อ161_200[],2,0)),IF(J23=0,0,0))</f>
        <v>30.75</v>
      </c>
      <c r="M23" s="1283">
        <f>IF(L23&gt;200,L23*'[4]10ล้อ'!#REF!,VLOOKUP(L23,'[4]10ล้อ'!$B$6:$D$205,2))</f>
        <v>77.17</v>
      </c>
      <c r="N23" s="424">
        <v>50</v>
      </c>
      <c r="O23" s="426">
        <v>0</v>
      </c>
      <c r="P23" s="424">
        <f t="shared" si="0"/>
        <v>2174.15</v>
      </c>
      <c r="Q23" s="1284" t="s">
        <v>16099</v>
      </c>
      <c r="R23" s="1304"/>
      <c r="S23" s="1232" t="s">
        <v>2060</v>
      </c>
      <c r="T23" s="1233"/>
      <c r="U23" s="1234"/>
    </row>
    <row r="24" spans="2:24">
      <c r="B24" s="420">
        <v>13</v>
      </c>
      <c r="C24" s="1224" t="s">
        <v>16000</v>
      </c>
      <c r="D24" s="1224"/>
      <c r="E24" s="1224"/>
      <c r="F24" s="1225"/>
      <c r="G24" s="1226" t="s">
        <v>2076</v>
      </c>
      <c r="H24" s="1227"/>
      <c r="I24" s="423" t="str">
        <f>พานิชย์จังหวัดระยอง!F6</f>
        <v>2,028.04</v>
      </c>
      <c r="J24" s="1228">
        <v>12</v>
      </c>
      <c r="K24" s="1229"/>
      <c r="L24" s="1282">
        <f>IFERROR(IFERROR(IFERROR(IFERROR(IFERROR(VLOOKUP(J24,ขนส่10ล้อ1_40[],3,0),VLOOKUP(J24,ขนส่10ล้อ41_80[],3,0)),VLOOKUP(J24,ขนส่10ล้อ81_120[],3,0)),VLOOKUP(J24,ขนส่10ล้อ121_160[],3,0)),VLOOKUP(J24,ขนส่10ล้อ161_200[],3,0)),IF(J24=0,0,0))</f>
        <v>43.05</v>
      </c>
      <c r="M24" s="1283">
        <f>IF(L24&gt;200,L24*'[4]10ล้อ'!#REF!,VLOOKUP(L24,'[4]10ล้อ'!$B$6:$D$205,2))</f>
        <v>110.06</v>
      </c>
      <c r="N24" s="424">
        <v>0</v>
      </c>
      <c r="O24" s="426">
        <v>0</v>
      </c>
      <c r="P24" s="424">
        <f t="shared" si="0"/>
        <v>2071.09</v>
      </c>
      <c r="Q24" s="1284" t="s">
        <v>16099</v>
      </c>
      <c r="R24" s="1304"/>
      <c r="S24" s="1232" t="s">
        <v>2060</v>
      </c>
      <c r="T24" s="1233"/>
      <c r="U24" s="1234"/>
    </row>
    <row r="25" spans="2:24">
      <c r="B25" s="420">
        <v>14</v>
      </c>
      <c r="C25" s="1224" t="s">
        <v>16001</v>
      </c>
      <c r="D25" s="1224"/>
      <c r="E25" s="1224"/>
      <c r="F25" s="1225"/>
      <c r="G25" s="1226" t="s">
        <v>2076</v>
      </c>
      <c r="H25" s="1227"/>
      <c r="I25" s="423" t="str">
        <f>พานิชย์จังหวัดระยอง!F7</f>
        <v>2,065.42</v>
      </c>
      <c r="J25" s="1228">
        <v>12</v>
      </c>
      <c r="K25" s="1229"/>
      <c r="L25" s="1282">
        <f>IFERROR(IFERROR(IFERROR(IFERROR(IFERROR(VLOOKUP(J25,ขนส่10ล้อ1_40[],3,0),VLOOKUP(J25,ขนส่10ล้อ41_80[],3,0)),VLOOKUP(J25,ขนส่10ล้อ81_120[],3,0)),VLOOKUP(J25,ขนส่10ล้อ121_160[],3,0)),VLOOKUP(J25,ขนส่10ล้อ161_200[],3,0)),IF(J25=0,0,0))</f>
        <v>43.05</v>
      </c>
      <c r="M25" s="1283">
        <f>IF(L25&gt;200,L25*'[4]10ล้อ'!#REF!,VLOOKUP(L25,'[4]10ล้อ'!$B$6:$D$205,2))</f>
        <v>110.06</v>
      </c>
      <c r="N25" s="424">
        <v>0</v>
      </c>
      <c r="O25" s="426">
        <v>0</v>
      </c>
      <c r="P25" s="424">
        <f t="shared" si="0"/>
        <v>2108.4699999999998</v>
      </c>
      <c r="Q25" s="1284" t="s">
        <v>16099</v>
      </c>
      <c r="R25" s="1304"/>
      <c r="S25" s="1232" t="s">
        <v>2060</v>
      </c>
      <c r="T25" s="1233"/>
      <c r="U25" s="1234"/>
    </row>
    <row r="26" spans="2:24">
      <c r="B26" s="420">
        <v>15</v>
      </c>
      <c r="C26" s="1224" t="s">
        <v>16002</v>
      </c>
      <c r="D26" s="1224"/>
      <c r="E26" s="1224"/>
      <c r="F26" s="1225"/>
      <c r="G26" s="1226" t="s">
        <v>2076</v>
      </c>
      <c r="H26" s="1227"/>
      <c r="I26" s="423" t="str">
        <f>พานิชย์จังหวัดระยอง!F8</f>
        <v>2,102.80</v>
      </c>
      <c r="J26" s="1228">
        <v>12</v>
      </c>
      <c r="K26" s="1229"/>
      <c r="L26" s="1282">
        <f>IFERROR(IFERROR(IFERROR(IFERROR(IFERROR(VLOOKUP(J26,ขนส่10ล้อ1_40[],3,0),VLOOKUP(J26,ขนส่10ล้อ41_80[],3,0)),VLOOKUP(J26,ขนส่10ล้อ81_120[],3,0)),VLOOKUP(J26,ขนส่10ล้อ121_160[],3,0)),VLOOKUP(J26,ขนส่10ล้อ161_200[],3,0)),IF(J26=0,0,0))</f>
        <v>43.05</v>
      </c>
      <c r="M26" s="1283">
        <f>IF(L26&gt;200,L26*'[4]10ล้อ'!#REF!,VLOOKUP(L26,'[4]10ล้อ'!$B$6:$D$205,2))</f>
        <v>110.06</v>
      </c>
      <c r="N26" s="424">
        <v>0</v>
      </c>
      <c r="O26" s="426">
        <v>0</v>
      </c>
      <c r="P26" s="424">
        <f t="shared" si="0"/>
        <v>2145.85</v>
      </c>
      <c r="Q26" s="1284" t="s">
        <v>16099</v>
      </c>
      <c r="R26" s="1304"/>
      <c r="S26" s="1232" t="s">
        <v>2060</v>
      </c>
      <c r="T26" s="1233"/>
      <c r="U26" s="1234"/>
    </row>
    <row r="27" spans="2:24">
      <c r="B27" s="420">
        <v>16</v>
      </c>
      <c r="C27" s="1224" t="s">
        <v>16003</v>
      </c>
      <c r="D27" s="1224"/>
      <c r="E27" s="1224"/>
      <c r="F27" s="1225"/>
      <c r="G27" s="1226" t="s">
        <v>2076</v>
      </c>
      <c r="H27" s="1227"/>
      <c r="I27" s="423" t="str">
        <f>พานิชย์จังหวัดระยอง!F9</f>
        <v>2,140.19</v>
      </c>
      <c r="J27" s="1228">
        <v>12</v>
      </c>
      <c r="K27" s="1229"/>
      <c r="L27" s="1282">
        <f>IFERROR(IFERROR(IFERROR(IFERROR(IFERROR(VLOOKUP(J27,ขนส่10ล้อ1_40[],3,0),VLOOKUP(J27,ขนส่10ล้อ41_80[],3,0)),VLOOKUP(J27,ขนส่10ล้อ81_120[],3,0)),VLOOKUP(J27,ขนส่10ล้อ121_160[],3,0)),VLOOKUP(J27,ขนส่10ล้อ161_200[],3,0)),IF(J27=0,0,0))</f>
        <v>43.05</v>
      </c>
      <c r="M27" s="1283">
        <f>IF(L27&gt;200,L27*'[4]10ล้อ'!#REF!,VLOOKUP(L27,'[4]10ล้อ'!$B$6:$D$205,2))</f>
        <v>110.06</v>
      </c>
      <c r="N27" s="424">
        <v>0</v>
      </c>
      <c r="O27" s="426">
        <v>0</v>
      </c>
      <c r="P27" s="424">
        <f t="shared" si="0"/>
        <v>2183.2399999999998</v>
      </c>
      <c r="Q27" s="1284" t="s">
        <v>16099</v>
      </c>
      <c r="R27" s="1304"/>
      <c r="S27" s="1232" t="s">
        <v>2060</v>
      </c>
      <c r="T27" s="1233"/>
      <c r="U27" s="1234"/>
    </row>
    <row r="28" spans="2:24">
      <c r="B28" s="420">
        <v>17</v>
      </c>
      <c r="C28" s="1311" t="s">
        <v>16004</v>
      </c>
      <c r="D28" s="1311"/>
      <c r="E28" s="1311"/>
      <c r="F28" s="1312"/>
      <c r="G28" s="1226" t="s">
        <v>2076</v>
      </c>
      <c r="H28" s="1227"/>
      <c r="I28" s="423" t="str">
        <f>พานิชย์จังหวัดระยอง!F10</f>
        <v>2,308.41</v>
      </c>
      <c r="J28" s="1228">
        <v>12</v>
      </c>
      <c r="K28" s="1229"/>
      <c r="L28" s="1282">
        <f>IFERROR(IFERROR(IFERROR(IFERROR(IFERROR(VLOOKUP(J28,ขนส่10ล้อ1_40[],3,0),VLOOKUP(J28,ขนส่10ล้อ41_80[],3,0)),VLOOKUP(J28,ขนส่10ล้อ81_120[],3,0)),VLOOKUP(J28,ขนส่10ล้อ121_160[],3,0)),VLOOKUP(J28,ขนส่10ล้อ161_200[],3,0)),IF(J28=0,0,0))</f>
        <v>43.05</v>
      </c>
      <c r="M28" s="1283">
        <f>IF(L28&gt;200,L28*'[4]10ล้อ'!#REF!,VLOOKUP(L28,'[4]10ล้อ'!$B$6:$D$205,2))</f>
        <v>110.06</v>
      </c>
      <c r="N28" s="424">
        <v>0</v>
      </c>
      <c r="O28" s="426">
        <v>0</v>
      </c>
      <c r="P28" s="424">
        <f t="shared" si="0"/>
        <v>2351.46</v>
      </c>
      <c r="Q28" s="1284" t="s">
        <v>16099</v>
      </c>
      <c r="R28" s="1304"/>
      <c r="S28" s="1232" t="s">
        <v>2060</v>
      </c>
      <c r="T28" s="1233"/>
      <c r="U28" s="1234"/>
    </row>
    <row r="29" spans="2:24">
      <c r="B29" s="420">
        <v>18</v>
      </c>
      <c r="C29" s="1224" t="s">
        <v>16005</v>
      </c>
      <c r="D29" s="1224"/>
      <c r="E29" s="1224"/>
      <c r="F29" s="1225"/>
      <c r="G29" s="1226" t="s">
        <v>2076</v>
      </c>
      <c r="H29" s="1227"/>
      <c r="I29" s="423" t="str">
        <f>พานิชย์จังหวัดระยอง!F11</f>
        <v>2,355.14</v>
      </c>
      <c r="J29" s="1228">
        <v>12</v>
      </c>
      <c r="K29" s="1229"/>
      <c r="L29" s="1282">
        <f>IFERROR(IFERROR(IFERROR(IFERROR(IFERROR(VLOOKUP(J29,ขนส่10ล้อ1_40[],3,0),VLOOKUP(J29,ขนส่10ล้อ41_80[],3,0)),VLOOKUP(J29,ขนส่10ล้อ81_120[],3,0)),VLOOKUP(J29,ขนส่10ล้อ121_160[],3,0)),VLOOKUP(J29,ขนส่10ล้อ161_200[],3,0)),IF(J29=0,0,0))</f>
        <v>43.05</v>
      </c>
      <c r="M29" s="1283">
        <f>IF(L29&gt;200,L29*'[4]10ล้อ'!#REF!,VLOOKUP(L29,'[4]10ล้อ'!$B$6:$D$205,2))</f>
        <v>110.06</v>
      </c>
      <c r="N29" s="424">
        <v>0</v>
      </c>
      <c r="O29" s="426">
        <v>0</v>
      </c>
      <c r="P29" s="424">
        <f t="shared" si="0"/>
        <v>2398.19</v>
      </c>
      <c r="Q29" s="1284" t="s">
        <v>16099</v>
      </c>
      <c r="R29" s="1304"/>
      <c r="S29" s="1232" t="s">
        <v>2060</v>
      </c>
      <c r="T29" s="1233"/>
      <c r="U29" s="1234"/>
    </row>
    <row r="30" spans="2:24">
      <c r="B30" s="420">
        <v>19</v>
      </c>
      <c r="C30" s="1224" t="s">
        <v>17709</v>
      </c>
      <c r="D30" s="1224"/>
      <c r="E30" s="1224"/>
      <c r="F30" s="1225"/>
      <c r="G30" s="1226" t="s">
        <v>2076</v>
      </c>
      <c r="H30" s="1227"/>
      <c r="I30" s="423" t="str">
        <f>พานิชย์จังหวัดระยอง!F12</f>
        <v>2,411.21</v>
      </c>
      <c r="J30" s="1228">
        <v>12</v>
      </c>
      <c r="K30" s="1229"/>
      <c r="L30" s="1282">
        <f>IFERROR(IFERROR(IFERROR(IFERROR(IFERROR(VLOOKUP(J30,ขนส่10ล้อ1_40[],3,0),VLOOKUP(J30,ขนส่10ล้อ41_80[],3,0)),VLOOKUP(J30,ขนส่10ล้อ81_120[],3,0)),VLOOKUP(J30,ขนส่10ล้อ121_160[],3,0)),VLOOKUP(J30,ขนส่10ล้อ161_200[],3,0)),IF(J30=0,0,0))</f>
        <v>43.05</v>
      </c>
      <c r="M30" s="1283">
        <f>IF(L30&gt;200,L30*'[4]10ล้อ'!#REF!,VLOOKUP(L30,'[4]10ล้อ'!$B$6:$D$205,2))</f>
        <v>110.06</v>
      </c>
      <c r="N30" s="424">
        <v>0</v>
      </c>
      <c r="O30" s="426">
        <v>0</v>
      </c>
      <c r="P30" s="424">
        <f t="shared" si="0"/>
        <v>2454.2600000000002</v>
      </c>
      <c r="Q30" s="1284" t="s">
        <v>16099</v>
      </c>
      <c r="R30" s="1304"/>
      <c r="S30" s="1232" t="s">
        <v>2060</v>
      </c>
      <c r="T30" s="1233"/>
      <c r="U30" s="1234"/>
    </row>
    <row r="31" spans="2:24">
      <c r="B31" s="420">
        <v>20</v>
      </c>
      <c r="C31" s="1224" t="s">
        <v>16006</v>
      </c>
      <c r="D31" s="1224"/>
      <c r="E31" s="1224"/>
      <c r="F31" s="1225"/>
      <c r="G31" s="1226" t="s">
        <v>2076</v>
      </c>
      <c r="H31" s="1227"/>
      <c r="I31" s="423" t="str">
        <f>พานิชย์จังหวัดระยอง!F13</f>
        <v>2,476.64</v>
      </c>
      <c r="J31" s="1228">
        <v>12</v>
      </c>
      <c r="K31" s="1229"/>
      <c r="L31" s="1282">
        <f>IFERROR(IFERROR(IFERROR(IFERROR(IFERROR(VLOOKUP(J31,ขนส่10ล้อ1_40[],3,0),VLOOKUP(J31,ขนส่10ล้อ41_80[],3,0)),VLOOKUP(J31,ขนส่10ล้อ81_120[],3,0)),VLOOKUP(J31,ขนส่10ล้อ121_160[],3,0)),VLOOKUP(J31,ขนส่10ล้อ161_200[],3,0)),IF(J31=0,0,0))</f>
        <v>43.05</v>
      </c>
      <c r="M31" s="1283">
        <f>IF(L31&gt;200,L31*'[4]10ล้อ'!#REF!,VLOOKUP(L31,'[4]10ล้อ'!$B$6:$D$205,2))</f>
        <v>110.06</v>
      </c>
      <c r="N31" s="424">
        <v>0</v>
      </c>
      <c r="O31" s="426">
        <v>0</v>
      </c>
      <c r="P31" s="424">
        <f t="shared" si="0"/>
        <v>2519.69</v>
      </c>
      <c r="Q31" s="1284" t="s">
        <v>16099</v>
      </c>
      <c r="R31" s="1304"/>
      <c r="S31" s="1232" t="s">
        <v>2060</v>
      </c>
      <c r="T31" s="1233"/>
      <c r="U31" s="1234"/>
    </row>
    <row r="32" spans="2:24">
      <c r="B32" s="420">
        <v>21</v>
      </c>
      <c r="C32" s="1224" t="s">
        <v>2077</v>
      </c>
      <c r="D32" s="1224"/>
      <c r="E32" s="1224"/>
      <c r="F32" s="1225"/>
      <c r="G32" s="1226" t="s">
        <v>2059</v>
      </c>
      <c r="H32" s="1227"/>
      <c r="I32" s="428">
        <f>28466.67</f>
        <v>28466.67</v>
      </c>
      <c r="J32" s="1295">
        <v>178</v>
      </c>
      <c r="K32" s="1296"/>
      <c r="L32" s="1307">
        <f>IFERROR(IFERROR(IFERROR(IFERROR(IFERROR(VLOOKUP(J32,ขนส่10ล้อ1_40[],2,0),VLOOKUP(J32,ขนส่10ล้อ41_80[],2,0)),VLOOKUP(J32,ขนส่10ล้อ81_120[],2,0)),VLOOKUP(J32,ขนส่10ล้อ121_160[],2,0)),VLOOKUP(J32,ขนส่10ล้อ161_200[],2,0)),IF(J32=0,0,0))</f>
        <v>438.64</v>
      </c>
      <c r="M32" s="1308" t="e">
        <f>IF(L32&gt;200,L32*'[4]10ล้อ'!#REF!,VLOOKUP(L32,'[4]10ล้อ'!$B$6:$D$205,2))</f>
        <v>#REF!</v>
      </c>
      <c r="N32" s="430">
        <v>35</v>
      </c>
      <c r="O32" s="426">
        <v>0</v>
      </c>
      <c r="P32" s="431">
        <f t="shared" si="0"/>
        <v>28940.31</v>
      </c>
      <c r="Q32" s="1297" t="s">
        <v>16099</v>
      </c>
      <c r="R32" s="1227"/>
      <c r="S32" s="1277" t="s">
        <v>2078</v>
      </c>
      <c r="T32" s="1278"/>
      <c r="U32" s="1279"/>
      <c r="V32" s="1309"/>
      <c r="W32" s="1310"/>
      <c r="X32" s="1310"/>
    </row>
    <row r="33" spans="2:21">
      <c r="B33" s="420">
        <v>22</v>
      </c>
      <c r="C33" s="1224" t="s">
        <v>2079</v>
      </c>
      <c r="D33" s="1224"/>
      <c r="E33" s="1224"/>
      <c r="F33" s="1225"/>
      <c r="G33" s="1226" t="s">
        <v>2059</v>
      </c>
      <c r="H33" s="1227"/>
      <c r="I33" s="428">
        <v>26066.67</v>
      </c>
      <c r="J33" s="1295">
        <v>178</v>
      </c>
      <c r="K33" s="1296"/>
      <c r="L33" s="1307">
        <f>IFERROR(IFERROR(IFERROR(IFERROR(IFERROR(VLOOKUP(J33,ขนส่10ล้อ1_40[],2,0),VLOOKUP(J33,ขนส่10ล้อ41_80[],2,0)),VLOOKUP(J33,ขนส่10ล้อ81_120[],2,0)),VLOOKUP(J33,ขนส่10ล้อ121_160[],2,0)),VLOOKUP(J33,ขนส่10ล้อ161_200[],2,0)),IF(J33=0,0,0))</f>
        <v>438.64</v>
      </c>
      <c r="M33" s="1308" t="e">
        <f>IF(L33&gt;200,L33*'[4]10ล้อ'!#REF!,VLOOKUP(L33,'[4]10ล้อ'!$B$6:$D$205,2))</f>
        <v>#REF!</v>
      </c>
      <c r="N33" s="430">
        <v>25</v>
      </c>
      <c r="O33" s="426">
        <v>0</v>
      </c>
      <c r="P33" s="431">
        <f t="shared" si="0"/>
        <v>26530.31</v>
      </c>
      <c r="Q33" s="1297" t="s">
        <v>16099</v>
      </c>
      <c r="R33" s="1227"/>
      <c r="S33" s="1277" t="s">
        <v>2078</v>
      </c>
      <c r="T33" s="1278"/>
      <c r="U33" s="1279"/>
    </row>
    <row r="34" spans="2:21">
      <c r="B34" s="420">
        <v>23</v>
      </c>
      <c r="C34" s="1224" t="s">
        <v>16977</v>
      </c>
      <c r="D34" s="1224"/>
      <c r="E34" s="1224"/>
      <c r="F34" s="1225"/>
      <c r="G34" s="1226" t="s">
        <v>2059</v>
      </c>
      <c r="H34" s="1227"/>
      <c r="I34" s="428">
        <v>25900</v>
      </c>
      <c r="J34" s="1295">
        <v>178</v>
      </c>
      <c r="K34" s="1296"/>
      <c r="L34" s="1307">
        <f>IFERROR(IFERROR(IFERROR(IFERROR(IFERROR(VLOOKUP(J34,ขนส่10ล้อ1_40[],2,0),VLOOKUP(J34,ขนส่10ล้อ41_80[],2,0)),VLOOKUP(J34,ขนส่10ล้อ81_120[],2,0)),VLOOKUP(J34,ขนส่10ล้อ121_160[],2,0)),VLOOKUP(J34,ขนส่10ล้อ161_200[],2,0)),IF(J34=0,0,0))</f>
        <v>438.64</v>
      </c>
      <c r="M34" s="1308" t="e">
        <f>IF(L34&gt;200,L34*'[4]10ล้อ'!#REF!,VLOOKUP(L34,'[4]10ล้อ'!$B$6:$D$205,2))</f>
        <v>#REF!</v>
      </c>
      <c r="N34" s="430">
        <v>25</v>
      </c>
      <c r="O34" s="426">
        <v>0</v>
      </c>
      <c r="P34" s="431">
        <f t="shared" si="0"/>
        <v>26363.64</v>
      </c>
      <c r="Q34" s="1297" t="s">
        <v>16099</v>
      </c>
      <c r="R34" s="1227"/>
      <c r="S34" s="1277" t="s">
        <v>2078</v>
      </c>
      <c r="T34" s="1278"/>
      <c r="U34" s="1279"/>
    </row>
    <row r="35" spans="2:21">
      <c r="B35" s="420">
        <v>24</v>
      </c>
      <c r="C35" s="1224" t="s">
        <v>2080</v>
      </c>
      <c r="D35" s="1224"/>
      <c r="E35" s="1224"/>
      <c r="F35" s="1225"/>
      <c r="G35" s="1226" t="s">
        <v>2059</v>
      </c>
      <c r="H35" s="1227"/>
      <c r="I35" s="425">
        <f>28936.58</f>
        <v>28936.58</v>
      </c>
      <c r="J35" s="1286">
        <v>80</v>
      </c>
      <c r="K35" s="1287"/>
      <c r="L35" s="1288">
        <f>IFERROR(IFERROR(IFERROR(IFERROR(IFERROR(VLOOKUP(J35,ขนส่10ล้อ1_40[],2,0),VLOOKUP(J35,ขนส่10ล้อ41_80[],2,0)),VLOOKUP(J35,ขนส่10ล้อ81_120[],2,0)),VLOOKUP(J35,ขนส่10ล้อ121_160[],2,0)),VLOOKUP(J35,ขนส่10ล้อ161_200[],2,0)),IF(J35=0,0,0))</f>
        <v>197.92</v>
      </c>
      <c r="M35" s="1289">
        <f>IF(L35&gt;200,L35*'[4]10ล้อ'!#REF!,VLOOKUP(L35,'[4]10ล้อ'!$B$6:$D$205,2))</f>
        <v>500.02</v>
      </c>
      <c r="N35" s="426">
        <v>35</v>
      </c>
      <c r="O35" s="426">
        <v>0</v>
      </c>
      <c r="P35" s="426">
        <f t="shared" si="0"/>
        <v>29169.5</v>
      </c>
      <c r="Q35" s="1290" t="s">
        <v>16099</v>
      </c>
      <c r="R35" s="1305"/>
      <c r="S35" s="1292" t="s">
        <v>2081</v>
      </c>
      <c r="T35" s="1293"/>
      <c r="U35" s="1294"/>
    </row>
    <row r="36" spans="2:21">
      <c r="B36" s="420">
        <v>25</v>
      </c>
      <c r="C36" s="1306" t="s">
        <v>2082</v>
      </c>
      <c r="D36" s="1224"/>
      <c r="E36" s="1224"/>
      <c r="F36" s="1225"/>
      <c r="G36" s="1226" t="s">
        <v>2076</v>
      </c>
      <c r="H36" s="1227"/>
      <c r="I36" s="425">
        <f>I37*0.75</f>
        <v>240</v>
      </c>
      <c r="J36" s="1286">
        <v>80</v>
      </c>
      <c r="K36" s="1287"/>
      <c r="L36" s="1288">
        <f>IFERROR(IFERROR(IFERROR(IFERROR(IFERROR(VLOOKUP(J36,ขนส่10ล้อ1_40[],2,0),VLOOKUP(J36,ขนส่10ล้อ41_80[],2,0)),VLOOKUP(J36,ขนส่10ล้อ81_120[],2,0)),VLOOKUP(J36,ขนส่10ล้อ121_160[],2,0)),VLOOKUP(J36,ขนส่10ล้อ161_200[],2,0)),IF(J36=0,0,0))</f>
        <v>197.92</v>
      </c>
      <c r="M36" s="1289">
        <f>IF(L36&gt;200,L36*'[4]10ล้อ'!#REF!,VLOOKUP(L36,'[4]10ล้อ'!$B$6:$D$205,2))</f>
        <v>500.02</v>
      </c>
      <c r="N36" s="426">
        <v>0</v>
      </c>
      <c r="O36" s="426">
        <v>0</v>
      </c>
      <c r="P36" s="426">
        <f t="shared" si="0"/>
        <v>437.92</v>
      </c>
      <c r="Q36" s="1290" t="s">
        <v>16099</v>
      </c>
      <c r="R36" s="1305"/>
      <c r="S36" s="1292" t="s">
        <v>2063</v>
      </c>
      <c r="T36" s="1293"/>
      <c r="U36" s="1294"/>
    </row>
    <row r="37" spans="2:21">
      <c r="B37" s="420">
        <v>26</v>
      </c>
      <c r="C37" s="1306" t="s">
        <v>2083</v>
      </c>
      <c r="D37" s="1224"/>
      <c r="E37" s="1224"/>
      <c r="F37" s="1225"/>
      <c r="G37" s="1226" t="s">
        <v>2076</v>
      </c>
      <c r="H37" s="1227"/>
      <c r="I37" s="425">
        <f>(พานิชย์จังหวัดชลบุรี!$F$194+พานิชย์จังหวัดชลบุรี!$F$195)/2</f>
        <v>320</v>
      </c>
      <c r="J37" s="1286">
        <v>80</v>
      </c>
      <c r="K37" s="1287"/>
      <c r="L37" s="1288">
        <f>IFERROR(IFERROR(IFERROR(IFERROR(IFERROR(VLOOKUP(J37,ขนส่10ล้อ1_40[],2,0),VLOOKUP(J37,ขนส่10ล้อ41_80[],2,0)),VLOOKUP(J37,ขนส่10ล้อ81_120[],2,0)),VLOOKUP(J37,ขนส่10ล้อ121_160[],2,0)),VLOOKUP(J37,ขนส่10ล้อ161_200[],2,0)),IF(J37=0,0,0))</f>
        <v>197.92</v>
      </c>
      <c r="M37" s="1289">
        <f>IF(L37&gt;200,L37*'[4]10ล้อ'!#REF!,VLOOKUP(L37,'[4]10ล้อ'!$B$6:$D$205,2))</f>
        <v>500.02</v>
      </c>
      <c r="N37" s="426">
        <v>0</v>
      </c>
      <c r="O37" s="426">
        <v>0</v>
      </c>
      <c r="P37" s="426">
        <f t="shared" si="0"/>
        <v>517.91999999999996</v>
      </c>
      <c r="Q37" s="1290" t="s">
        <v>16099</v>
      </c>
      <c r="R37" s="1305"/>
      <c r="S37" s="1292" t="s">
        <v>2063</v>
      </c>
      <c r="T37" s="1293"/>
      <c r="U37" s="1294"/>
    </row>
    <row r="38" spans="2:21">
      <c r="B38" s="420">
        <v>27</v>
      </c>
      <c r="C38" s="1306" t="s">
        <v>2084</v>
      </c>
      <c r="D38" s="1224"/>
      <c r="E38" s="1224"/>
      <c r="F38" s="1225"/>
      <c r="G38" s="1226" t="s">
        <v>2076</v>
      </c>
      <c r="H38" s="1227"/>
      <c r="I38" s="425">
        <f>(พานิชย์จังหวัดชลบุรี!$F$194+พานิชย์จังหวัดชลบุรี!$F$195)/2</f>
        <v>320</v>
      </c>
      <c r="J38" s="1286">
        <v>80</v>
      </c>
      <c r="K38" s="1287"/>
      <c r="L38" s="1288">
        <f>IFERROR(IFERROR(IFERROR(IFERROR(IFERROR(VLOOKUP(J38,ขนส่10ล้อ1_40[],2,0),VLOOKUP(J38,ขนส่10ล้อ41_80[],2,0)),VLOOKUP(J38,ขนส่10ล้อ81_120[],2,0)),VLOOKUP(J38,ขนส่10ล้อ121_160[],2,0)),VLOOKUP(J38,ขนส่10ล้อ161_200[],2,0)),IF(J38=0,0,0))</f>
        <v>197.92</v>
      </c>
      <c r="M38" s="1289">
        <f>IF(L38&gt;200,L38*'[4]10ล้อ'!#REF!,VLOOKUP(L38,'[4]10ล้อ'!$B$6:$D$205,2))</f>
        <v>500.02</v>
      </c>
      <c r="N38" s="426">
        <v>0</v>
      </c>
      <c r="O38" s="426">
        <v>0</v>
      </c>
      <c r="P38" s="426">
        <f t="shared" si="0"/>
        <v>517.91999999999996</v>
      </c>
      <c r="Q38" s="1290" t="s">
        <v>16099</v>
      </c>
      <c r="R38" s="1305"/>
      <c r="S38" s="1292" t="s">
        <v>2063</v>
      </c>
      <c r="T38" s="1293"/>
      <c r="U38" s="1294"/>
    </row>
    <row r="39" spans="2:21">
      <c r="B39" s="420">
        <v>28</v>
      </c>
      <c r="C39" s="1306" t="s">
        <v>2085</v>
      </c>
      <c r="D39" s="1224"/>
      <c r="E39" s="1224"/>
      <c r="F39" s="1225"/>
      <c r="G39" s="1226" t="s">
        <v>2076</v>
      </c>
      <c r="H39" s="1227"/>
      <c r="I39" s="425">
        <f>(พานิชย์จังหวัดชลบุรี!$F$194+พานิชย์จังหวัดชลบุรี!$F$195)/2</f>
        <v>320</v>
      </c>
      <c r="J39" s="1286">
        <v>80</v>
      </c>
      <c r="K39" s="1287"/>
      <c r="L39" s="1288">
        <f>IFERROR(IFERROR(IFERROR(IFERROR(IFERROR(VLOOKUP(J39,ขนส่10ล้อ1_40[],2,0),VLOOKUP(J39,ขนส่10ล้อ41_80[],2,0)),VLOOKUP(J39,ขนส่10ล้อ81_120[],2,0)),VLOOKUP(J39,ขนส่10ล้อ121_160[],2,0)),VLOOKUP(J39,ขนส่10ล้อ161_200[],2,0)),IF(J39=0,0,0))</f>
        <v>197.92</v>
      </c>
      <c r="M39" s="1289">
        <f>IF(L39&gt;200,L39*'[4]10ล้อ'!#REF!,VLOOKUP(L39,'[4]10ล้อ'!$B$6:$D$205,2))</f>
        <v>500.02</v>
      </c>
      <c r="N39" s="426">
        <v>0</v>
      </c>
      <c r="O39" s="426">
        <v>0</v>
      </c>
      <c r="P39" s="426">
        <f t="shared" si="0"/>
        <v>517.91999999999996</v>
      </c>
      <c r="Q39" s="1290" t="s">
        <v>16099</v>
      </c>
      <c r="R39" s="1305"/>
      <c r="S39" s="1292" t="s">
        <v>2063</v>
      </c>
      <c r="T39" s="1293"/>
      <c r="U39" s="1294"/>
    </row>
    <row r="40" spans="2:21">
      <c r="B40" s="420">
        <v>29</v>
      </c>
      <c r="C40" s="1224" t="s">
        <v>2086</v>
      </c>
      <c r="D40" s="1224"/>
      <c r="E40" s="1224"/>
      <c r="F40" s="1225"/>
      <c r="G40" s="1226" t="s">
        <v>2076</v>
      </c>
      <c r="H40" s="1227"/>
      <c r="I40" s="425">
        <f>((I36*0.5)+(I37*0.25)+(I39*0.25))</f>
        <v>280</v>
      </c>
      <c r="J40" s="1286">
        <v>80</v>
      </c>
      <c r="K40" s="1287"/>
      <c r="L40" s="1288">
        <f>IFERROR(IFERROR(IFERROR(IFERROR(IFERROR(VLOOKUP(J40,ขนส่10ล้อ1_40[],2,0),VLOOKUP(J40,ขนส่10ล้อ41_80[],2,0)),VLOOKUP(J40,ขนส่10ล้อ81_120[],2,0)),VLOOKUP(J40,ขนส่10ล้อ121_160[],2,0)),VLOOKUP(J40,ขนส่10ล้อ161_200[],2,0)),IF(J40=0,0,0))</f>
        <v>197.92</v>
      </c>
      <c r="M40" s="1289">
        <f>IF(L40&gt;200,L40*'[4]10ล้อ'!#REF!,VLOOKUP(L40,'[4]10ล้อ'!$B$6:$D$205,2))</f>
        <v>500.02</v>
      </c>
      <c r="N40" s="426">
        <v>0</v>
      </c>
      <c r="O40" s="426">
        <v>0</v>
      </c>
      <c r="P40" s="426">
        <f t="shared" si="0"/>
        <v>477.92</v>
      </c>
      <c r="Q40" s="1290" t="s">
        <v>16099</v>
      </c>
      <c r="R40" s="1305"/>
      <c r="S40" s="1292" t="s">
        <v>2063</v>
      </c>
      <c r="T40" s="1293"/>
      <c r="U40" s="1294"/>
    </row>
    <row r="41" spans="2:21">
      <c r="B41" s="420">
        <v>30</v>
      </c>
      <c r="C41" s="1224" t="s">
        <v>2087</v>
      </c>
      <c r="D41" s="1224"/>
      <c r="E41" s="1224"/>
      <c r="F41" s="1225"/>
      <c r="G41" s="1226" t="s">
        <v>2076</v>
      </c>
      <c r="H41" s="1227"/>
      <c r="I41" s="423">
        <f>'8.ราคาสืบ'!E21</f>
        <v>384</v>
      </c>
      <c r="J41" s="1228">
        <v>18</v>
      </c>
      <c r="K41" s="1229"/>
      <c r="L41" s="1282">
        <f>IFERROR(IFERROR(IFERROR(IFERROR(IFERROR(VLOOKUP(J41,ขนส่10ล้อ1_40[],3,0),VLOOKUP(J41,ขนส่10ล้อ41_80[],3,0)),VLOOKUP(J41,ขนส่10ล้อ81_120[],3,0)),VLOOKUP(J41,ขนส่10ล้อ121_160[],3,0)),VLOOKUP(J41,ขนส่10ล้อ161_200[],3,0)),IF(J41=0,0,0))</f>
        <v>63.69</v>
      </c>
      <c r="M41" s="1283">
        <f>IF(L41&gt;200,L41*'[4]10ล้อ'!#REF!,VLOOKUP(L41,'[4]10ล้อ'!$B$6:$D$205,2))</f>
        <v>160.68</v>
      </c>
      <c r="N41" s="430">
        <v>0</v>
      </c>
      <c r="O41" s="426">
        <v>0</v>
      </c>
      <c r="P41" s="424">
        <f t="shared" si="0"/>
        <v>447.69</v>
      </c>
      <c r="Q41" s="1284" t="s">
        <v>16099</v>
      </c>
      <c r="R41" s="1304"/>
      <c r="S41" s="1232" t="s">
        <v>2088</v>
      </c>
      <c r="T41" s="1233"/>
      <c r="U41" s="1234"/>
    </row>
    <row r="42" spans="2:21">
      <c r="B42" s="420">
        <v>31</v>
      </c>
      <c r="C42" s="1224" t="s">
        <v>2089</v>
      </c>
      <c r="D42" s="1224"/>
      <c r="E42" s="1224"/>
      <c r="F42" s="1225"/>
      <c r="G42" s="1226" t="s">
        <v>2076</v>
      </c>
      <c r="H42" s="1227"/>
      <c r="I42" s="428">
        <v>0</v>
      </c>
      <c r="J42" s="1295">
        <v>0</v>
      </c>
      <c r="K42" s="1296"/>
      <c r="L42" s="1295">
        <v>0</v>
      </c>
      <c r="M42" s="1296"/>
      <c r="N42" s="430">
        <v>0</v>
      </c>
      <c r="O42" s="426">
        <v>0</v>
      </c>
      <c r="P42" s="430">
        <v>0</v>
      </c>
      <c r="Q42" s="1302">
        <v>0</v>
      </c>
      <c r="R42" s="1303"/>
      <c r="S42" s="1226" t="s">
        <v>2090</v>
      </c>
      <c r="T42" s="1301"/>
      <c r="U42" s="1227"/>
    </row>
    <row r="43" spans="2:21">
      <c r="B43" s="420">
        <v>32</v>
      </c>
      <c r="C43" s="1224" t="s">
        <v>2091</v>
      </c>
      <c r="D43" s="1224"/>
      <c r="E43" s="1224"/>
      <c r="F43" s="1225"/>
      <c r="G43" s="1226" t="s">
        <v>2076</v>
      </c>
      <c r="H43" s="1227"/>
      <c r="I43" s="425" t="str">
        <f>พานิชย์จังหวัดชลบุรี!F192</f>
        <v>560.75</v>
      </c>
      <c r="J43" s="1286">
        <v>80</v>
      </c>
      <c r="K43" s="1287"/>
      <c r="L43" s="1288">
        <f>IFERROR(IFERROR(IFERROR(IFERROR(IFERROR(VLOOKUP(J43,ขนส่10ล้อ1_40[],3,0),VLOOKUP(J43,ขนส่10ล้อ41_80[],3,0)),VLOOKUP(J43,ขนส่10ล้อ81_120[],3,0)),VLOOKUP(J43,ขนส่10ล้อ121_160[],3,0)),VLOOKUP(J43,ขนส่10ล้อ161_200[],3,0)),IF(J43=0,0,0))</f>
        <v>277.08999999999997</v>
      </c>
      <c r="M43" s="1289" t="e">
        <f>IF(L43&gt;200,L43*'[4]10ล้อ'!#REF!,VLOOKUP(L43,'[4]10ล้อ'!$B$6:$D$205,2))</f>
        <v>#REF!</v>
      </c>
      <c r="N43" s="426">
        <v>0</v>
      </c>
      <c r="O43" s="426">
        <v>0</v>
      </c>
      <c r="P43" s="426">
        <f>I43+L43+N43+O43</f>
        <v>837.84</v>
      </c>
      <c r="Q43" s="1290" t="s">
        <v>16099</v>
      </c>
      <c r="R43" s="1291"/>
      <c r="S43" s="1292" t="s">
        <v>2063</v>
      </c>
      <c r="T43" s="1293"/>
      <c r="U43" s="1294"/>
    </row>
    <row r="44" spans="2:21">
      <c r="B44" s="420">
        <v>33</v>
      </c>
      <c r="C44" s="1224" t="s">
        <v>2092</v>
      </c>
      <c r="D44" s="1224"/>
      <c r="E44" s="1224"/>
      <c r="F44" s="1225"/>
      <c r="G44" s="1226" t="s">
        <v>2076</v>
      </c>
      <c r="H44" s="1227"/>
      <c r="I44" s="423">
        <f>'8.ราคาสืบ'!E29</f>
        <v>90</v>
      </c>
      <c r="J44" s="1299">
        <v>0</v>
      </c>
      <c r="K44" s="1300"/>
      <c r="L44" s="1288"/>
      <c r="M44" s="1289"/>
      <c r="N44" s="434">
        <f>VLOOKUP(O44,'2.ค่าดำเนินการ+ค่าเสื่อม'!AB5:$AH$80,6,0)</f>
        <v>31.77</v>
      </c>
      <c r="O44" s="418" t="s">
        <v>14782</v>
      </c>
      <c r="P44" s="424">
        <f>I44+L44+N44</f>
        <v>121.77</v>
      </c>
      <c r="Q44" s="1284" t="s">
        <v>16099</v>
      </c>
      <c r="R44" s="1285"/>
      <c r="S44" s="1232" t="s">
        <v>2088</v>
      </c>
      <c r="T44" s="1233"/>
      <c r="U44" s="1234"/>
    </row>
    <row r="45" spans="2:21">
      <c r="B45" s="420">
        <v>34</v>
      </c>
      <c r="C45" s="1224" t="s">
        <v>2093</v>
      </c>
      <c r="D45" s="1224"/>
      <c r="E45" s="1224"/>
      <c r="F45" s="1225"/>
      <c r="G45" s="1226" t="s">
        <v>2076</v>
      </c>
      <c r="H45" s="1227"/>
      <c r="I45" s="428">
        <v>0</v>
      </c>
      <c r="J45" s="1295">
        <v>0</v>
      </c>
      <c r="K45" s="1296"/>
      <c r="L45" s="1295">
        <v>0</v>
      </c>
      <c r="M45" s="1296"/>
      <c r="N45" s="435"/>
      <c r="O45" s="436"/>
      <c r="P45" s="437"/>
      <c r="Q45" s="1297"/>
      <c r="R45" s="1298"/>
      <c r="S45" s="1232"/>
      <c r="T45" s="1233"/>
      <c r="U45" s="1234"/>
    </row>
    <row r="46" spans="2:21">
      <c r="B46" s="420">
        <v>35</v>
      </c>
      <c r="C46" s="1224" t="s">
        <v>2094</v>
      </c>
      <c r="D46" s="1224"/>
      <c r="E46" s="1224"/>
      <c r="F46" s="1225"/>
      <c r="G46" s="1226" t="s">
        <v>2076</v>
      </c>
      <c r="H46" s="1227"/>
      <c r="I46" s="423">
        <v>50</v>
      </c>
      <c r="J46" s="1228">
        <v>0</v>
      </c>
      <c r="K46" s="1229"/>
      <c r="L46" s="1228">
        <v>0</v>
      </c>
      <c r="M46" s="1229"/>
      <c r="N46" s="706">
        <f>VLOOKUP(O46,'2.ค่าดำเนินการ+ค่าเสื่อม'!AB7:$AH$80,6,0)</f>
        <v>21.55</v>
      </c>
      <c r="O46" s="418" t="s">
        <v>14784</v>
      </c>
      <c r="P46" s="424">
        <f t="shared" ref="P46:P70" si="1">I46+L46+N46</f>
        <v>71.55</v>
      </c>
      <c r="Q46" s="1284" t="s">
        <v>16099</v>
      </c>
      <c r="R46" s="1285"/>
      <c r="S46" s="1232" t="s">
        <v>2088</v>
      </c>
      <c r="T46" s="1233"/>
      <c r="U46" s="1234"/>
    </row>
    <row r="47" spans="2:21">
      <c r="B47" s="420">
        <v>36</v>
      </c>
      <c r="C47" s="1224" t="s">
        <v>2095</v>
      </c>
      <c r="D47" s="1224"/>
      <c r="E47" s="1224"/>
      <c r="F47" s="1225"/>
      <c r="G47" s="1226" t="s">
        <v>2076</v>
      </c>
      <c r="H47" s="1227"/>
      <c r="I47" s="425" t="str">
        <f>พานิชย์จังหวัดชลบุรี!F196</f>
        <v>373.83</v>
      </c>
      <c r="J47" s="1286">
        <v>80</v>
      </c>
      <c r="K47" s="1287"/>
      <c r="L47" s="1288">
        <f>IFERROR(IFERROR(IFERROR(IFERROR(IFERROR(VLOOKUP(J47,ขนส่10ล้อ1_40[],2,0),VLOOKUP(J47,ขนส่10ล้อ41_80[],2,0)),VLOOKUP(J47,ขนส่10ล้อ81_120[],2,0)),VLOOKUP(J47,ขนส่10ล้อ121_160[],2,0)),VLOOKUP(J47,ขนส่10ล้อ161_200[],2,0)),IF(J47=0,0,0))</f>
        <v>197.92</v>
      </c>
      <c r="M47" s="1289">
        <f>IF(L47&gt;200,L47*'[4]10ล้อ'!#REF!,VLOOKUP(L47,'[4]10ล้อ'!$B$6:$D$205,2))</f>
        <v>500.02</v>
      </c>
      <c r="N47" s="426">
        <v>0</v>
      </c>
      <c r="O47" s="419">
        <v>0</v>
      </c>
      <c r="P47" s="426">
        <f>I47+L47+N47</f>
        <v>571.75</v>
      </c>
      <c r="Q47" s="1290" t="s">
        <v>16099</v>
      </c>
      <c r="R47" s="1291"/>
      <c r="S47" s="1292" t="s">
        <v>2063</v>
      </c>
      <c r="T47" s="1293"/>
      <c r="U47" s="1294"/>
    </row>
    <row r="48" spans="2:21">
      <c r="B48" s="420">
        <v>37</v>
      </c>
      <c r="C48" s="1224" t="s">
        <v>2096</v>
      </c>
      <c r="D48" s="1224"/>
      <c r="E48" s="1224"/>
      <c r="F48" s="1225"/>
      <c r="G48" s="1226" t="s">
        <v>923</v>
      </c>
      <c r="H48" s="1227"/>
      <c r="I48" s="423" t="str">
        <f>พานิชย์จังหวัดระยอง!F132</f>
        <v>299.07</v>
      </c>
      <c r="J48" s="1228">
        <v>12</v>
      </c>
      <c r="K48" s="1229"/>
      <c r="L48" s="1282">
        <f>IFERROR(IFERROR(IFERROR(IFERROR(IFERROR(VLOOKUP(J48,ขนส่10ล้อ1_40[],3,0),VLOOKUP(J48,ขนส่10ล้อ41_80[],3,0)),VLOOKUP(J48,ขนส่10ล้อ81_120[],3,0)),VLOOKUP(J48,ขนส่10ล้อ121_160[],3,0)),VLOOKUP(J48,ขนส่10ล้อ161_200[],3,0)),IF(J48=0,0,0))</f>
        <v>43.05</v>
      </c>
      <c r="M48" s="1283">
        <f>IF(L48&gt;200,L48*'[4]10ล้อ'!#REF!,VLOOKUP(L48,'[4]10ล้อ'!$B$6:$D$205,2))</f>
        <v>110.06</v>
      </c>
      <c r="N48" s="424">
        <v>0</v>
      </c>
      <c r="O48" s="424">
        <v>0</v>
      </c>
      <c r="P48" s="424">
        <f t="shared" si="1"/>
        <v>342.12</v>
      </c>
      <c r="Q48" s="1284" t="s">
        <v>16099</v>
      </c>
      <c r="R48" s="1285"/>
      <c r="S48" s="1232" t="s">
        <v>2060</v>
      </c>
      <c r="T48" s="1233"/>
      <c r="U48" s="1234"/>
    </row>
    <row r="49" spans="2:21">
      <c r="B49" s="420">
        <v>38</v>
      </c>
      <c r="C49" s="1224" t="s">
        <v>2097</v>
      </c>
      <c r="D49" s="1224"/>
      <c r="E49" s="1224"/>
      <c r="F49" s="1225"/>
      <c r="G49" s="1226" t="s">
        <v>923</v>
      </c>
      <c r="H49" s="1227"/>
      <c r="I49" s="423" t="str">
        <f>พานิชย์จังหวัดระยอง!F133</f>
        <v>411.21</v>
      </c>
      <c r="J49" s="1228">
        <v>12</v>
      </c>
      <c r="K49" s="1229"/>
      <c r="L49" s="1282">
        <f>IFERROR(IFERROR(IFERROR(IFERROR(IFERROR(VLOOKUP(J49,ขนส่10ล้อ1_40[],3,0),VLOOKUP(J49,ขนส่10ล้อ41_80[],3,0)),VLOOKUP(J49,ขนส่10ล้อ81_120[],3,0)),VLOOKUP(J49,ขนส่10ล้อ121_160[],3,0)),VLOOKUP(J49,ขนส่10ล้อ161_200[],3,0)),IF(J49=0,0,0))</f>
        <v>43.05</v>
      </c>
      <c r="M49" s="1283">
        <f>IF(L49&gt;200,L49*'[4]10ล้อ'!#REF!,VLOOKUP(L49,'[4]10ล้อ'!$B$6:$D$205,2))</f>
        <v>110.06</v>
      </c>
      <c r="N49" s="424">
        <v>0</v>
      </c>
      <c r="O49" s="424">
        <v>0</v>
      </c>
      <c r="P49" s="424">
        <f t="shared" si="1"/>
        <v>454.26</v>
      </c>
      <c r="Q49" s="1284" t="s">
        <v>16099</v>
      </c>
      <c r="R49" s="1285"/>
      <c r="S49" s="1232" t="s">
        <v>2060</v>
      </c>
      <c r="T49" s="1233"/>
      <c r="U49" s="1234"/>
    </row>
    <row r="50" spans="2:21">
      <c r="B50" s="420">
        <v>39</v>
      </c>
      <c r="C50" s="1224" t="s">
        <v>2098</v>
      </c>
      <c r="D50" s="1224"/>
      <c r="E50" s="1224"/>
      <c r="F50" s="1225"/>
      <c r="G50" s="1226" t="s">
        <v>923</v>
      </c>
      <c r="H50" s="1227"/>
      <c r="I50" s="423" t="str">
        <f>พานิชย์จังหวัดระยอง!F135</f>
        <v>682.24</v>
      </c>
      <c r="J50" s="1228">
        <v>12</v>
      </c>
      <c r="K50" s="1229"/>
      <c r="L50" s="1282">
        <f>IFERROR(IFERROR(IFERROR(IFERROR(IFERROR(VLOOKUP(J50,ขนส่10ล้อ1_40[],3,0),VLOOKUP(J50,ขนส่10ล้อ41_80[],3,0)),VLOOKUP(J50,ขนส่10ล้อ81_120[],3,0)),VLOOKUP(J50,ขนส่10ล้อ121_160[],3,0)),VLOOKUP(J50,ขนส่10ล้อ161_200[],3,0)),IF(J50=0,0,0))</f>
        <v>43.05</v>
      </c>
      <c r="M50" s="1283">
        <f>IF(L50&gt;200,L50*'[4]10ล้อ'!#REF!,VLOOKUP(L50,'[4]10ล้อ'!$B$6:$D$205,2))</f>
        <v>110.06</v>
      </c>
      <c r="N50" s="424">
        <v>0</v>
      </c>
      <c r="O50" s="424">
        <v>0</v>
      </c>
      <c r="P50" s="424">
        <f t="shared" si="1"/>
        <v>725.29</v>
      </c>
      <c r="Q50" s="1284" t="s">
        <v>16099</v>
      </c>
      <c r="R50" s="1285"/>
      <c r="S50" s="1232" t="s">
        <v>2060</v>
      </c>
      <c r="T50" s="1233"/>
      <c r="U50" s="1234"/>
    </row>
    <row r="51" spans="2:21">
      <c r="B51" s="420">
        <v>40</v>
      </c>
      <c r="C51" s="1224" t="s">
        <v>2099</v>
      </c>
      <c r="D51" s="1224"/>
      <c r="E51" s="1224"/>
      <c r="F51" s="1225"/>
      <c r="G51" s="1226" t="s">
        <v>923</v>
      </c>
      <c r="H51" s="1227"/>
      <c r="I51" s="423" t="str">
        <f>พานิชย์จังหวัดระยอง!F136</f>
        <v>1,327.10</v>
      </c>
      <c r="J51" s="1228">
        <v>12</v>
      </c>
      <c r="K51" s="1229"/>
      <c r="L51" s="1282">
        <f>IFERROR(IFERROR(IFERROR(IFERROR(IFERROR(VLOOKUP(J51,ขนส่10ล้อ1_40[],3,0),VLOOKUP(J51,ขนส่10ล้อ41_80[],3,0)),VLOOKUP(J51,ขนส่10ล้อ81_120[],3,0)),VLOOKUP(J51,ขนส่10ล้อ121_160[],3,0)),VLOOKUP(J51,ขนส่10ล้อ161_200[],3,0)),IF(J51=0,0,0))</f>
        <v>43.05</v>
      </c>
      <c r="M51" s="1283">
        <f>IF(L51&gt;200,L51*'[4]10ล้อ'!#REF!,VLOOKUP(L51,'[4]10ล้อ'!$B$6:$D$205,2))</f>
        <v>110.06</v>
      </c>
      <c r="N51" s="424">
        <v>0</v>
      </c>
      <c r="O51" s="424">
        <v>0</v>
      </c>
      <c r="P51" s="424">
        <f t="shared" si="1"/>
        <v>1370.15</v>
      </c>
      <c r="Q51" s="1284" t="s">
        <v>16099</v>
      </c>
      <c r="R51" s="1285"/>
      <c r="S51" s="1232" t="s">
        <v>2060</v>
      </c>
      <c r="T51" s="1233"/>
      <c r="U51" s="1234"/>
    </row>
    <row r="52" spans="2:21">
      <c r="B52" s="420">
        <v>41</v>
      </c>
      <c r="C52" s="1224" t="s">
        <v>2100</v>
      </c>
      <c r="D52" s="1224"/>
      <c r="E52" s="1224"/>
      <c r="F52" s="1225"/>
      <c r="G52" s="1226" t="s">
        <v>923</v>
      </c>
      <c r="H52" s="1227"/>
      <c r="I52" s="423" t="str">
        <f>พานิชย์จังหวัดระยอง!F137</f>
        <v>2,252.34</v>
      </c>
      <c r="J52" s="1228">
        <v>12</v>
      </c>
      <c r="K52" s="1229"/>
      <c r="L52" s="1282">
        <f>IFERROR(IFERROR(IFERROR(IFERROR(IFERROR(VLOOKUP(J52,ขนส่10ล้อ1_40[],3,0),VLOOKUP(J52,ขนส่10ล้อ41_80[],3,0)),VLOOKUP(J52,ขนส่10ล้อ81_120[],3,0)),VLOOKUP(J52,ขนส่10ล้อ121_160[],3,0)),VLOOKUP(J52,ขนส่10ล้อ161_200[],3,0)),IF(J52=0,0,0))</f>
        <v>43.05</v>
      </c>
      <c r="M52" s="1283">
        <f>IF(L52&gt;200,L52*'[4]10ล้อ'!#REF!,VLOOKUP(L52,'[4]10ล้อ'!$B$6:$D$205,2))</f>
        <v>110.06</v>
      </c>
      <c r="N52" s="424">
        <v>0</v>
      </c>
      <c r="O52" s="424">
        <v>0</v>
      </c>
      <c r="P52" s="424">
        <f t="shared" si="1"/>
        <v>2295.39</v>
      </c>
      <c r="Q52" s="1284" t="s">
        <v>16099</v>
      </c>
      <c r="R52" s="1285"/>
      <c r="S52" s="1232" t="s">
        <v>2060</v>
      </c>
      <c r="T52" s="1233"/>
      <c r="U52" s="1234"/>
    </row>
    <row r="53" spans="2:21">
      <c r="B53" s="420">
        <v>42</v>
      </c>
      <c r="C53" s="1224" t="s">
        <v>2101</v>
      </c>
      <c r="D53" s="1224"/>
      <c r="E53" s="1224"/>
      <c r="F53" s="1225"/>
      <c r="G53" s="1226" t="s">
        <v>923</v>
      </c>
      <c r="H53" s="1227"/>
      <c r="I53" s="423" t="str">
        <f>พานิชย์จังหวัดระยอง!F138</f>
        <v>3,158.88</v>
      </c>
      <c r="J53" s="1228">
        <v>12</v>
      </c>
      <c r="K53" s="1229"/>
      <c r="L53" s="1282">
        <f>IFERROR(IFERROR(IFERROR(IFERROR(IFERROR(VLOOKUP(J53,ขนส่10ล้อ1_40[],3,0),VLOOKUP(J53,ขนส่10ล้อ41_80[],3,0)),VLOOKUP(J53,ขนส่10ล้อ81_120[],3,0)),VLOOKUP(J53,ขนส่10ล้อ121_160[],3,0)),VLOOKUP(J53,ขนส่10ล้อ161_200[],3,0)),IF(J53=0,0,0))</f>
        <v>43.05</v>
      </c>
      <c r="M53" s="1283">
        <f>IF(L53&gt;200,L53*'[4]10ล้อ'!#REF!,VLOOKUP(L53,'[4]10ล้อ'!$B$6:$D$205,2))</f>
        <v>110.06</v>
      </c>
      <c r="N53" s="424">
        <v>0</v>
      </c>
      <c r="O53" s="424">
        <v>0</v>
      </c>
      <c r="P53" s="424">
        <f t="shared" si="1"/>
        <v>3201.93</v>
      </c>
      <c r="Q53" s="1284" t="s">
        <v>16099</v>
      </c>
      <c r="R53" s="1285"/>
      <c r="S53" s="1232" t="s">
        <v>2060</v>
      </c>
      <c r="T53" s="1233"/>
      <c r="U53" s="1234"/>
    </row>
    <row r="54" spans="2:21">
      <c r="B54" s="420">
        <v>43</v>
      </c>
      <c r="C54" s="1224" t="s">
        <v>2102</v>
      </c>
      <c r="D54" s="1224"/>
      <c r="E54" s="1224"/>
      <c r="F54" s="1225"/>
      <c r="G54" s="1226" t="s">
        <v>923</v>
      </c>
      <c r="H54" s="1227"/>
      <c r="I54" s="423" t="str">
        <f>พานิชย์จังหวัดระยอง!F139</f>
        <v>5,084.11</v>
      </c>
      <c r="J54" s="1228">
        <v>12</v>
      </c>
      <c r="K54" s="1229"/>
      <c r="L54" s="1282">
        <f>IFERROR(IFERROR(IFERROR(IFERROR(IFERROR(VLOOKUP(J54,ขนส่10ล้อ1_40[],3,0),VLOOKUP(J54,ขนส่10ล้อ41_80[],3,0)),VLOOKUP(J54,ขนส่10ล้อ81_120[],3,0)),VLOOKUP(J54,ขนส่10ล้อ121_160[],3,0)),VLOOKUP(J54,ขนส่10ล้อ161_200[],3,0)),IF(J54=0,0,0))</f>
        <v>43.05</v>
      </c>
      <c r="M54" s="1283">
        <f>IF(L54&gt;200,L54*'[4]10ล้อ'!#REF!,VLOOKUP(L54,'[4]10ล้อ'!$B$6:$D$205,2))</f>
        <v>110.06</v>
      </c>
      <c r="N54" s="424">
        <v>0</v>
      </c>
      <c r="O54" s="424">
        <v>0</v>
      </c>
      <c r="P54" s="424">
        <f t="shared" si="1"/>
        <v>5127.16</v>
      </c>
      <c r="Q54" s="1284" t="s">
        <v>16099</v>
      </c>
      <c r="R54" s="1285"/>
      <c r="S54" s="1232" t="s">
        <v>2060</v>
      </c>
      <c r="T54" s="1233"/>
      <c r="U54" s="1234"/>
    </row>
    <row r="55" spans="2:21">
      <c r="B55" s="420">
        <v>44</v>
      </c>
      <c r="C55" s="1224" t="s">
        <v>16978</v>
      </c>
      <c r="D55" s="1224"/>
      <c r="E55" s="1224"/>
      <c r="F55" s="1225"/>
      <c r="G55" s="1226" t="s">
        <v>923</v>
      </c>
      <c r="H55" s="1227"/>
      <c r="I55" s="423" t="str">
        <f>พานิชย์จังหวัดระยอง!F147</f>
        <v>6,995.00</v>
      </c>
      <c r="J55" s="1228">
        <v>12</v>
      </c>
      <c r="K55" s="1229"/>
      <c r="L55" s="1282">
        <f>IFERROR(IFERROR(IFERROR(IFERROR(IFERROR(VLOOKUP(J55,ขนส่10ล้อ1_40[],3,0),VLOOKUP(J55,ขนส่10ล้อ41_80[],3,0)),VLOOKUP(J55,ขนส่10ล้อ81_120[],3,0)),VLOOKUP(J55,ขนส่10ล้อ121_160[],3,0)),VLOOKUP(J55,ขนส่10ล้อ161_200[],3,0)),IF(J55=0,0,0))</f>
        <v>43.05</v>
      </c>
      <c r="M55" s="1283">
        <f>IF(L55&gt;200,L55*'[4]10ล้อ'!#REF!,VLOOKUP(L55,'[4]10ล้อ'!$B$6:$D$205,2))</f>
        <v>110.06</v>
      </c>
      <c r="N55" s="424">
        <v>0</v>
      </c>
      <c r="O55" s="424">
        <v>0</v>
      </c>
      <c r="P55" s="424">
        <f>I55+L55+N55</f>
        <v>7038.05</v>
      </c>
      <c r="Q55" s="1284" t="s">
        <v>16099</v>
      </c>
      <c r="R55" s="1285"/>
      <c r="S55" s="1232" t="s">
        <v>2060</v>
      </c>
      <c r="T55" s="1233"/>
      <c r="U55" s="1234"/>
    </row>
    <row r="56" spans="2:21">
      <c r="B56" s="420">
        <v>45</v>
      </c>
      <c r="C56" s="1224" t="s">
        <v>15998</v>
      </c>
      <c r="D56" s="1224"/>
      <c r="E56" s="1224"/>
      <c r="F56" s="1225"/>
      <c r="G56" s="1226" t="s">
        <v>15</v>
      </c>
      <c r="H56" s="1227"/>
      <c r="I56" s="423">
        <v>250</v>
      </c>
      <c r="J56" s="1228">
        <v>0</v>
      </c>
      <c r="K56" s="1229"/>
      <c r="L56" s="1228">
        <v>0</v>
      </c>
      <c r="M56" s="1229"/>
      <c r="N56" s="424">
        <v>0</v>
      </c>
      <c r="O56" s="424">
        <v>0</v>
      </c>
      <c r="P56" s="424">
        <f t="shared" si="1"/>
        <v>250</v>
      </c>
      <c r="Q56" s="1230" t="s">
        <v>2090</v>
      </c>
      <c r="R56" s="1231"/>
      <c r="S56" s="1232" t="s">
        <v>2088</v>
      </c>
      <c r="T56" s="1233"/>
      <c r="U56" s="1234"/>
    </row>
    <row r="57" spans="2:21">
      <c r="B57" s="420">
        <v>46</v>
      </c>
      <c r="C57" s="1224" t="s">
        <v>15999</v>
      </c>
      <c r="D57" s="1224"/>
      <c r="E57" s="1224"/>
      <c r="F57" s="1225"/>
      <c r="G57" s="1226" t="s">
        <v>2103</v>
      </c>
      <c r="H57" s="1227"/>
      <c r="I57" s="423">
        <f>(พานิชย์จังหวัดระยอง!F191+พานิชย์จังหวัดระยอง!F192)/2</f>
        <v>500</v>
      </c>
      <c r="J57" s="1228">
        <v>0</v>
      </c>
      <c r="K57" s="1229"/>
      <c r="L57" s="1228">
        <v>0</v>
      </c>
      <c r="M57" s="1229"/>
      <c r="N57" s="424">
        <v>0</v>
      </c>
      <c r="O57" s="424">
        <v>0</v>
      </c>
      <c r="P57" s="424">
        <f t="shared" si="1"/>
        <v>500</v>
      </c>
      <c r="Q57" s="1230" t="s">
        <v>2090</v>
      </c>
      <c r="R57" s="1231"/>
      <c r="S57" s="1232" t="s">
        <v>2060</v>
      </c>
      <c r="T57" s="1233"/>
      <c r="U57" s="1234"/>
    </row>
    <row r="58" spans="2:21">
      <c r="B58" s="420">
        <v>47</v>
      </c>
      <c r="C58" s="1224" t="s">
        <v>2104</v>
      </c>
      <c r="D58" s="1224"/>
      <c r="E58" s="1224"/>
      <c r="F58" s="1225"/>
      <c r="G58" s="1226" t="s">
        <v>2105</v>
      </c>
      <c r="H58" s="1227"/>
      <c r="I58" s="423" t="str">
        <f>พานิชย์จังหวัดระยอง!F162</f>
        <v>177.57</v>
      </c>
      <c r="J58" s="1228">
        <v>0</v>
      </c>
      <c r="K58" s="1229"/>
      <c r="L58" s="1228">
        <v>0</v>
      </c>
      <c r="M58" s="1229"/>
      <c r="N58" s="424">
        <v>0</v>
      </c>
      <c r="O58" s="424">
        <v>0</v>
      </c>
      <c r="P58" s="424">
        <f t="shared" si="1"/>
        <v>177.57</v>
      </c>
      <c r="Q58" s="1230" t="s">
        <v>2090</v>
      </c>
      <c r="R58" s="1231"/>
      <c r="S58" s="1232" t="s">
        <v>2060</v>
      </c>
      <c r="T58" s="1233"/>
      <c r="U58" s="1234"/>
    </row>
    <row r="59" spans="2:21">
      <c r="B59" s="420">
        <v>48</v>
      </c>
      <c r="C59" s="1224" t="s">
        <v>2106</v>
      </c>
      <c r="D59" s="1224"/>
      <c r="E59" s="1224"/>
      <c r="F59" s="1225"/>
      <c r="G59" s="1226" t="s">
        <v>2103</v>
      </c>
      <c r="H59" s="1227"/>
      <c r="I59" s="423" t="str">
        <f>พานิชย์จังหวัดระยอง!F188</f>
        <v>448.60</v>
      </c>
      <c r="J59" s="1228">
        <v>0</v>
      </c>
      <c r="K59" s="1229"/>
      <c r="L59" s="1228">
        <v>0</v>
      </c>
      <c r="M59" s="1229"/>
      <c r="N59" s="424">
        <v>0</v>
      </c>
      <c r="O59" s="424">
        <v>0</v>
      </c>
      <c r="P59" s="424">
        <f t="shared" si="1"/>
        <v>448.6</v>
      </c>
      <c r="Q59" s="1230" t="s">
        <v>2090</v>
      </c>
      <c r="R59" s="1231"/>
      <c r="S59" s="1232" t="s">
        <v>2060</v>
      </c>
      <c r="T59" s="1233"/>
      <c r="U59" s="1234"/>
    </row>
    <row r="60" spans="2:21">
      <c r="B60" s="420">
        <v>49</v>
      </c>
      <c r="C60" s="1224" t="s">
        <v>2107</v>
      </c>
      <c r="D60" s="1224"/>
      <c r="E60" s="1224"/>
      <c r="F60" s="1225"/>
      <c r="G60" s="1226" t="s">
        <v>2108</v>
      </c>
      <c r="H60" s="1227"/>
      <c r="I60" s="423">
        <f>'8.ราคาสืบ'!E62</f>
        <v>40</v>
      </c>
      <c r="J60" s="1228">
        <v>0</v>
      </c>
      <c r="K60" s="1229"/>
      <c r="L60" s="1228">
        <v>0</v>
      </c>
      <c r="M60" s="1229"/>
      <c r="N60" s="424">
        <v>0</v>
      </c>
      <c r="O60" s="424">
        <v>0</v>
      </c>
      <c r="P60" s="424">
        <f t="shared" si="1"/>
        <v>40</v>
      </c>
      <c r="Q60" s="1230" t="s">
        <v>2090</v>
      </c>
      <c r="R60" s="1231"/>
      <c r="S60" s="1232" t="s">
        <v>2088</v>
      </c>
      <c r="T60" s="1233"/>
      <c r="U60" s="1234"/>
    </row>
    <row r="61" spans="2:21">
      <c r="B61" s="420">
        <v>50</v>
      </c>
      <c r="C61" s="1224" t="s">
        <v>2109</v>
      </c>
      <c r="D61" s="1224"/>
      <c r="E61" s="1224"/>
      <c r="F61" s="1225"/>
      <c r="G61" s="1226" t="s">
        <v>2108</v>
      </c>
      <c r="H61" s="1227"/>
      <c r="I61" s="423">
        <f>'8.ราคาสืบ'!E67</f>
        <v>50</v>
      </c>
      <c r="J61" s="1228">
        <v>0</v>
      </c>
      <c r="K61" s="1229"/>
      <c r="L61" s="1228">
        <v>0</v>
      </c>
      <c r="M61" s="1229"/>
      <c r="N61" s="424">
        <v>0</v>
      </c>
      <c r="O61" s="424">
        <v>0</v>
      </c>
      <c r="P61" s="424">
        <f t="shared" si="1"/>
        <v>50</v>
      </c>
      <c r="Q61" s="1230" t="s">
        <v>2090</v>
      </c>
      <c r="R61" s="1231"/>
      <c r="S61" s="1232" t="s">
        <v>2088</v>
      </c>
      <c r="T61" s="1233"/>
      <c r="U61" s="1234"/>
    </row>
    <row r="62" spans="2:21">
      <c r="B62" s="420">
        <v>51</v>
      </c>
      <c r="C62" s="1224" t="s">
        <v>2110</v>
      </c>
      <c r="D62" s="1224"/>
      <c r="E62" s="1224"/>
      <c r="F62" s="1225"/>
      <c r="G62" s="1226" t="s">
        <v>923</v>
      </c>
      <c r="H62" s="1227"/>
      <c r="I62" s="423" t="str">
        <f>พานิชย์จังหวัดระยอง!F36</f>
        <v>350.47</v>
      </c>
      <c r="J62" s="1228">
        <v>0</v>
      </c>
      <c r="K62" s="1229"/>
      <c r="L62" s="1228">
        <v>0</v>
      </c>
      <c r="M62" s="1229"/>
      <c r="N62" s="424">
        <v>0</v>
      </c>
      <c r="O62" s="424">
        <v>0</v>
      </c>
      <c r="P62" s="424">
        <f t="shared" si="1"/>
        <v>350.47</v>
      </c>
      <c r="Q62" s="1230" t="s">
        <v>2090</v>
      </c>
      <c r="R62" s="1231"/>
      <c r="S62" s="1232" t="s">
        <v>2060</v>
      </c>
      <c r="T62" s="1233"/>
      <c r="U62" s="1234"/>
    </row>
    <row r="63" spans="2:21">
      <c r="B63" s="420">
        <v>52</v>
      </c>
      <c r="C63" s="1224" t="s">
        <v>2111</v>
      </c>
      <c r="D63" s="1224"/>
      <c r="E63" s="1224"/>
      <c r="F63" s="1225"/>
      <c r="G63" s="1280" t="s">
        <v>923</v>
      </c>
      <c r="H63" s="1281"/>
      <c r="I63" s="429" t="str">
        <f>พานิชย์จังหวัดกรุงเทพ!F193</f>
        <v>405.76</v>
      </c>
      <c r="J63" s="1228">
        <v>0</v>
      </c>
      <c r="K63" s="1229"/>
      <c r="L63" s="1228">
        <v>0</v>
      </c>
      <c r="M63" s="1229"/>
      <c r="N63" s="424">
        <v>0</v>
      </c>
      <c r="O63" s="424">
        <v>0</v>
      </c>
      <c r="P63" s="431">
        <f t="shared" si="1"/>
        <v>405.76</v>
      </c>
      <c r="Q63" s="1230" t="s">
        <v>2090</v>
      </c>
      <c r="R63" s="1231"/>
      <c r="S63" s="1277" t="s">
        <v>2078</v>
      </c>
      <c r="T63" s="1278"/>
      <c r="U63" s="1279"/>
    </row>
    <row r="64" spans="2:21">
      <c r="B64" s="420">
        <v>53</v>
      </c>
      <c r="C64" s="1224" t="s">
        <v>2112</v>
      </c>
      <c r="D64" s="1224"/>
      <c r="E64" s="1224"/>
      <c r="F64" s="1225"/>
      <c r="G64" s="1280" t="s">
        <v>923</v>
      </c>
      <c r="H64" s="1281"/>
      <c r="I64" s="429" t="str">
        <f>พานิชย์จังหวัดกรุงเทพ!F194</f>
        <v>602.87</v>
      </c>
      <c r="J64" s="1228">
        <v>0</v>
      </c>
      <c r="K64" s="1229"/>
      <c r="L64" s="1228">
        <v>0</v>
      </c>
      <c r="M64" s="1229"/>
      <c r="N64" s="424">
        <v>0</v>
      </c>
      <c r="O64" s="424">
        <v>0</v>
      </c>
      <c r="P64" s="431">
        <f t="shared" si="1"/>
        <v>602.87</v>
      </c>
      <c r="Q64" s="1230" t="s">
        <v>2090</v>
      </c>
      <c r="R64" s="1231"/>
      <c r="S64" s="1277" t="s">
        <v>2078</v>
      </c>
      <c r="T64" s="1278"/>
      <c r="U64" s="1279"/>
    </row>
    <row r="65" spans="1:22">
      <c r="B65" s="420">
        <v>54</v>
      </c>
      <c r="C65" s="1224" t="s">
        <v>2113</v>
      </c>
      <c r="D65" s="1224"/>
      <c r="E65" s="1224"/>
      <c r="F65" s="1225"/>
      <c r="G65" s="1280" t="s">
        <v>923</v>
      </c>
      <c r="H65" s="1281"/>
      <c r="I65" s="429" t="str">
        <f>พานิชย์จังหวัดกรุงเทพ!F195</f>
        <v>786.08</v>
      </c>
      <c r="J65" s="1228">
        <v>0</v>
      </c>
      <c r="K65" s="1229"/>
      <c r="L65" s="1228">
        <v>0</v>
      </c>
      <c r="M65" s="1229"/>
      <c r="N65" s="424">
        <v>0</v>
      </c>
      <c r="O65" s="424">
        <v>0</v>
      </c>
      <c r="P65" s="431">
        <f t="shared" si="1"/>
        <v>786.08</v>
      </c>
      <c r="Q65" s="1230" t="s">
        <v>2090</v>
      </c>
      <c r="R65" s="1231"/>
      <c r="S65" s="1277" t="s">
        <v>2078</v>
      </c>
      <c r="T65" s="1278"/>
      <c r="U65" s="1279"/>
    </row>
    <row r="66" spans="1:22">
      <c r="B66" s="420">
        <v>55</v>
      </c>
      <c r="C66" s="1224" t="s">
        <v>2114</v>
      </c>
      <c r="D66" s="1224"/>
      <c r="E66" s="1224"/>
      <c r="F66" s="1225"/>
      <c r="G66" s="1280" t="s">
        <v>923</v>
      </c>
      <c r="H66" s="1281"/>
      <c r="I66" s="429" t="str">
        <f>พานิชย์จังหวัดกรุงเทพ!F196</f>
        <v>903.93</v>
      </c>
      <c r="J66" s="1228">
        <v>0</v>
      </c>
      <c r="K66" s="1229"/>
      <c r="L66" s="1228">
        <v>0</v>
      </c>
      <c r="M66" s="1229"/>
      <c r="N66" s="424">
        <v>0</v>
      </c>
      <c r="O66" s="424">
        <v>0</v>
      </c>
      <c r="P66" s="431">
        <f t="shared" si="1"/>
        <v>903.93</v>
      </c>
      <c r="Q66" s="1230" t="s">
        <v>2090</v>
      </c>
      <c r="R66" s="1231"/>
      <c r="S66" s="1277" t="s">
        <v>2078</v>
      </c>
      <c r="T66" s="1278"/>
      <c r="U66" s="1279"/>
    </row>
    <row r="67" spans="1:22">
      <c r="B67" s="420">
        <v>56</v>
      </c>
      <c r="C67" s="1224" t="s">
        <v>2115</v>
      </c>
      <c r="D67" s="1224"/>
      <c r="E67" s="1224"/>
      <c r="F67" s="1225"/>
      <c r="G67" s="1280" t="s">
        <v>923</v>
      </c>
      <c r="H67" s="1281"/>
      <c r="I67" s="429" t="str">
        <f>พานิชย์จังหวัดกรุงเทพ!F197</f>
        <v>1,766.20</v>
      </c>
      <c r="J67" s="1228">
        <f>0</f>
        <v>0</v>
      </c>
      <c r="K67" s="1229"/>
      <c r="L67" s="1228">
        <v>0</v>
      </c>
      <c r="M67" s="1229"/>
      <c r="N67" s="424">
        <v>0</v>
      </c>
      <c r="O67" s="424">
        <v>0</v>
      </c>
      <c r="P67" s="431">
        <f t="shared" si="1"/>
        <v>1766.2</v>
      </c>
      <c r="Q67" s="1230" t="s">
        <v>2090</v>
      </c>
      <c r="R67" s="1231"/>
      <c r="S67" s="1277" t="s">
        <v>2078</v>
      </c>
      <c r="T67" s="1278"/>
      <c r="U67" s="1279"/>
    </row>
    <row r="68" spans="1:22">
      <c r="B68" s="420">
        <v>57</v>
      </c>
      <c r="C68" s="1224" t="s">
        <v>2116</v>
      </c>
      <c r="D68" s="1224"/>
      <c r="E68" s="1224"/>
      <c r="F68" s="1225"/>
      <c r="G68" s="1226" t="s">
        <v>923</v>
      </c>
      <c r="H68" s="1227"/>
      <c r="I68" s="423">
        <v>303</v>
      </c>
      <c r="J68" s="1228">
        <v>0</v>
      </c>
      <c r="K68" s="1229"/>
      <c r="L68" s="1228">
        <v>0</v>
      </c>
      <c r="M68" s="1229"/>
      <c r="N68" s="424">
        <v>0</v>
      </c>
      <c r="O68" s="424">
        <v>0</v>
      </c>
      <c r="P68" s="424">
        <f t="shared" si="1"/>
        <v>303</v>
      </c>
      <c r="Q68" s="1230" t="s">
        <v>2090</v>
      </c>
      <c r="R68" s="1231"/>
      <c r="S68" s="1232" t="s">
        <v>2060</v>
      </c>
      <c r="T68" s="1233"/>
      <c r="U68" s="1234"/>
    </row>
    <row r="69" spans="1:22">
      <c r="B69" s="420">
        <v>58</v>
      </c>
      <c r="C69" s="1224" t="s">
        <v>2117</v>
      </c>
      <c r="D69" s="1224"/>
      <c r="E69" s="1224"/>
      <c r="F69" s="1225"/>
      <c r="G69" s="1226" t="s">
        <v>923</v>
      </c>
      <c r="H69" s="1227"/>
      <c r="I69" s="423">
        <v>404</v>
      </c>
      <c r="J69" s="1228">
        <v>0</v>
      </c>
      <c r="K69" s="1229"/>
      <c r="L69" s="1228">
        <v>0</v>
      </c>
      <c r="M69" s="1229"/>
      <c r="N69" s="424">
        <v>0</v>
      </c>
      <c r="O69" s="424">
        <v>0</v>
      </c>
      <c r="P69" s="424">
        <f t="shared" si="1"/>
        <v>404</v>
      </c>
      <c r="Q69" s="1230" t="s">
        <v>2090</v>
      </c>
      <c r="R69" s="1231"/>
      <c r="S69" s="1232" t="s">
        <v>2060</v>
      </c>
      <c r="T69" s="1233"/>
      <c r="U69" s="1234"/>
    </row>
    <row r="70" spans="1:22">
      <c r="B70" s="438">
        <v>59</v>
      </c>
      <c r="C70" s="1269" t="s">
        <v>2118</v>
      </c>
      <c r="D70" s="1269"/>
      <c r="E70" s="1269"/>
      <c r="F70" s="1270"/>
      <c r="G70" s="1271" t="s">
        <v>472</v>
      </c>
      <c r="H70" s="1272"/>
      <c r="I70" s="439" t="str">
        <f>พานิชย์จังหวัดระยอง!F229</f>
        <v>35.51</v>
      </c>
      <c r="J70" s="1273">
        <v>0</v>
      </c>
      <c r="K70" s="1274"/>
      <c r="L70" s="1273">
        <v>0</v>
      </c>
      <c r="M70" s="1274"/>
      <c r="N70" s="440">
        <v>0</v>
      </c>
      <c r="O70" s="441">
        <v>0</v>
      </c>
      <c r="P70" s="441">
        <f t="shared" si="1"/>
        <v>35.51</v>
      </c>
      <c r="Q70" s="1275" t="s">
        <v>2090</v>
      </c>
      <c r="R70" s="1276"/>
      <c r="S70" s="1258" t="s">
        <v>2060</v>
      </c>
      <c r="T70" s="1259"/>
      <c r="U70" s="1260"/>
      <c r="V70" s="442"/>
    </row>
    <row r="71" spans="1:22">
      <c r="B71" s="433"/>
      <c r="C71" s="421"/>
      <c r="D71" s="421"/>
      <c r="E71" s="421"/>
      <c r="F71" s="421"/>
      <c r="G71" s="433"/>
      <c r="H71" s="433"/>
      <c r="I71" s="443"/>
      <c r="J71" s="443"/>
      <c r="K71" s="433"/>
      <c r="L71" s="443"/>
      <c r="M71" s="433"/>
      <c r="N71" s="444"/>
      <c r="O71" s="444"/>
      <c r="P71" s="444"/>
      <c r="Q71" s="433"/>
      <c r="R71" s="433"/>
      <c r="S71" s="432"/>
      <c r="T71" s="432"/>
      <c r="U71" s="432"/>
    </row>
    <row r="72" spans="1:22">
      <c r="B72" s="433"/>
      <c r="C72" s="421"/>
      <c r="D72" s="421"/>
      <c r="E72" s="421"/>
      <c r="F72" s="421"/>
      <c r="G72" s="433"/>
      <c r="H72" s="433"/>
      <c r="I72" s="443"/>
      <c r="J72" s="443"/>
      <c r="K72" s="433"/>
      <c r="L72" s="443"/>
      <c r="M72" s="433"/>
      <c r="N72" s="444"/>
      <c r="O72" s="444"/>
      <c r="P72" s="444"/>
      <c r="Q72" s="433"/>
      <c r="R72" s="433"/>
      <c r="S72" s="432"/>
      <c r="T72" s="432"/>
      <c r="U72" s="432"/>
    </row>
    <row r="73" spans="1:22">
      <c r="B73" s="433"/>
      <c r="C73" s="421"/>
      <c r="D73" s="421"/>
      <c r="E73" s="421"/>
      <c r="F73" s="421"/>
      <c r="G73" s="433"/>
      <c r="H73" s="433"/>
      <c r="I73" s="443"/>
      <c r="J73" s="443"/>
      <c r="K73" s="433"/>
      <c r="L73" s="443"/>
      <c r="M73" s="433"/>
      <c r="N73" s="444"/>
      <c r="O73" s="444"/>
      <c r="P73" s="444"/>
      <c r="Q73" s="433"/>
      <c r="R73" s="433"/>
      <c r="S73" s="432"/>
      <c r="T73" s="432"/>
      <c r="U73" s="432"/>
    </row>
    <row r="74" spans="1:22">
      <c r="B74" s="433"/>
      <c r="C74" s="421"/>
      <c r="D74" s="421"/>
      <c r="E74" s="421"/>
      <c r="F74" s="421"/>
      <c r="G74" s="433"/>
      <c r="H74" s="433"/>
      <c r="I74" s="443"/>
      <c r="J74" s="443"/>
      <c r="K74" s="433"/>
      <c r="L74" s="443"/>
      <c r="M74" s="433"/>
      <c r="N74" s="444"/>
      <c r="O74" s="444"/>
      <c r="P74" s="444"/>
      <c r="Q74" s="433"/>
      <c r="R74" s="433"/>
      <c r="S74" s="432"/>
      <c r="T74" s="432"/>
      <c r="U74" s="432"/>
    </row>
    <row r="75" spans="1:22">
      <c r="B75" s="433"/>
      <c r="C75" s="421"/>
      <c r="D75" s="421"/>
      <c r="E75" s="421"/>
      <c r="F75" s="421"/>
      <c r="G75" s="433"/>
      <c r="H75" s="433"/>
      <c r="I75" s="443"/>
      <c r="J75" s="443"/>
      <c r="K75" s="433"/>
      <c r="L75" s="443"/>
      <c r="M75" s="433"/>
      <c r="N75" s="444"/>
      <c r="O75" s="444"/>
      <c r="P75" s="444"/>
      <c r="Q75" s="433"/>
      <c r="R75" s="433"/>
      <c r="S75" s="432"/>
      <c r="T75" s="432"/>
      <c r="U75" s="432"/>
    </row>
    <row r="76" spans="1:22" ht="23.25">
      <c r="A76" s="445"/>
      <c r="E76" s="446" t="s">
        <v>2119</v>
      </c>
      <c r="Q76" s="403"/>
    </row>
    <row r="77" spans="1:22">
      <c r="A77" s="447"/>
      <c r="E77" s="448" t="s">
        <v>2120</v>
      </c>
      <c r="Q77" s="403"/>
    </row>
    <row r="78" spans="1:22">
      <c r="A78" s="445"/>
      <c r="E78" s="1261" t="s">
        <v>2121</v>
      </c>
      <c r="F78" s="1262"/>
      <c r="G78" s="1262"/>
      <c r="H78" s="1262"/>
      <c r="I78" s="1262"/>
      <c r="J78" s="1263"/>
      <c r="K78" s="1261" t="s">
        <v>2122</v>
      </c>
      <c r="L78" s="1262"/>
      <c r="M78" s="1263"/>
      <c r="N78" s="1267" t="s">
        <v>2123</v>
      </c>
      <c r="O78" s="1267" t="s">
        <v>2124</v>
      </c>
      <c r="P78" s="1267" t="s">
        <v>2125</v>
      </c>
      <c r="Q78" s="1267" t="s">
        <v>2126</v>
      </c>
    </row>
    <row r="79" spans="1:22">
      <c r="A79" s="445"/>
      <c r="E79" s="1264"/>
      <c r="F79" s="1265"/>
      <c r="G79" s="1265"/>
      <c r="H79" s="1265"/>
      <c r="I79" s="1265"/>
      <c r="J79" s="1266"/>
      <c r="K79" s="1264"/>
      <c r="L79" s="1265"/>
      <c r="M79" s="1266"/>
      <c r="N79" s="1268"/>
      <c r="O79" s="1268"/>
      <c r="P79" s="1268"/>
      <c r="Q79" s="1268"/>
    </row>
    <row r="80" spans="1:22">
      <c r="A80" s="445"/>
      <c r="E80" s="1250" t="s">
        <v>2127</v>
      </c>
      <c r="F80" s="1251"/>
      <c r="G80" s="1251"/>
      <c r="H80" s="1251"/>
      <c r="I80" s="1251"/>
      <c r="J80" s="1252"/>
      <c r="K80" s="1250" t="s">
        <v>2128</v>
      </c>
      <c r="L80" s="1251"/>
      <c r="M80" s="1252"/>
      <c r="N80" s="449" t="s">
        <v>2129</v>
      </c>
      <c r="O80" s="450" t="s">
        <v>2130</v>
      </c>
      <c r="P80" s="450" t="s">
        <v>2131</v>
      </c>
      <c r="Q80" s="450" t="s">
        <v>2132</v>
      </c>
    </row>
    <row r="81" spans="1:28" ht="23.25" customHeight="1">
      <c r="A81" s="445"/>
      <c r="E81" s="451" t="s">
        <v>2133</v>
      </c>
      <c r="G81" s="407">
        <v>1.05</v>
      </c>
      <c r="H81" s="407" t="s">
        <v>2134</v>
      </c>
      <c r="I81" s="452">
        <f>P23</f>
        <v>2174.15</v>
      </c>
      <c r="J81" s="453"/>
      <c r="K81" s="1244">
        <f>ROUND($G$81*$I$81*0.4,2)</f>
        <v>913.14</v>
      </c>
      <c r="L81" s="1245"/>
      <c r="M81" s="1246"/>
      <c r="N81" s="455">
        <f>ROUND($G$81*$I$81*0.35,2)</f>
        <v>799</v>
      </c>
      <c r="O81" s="455">
        <f>ROUND($G$81*$I$81*0.32,2)</f>
        <v>730.51</v>
      </c>
      <c r="P81" s="455">
        <f>ROUND($G$81*$I$81*0.29,2)</f>
        <v>662.03</v>
      </c>
      <c r="Q81" s="455">
        <f>ROUND($G$81*$I$81*0.24,2)</f>
        <v>547.89</v>
      </c>
    </row>
    <row r="82" spans="1:28">
      <c r="A82" s="445"/>
      <c r="E82" s="451" t="s">
        <v>2135</v>
      </c>
      <c r="G82" s="456">
        <v>1.2</v>
      </c>
      <c r="H82" s="407" t="s">
        <v>2134</v>
      </c>
      <c r="I82" s="457">
        <f>P43</f>
        <v>837.84</v>
      </c>
      <c r="J82" s="453"/>
      <c r="K82" s="1244">
        <f>ROUND(G82*I82*0.524,2)</f>
        <v>526.83000000000004</v>
      </c>
      <c r="L82" s="1245"/>
      <c r="M82" s="1246"/>
      <c r="N82" s="455">
        <f>ROUND($G$82*$I$82*0.572,2)</f>
        <v>575.09</v>
      </c>
      <c r="O82" s="455">
        <f>ROUND($G$82*$I$82*0.596,2)</f>
        <v>599.22</v>
      </c>
      <c r="P82" s="455">
        <f>ROUND($G$82*$I$82*0.62,2)</f>
        <v>623.35</v>
      </c>
      <c r="Q82" s="455">
        <f>ROUND($G$82*$I$82*0.52,2)</f>
        <v>522.80999999999995</v>
      </c>
    </row>
    <row r="83" spans="1:28">
      <c r="A83" s="445"/>
      <c r="E83" s="451" t="s">
        <v>2136</v>
      </c>
      <c r="G83" s="407">
        <v>1.1499999999999999</v>
      </c>
      <c r="H83" s="407" t="s">
        <v>2134</v>
      </c>
      <c r="I83" s="457">
        <f>P37</f>
        <v>517.91999999999996</v>
      </c>
      <c r="J83" s="453"/>
      <c r="K83" s="1244">
        <f>ROUND($G$83*$I$83*0.728,2)</f>
        <v>433.6</v>
      </c>
      <c r="L83" s="1245"/>
      <c r="M83" s="1246"/>
      <c r="N83" s="455">
        <f>ROUND($G$83*$I$83*0.736,2)</f>
        <v>438.37</v>
      </c>
      <c r="O83" s="455">
        <f>ROUND($G$83*$I$83*0.764,2)</f>
        <v>455.04</v>
      </c>
      <c r="P83" s="455">
        <f>ROUND($G$83*$I$83*0.725,2)</f>
        <v>431.82</v>
      </c>
      <c r="Q83" s="455">
        <f>ROUND($G$83*$I$83*0.87,2)</f>
        <v>518.17999999999995</v>
      </c>
    </row>
    <row r="84" spans="1:28">
      <c r="A84" s="445"/>
      <c r="E84" s="458" t="s">
        <v>2168</v>
      </c>
      <c r="F84" s="459"/>
      <c r="G84" s="459"/>
      <c r="H84" s="459"/>
      <c r="I84" s="460"/>
      <c r="J84" s="461"/>
      <c r="K84" s="1247"/>
      <c r="L84" s="1248"/>
      <c r="M84" s="1249"/>
      <c r="N84" s="462"/>
      <c r="O84" s="462"/>
      <c r="P84" s="462"/>
      <c r="Q84" s="462"/>
    </row>
    <row r="85" spans="1:28" ht="23.25" customHeight="1">
      <c r="A85" s="445"/>
      <c r="E85" s="1250" t="s">
        <v>2056</v>
      </c>
      <c r="F85" s="1251"/>
      <c r="G85" s="1251"/>
      <c r="H85" s="1251"/>
      <c r="I85" s="1251"/>
      <c r="J85" s="1252"/>
      <c r="K85" s="1244">
        <f>ROUND(SUM(K81:M84),2)</f>
        <v>1873.57</v>
      </c>
      <c r="L85" s="1245"/>
      <c r="M85" s="1246"/>
      <c r="N85" s="454">
        <f>ROUND(SUM(N81:N84),2)</f>
        <v>1812.46</v>
      </c>
      <c r="O85" s="454">
        <f>ROUND(SUM(O81:O84),2)</f>
        <v>1784.77</v>
      </c>
      <c r="P85" s="454">
        <f>ROUND(SUM(P81:P84),2)</f>
        <v>1717.2</v>
      </c>
      <c r="Q85" s="463">
        <f>ROUND(SUM(Q81:Q84),2)</f>
        <v>1588.88</v>
      </c>
    </row>
    <row r="86" spans="1:28" ht="23.25" customHeight="1">
      <c r="A86" s="445"/>
      <c r="E86" s="407"/>
      <c r="F86" s="407"/>
      <c r="G86" s="407"/>
      <c r="H86" s="407"/>
      <c r="I86" s="407"/>
      <c r="J86" s="407"/>
      <c r="K86" s="464"/>
      <c r="L86" s="464"/>
      <c r="M86" s="464"/>
      <c r="N86" s="464"/>
      <c r="O86" s="464"/>
      <c r="P86" s="464"/>
      <c r="Q86" s="464"/>
    </row>
    <row r="87" spans="1:28" ht="23.25" customHeight="1">
      <c r="A87" s="445"/>
      <c r="E87" s="407"/>
      <c r="F87" s="407"/>
      <c r="G87" s="407"/>
      <c r="H87" s="407"/>
      <c r="I87" s="407"/>
      <c r="J87" s="407"/>
      <c r="K87" s="464"/>
      <c r="L87" s="464"/>
      <c r="M87" s="464"/>
      <c r="N87" s="464"/>
      <c r="O87" s="464"/>
      <c r="P87" s="464"/>
      <c r="Q87" s="464"/>
    </row>
    <row r="88" spans="1:28" ht="23.25">
      <c r="A88" s="445"/>
      <c r="F88" s="465"/>
      <c r="G88" s="466" t="s">
        <v>2137</v>
      </c>
      <c r="H88" s="465"/>
      <c r="I88" s="465"/>
      <c r="J88" s="465"/>
      <c r="K88" s="465"/>
      <c r="L88" s="465"/>
      <c r="M88" s="465"/>
      <c r="N88" s="465"/>
      <c r="O88" s="465"/>
      <c r="P88" s="465"/>
      <c r="Q88" s="465"/>
      <c r="R88" s="465"/>
      <c r="S88" s="465"/>
    </row>
    <row r="89" spans="1:28">
      <c r="A89" s="445"/>
      <c r="E89" s="465" t="s">
        <v>2138</v>
      </c>
      <c r="I89" s="407" t="s">
        <v>2139</v>
      </c>
      <c r="Q89" s="403"/>
    </row>
    <row r="90" spans="1:28">
      <c r="A90" s="445"/>
      <c r="E90" s="403" t="s">
        <v>2140</v>
      </c>
      <c r="I90" s="467">
        <v>1</v>
      </c>
      <c r="J90" s="403" t="s">
        <v>2103</v>
      </c>
      <c r="K90" s="468"/>
      <c r="N90" s="407" t="s">
        <v>217</v>
      </c>
      <c r="O90" s="469">
        <f>P57</f>
        <v>500</v>
      </c>
      <c r="P90" s="467"/>
      <c r="Q90" s="407" t="s">
        <v>2141</v>
      </c>
      <c r="R90" s="1239">
        <f>I90*O90</f>
        <v>500</v>
      </c>
      <c r="S90" s="1239"/>
      <c r="T90" s="407" t="s">
        <v>2142</v>
      </c>
    </row>
    <row r="91" spans="1:28">
      <c r="A91" s="445"/>
      <c r="E91" s="403" t="s">
        <v>2143</v>
      </c>
      <c r="I91" s="467">
        <v>0.3</v>
      </c>
      <c r="J91" s="403" t="s">
        <v>2103</v>
      </c>
      <c r="N91" s="407" t="s">
        <v>217</v>
      </c>
      <c r="O91" s="470">
        <f>P59</f>
        <v>448.6</v>
      </c>
      <c r="P91" s="467"/>
      <c r="Q91" s="407" t="s">
        <v>2141</v>
      </c>
      <c r="R91" s="1240">
        <f>I91*O91</f>
        <v>134.58000000000001</v>
      </c>
      <c r="S91" s="1240"/>
      <c r="T91" s="407" t="s">
        <v>2142</v>
      </c>
    </row>
    <row r="92" spans="1:28" s="407" customFormat="1">
      <c r="A92" s="445"/>
      <c r="E92" s="403" t="s">
        <v>2144</v>
      </c>
      <c r="F92" s="403"/>
      <c r="G92" s="403"/>
      <c r="H92" s="403"/>
      <c r="I92" s="467">
        <v>0.3</v>
      </c>
      <c r="J92" s="471" t="s">
        <v>16610</v>
      </c>
      <c r="K92" s="403"/>
      <c r="L92" s="403"/>
      <c r="M92" s="403"/>
      <c r="N92" s="407" t="s">
        <v>217</v>
      </c>
      <c r="O92" s="470">
        <f>P61</f>
        <v>50</v>
      </c>
      <c r="P92" s="467"/>
      <c r="Q92" s="407" t="s">
        <v>2141</v>
      </c>
      <c r="R92" s="1240">
        <f>I92*O92</f>
        <v>15</v>
      </c>
      <c r="S92" s="1240"/>
      <c r="T92" s="407" t="s">
        <v>2142</v>
      </c>
      <c r="U92" s="403"/>
      <c r="V92" s="403"/>
      <c r="W92" s="403"/>
      <c r="X92" s="403"/>
      <c r="Y92" s="403"/>
      <c r="Z92" s="403"/>
      <c r="AA92" s="403"/>
      <c r="AB92" s="403"/>
    </row>
    <row r="93" spans="1:28" s="407" customFormat="1">
      <c r="A93" s="445"/>
      <c r="E93" s="403" t="s">
        <v>2145</v>
      </c>
      <c r="F93" s="403"/>
      <c r="G93" s="403"/>
      <c r="H93" s="403"/>
      <c r="I93" s="467">
        <v>0.25</v>
      </c>
      <c r="J93" s="467" t="s">
        <v>472</v>
      </c>
      <c r="K93" s="403"/>
      <c r="L93" s="403"/>
      <c r="M93" s="403"/>
      <c r="N93" s="407" t="s">
        <v>217</v>
      </c>
      <c r="O93" s="470">
        <f>P70</f>
        <v>35.51</v>
      </c>
      <c r="P93" s="467"/>
      <c r="Q93" s="407" t="s">
        <v>2141</v>
      </c>
      <c r="R93" s="1240">
        <f>I93*O93</f>
        <v>8.8800000000000008</v>
      </c>
      <c r="S93" s="1240"/>
      <c r="T93" s="407" t="s">
        <v>2142</v>
      </c>
      <c r="U93" s="403"/>
      <c r="V93" s="403"/>
      <c r="W93" s="403"/>
      <c r="X93" s="403"/>
      <c r="Y93" s="403"/>
      <c r="Z93" s="403"/>
      <c r="AA93" s="403"/>
      <c r="AB93" s="403"/>
    </row>
    <row r="94" spans="1:28" s="407" customFormat="1">
      <c r="A94" s="445"/>
      <c r="E94" s="403"/>
      <c r="F94" s="403"/>
      <c r="G94" s="403"/>
      <c r="H94" s="403"/>
      <c r="I94" s="403"/>
      <c r="J94" s="403"/>
      <c r="K94" s="403"/>
      <c r="L94" s="403"/>
      <c r="M94" s="403"/>
      <c r="N94" s="403"/>
      <c r="P94" s="407" t="s">
        <v>2056</v>
      </c>
      <c r="Q94" s="407" t="s">
        <v>2141</v>
      </c>
      <c r="R94" s="1243">
        <f>SUM(R90:S93)</f>
        <v>658.46</v>
      </c>
      <c r="S94" s="1243"/>
      <c r="T94" s="407" t="s">
        <v>2142</v>
      </c>
      <c r="U94" s="403"/>
      <c r="V94" s="403"/>
      <c r="W94" s="403"/>
      <c r="X94" s="403"/>
      <c r="Y94" s="403"/>
      <c r="Z94" s="403"/>
      <c r="AA94" s="403"/>
      <c r="AB94" s="403"/>
    </row>
    <row r="95" spans="1:28" s="407" customFormat="1">
      <c r="A95" s="445"/>
      <c r="E95" s="403" t="s">
        <v>2146</v>
      </c>
      <c r="F95" s="403"/>
      <c r="G95" s="403"/>
      <c r="H95" s="403"/>
      <c r="I95" s="468"/>
      <c r="J95" s="403"/>
      <c r="K95" s="1235">
        <f>R94</f>
        <v>658.46</v>
      </c>
      <c r="L95" s="1235"/>
      <c r="M95" s="1235"/>
      <c r="N95" s="407" t="s">
        <v>2147</v>
      </c>
      <c r="O95" s="472">
        <v>4</v>
      </c>
      <c r="P95" s="467"/>
      <c r="Q95" s="407" t="s">
        <v>2141</v>
      </c>
      <c r="R95" s="1236">
        <f>K95/O95</f>
        <v>164.62</v>
      </c>
      <c r="S95" s="1236"/>
      <c r="T95" s="407" t="s">
        <v>2142</v>
      </c>
      <c r="U95" s="403"/>
      <c r="V95" s="403"/>
      <c r="W95" s="403"/>
      <c r="X95" s="403"/>
      <c r="Y95" s="403"/>
      <c r="Z95" s="403"/>
      <c r="AA95" s="403"/>
      <c r="AB95" s="403"/>
    </row>
    <row r="96" spans="1:28" s="407" customFormat="1">
      <c r="A96" s="445"/>
      <c r="E96" s="403" t="s">
        <v>2148</v>
      </c>
      <c r="F96" s="403"/>
      <c r="G96" s="403"/>
      <c r="H96" s="403"/>
      <c r="I96" s="403"/>
      <c r="J96" s="403"/>
      <c r="K96" s="403"/>
      <c r="L96" s="403"/>
      <c r="M96" s="403"/>
      <c r="N96" s="403"/>
      <c r="O96" s="403"/>
      <c r="P96" s="403"/>
      <c r="Q96" s="407" t="s">
        <v>2141</v>
      </c>
      <c r="R96" s="1241">
        <f>'3.ค่าแรง'!$D$123</f>
        <v>163</v>
      </c>
      <c r="S96" s="1241"/>
      <c r="T96" s="407" t="s">
        <v>2142</v>
      </c>
      <c r="U96" s="403"/>
      <c r="V96" s="403"/>
      <c r="W96" s="403"/>
      <c r="X96" s="403"/>
      <c r="Y96" s="403"/>
      <c r="Z96" s="403"/>
      <c r="AA96" s="403"/>
      <c r="AB96" s="403"/>
    </row>
    <row r="97" spans="1:28" s="407" customFormat="1">
      <c r="A97" s="445"/>
      <c r="E97" s="403" t="s">
        <v>2149</v>
      </c>
      <c r="F97" s="403"/>
      <c r="G97" s="403"/>
      <c r="H97" s="403"/>
      <c r="I97" s="403"/>
      <c r="J97" s="403"/>
      <c r="K97" s="403"/>
      <c r="L97" s="403"/>
      <c r="M97" s="403"/>
      <c r="N97" s="403"/>
      <c r="O97" s="403"/>
      <c r="P97" s="403"/>
      <c r="Q97" s="407" t="s">
        <v>2141</v>
      </c>
      <c r="R97" s="1237">
        <v>10</v>
      </c>
      <c r="S97" s="1237"/>
      <c r="T97" s="407" t="s">
        <v>2142</v>
      </c>
      <c r="U97" s="403"/>
      <c r="V97" s="403"/>
      <c r="W97" s="403"/>
      <c r="X97" s="403"/>
      <c r="Y97" s="403"/>
      <c r="Z97" s="403"/>
      <c r="AA97" s="403"/>
      <c r="AB97" s="403"/>
    </row>
    <row r="98" spans="1:28" s="407" customFormat="1" ht="21.75" thickBot="1">
      <c r="A98" s="445"/>
      <c r="E98" s="403"/>
      <c r="F98" s="403"/>
      <c r="G98" s="403"/>
      <c r="H98" s="403"/>
      <c r="I98" s="403"/>
      <c r="J98" s="403"/>
      <c r="K98" s="403"/>
      <c r="L98" s="403"/>
      <c r="M98" s="403"/>
      <c r="N98" s="403"/>
      <c r="P98" s="407" t="s">
        <v>2056</v>
      </c>
      <c r="Q98" s="407" t="s">
        <v>2141</v>
      </c>
      <c r="R98" s="1238">
        <f>ROUND(SUM(R95:S97),2)</f>
        <v>337.62</v>
      </c>
      <c r="S98" s="1238"/>
      <c r="T98" s="407" t="s">
        <v>2142</v>
      </c>
      <c r="U98" s="403"/>
      <c r="V98" s="403"/>
      <c r="W98" s="403"/>
      <c r="X98" s="403"/>
      <c r="Y98" s="403"/>
      <c r="Z98" s="403"/>
      <c r="AA98" s="403"/>
      <c r="AB98" s="403"/>
    </row>
    <row r="99" spans="1:28" s="407" customFormat="1" ht="21.75" thickTop="1">
      <c r="A99" s="445"/>
      <c r="E99" s="403"/>
      <c r="F99" s="403"/>
      <c r="G99" s="403"/>
      <c r="H99" s="403"/>
      <c r="I99" s="403"/>
      <c r="J99" s="403"/>
      <c r="K99" s="403"/>
      <c r="L99" s="403"/>
      <c r="M99" s="403"/>
      <c r="N99" s="403"/>
      <c r="O99" s="403"/>
      <c r="P99" s="403"/>
      <c r="Q99" s="403"/>
      <c r="R99" s="403"/>
      <c r="T99" s="403"/>
      <c r="U99" s="403"/>
      <c r="V99" s="403"/>
      <c r="W99" s="403"/>
      <c r="X99" s="403"/>
      <c r="Y99" s="403"/>
      <c r="Z99" s="403"/>
      <c r="AA99" s="403"/>
      <c r="AB99" s="403"/>
    </row>
    <row r="100" spans="1:28" s="407" customFormat="1">
      <c r="A100" s="445"/>
      <c r="E100" s="465" t="s">
        <v>2150</v>
      </c>
      <c r="F100" s="403"/>
      <c r="G100" s="403"/>
      <c r="H100" s="403"/>
      <c r="J100" s="403" t="s">
        <v>2151</v>
      </c>
      <c r="K100" s="403"/>
      <c r="L100" s="403"/>
      <c r="M100" s="403"/>
      <c r="N100" s="403"/>
      <c r="O100" s="403"/>
      <c r="P100" s="403"/>
      <c r="Q100" s="403"/>
      <c r="R100" s="403"/>
      <c r="T100" s="403"/>
      <c r="U100" s="403"/>
      <c r="V100" s="403"/>
      <c r="W100" s="403"/>
      <c r="X100" s="403"/>
      <c r="Y100" s="403"/>
      <c r="Z100" s="403"/>
      <c r="AA100" s="403"/>
      <c r="AB100" s="403"/>
    </row>
    <row r="101" spans="1:28" s="407" customFormat="1">
      <c r="A101" s="445"/>
      <c r="E101" s="403" t="s">
        <v>2152</v>
      </c>
      <c r="F101" s="403"/>
      <c r="G101" s="403"/>
      <c r="H101" s="403"/>
      <c r="I101" s="468"/>
      <c r="J101" s="403"/>
      <c r="K101" s="403"/>
      <c r="L101" s="403"/>
      <c r="M101" s="403"/>
      <c r="O101" s="468"/>
      <c r="P101" s="468"/>
      <c r="Q101" s="403"/>
      <c r="T101" s="468"/>
      <c r="U101" s="403"/>
      <c r="V101" s="403"/>
      <c r="W101" s="403"/>
      <c r="X101" s="403"/>
      <c r="Y101" s="403"/>
      <c r="Z101" s="403"/>
      <c r="AA101" s="403"/>
      <c r="AB101" s="403"/>
    </row>
    <row r="102" spans="1:28" s="407" customFormat="1">
      <c r="A102" s="445"/>
      <c r="E102" s="403" t="s">
        <v>2153</v>
      </c>
      <c r="F102" s="403"/>
      <c r="G102" s="403"/>
      <c r="H102" s="403"/>
      <c r="I102" s="468"/>
      <c r="J102" s="403"/>
      <c r="K102" s="1235">
        <f>R94</f>
        <v>658.46</v>
      </c>
      <c r="L102" s="1235"/>
      <c r="M102" s="1235"/>
      <c r="N102" s="407" t="s">
        <v>2147</v>
      </c>
      <c r="O102" s="472">
        <v>5</v>
      </c>
      <c r="P102" s="467"/>
      <c r="Q102" s="407" t="s">
        <v>2141</v>
      </c>
      <c r="R102" s="1235">
        <f>K102/O102</f>
        <v>131.69</v>
      </c>
      <c r="S102" s="1235"/>
      <c r="T102" s="407" t="s">
        <v>2142</v>
      </c>
      <c r="U102" s="403"/>
      <c r="V102" s="403"/>
      <c r="W102" s="403"/>
      <c r="X102" s="403"/>
      <c r="Y102" s="403"/>
      <c r="Z102" s="403"/>
      <c r="AA102" s="403"/>
      <c r="AB102" s="403"/>
    </row>
    <row r="103" spans="1:28" s="407" customFormat="1">
      <c r="A103" s="445"/>
      <c r="E103" s="403" t="s">
        <v>2148</v>
      </c>
      <c r="F103" s="403"/>
      <c r="G103" s="403"/>
      <c r="H103" s="403"/>
      <c r="I103" s="403"/>
      <c r="J103" s="403"/>
      <c r="K103" s="403"/>
      <c r="L103" s="403"/>
      <c r="M103" s="403"/>
      <c r="N103" s="403"/>
      <c r="O103" s="403"/>
      <c r="P103" s="403"/>
      <c r="Q103" s="407" t="s">
        <v>2141</v>
      </c>
      <c r="R103" s="1241">
        <f>R96</f>
        <v>163</v>
      </c>
      <c r="S103" s="1241"/>
      <c r="T103" s="407" t="s">
        <v>2142</v>
      </c>
      <c r="U103" s="403"/>
      <c r="V103" s="403"/>
      <c r="W103" s="403"/>
      <c r="X103" s="403"/>
      <c r="Y103" s="403"/>
      <c r="Z103" s="403"/>
      <c r="AA103" s="403"/>
      <c r="AB103" s="403"/>
    </row>
    <row r="104" spans="1:28" s="407" customFormat="1">
      <c r="A104" s="445"/>
      <c r="E104" s="403" t="s">
        <v>2149</v>
      </c>
      <c r="F104" s="403"/>
      <c r="G104" s="403"/>
      <c r="H104" s="403"/>
      <c r="I104" s="403"/>
      <c r="J104" s="403"/>
      <c r="K104" s="403"/>
      <c r="L104" s="403"/>
      <c r="M104" s="403"/>
      <c r="N104" s="403"/>
      <c r="O104" s="403"/>
      <c r="P104" s="403"/>
      <c r="Q104" s="407" t="s">
        <v>2141</v>
      </c>
      <c r="R104" s="1237">
        <f>R97</f>
        <v>10</v>
      </c>
      <c r="S104" s="1237"/>
      <c r="T104" s="407" t="s">
        <v>2142</v>
      </c>
      <c r="U104" s="403"/>
      <c r="V104" s="403"/>
      <c r="W104" s="403"/>
      <c r="X104" s="403"/>
      <c r="Y104" s="403"/>
      <c r="Z104" s="403"/>
      <c r="AA104" s="403"/>
      <c r="AB104" s="403"/>
    </row>
    <row r="105" spans="1:28" s="407" customFormat="1" ht="21.75" thickBot="1">
      <c r="A105" s="445"/>
      <c r="E105" s="403"/>
      <c r="F105" s="403"/>
      <c r="G105" s="403"/>
      <c r="H105" s="403"/>
      <c r="I105" s="403"/>
      <c r="J105" s="403"/>
      <c r="K105" s="403"/>
      <c r="L105" s="403"/>
      <c r="M105" s="403"/>
      <c r="N105" s="403"/>
      <c r="P105" s="407" t="s">
        <v>2056</v>
      </c>
      <c r="Q105" s="407" t="s">
        <v>2141</v>
      </c>
      <c r="R105" s="1238">
        <f>ROUND(SUM(R102:S104),2)</f>
        <v>304.69</v>
      </c>
      <c r="S105" s="1238"/>
      <c r="T105" s="407" t="s">
        <v>2142</v>
      </c>
      <c r="U105" s="403"/>
      <c r="V105" s="403"/>
      <c r="W105" s="403"/>
      <c r="X105" s="403"/>
      <c r="Y105" s="403"/>
      <c r="Z105" s="403"/>
      <c r="AA105" s="403"/>
      <c r="AB105" s="403"/>
    </row>
    <row r="106" spans="1:28" s="407" customFormat="1" ht="21.75" thickTop="1">
      <c r="A106" s="445"/>
      <c r="E106" s="403"/>
      <c r="F106" s="403"/>
      <c r="G106" s="403"/>
      <c r="H106" s="403"/>
      <c r="I106" s="403"/>
      <c r="J106" s="403"/>
      <c r="K106" s="403"/>
      <c r="L106" s="403"/>
      <c r="M106" s="403"/>
      <c r="N106" s="403"/>
      <c r="O106" s="403"/>
      <c r="P106" s="403"/>
      <c r="Q106" s="403"/>
      <c r="R106" s="403"/>
      <c r="T106" s="403"/>
      <c r="U106" s="403"/>
      <c r="V106" s="403"/>
      <c r="W106" s="403"/>
      <c r="X106" s="403"/>
      <c r="Y106" s="403"/>
      <c r="Z106" s="403"/>
      <c r="AA106" s="403"/>
      <c r="AB106" s="403"/>
    </row>
    <row r="107" spans="1:28" s="407" customFormat="1">
      <c r="A107" s="445"/>
      <c r="E107" s="465" t="s">
        <v>2154</v>
      </c>
      <c r="F107" s="403"/>
      <c r="G107" s="403"/>
      <c r="H107" s="403"/>
      <c r="I107" s="403"/>
      <c r="K107" s="407" t="s">
        <v>2139</v>
      </c>
      <c r="L107" s="403" t="s">
        <v>2155</v>
      </c>
      <c r="M107" s="403"/>
      <c r="N107" s="403"/>
      <c r="P107" s="403"/>
      <c r="Q107" s="403"/>
      <c r="R107" s="403"/>
      <c r="T107" s="403"/>
      <c r="U107" s="403"/>
      <c r="V107" s="403"/>
      <c r="W107" s="403"/>
      <c r="X107" s="403"/>
      <c r="Y107" s="403"/>
      <c r="Z107" s="403"/>
      <c r="AA107" s="403"/>
      <c r="AB107" s="403"/>
    </row>
    <row r="108" spans="1:28" s="407" customFormat="1">
      <c r="A108" s="445"/>
      <c r="E108" s="403" t="s">
        <v>2140</v>
      </c>
      <c r="F108" s="403"/>
      <c r="G108" s="403"/>
      <c r="H108" s="403"/>
      <c r="I108" s="473">
        <v>1</v>
      </c>
      <c r="J108" s="403" t="s">
        <v>2103</v>
      </c>
      <c r="K108" s="468"/>
      <c r="L108" s="403"/>
      <c r="M108" s="403"/>
      <c r="N108" s="407" t="s">
        <v>217</v>
      </c>
      <c r="O108" s="469">
        <f>P56</f>
        <v>250</v>
      </c>
      <c r="P108" s="468"/>
      <c r="Q108" s="407" t="s">
        <v>2141</v>
      </c>
      <c r="R108" s="1239">
        <f>I108*O108</f>
        <v>250</v>
      </c>
      <c r="S108" s="1239"/>
      <c r="T108" s="407" t="s">
        <v>2142</v>
      </c>
      <c r="U108" s="403"/>
      <c r="V108" s="403"/>
      <c r="W108" s="403"/>
      <c r="X108" s="403"/>
      <c r="Y108" s="403"/>
      <c r="Z108" s="403"/>
      <c r="AA108" s="403"/>
      <c r="AB108" s="403"/>
    </row>
    <row r="109" spans="1:28" s="407" customFormat="1">
      <c r="A109" s="445"/>
      <c r="E109" s="403" t="s">
        <v>2156</v>
      </c>
      <c r="F109" s="403"/>
      <c r="G109" s="403"/>
      <c r="H109" s="403"/>
      <c r="I109" s="473">
        <v>1</v>
      </c>
      <c r="J109" s="467" t="s">
        <v>15</v>
      </c>
      <c r="K109" s="403"/>
      <c r="L109" s="403"/>
      <c r="M109" s="403"/>
      <c r="N109" s="407" t="s">
        <v>217</v>
      </c>
      <c r="O109" s="470">
        <f>P58</f>
        <v>177.57</v>
      </c>
      <c r="P109" s="468"/>
      <c r="Q109" s="407" t="s">
        <v>2141</v>
      </c>
      <c r="R109" s="1240">
        <f>I109*O109</f>
        <v>177.57</v>
      </c>
      <c r="S109" s="1240"/>
      <c r="T109" s="407" t="s">
        <v>2142</v>
      </c>
      <c r="U109" s="403"/>
      <c r="V109" s="403"/>
      <c r="W109" s="403"/>
      <c r="X109" s="403"/>
      <c r="Y109" s="403"/>
      <c r="Z109" s="403"/>
      <c r="AA109" s="403"/>
      <c r="AB109" s="403"/>
    </row>
    <row r="110" spans="1:28" s="407" customFormat="1">
      <c r="A110" s="445"/>
      <c r="E110" s="403" t="s">
        <v>2143</v>
      </c>
      <c r="F110" s="403"/>
      <c r="G110" s="403"/>
      <c r="H110" s="403"/>
      <c r="I110" s="467">
        <v>0.3</v>
      </c>
      <c r="J110" s="407" t="s">
        <v>2103</v>
      </c>
      <c r="K110" s="403"/>
      <c r="L110" s="403"/>
      <c r="M110" s="403"/>
      <c r="N110" s="407" t="s">
        <v>217</v>
      </c>
      <c r="O110" s="470">
        <f>P59</f>
        <v>448.6</v>
      </c>
      <c r="P110" s="467"/>
      <c r="Q110" s="407" t="s">
        <v>2141</v>
      </c>
      <c r="R110" s="1240">
        <f>I110*O110</f>
        <v>134.58000000000001</v>
      </c>
      <c r="S110" s="1240"/>
      <c r="T110" s="407" t="s">
        <v>2142</v>
      </c>
      <c r="U110" s="403"/>
      <c r="V110" s="403"/>
      <c r="W110" s="403"/>
      <c r="X110" s="403"/>
      <c r="Y110" s="403"/>
      <c r="Z110" s="403"/>
      <c r="AA110" s="403"/>
      <c r="AB110" s="403"/>
    </row>
    <row r="111" spans="1:28" s="407" customFormat="1">
      <c r="A111" s="445"/>
      <c r="E111" s="403" t="s">
        <v>2145</v>
      </c>
      <c r="F111" s="403"/>
      <c r="G111" s="403"/>
      <c r="H111" s="403"/>
      <c r="I111" s="467">
        <v>0.25</v>
      </c>
      <c r="J111" s="467" t="s">
        <v>472</v>
      </c>
      <c r="K111" s="403"/>
      <c r="L111" s="403"/>
      <c r="M111" s="403"/>
      <c r="N111" s="407" t="s">
        <v>217</v>
      </c>
      <c r="O111" s="470">
        <f>P70</f>
        <v>35.51</v>
      </c>
      <c r="P111" s="467"/>
      <c r="Q111" s="407" t="s">
        <v>2141</v>
      </c>
      <c r="R111" s="1240">
        <f>I111*O111</f>
        <v>8.8800000000000008</v>
      </c>
      <c r="S111" s="1240"/>
      <c r="T111" s="407" t="s">
        <v>2142</v>
      </c>
      <c r="U111" s="403"/>
      <c r="V111" s="403"/>
      <c r="W111" s="403"/>
      <c r="X111" s="403"/>
      <c r="Y111" s="403"/>
      <c r="Z111" s="403"/>
      <c r="AA111" s="403"/>
      <c r="AB111" s="403"/>
    </row>
    <row r="112" spans="1:28" s="407" customFormat="1">
      <c r="A112" s="445"/>
      <c r="E112" s="403"/>
      <c r="F112" s="403"/>
      <c r="G112" s="403"/>
      <c r="H112" s="403"/>
      <c r="I112" s="403"/>
      <c r="J112" s="403"/>
      <c r="K112" s="403"/>
      <c r="L112" s="403"/>
      <c r="M112" s="403"/>
      <c r="N112" s="403"/>
      <c r="P112" s="407" t="s">
        <v>2056</v>
      </c>
      <c r="Q112" s="407" t="s">
        <v>2141</v>
      </c>
      <c r="R112" s="1243">
        <f>SUM(R108:S111)</f>
        <v>571.03</v>
      </c>
      <c r="S112" s="1243"/>
      <c r="T112" s="407" t="s">
        <v>2142</v>
      </c>
      <c r="U112" s="403"/>
      <c r="V112" s="403"/>
      <c r="W112" s="403"/>
      <c r="X112" s="403"/>
      <c r="Y112" s="403"/>
      <c r="Z112" s="403"/>
      <c r="AA112" s="403"/>
      <c r="AB112" s="403"/>
    </row>
    <row r="113" spans="1:28" s="407" customFormat="1">
      <c r="A113" s="445"/>
      <c r="E113" s="403" t="s">
        <v>2157</v>
      </c>
      <c r="F113" s="403"/>
      <c r="G113" s="403"/>
      <c r="H113" s="403"/>
      <c r="I113" s="468"/>
      <c r="J113" s="403"/>
      <c r="K113" s="1235">
        <f>R112</f>
        <v>571.03</v>
      </c>
      <c r="L113" s="1235"/>
      <c r="M113" s="1235"/>
      <c r="N113" s="407" t="s">
        <v>2147</v>
      </c>
      <c r="O113" s="472">
        <v>3</v>
      </c>
      <c r="P113" s="467"/>
      <c r="Q113" s="407" t="s">
        <v>2141</v>
      </c>
      <c r="R113" s="1236">
        <f>K113/O113</f>
        <v>190.34</v>
      </c>
      <c r="S113" s="1236"/>
      <c r="T113" s="407" t="s">
        <v>2142</v>
      </c>
      <c r="U113" s="403"/>
      <c r="V113" s="403"/>
      <c r="W113" s="403"/>
      <c r="X113" s="403"/>
      <c r="Y113" s="403"/>
      <c r="Z113" s="403"/>
      <c r="AA113" s="403"/>
      <c r="AB113" s="403"/>
    </row>
    <row r="114" spans="1:28" s="407" customFormat="1">
      <c r="A114" s="445"/>
      <c r="E114" s="403" t="s">
        <v>2148</v>
      </c>
      <c r="F114" s="403"/>
      <c r="G114" s="403"/>
      <c r="H114" s="403"/>
      <c r="I114" s="403"/>
      <c r="J114" s="403"/>
      <c r="K114" s="403"/>
      <c r="L114" s="403"/>
      <c r="M114" s="403"/>
      <c r="N114" s="403"/>
      <c r="O114" s="403"/>
      <c r="P114" s="403"/>
      <c r="Q114" s="407" t="s">
        <v>2141</v>
      </c>
      <c r="R114" s="1257">
        <f>R103</f>
        <v>163</v>
      </c>
      <c r="S114" s="1257"/>
      <c r="T114" s="407" t="s">
        <v>2142</v>
      </c>
      <c r="U114" s="403"/>
      <c r="V114" s="403"/>
      <c r="W114" s="403"/>
      <c r="X114" s="403"/>
      <c r="Y114" s="403"/>
      <c r="Z114" s="403"/>
      <c r="AA114" s="403"/>
      <c r="AB114" s="403"/>
    </row>
    <row r="115" spans="1:28" s="407" customFormat="1">
      <c r="A115" s="445"/>
      <c r="E115" s="403" t="s">
        <v>2149</v>
      </c>
      <c r="F115" s="403"/>
      <c r="G115" s="403"/>
      <c r="H115" s="403"/>
      <c r="I115" s="403"/>
      <c r="J115" s="403"/>
      <c r="K115" s="403"/>
      <c r="L115" s="403"/>
      <c r="M115" s="403"/>
      <c r="N115" s="403"/>
      <c r="O115" s="403"/>
      <c r="P115" s="403"/>
      <c r="Q115" s="407" t="s">
        <v>2141</v>
      </c>
      <c r="R115" s="1237">
        <f>R104</f>
        <v>10</v>
      </c>
      <c r="S115" s="1237"/>
      <c r="T115" s="407" t="s">
        <v>2142</v>
      </c>
      <c r="U115" s="403"/>
      <c r="V115" s="403"/>
      <c r="W115" s="403"/>
      <c r="X115" s="403"/>
      <c r="Y115" s="403"/>
      <c r="Z115" s="403"/>
      <c r="AA115" s="403"/>
      <c r="AB115" s="403"/>
    </row>
    <row r="116" spans="1:28" s="407" customFormat="1" ht="21.75" thickBot="1">
      <c r="A116" s="445"/>
      <c r="E116" s="403"/>
      <c r="F116" s="403"/>
      <c r="G116" s="403"/>
      <c r="H116" s="403"/>
      <c r="I116" s="403"/>
      <c r="J116" s="403"/>
      <c r="K116" s="403"/>
      <c r="L116" s="403"/>
      <c r="M116" s="403"/>
      <c r="N116" s="403"/>
      <c r="P116" s="407" t="s">
        <v>2056</v>
      </c>
      <c r="Q116" s="407" t="s">
        <v>2141</v>
      </c>
      <c r="R116" s="1238">
        <f>ROUND(SUM(R113:S115),2)</f>
        <v>363.34</v>
      </c>
      <c r="S116" s="1238"/>
      <c r="T116" s="407" t="s">
        <v>2142</v>
      </c>
      <c r="U116" s="403"/>
      <c r="V116" s="403"/>
      <c r="W116" s="403"/>
      <c r="X116" s="403"/>
      <c r="Y116" s="403"/>
      <c r="Z116" s="403"/>
      <c r="AA116" s="403"/>
      <c r="AB116" s="403"/>
    </row>
    <row r="117" spans="1:28" s="407" customFormat="1" ht="21.75" thickTop="1">
      <c r="A117" s="445"/>
      <c r="E117" s="403"/>
      <c r="F117" s="403"/>
      <c r="G117" s="403"/>
      <c r="H117" s="403"/>
      <c r="I117" s="403"/>
      <c r="J117" s="403"/>
      <c r="K117" s="403"/>
      <c r="L117" s="403"/>
      <c r="M117" s="403"/>
      <c r="N117" s="403"/>
      <c r="O117" s="403"/>
      <c r="P117" s="403"/>
      <c r="Q117" s="403"/>
      <c r="R117" s="403"/>
      <c r="T117" s="403"/>
      <c r="U117" s="403"/>
      <c r="V117" s="403"/>
      <c r="W117" s="403"/>
      <c r="X117" s="403"/>
      <c r="Y117" s="403"/>
      <c r="Z117" s="403"/>
      <c r="AA117" s="403"/>
      <c r="AB117" s="403"/>
    </row>
    <row r="118" spans="1:28" s="407" customFormat="1">
      <c r="A118" s="445"/>
      <c r="E118" s="465" t="s">
        <v>2158</v>
      </c>
      <c r="F118" s="403"/>
      <c r="G118" s="403"/>
      <c r="H118" s="403"/>
      <c r="I118" s="403"/>
      <c r="J118" s="403"/>
      <c r="K118" s="403"/>
      <c r="L118" s="403"/>
      <c r="M118" s="403"/>
      <c r="N118" s="403"/>
      <c r="O118" s="403"/>
      <c r="P118" s="403"/>
      <c r="Q118" s="403"/>
      <c r="R118" s="403"/>
      <c r="T118" s="403"/>
      <c r="U118" s="403"/>
      <c r="V118" s="403"/>
      <c r="W118" s="403"/>
      <c r="X118" s="403"/>
      <c r="Y118" s="403"/>
      <c r="Z118" s="403"/>
      <c r="AA118" s="403"/>
      <c r="AB118" s="403"/>
    </row>
    <row r="119" spans="1:28" s="407" customFormat="1">
      <c r="A119" s="445"/>
      <c r="E119" s="403" t="s">
        <v>2159</v>
      </c>
      <c r="F119" s="403"/>
      <c r="G119" s="403"/>
      <c r="H119" s="403"/>
      <c r="I119" s="403"/>
      <c r="J119" s="403"/>
      <c r="K119" s="403"/>
      <c r="L119" s="403"/>
      <c r="M119" s="403"/>
      <c r="N119" s="403"/>
      <c r="O119" s="403"/>
      <c r="P119" s="403"/>
      <c r="Q119" s="407" t="s">
        <v>2160</v>
      </c>
      <c r="R119" s="1239" t="str">
        <f>I43</f>
        <v>560.75</v>
      </c>
      <c r="S119" s="1239"/>
      <c r="T119" s="407" t="s">
        <v>220</v>
      </c>
      <c r="U119" s="403"/>
      <c r="V119" s="403"/>
      <c r="W119" s="403"/>
      <c r="X119" s="403"/>
      <c r="Y119" s="403"/>
      <c r="Z119" s="403"/>
      <c r="AA119" s="403"/>
      <c r="AB119" s="403"/>
    </row>
    <row r="120" spans="1:28" s="407" customFormat="1" ht="23.45" customHeight="1">
      <c r="A120" s="445"/>
      <c r="E120" s="403" t="s">
        <v>2161</v>
      </c>
      <c r="F120" s="403"/>
      <c r="G120" s="1254">
        <v>80</v>
      </c>
      <c r="H120" s="1255"/>
      <c r="I120" s="403" t="s">
        <v>2026</v>
      </c>
      <c r="J120" s="403"/>
      <c r="K120" s="403"/>
      <c r="L120" s="403"/>
      <c r="M120" s="403"/>
      <c r="N120" s="403"/>
      <c r="O120" s="403"/>
      <c r="P120" s="403"/>
      <c r="Q120" s="407" t="s">
        <v>2160</v>
      </c>
      <c r="R120" s="1239">
        <f>IFERROR(IFERROR(IFERROR(IFERROR(VLOOKUP(G120,ขนส่10ล้อ1_40[],3,0),VLOOKUP(G120,ขนส่10ล้อ41_80[],3,0)),VLOOKUP(G120,ขนส่10ล้อ81_120[],3,0)),VLOOKUP(G120,ขนส่10ล้อ121_160[],3,0)),VLOOKUP(G120,ขนส่10ล้อ161_200[],3,0))</f>
        <v>277.08999999999997</v>
      </c>
      <c r="S120" s="1239"/>
      <c r="T120" s="407" t="s">
        <v>220</v>
      </c>
      <c r="U120" s="403"/>
      <c r="V120" s="403"/>
      <c r="W120" s="403"/>
      <c r="X120" s="403"/>
      <c r="Y120" s="403"/>
      <c r="Z120" s="403"/>
      <c r="AA120" s="403"/>
      <c r="AB120" s="403"/>
    </row>
    <row r="121" spans="1:28" s="407" customFormat="1">
      <c r="A121" s="445"/>
      <c r="E121" s="403" t="s">
        <v>2162</v>
      </c>
      <c r="F121" s="403"/>
      <c r="G121" s="1256">
        <v>1.4</v>
      </c>
      <c r="H121" s="1256"/>
      <c r="I121" s="407" t="s">
        <v>2134</v>
      </c>
      <c r="J121" s="1242">
        <f>(R119+R120)*O121</f>
        <v>837.84</v>
      </c>
      <c r="K121" s="1242"/>
      <c r="L121" s="465"/>
      <c r="M121" s="403" t="s">
        <v>16611</v>
      </c>
      <c r="N121" s="403"/>
      <c r="O121" s="474">
        <v>1</v>
      </c>
      <c r="P121" s="403"/>
      <c r="Q121" s="407" t="s">
        <v>2160</v>
      </c>
      <c r="R121" s="1239">
        <f>G121*J121</f>
        <v>1172.98</v>
      </c>
      <c r="S121" s="1239"/>
      <c r="T121" s="407" t="s">
        <v>220</v>
      </c>
      <c r="U121" s="403"/>
      <c r="V121" s="403"/>
      <c r="W121" s="403"/>
      <c r="X121" s="403"/>
      <c r="Y121" s="403"/>
      <c r="Z121" s="403"/>
      <c r="AA121" s="403"/>
      <c r="AB121" s="403"/>
    </row>
    <row r="122" spans="1:28" s="407" customFormat="1">
      <c r="A122" s="445"/>
      <c r="E122" s="403" t="s">
        <v>2163</v>
      </c>
      <c r="F122" s="403"/>
      <c r="G122" s="403"/>
      <c r="H122" s="403"/>
      <c r="I122" s="403"/>
      <c r="J122" s="403"/>
      <c r="K122" s="403"/>
      <c r="L122" s="403"/>
      <c r="M122" s="403"/>
      <c r="N122" s="403"/>
      <c r="O122" s="403"/>
      <c r="P122" s="403"/>
      <c r="Q122" s="407" t="s">
        <v>2160</v>
      </c>
      <c r="R122" s="1235">
        <f>'2.ค่าดำเนินการ+ค่าเสื่อม'!$AG$21*0.75</f>
        <v>40.94</v>
      </c>
      <c r="S122" s="1235"/>
      <c r="T122" s="407" t="s">
        <v>220</v>
      </c>
      <c r="U122" s="403"/>
      <c r="V122" s="403"/>
      <c r="W122" s="403"/>
      <c r="X122" s="403"/>
      <c r="Y122" s="403"/>
      <c r="Z122" s="403"/>
      <c r="AA122" s="403"/>
      <c r="AB122" s="403"/>
    </row>
    <row r="123" spans="1:28" s="407" customFormat="1">
      <c r="A123" s="445"/>
      <c r="E123" s="403"/>
      <c r="F123" s="403"/>
      <c r="G123" s="403"/>
      <c r="H123" s="403"/>
      <c r="I123" s="403"/>
      <c r="J123" s="403"/>
      <c r="K123" s="403"/>
      <c r="L123" s="403"/>
      <c r="M123" s="403"/>
      <c r="P123" s="411" t="s">
        <v>2164</v>
      </c>
      <c r="Q123" s="407" t="s">
        <v>2160</v>
      </c>
      <c r="R123" s="1236">
        <f>R121+R122</f>
        <v>1213.92</v>
      </c>
      <c r="S123" s="1236"/>
      <c r="T123" s="407" t="s">
        <v>220</v>
      </c>
      <c r="U123" s="403"/>
      <c r="V123" s="403"/>
      <c r="W123" s="403"/>
      <c r="X123" s="403"/>
      <c r="Y123" s="403"/>
      <c r="Z123" s="403"/>
      <c r="AA123" s="403"/>
      <c r="AB123" s="403"/>
    </row>
    <row r="124" spans="1:28" s="407" customFormat="1" ht="21.75" thickBot="1">
      <c r="A124" s="445"/>
      <c r="E124" s="403"/>
      <c r="F124" s="403"/>
      <c r="G124" s="403"/>
      <c r="H124" s="403"/>
      <c r="I124" s="403"/>
      <c r="J124" s="403"/>
      <c r="K124" s="403"/>
      <c r="L124" s="403"/>
      <c r="M124" s="403"/>
      <c r="N124" s="403"/>
      <c r="P124" s="475" t="s">
        <v>2165</v>
      </c>
      <c r="Q124" s="407" t="s">
        <v>2160</v>
      </c>
      <c r="R124" s="1253">
        <f>ROUND(R123,2)</f>
        <v>1213.92</v>
      </c>
      <c r="S124" s="1253"/>
      <c r="T124" s="407" t="s">
        <v>220</v>
      </c>
      <c r="U124" s="403"/>
      <c r="V124" s="403"/>
      <c r="W124" s="403"/>
      <c r="X124" s="403"/>
      <c r="Y124" s="403"/>
      <c r="Z124" s="403"/>
      <c r="AA124" s="403"/>
      <c r="AB124" s="403"/>
    </row>
    <row r="125" spans="1:28" s="407" customFormat="1" ht="21.75" thickTop="1">
      <c r="A125" s="445"/>
      <c r="B125" s="471"/>
      <c r="C125" s="471"/>
      <c r="D125" s="471"/>
      <c r="E125" s="471"/>
      <c r="F125" s="471"/>
      <c r="G125" s="471"/>
      <c r="H125" s="471"/>
      <c r="I125" s="471"/>
      <c r="J125" s="471"/>
      <c r="K125" s="471"/>
      <c r="L125" s="471"/>
      <c r="M125" s="471"/>
      <c r="N125" s="471"/>
      <c r="O125" s="471"/>
      <c r="P125" s="433"/>
      <c r="Q125" s="471"/>
      <c r="R125" s="403"/>
      <c r="S125" s="403"/>
      <c r="T125" s="403"/>
      <c r="U125" s="403"/>
      <c r="V125" s="403"/>
      <c r="W125" s="403"/>
      <c r="X125" s="403"/>
      <c r="Y125" s="403"/>
      <c r="Z125" s="403"/>
      <c r="AA125" s="403"/>
    </row>
    <row r="126" spans="1:28">
      <c r="P126" s="407"/>
      <c r="Q126" s="403"/>
    </row>
    <row r="136" spans="4:17">
      <c r="Q136" s="403"/>
    </row>
    <row r="138" spans="4:17">
      <c r="D138" s="403">
        <v>10</v>
      </c>
    </row>
  </sheetData>
  <mergeCells count="422">
    <mergeCell ref="V12:W12"/>
    <mergeCell ref="V13:W13"/>
    <mergeCell ref="V14:W14"/>
    <mergeCell ref="V1:W1"/>
    <mergeCell ref="V2:W2"/>
    <mergeCell ref="V3:W3"/>
    <mergeCell ref="B1:U1"/>
    <mergeCell ref="B2:U2"/>
    <mergeCell ref="G7:H7"/>
    <mergeCell ref="L10:M10"/>
    <mergeCell ref="Q10:R11"/>
    <mergeCell ref="S10:U11"/>
    <mergeCell ref="J11:K11"/>
    <mergeCell ref="L11:M11"/>
    <mergeCell ref="G8:H8"/>
    <mergeCell ref="B10:B11"/>
    <mergeCell ref="C10:F11"/>
    <mergeCell ref="G10:H11"/>
    <mergeCell ref="J10:K10"/>
    <mergeCell ref="S12:U12"/>
    <mergeCell ref="C13:F13"/>
    <mergeCell ref="G13:H13"/>
    <mergeCell ref="J13:K13"/>
    <mergeCell ref="L13:M13"/>
    <mergeCell ref="Q13:R13"/>
    <mergeCell ref="S13:U13"/>
    <mergeCell ref="C12:F12"/>
    <mergeCell ref="G12:H12"/>
    <mergeCell ref="J12:K12"/>
    <mergeCell ref="L12:M12"/>
    <mergeCell ref="Q12:R12"/>
    <mergeCell ref="S14:U14"/>
    <mergeCell ref="C15:F15"/>
    <mergeCell ref="G15:H15"/>
    <mergeCell ref="J15:K15"/>
    <mergeCell ref="L15:M15"/>
    <mergeCell ref="Q15:R15"/>
    <mergeCell ref="S15:U15"/>
    <mergeCell ref="C14:F14"/>
    <mergeCell ref="G14:H14"/>
    <mergeCell ref="J14:K14"/>
    <mergeCell ref="L14:M14"/>
    <mergeCell ref="Q14:R14"/>
    <mergeCell ref="S16:U16"/>
    <mergeCell ref="C17:F17"/>
    <mergeCell ref="G17:H17"/>
    <mergeCell ref="J17:K17"/>
    <mergeCell ref="L17:M17"/>
    <mergeCell ref="Q17:R17"/>
    <mergeCell ref="S17:U17"/>
    <mergeCell ref="C16:F16"/>
    <mergeCell ref="G16:H16"/>
    <mergeCell ref="J16:K16"/>
    <mergeCell ref="L16:M16"/>
    <mergeCell ref="Q16:R16"/>
    <mergeCell ref="S18:U18"/>
    <mergeCell ref="C19:F19"/>
    <mergeCell ref="G19:H19"/>
    <mergeCell ref="J19:K19"/>
    <mergeCell ref="L19:M19"/>
    <mergeCell ref="Q19:R19"/>
    <mergeCell ref="S19:U19"/>
    <mergeCell ref="C18:F18"/>
    <mergeCell ref="G18:H18"/>
    <mergeCell ref="J18:K18"/>
    <mergeCell ref="L18:M18"/>
    <mergeCell ref="Q18:R18"/>
    <mergeCell ref="S20:U20"/>
    <mergeCell ref="C21:F21"/>
    <mergeCell ref="G21:H21"/>
    <mergeCell ref="J21:K21"/>
    <mergeCell ref="L21:M21"/>
    <mergeCell ref="Q21:R21"/>
    <mergeCell ref="S21:U21"/>
    <mergeCell ref="C20:F20"/>
    <mergeCell ref="G20:H20"/>
    <mergeCell ref="J20:K20"/>
    <mergeCell ref="L20:M20"/>
    <mergeCell ref="Q20:R20"/>
    <mergeCell ref="S22:U22"/>
    <mergeCell ref="C23:F23"/>
    <mergeCell ref="G23:H23"/>
    <mergeCell ref="J23:K23"/>
    <mergeCell ref="L23:M23"/>
    <mergeCell ref="Q23:R23"/>
    <mergeCell ref="S23:U23"/>
    <mergeCell ref="C22:F22"/>
    <mergeCell ref="G22:H22"/>
    <mergeCell ref="J22:K22"/>
    <mergeCell ref="L22:M22"/>
    <mergeCell ref="Q22:R22"/>
    <mergeCell ref="S24:U24"/>
    <mergeCell ref="C25:F25"/>
    <mergeCell ref="G25:H25"/>
    <mergeCell ref="J25:K25"/>
    <mergeCell ref="L25:M25"/>
    <mergeCell ref="Q25:R25"/>
    <mergeCell ref="S25:U25"/>
    <mergeCell ref="C24:F24"/>
    <mergeCell ref="G24:H24"/>
    <mergeCell ref="J24:K24"/>
    <mergeCell ref="L24:M24"/>
    <mergeCell ref="Q24:R24"/>
    <mergeCell ref="S26:U26"/>
    <mergeCell ref="C27:F27"/>
    <mergeCell ref="G27:H27"/>
    <mergeCell ref="J27:K27"/>
    <mergeCell ref="L27:M27"/>
    <mergeCell ref="Q27:R27"/>
    <mergeCell ref="S27:U27"/>
    <mergeCell ref="C26:F26"/>
    <mergeCell ref="G26:H26"/>
    <mergeCell ref="J26:K26"/>
    <mergeCell ref="L26:M26"/>
    <mergeCell ref="Q26:R26"/>
    <mergeCell ref="S28:U28"/>
    <mergeCell ref="C29:F29"/>
    <mergeCell ref="G29:H29"/>
    <mergeCell ref="J29:K29"/>
    <mergeCell ref="L29:M29"/>
    <mergeCell ref="Q29:R29"/>
    <mergeCell ref="S29:U29"/>
    <mergeCell ref="C28:F28"/>
    <mergeCell ref="G28:H28"/>
    <mergeCell ref="J28:K28"/>
    <mergeCell ref="L28:M28"/>
    <mergeCell ref="Q28:R28"/>
    <mergeCell ref="S30:U30"/>
    <mergeCell ref="C31:F31"/>
    <mergeCell ref="G31:H31"/>
    <mergeCell ref="J31:K31"/>
    <mergeCell ref="L31:M31"/>
    <mergeCell ref="Q31:R31"/>
    <mergeCell ref="S31:U31"/>
    <mergeCell ref="C30:F30"/>
    <mergeCell ref="G30:H30"/>
    <mergeCell ref="J30:K30"/>
    <mergeCell ref="L30:M30"/>
    <mergeCell ref="Q30:R30"/>
    <mergeCell ref="S32:U32"/>
    <mergeCell ref="V32:X32"/>
    <mergeCell ref="C33:F33"/>
    <mergeCell ref="G33:H33"/>
    <mergeCell ref="J33:K33"/>
    <mergeCell ref="L33:M33"/>
    <mergeCell ref="Q33:R33"/>
    <mergeCell ref="S33:U33"/>
    <mergeCell ref="C32:F32"/>
    <mergeCell ref="G32:H32"/>
    <mergeCell ref="J32:K32"/>
    <mergeCell ref="L32:M32"/>
    <mergeCell ref="Q32:R32"/>
    <mergeCell ref="S34:U34"/>
    <mergeCell ref="C35:F35"/>
    <mergeCell ref="G35:H35"/>
    <mergeCell ref="J35:K35"/>
    <mergeCell ref="L35:M35"/>
    <mergeCell ref="Q35:R35"/>
    <mergeCell ref="S35:U35"/>
    <mergeCell ref="C34:F34"/>
    <mergeCell ref="G34:H34"/>
    <mergeCell ref="J34:K34"/>
    <mergeCell ref="L34:M34"/>
    <mergeCell ref="Q34:R34"/>
    <mergeCell ref="S36:U36"/>
    <mergeCell ref="C37:F37"/>
    <mergeCell ref="G37:H37"/>
    <mergeCell ref="J37:K37"/>
    <mergeCell ref="L37:M37"/>
    <mergeCell ref="Q37:R37"/>
    <mergeCell ref="S37:U37"/>
    <mergeCell ref="C36:F36"/>
    <mergeCell ref="G36:H36"/>
    <mergeCell ref="J36:K36"/>
    <mergeCell ref="L36:M36"/>
    <mergeCell ref="Q36:R36"/>
    <mergeCell ref="S38:U38"/>
    <mergeCell ref="C39:F39"/>
    <mergeCell ref="G39:H39"/>
    <mergeCell ref="J39:K39"/>
    <mergeCell ref="L39:M39"/>
    <mergeCell ref="Q39:R39"/>
    <mergeCell ref="S39:U39"/>
    <mergeCell ref="C38:F38"/>
    <mergeCell ref="G38:H38"/>
    <mergeCell ref="J38:K38"/>
    <mergeCell ref="L38:M38"/>
    <mergeCell ref="Q38:R38"/>
    <mergeCell ref="S40:U40"/>
    <mergeCell ref="C41:F41"/>
    <mergeCell ref="G41:H41"/>
    <mergeCell ref="J41:K41"/>
    <mergeCell ref="L41:M41"/>
    <mergeCell ref="Q41:R41"/>
    <mergeCell ref="S41:U41"/>
    <mergeCell ref="C40:F40"/>
    <mergeCell ref="G40:H40"/>
    <mergeCell ref="J40:K40"/>
    <mergeCell ref="L40:M40"/>
    <mergeCell ref="Q40:R40"/>
    <mergeCell ref="S42:U42"/>
    <mergeCell ref="C43:F43"/>
    <mergeCell ref="G43:H43"/>
    <mergeCell ref="J43:K43"/>
    <mergeCell ref="L43:M43"/>
    <mergeCell ref="Q43:R43"/>
    <mergeCell ref="S43:U43"/>
    <mergeCell ref="C42:F42"/>
    <mergeCell ref="G42:H42"/>
    <mergeCell ref="J42:K42"/>
    <mergeCell ref="L42:M42"/>
    <mergeCell ref="Q42:R42"/>
    <mergeCell ref="S44:U44"/>
    <mergeCell ref="C45:F45"/>
    <mergeCell ref="G45:H45"/>
    <mergeCell ref="J45:K45"/>
    <mergeCell ref="L45:M45"/>
    <mergeCell ref="Q45:R45"/>
    <mergeCell ref="S45:U45"/>
    <mergeCell ref="C44:F44"/>
    <mergeCell ref="G44:H44"/>
    <mergeCell ref="J44:K44"/>
    <mergeCell ref="L44:M44"/>
    <mergeCell ref="Q44:R44"/>
    <mergeCell ref="S46:U46"/>
    <mergeCell ref="C47:F47"/>
    <mergeCell ref="G47:H47"/>
    <mergeCell ref="J47:K47"/>
    <mergeCell ref="L47:M47"/>
    <mergeCell ref="Q47:R47"/>
    <mergeCell ref="S47:U47"/>
    <mergeCell ref="C46:F46"/>
    <mergeCell ref="G46:H46"/>
    <mergeCell ref="J46:K46"/>
    <mergeCell ref="L46:M46"/>
    <mergeCell ref="Q46:R46"/>
    <mergeCell ref="S48:U48"/>
    <mergeCell ref="C49:F49"/>
    <mergeCell ref="G49:H49"/>
    <mergeCell ref="J49:K49"/>
    <mergeCell ref="L49:M49"/>
    <mergeCell ref="Q49:R49"/>
    <mergeCell ref="S49:U49"/>
    <mergeCell ref="C48:F48"/>
    <mergeCell ref="G48:H48"/>
    <mergeCell ref="J48:K48"/>
    <mergeCell ref="L48:M48"/>
    <mergeCell ref="Q48:R48"/>
    <mergeCell ref="S50:U50"/>
    <mergeCell ref="C51:F51"/>
    <mergeCell ref="G51:H51"/>
    <mergeCell ref="J51:K51"/>
    <mergeCell ref="L51:M51"/>
    <mergeCell ref="Q51:R51"/>
    <mergeCell ref="S51:U51"/>
    <mergeCell ref="C50:F50"/>
    <mergeCell ref="G50:H50"/>
    <mergeCell ref="J50:K50"/>
    <mergeCell ref="L50:M50"/>
    <mergeCell ref="Q50:R50"/>
    <mergeCell ref="S52:U52"/>
    <mergeCell ref="C53:F53"/>
    <mergeCell ref="G53:H53"/>
    <mergeCell ref="J53:K53"/>
    <mergeCell ref="L53:M53"/>
    <mergeCell ref="Q53:R53"/>
    <mergeCell ref="S53:U53"/>
    <mergeCell ref="C52:F52"/>
    <mergeCell ref="G52:H52"/>
    <mergeCell ref="J52:K52"/>
    <mergeCell ref="L52:M52"/>
    <mergeCell ref="Q52:R52"/>
    <mergeCell ref="S54:U54"/>
    <mergeCell ref="C56:F56"/>
    <mergeCell ref="G56:H56"/>
    <mergeCell ref="J56:K56"/>
    <mergeCell ref="L56:M56"/>
    <mergeCell ref="Q56:R56"/>
    <mergeCell ref="S56:U56"/>
    <mergeCell ref="C54:F54"/>
    <mergeCell ref="G54:H54"/>
    <mergeCell ref="J54:K54"/>
    <mergeCell ref="L54:M54"/>
    <mergeCell ref="Q54:R54"/>
    <mergeCell ref="C55:F55"/>
    <mergeCell ref="G55:H55"/>
    <mergeCell ref="J55:K55"/>
    <mergeCell ref="L55:M55"/>
    <mergeCell ref="Q55:R55"/>
    <mergeCell ref="S55:U55"/>
    <mergeCell ref="S58:U58"/>
    <mergeCell ref="C59:F59"/>
    <mergeCell ref="G59:H59"/>
    <mergeCell ref="J59:K59"/>
    <mergeCell ref="L59:M59"/>
    <mergeCell ref="Q59:R59"/>
    <mergeCell ref="S59:U59"/>
    <mergeCell ref="C58:F58"/>
    <mergeCell ref="G58:H58"/>
    <mergeCell ref="J58:K58"/>
    <mergeCell ref="L58:M58"/>
    <mergeCell ref="Q58:R58"/>
    <mergeCell ref="S60:U60"/>
    <mergeCell ref="C61:F61"/>
    <mergeCell ref="G61:H61"/>
    <mergeCell ref="J61:K61"/>
    <mergeCell ref="L61:M61"/>
    <mergeCell ref="Q61:R61"/>
    <mergeCell ref="S61:U61"/>
    <mergeCell ref="C60:F60"/>
    <mergeCell ref="G60:H60"/>
    <mergeCell ref="J60:K60"/>
    <mergeCell ref="L60:M60"/>
    <mergeCell ref="Q60:R60"/>
    <mergeCell ref="S62:U62"/>
    <mergeCell ref="C63:F63"/>
    <mergeCell ref="G63:H63"/>
    <mergeCell ref="J63:K63"/>
    <mergeCell ref="L63:M63"/>
    <mergeCell ref="Q63:R63"/>
    <mergeCell ref="S63:U63"/>
    <mergeCell ref="C62:F62"/>
    <mergeCell ref="G62:H62"/>
    <mergeCell ref="J62:K62"/>
    <mergeCell ref="L62:M62"/>
    <mergeCell ref="Q62:R62"/>
    <mergeCell ref="S64:U64"/>
    <mergeCell ref="C65:F65"/>
    <mergeCell ref="G65:H65"/>
    <mergeCell ref="J65:K65"/>
    <mergeCell ref="L65:M65"/>
    <mergeCell ref="Q65:R65"/>
    <mergeCell ref="S65:U65"/>
    <mergeCell ref="C64:F64"/>
    <mergeCell ref="G64:H64"/>
    <mergeCell ref="J64:K64"/>
    <mergeCell ref="L64:M64"/>
    <mergeCell ref="Q64:R64"/>
    <mergeCell ref="S66:U66"/>
    <mergeCell ref="C67:F67"/>
    <mergeCell ref="G67:H67"/>
    <mergeCell ref="J67:K67"/>
    <mergeCell ref="L67:M67"/>
    <mergeCell ref="Q67:R67"/>
    <mergeCell ref="S67:U67"/>
    <mergeCell ref="C66:F66"/>
    <mergeCell ref="G66:H66"/>
    <mergeCell ref="J66:K66"/>
    <mergeCell ref="L66:M66"/>
    <mergeCell ref="Q66:R66"/>
    <mergeCell ref="S68:U68"/>
    <mergeCell ref="C69:F69"/>
    <mergeCell ref="G69:H69"/>
    <mergeCell ref="J69:K69"/>
    <mergeCell ref="L69:M69"/>
    <mergeCell ref="Q69:R69"/>
    <mergeCell ref="S69:U69"/>
    <mergeCell ref="C68:F68"/>
    <mergeCell ref="G68:H68"/>
    <mergeCell ref="J68:K68"/>
    <mergeCell ref="L68:M68"/>
    <mergeCell ref="Q68:R68"/>
    <mergeCell ref="E80:J80"/>
    <mergeCell ref="K80:M80"/>
    <mergeCell ref="K81:M81"/>
    <mergeCell ref="K82:M82"/>
    <mergeCell ref="S70:U70"/>
    <mergeCell ref="E78:J79"/>
    <mergeCell ref="K78:M79"/>
    <mergeCell ref="N78:N79"/>
    <mergeCell ref="O78:O79"/>
    <mergeCell ref="P78:P79"/>
    <mergeCell ref="Q78:Q79"/>
    <mergeCell ref="C70:F70"/>
    <mergeCell ref="G70:H70"/>
    <mergeCell ref="J70:K70"/>
    <mergeCell ref="L70:M70"/>
    <mergeCell ref="Q70:R70"/>
    <mergeCell ref="R94:S94"/>
    <mergeCell ref="K95:M95"/>
    <mergeCell ref="R95:S95"/>
    <mergeCell ref="K83:M83"/>
    <mergeCell ref="K84:M84"/>
    <mergeCell ref="E85:J85"/>
    <mergeCell ref="K85:M85"/>
    <mergeCell ref="R90:S90"/>
    <mergeCell ref="R124:S124"/>
    <mergeCell ref="R119:S119"/>
    <mergeCell ref="G120:H120"/>
    <mergeCell ref="R120:S120"/>
    <mergeCell ref="G121:H121"/>
    <mergeCell ref="R121:S121"/>
    <mergeCell ref="R112:S112"/>
    <mergeCell ref="K113:M113"/>
    <mergeCell ref="R113:S113"/>
    <mergeCell ref="R114:S114"/>
    <mergeCell ref="R115:S115"/>
    <mergeCell ref="R116:S116"/>
    <mergeCell ref="C57:F57"/>
    <mergeCell ref="G57:H57"/>
    <mergeCell ref="J57:K57"/>
    <mergeCell ref="L57:M57"/>
    <mergeCell ref="Q57:R57"/>
    <mergeCell ref="S57:U57"/>
    <mergeCell ref="R122:S122"/>
    <mergeCell ref="R123:S123"/>
    <mergeCell ref="R104:S104"/>
    <mergeCell ref="R105:S105"/>
    <mergeCell ref="R108:S108"/>
    <mergeCell ref="R109:S109"/>
    <mergeCell ref="R110:S110"/>
    <mergeCell ref="R111:S111"/>
    <mergeCell ref="R96:S96"/>
    <mergeCell ref="R97:S97"/>
    <mergeCell ref="R98:S98"/>
    <mergeCell ref="K102:M102"/>
    <mergeCell ref="R102:S102"/>
    <mergeCell ref="R103:S103"/>
    <mergeCell ref="R91:S91"/>
    <mergeCell ref="R92:S92"/>
    <mergeCell ref="R93:S93"/>
    <mergeCell ref="J121:K121"/>
  </mergeCells>
  <phoneticPr fontId="12" type="noConversion"/>
  <pageMargins left="0.11811023622047245" right="0" top="0.19685039370078741" bottom="7.874015748031496E-2" header="0.15748031496062992" footer="0.11811023622047245"/>
  <pageSetup paperSize="9" scale="55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90952BDF-3527-4979-8A08-363715B062AA}">
          <x14:formula1>
            <xm:f>'2.ค่าดำเนินการ+ค่าเสื่อม'!$AB$5:$AB$80</xm:f>
          </x14:formula1>
          <xm:sqref>O44 O46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19F666-CD3A-4DF5-97E0-B588A7504A98}">
  <sheetPr codeName="Sheet2">
    <tabColor rgb="FFFFC000"/>
  </sheetPr>
  <dimension ref="B1:BN856"/>
  <sheetViews>
    <sheetView showZeros="0" zoomScale="102" zoomScaleNormal="102" workbookViewId="0">
      <pane xSplit="5" topLeftCell="F1" activePane="topRight" state="frozen"/>
      <selection pane="topRight"/>
    </sheetView>
  </sheetViews>
  <sheetFormatPr defaultColWidth="8.85546875" defaultRowHeight="14.25"/>
  <cols>
    <col min="1" max="1" width="4.42578125" style="81" customWidth="1"/>
    <col min="2" max="2" width="54" style="81" customWidth="1"/>
    <col min="3" max="4" width="8.85546875" style="107" hidden="1" customWidth="1"/>
    <col min="5" max="5" width="8.42578125" style="107" hidden="1" customWidth="1"/>
    <col min="6" max="6" width="8.85546875" style="81" customWidth="1"/>
    <col min="7" max="7" width="14.28515625" style="82" customWidth="1"/>
    <col min="8" max="8" width="16.42578125" style="82" customWidth="1"/>
    <col min="9" max="9" width="18.7109375" style="82" customWidth="1"/>
    <col min="10" max="10" width="1.7109375" style="82" customWidth="1"/>
    <col min="11" max="11" width="14.28515625" style="82" customWidth="1"/>
    <col min="12" max="12" width="16.42578125" style="82" customWidth="1"/>
    <col min="13" max="13" width="18.7109375" style="82" customWidth="1"/>
    <col min="14" max="14" width="1.7109375" style="82" customWidth="1"/>
    <col min="15" max="15" width="14.28515625" style="82" customWidth="1"/>
    <col min="16" max="16" width="16.42578125" style="82" customWidth="1"/>
    <col min="17" max="17" width="18.7109375" style="82" customWidth="1"/>
    <col min="18" max="18" width="1.7109375" style="82" customWidth="1"/>
    <col min="19" max="19" width="14.28515625" style="82" customWidth="1"/>
    <col min="20" max="20" width="16.42578125" style="82" customWidth="1"/>
    <col min="21" max="21" width="18.7109375" style="82" customWidth="1"/>
    <col min="22" max="22" width="1.7109375" style="82" customWidth="1"/>
    <col min="23" max="23" width="14.28515625" style="82" customWidth="1"/>
    <col min="24" max="24" width="16.42578125" style="82" customWidth="1"/>
    <col min="25" max="25" width="18.7109375" style="82" customWidth="1"/>
    <col min="26" max="27" width="8.85546875" style="81" customWidth="1"/>
    <col min="28" max="28" width="28.42578125" style="81" customWidth="1"/>
    <col min="29" max="29" width="12.7109375" style="81" customWidth="1"/>
    <col min="30" max="34" width="8.28515625" style="81" customWidth="1"/>
    <col min="35" max="36" width="8.85546875" style="81" customWidth="1"/>
    <col min="37" max="37" width="30.28515625" style="81" customWidth="1"/>
    <col min="38" max="38" width="11.5703125" style="81" customWidth="1"/>
    <col min="39" max="43" width="7.85546875" style="81" customWidth="1"/>
    <col min="44" max="44" width="8.85546875" style="81" customWidth="1"/>
    <col min="45" max="45" width="8.85546875" style="82" customWidth="1"/>
    <col min="46" max="46" width="58.28515625" style="81" customWidth="1"/>
    <col min="47" max="48" width="8.85546875" style="82" customWidth="1"/>
    <col min="49" max="49" width="45.42578125" style="81" customWidth="1"/>
    <col min="50" max="50" width="8.85546875" style="81" customWidth="1"/>
    <col min="51" max="60" width="8.85546875" style="81"/>
    <col min="61" max="62" width="0" style="81" hidden="1" customWidth="1"/>
    <col min="63" max="63" width="28.42578125" style="81" hidden="1" customWidth="1"/>
    <col min="64" max="64" width="0" style="81" hidden="1" customWidth="1"/>
    <col min="65" max="65" width="16.42578125" style="81" hidden="1" customWidth="1"/>
    <col min="66" max="66" width="0" style="81" hidden="1" customWidth="1"/>
    <col min="67" max="16384" width="8.85546875" style="81"/>
  </cols>
  <sheetData>
    <row r="1" spans="2:66" ht="39.6" customHeight="1">
      <c r="B1" s="148">
        <f ca="1">NOW()</f>
        <v>46093.466558564804</v>
      </c>
      <c r="G1" s="113" t="str">
        <f>Data!G2</f>
        <v>ตารางค่าขนส่งวัสดุก่อสร้าง  รถบรรทุก 10 ล้อ (กรณีน้ำหนักรวมไม่เกิน 25 ตัน)</v>
      </c>
      <c r="AA1" s="113" t="s">
        <v>224</v>
      </c>
      <c r="AJ1" s="113" t="s">
        <v>215</v>
      </c>
      <c r="AS1" s="113" t="s">
        <v>2024</v>
      </c>
    </row>
    <row r="2" spans="2:66" s="82" customFormat="1" ht="71.25">
      <c r="B2" s="121"/>
      <c r="C2" s="108"/>
      <c r="D2" s="108"/>
      <c r="E2" s="108"/>
      <c r="G2" s="114" t="str">
        <f>B5</f>
        <v>ราคาน้ำมันเชื้อเพลิงโซล่า ที่ อำเภอเมือง 29.00 - 29.99 บาท/ลิตร</v>
      </c>
      <c r="O2" s="700"/>
      <c r="AA2" s="85" t="s">
        <v>0</v>
      </c>
      <c r="AB2" s="85" t="s">
        <v>5</v>
      </c>
      <c r="AC2" s="85" t="s">
        <v>3</v>
      </c>
      <c r="AD2" s="86" t="s">
        <v>6</v>
      </c>
      <c r="AE2" s="86" t="s">
        <v>7</v>
      </c>
      <c r="AF2" s="86" t="s">
        <v>7</v>
      </c>
      <c r="AG2" s="86" t="s">
        <v>8</v>
      </c>
      <c r="AH2" s="86" t="s">
        <v>8</v>
      </c>
      <c r="AJ2" s="89" t="s">
        <v>1</v>
      </c>
      <c r="AK2" s="89" t="s">
        <v>5</v>
      </c>
      <c r="AL2" s="89" t="s">
        <v>3</v>
      </c>
      <c r="AM2" s="90" t="s">
        <v>178</v>
      </c>
      <c r="AN2" s="90" t="s">
        <v>179</v>
      </c>
      <c r="AO2" s="90" t="s">
        <v>179</v>
      </c>
      <c r="AP2" s="90" t="s">
        <v>180</v>
      </c>
      <c r="AQ2" s="90" t="s">
        <v>180</v>
      </c>
      <c r="AS2" s="142" t="s">
        <v>1</v>
      </c>
      <c r="AT2" s="142" t="s">
        <v>231</v>
      </c>
      <c r="AU2" s="143" t="s">
        <v>3</v>
      </c>
      <c r="AV2" s="143" t="s">
        <v>226</v>
      </c>
      <c r="AW2" s="143" t="s">
        <v>227</v>
      </c>
    </row>
    <row r="3" spans="2:66" ht="17.25">
      <c r="B3" s="140" t="s">
        <v>2</v>
      </c>
      <c r="G3" s="225" t="s">
        <v>167</v>
      </c>
      <c r="H3" s="226" t="s">
        <v>168</v>
      </c>
      <c r="I3" s="227" t="s">
        <v>169</v>
      </c>
      <c r="J3" s="118"/>
      <c r="K3" s="225" t="s">
        <v>167</v>
      </c>
      <c r="L3" s="230" t="s">
        <v>168</v>
      </c>
      <c r="M3" s="700" t="s">
        <v>169</v>
      </c>
      <c r="N3" s="118"/>
      <c r="O3" s="225" t="s">
        <v>167</v>
      </c>
      <c r="P3" s="230" t="s">
        <v>168</v>
      </c>
      <c r="Q3" s="227" t="s">
        <v>169</v>
      </c>
      <c r="R3" s="92"/>
      <c r="S3" s="225" t="s">
        <v>167</v>
      </c>
      <c r="T3" s="230" t="s">
        <v>168</v>
      </c>
      <c r="U3" s="227" t="s">
        <v>169</v>
      </c>
      <c r="V3" s="118"/>
      <c r="W3" s="225" t="s">
        <v>167</v>
      </c>
      <c r="X3" s="230" t="s">
        <v>168</v>
      </c>
      <c r="Y3" s="227" t="s">
        <v>169</v>
      </c>
      <c r="AA3" s="87"/>
      <c r="AB3" s="87"/>
      <c r="AC3" s="88"/>
      <c r="AD3" s="88"/>
      <c r="AE3" s="88" t="s">
        <v>10</v>
      </c>
      <c r="AF3" s="88" t="s">
        <v>11</v>
      </c>
      <c r="AG3" s="88" t="s">
        <v>10</v>
      </c>
      <c r="AH3" s="88" t="s">
        <v>11</v>
      </c>
      <c r="AI3" s="82"/>
      <c r="AJ3" s="91"/>
      <c r="AK3" s="91"/>
      <c r="AL3" s="91"/>
      <c r="AM3" s="91"/>
      <c r="AN3" s="91" t="s">
        <v>10</v>
      </c>
      <c r="AO3" s="91" t="s">
        <v>181</v>
      </c>
      <c r="AP3" s="91" t="s">
        <v>10</v>
      </c>
      <c r="AQ3" s="91" t="s">
        <v>181</v>
      </c>
      <c r="AS3" s="82">
        <f>บัญชีค่าแรง!D4</f>
        <v>1</v>
      </c>
      <c r="AT3" s="81" t="str">
        <f>บัญชีค่าแรง!F4</f>
        <v>งานโครงสร้างวิศวกรรม</v>
      </c>
      <c r="AU3" s="82">
        <f>บัญชีค่าแรง!G4</f>
        <v>0</v>
      </c>
      <c r="AV3" s="82">
        <f>บัญชีค่าแรง!H4</f>
        <v>0</v>
      </c>
      <c r="AW3" s="81">
        <f>บัญชีค่าแรง!I4</f>
        <v>0</v>
      </c>
      <c r="BI3" s="122">
        <v>2</v>
      </c>
      <c r="BJ3" s="122">
        <v>1</v>
      </c>
      <c r="BK3" s="122" t="s">
        <v>229</v>
      </c>
      <c r="BL3" s="122">
        <v>1</v>
      </c>
      <c r="BM3" s="81" t="s">
        <v>229</v>
      </c>
      <c r="BN3" s="81">
        <f>VLOOKUP(BM3,BK3:BL7,2,FALSE)</f>
        <v>1</v>
      </c>
    </row>
    <row r="4" spans="2:66" ht="17.25">
      <c r="B4" s="120" t="s">
        <v>2023</v>
      </c>
      <c r="C4" s="145">
        <v>15</v>
      </c>
      <c r="D4" s="107" t="s">
        <v>174</v>
      </c>
      <c r="E4" s="109">
        <v>1</v>
      </c>
      <c r="F4" s="84"/>
      <c r="G4" s="221">
        <v>1</v>
      </c>
      <c r="H4" s="219">
        <f>ค่าขนส่ง!B5</f>
        <v>8.1</v>
      </c>
      <c r="I4" s="223">
        <f>ROUNDUP(H4*1.4,2)</f>
        <v>11.34</v>
      </c>
      <c r="J4" s="92"/>
      <c r="K4" s="222">
        <v>41</v>
      </c>
      <c r="L4" s="93">
        <f>ค่าขนส่ง!B45</f>
        <v>102.03</v>
      </c>
      <c r="M4" s="224">
        <f t="shared" ref="M4:M43" si="0">ROUNDUP(L4*1.4,2)</f>
        <v>142.85</v>
      </c>
      <c r="N4" s="92"/>
      <c r="O4" s="222">
        <v>81</v>
      </c>
      <c r="P4" s="93">
        <f>ค่าขนส่ง!B85</f>
        <v>200.38</v>
      </c>
      <c r="Q4" s="224">
        <f t="shared" ref="Q4:Q43" si="1">ROUNDUP(P4*1.4,2)</f>
        <v>280.54000000000002</v>
      </c>
      <c r="R4" s="92"/>
      <c r="S4" s="222">
        <v>121</v>
      </c>
      <c r="T4" s="93">
        <f>ค่าขนส่ง!B125</f>
        <v>298.57</v>
      </c>
      <c r="U4" s="224">
        <f t="shared" ref="U4:U12" si="2">ROUNDUP(T4*1.4,2)</f>
        <v>418</v>
      </c>
      <c r="V4" s="92"/>
      <c r="W4" s="222">
        <v>161</v>
      </c>
      <c r="X4" s="93">
        <f>ค่าขนส่ง!B165</f>
        <v>397.2</v>
      </c>
      <c r="Y4" s="224">
        <f t="shared" ref="Y4:Y36" si="3">ROUNDUP(X4*1.4,2)</f>
        <v>556.08000000000004</v>
      </c>
      <c r="AA4" s="149">
        <v>1</v>
      </c>
      <c r="AB4" s="110" t="s">
        <v>12</v>
      </c>
      <c r="AC4" s="110"/>
      <c r="AD4" s="110"/>
      <c r="AE4" s="110"/>
      <c r="AF4" s="110"/>
      <c r="AG4" s="110"/>
      <c r="AH4" s="110"/>
      <c r="AI4" s="83"/>
      <c r="AJ4" s="149">
        <v>1</v>
      </c>
      <c r="AK4" s="115" t="s">
        <v>182</v>
      </c>
      <c r="AL4" s="115"/>
      <c r="AM4" s="115"/>
      <c r="AN4" s="115"/>
      <c r="AO4" s="115"/>
      <c r="AP4" s="115"/>
      <c r="AQ4" s="115"/>
      <c r="AS4" s="82">
        <f>บัญชีค่าแรง!D5</f>
        <v>1.1000000000000001</v>
      </c>
      <c r="AT4" s="81" t="str">
        <f>บัญชีค่าแรง!F5</f>
        <v>ค่าตอกสาเข็มสั้น (ยาวไม่เกิน 6.00ม.)</v>
      </c>
      <c r="AU4" s="82">
        <f>บัญชีค่าแรง!G5</f>
        <v>0</v>
      </c>
      <c r="AV4" s="82">
        <f>บัญชีค่าแรง!H5</f>
        <v>0</v>
      </c>
      <c r="AW4" s="81" t="str">
        <f>บัญชีค่าแรง!I5</f>
        <v>ตอกโดยปั่นจั่น (น้อยกว่า 50 ตัน สืบราคาเอง)</v>
      </c>
      <c r="BI4" s="122"/>
      <c r="BJ4" s="122">
        <v>2</v>
      </c>
      <c r="BK4" s="122" t="s">
        <v>234</v>
      </c>
      <c r="BL4" s="122">
        <v>2</v>
      </c>
    </row>
    <row r="5" spans="2:66" ht="16.5">
      <c r="B5" s="119" t="str">
        <f>ค่าขนส่ง!A3</f>
        <v>ราคาน้ำมันเชื้อเพลิงโซล่า ที่ อำเภอเมือง 29.00 - 29.99 บาท/ลิตร</v>
      </c>
      <c r="C5" s="145">
        <v>16</v>
      </c>
      <c r="D5" s="107" t="s">
        <v>175</v>
      </c>
      <c r="E5" s="109">
        <v>2</v>
      </c>
      <c r="F5" s="84"/>
      <c r="G5" s="222">
        <v>2</v>
      </c>
      <c r="H5" s="93">
        <f>ค่าขนส่ง!B6</f>
        <v>9.9</v>
      </c>
      <c r="I5" s="224">
        <f t="shared" ref="I5:I43" si="4">ROUNDUP(H5*1.4,2)</f>
        <v>13.86</v>
      </c>
      <c r="J5" s="92"/>
      <c r="K5" s="222">
        <v>42</v>
      </c>
      <c r="L5" s="93">
        <f>ค่าขนส่ง!B46</f>
        <v>104.49</v>
      </c>
      <c r="M5" s="224">
        <f t="shared" si="0"/>
        <v>146.29</v>
      </c>
      <c r="N5" s="92"/>
      <c r="O5" s="222">
        <v>82</v>
      </c>
      <c r="P5" s="93">
        <f>ค่าขนส่ง!B86</f>
        <v>202.74</v>
      </c>
      <c r="Q5" s="224">
        <f t="shared" si="1"/>
        <v>283.83999999999997</v>
      </c>
      <c r="R5" s="92"/>
      <c r="S5" s="222">
        <v>122</v>
      </c>
      <c r="T5" s="93">
        <f>ค่าขนส่ง!B126</f>
        <v>301.08</v>
      </c>
      <c r="U5" s="224">
        <f t="shared" si="2"/>
        <v>421.52</v>
      </c>
      <c r="V5" s="92"/>
      <c r="W5" s="222">
        <v>162</v>
      </c>
      <c r="X5" s="93">
        <f>ค่าขนส่ง!B166</f>
        <v>399.65</v>
      </c>
      <c r="Y5" s="224">
        <f t="shared" si="3"/>
        <v>559.51</v>
      </c>
      <c r="AA5" s="150"/>
      <c r="AB5" s="111" t="s">
        <v>14</v>
      </c>
      <c r="AC5" s="111" t="s">
        <v>15</v>
      </c>
      <c r="AD5" s="111">
        <f>'ค่าดำเนินการ ค่าเสื่อม'!D7</f>
        <v>1.5</v>
      </c>
      <c r="AE5" s="111">
        <f>'ค่าดำเนินการ ค่าเสื่อม'!E7</f>
        <v>0.22</v>
      </c>
      <c r="AF5" s="111">
        <f>'ค่าดำเนินการ ค่าเสื่อม'!F7</f>
        <v>0.28000000000000003</v>
      </c>
      <c r="AG5" s="111">
        <f>'ค่าดำเนินการ ค่าเสื่อม'!G7</f>
        <v>1.72</v>
      </c>
      <c r="AH5" s="174">
        <f>'ค่าดำเนินการ ค่าเสื่อม'!H7</f>
        <v>1.78</v>
      </c>
      <c r="AI5" s="83"/>
      <c r="AJ5" s="150"/>
      <c r="AK5" s="116" t="s">
        <v>183</v>
      </c>
      <c r="AL5" s="116" t="s">
        <v>15</v>
      </c>
      <c r="AM5" s="116">
        <f>ราคางานดิน!D7</f>
        <v>1.1000000000000001</v>
      </c>
      <c r="AN5" s="116">
        <f>ราคางานดิน!E7</f>
        <v>0.16</v>
      </c>
      <c r="AO5" s="116">
        <f>ราคางานดิน!F7</f>
        <v>0.2</v>
      </c>
      <c r="AP5" s="116">
        <f>ราคางานดิน!G7</f>
        <v>1.26</v>
      </c>
      <c r="AQ5" s="116">
        <f>ราคางานดิน!H7</f>
        <v>1.3</v>
      </c>
      <c r="AS5" s="82">
        <f>บัญชีค่าแรง!D6</f>
        <v>0</v>
      </c>
      <c r="AT5" s="81" t="str">
        <f>บัญชีค่าแรง!F6</f>
        <v>ค่าตอกสาเข็มสั้น (ยาวไม่เกิน 6.00ม.)เสาเข็มขนาด ศก. 4" x 4.00 ม.</v>
      </c>
      <c r="AU5" s="82" t="str">
        <f>บัญชีค่าแรง!G6</f>
        <v>ตัน</v>
      </c>
      <c r="AV5" s="82">
        <f>บัญชีค่าแรง!H6</f>
        <v>91</v>
      </c>
      <c r="AW5" s="81" t="str">
        <f>บัญชีค่าแรง!I6</f>
        <v>จำนวน 200 ตันขึ้นไป</v>
      </c>
      <c r="BI5" s="122"/>
      <c r="BJ5" s="122">
        <v>3</v>
      </c>
      <c r="BK5" s="122" t="s">
        <v>237</v>
      </c>
      <c r="BL5" s="122">
        <v>3</v>
      </c>
    </row>
    <row r="6" spans="2:66">
      <c r="B6" s="146"/>
      <c r="C6" s="145">
        <v>17</v>
      </c>
      <c r="D6" s="107" t="s">
        <v>223</v>
      </c>
      <c r="E6" s="109">
        <v>3</v>
      </c>
      <c r="F6" s="84"/>
      <c r="G6" s="222">
        <v>3</v>
      </c>
      <c r="H6" s="93">
        <f>ค่าขนส่ง!B7</f>
        <v>11.7</v>
      </c>
      <c r="I6" s="224">
        <f t="shared" si="4"/>
        <v>16.38</v>
      </c>
      <c r="J6" s="92"/>
      <c r="K6" s="222">
        <v>43</v>
      </c>
      <c r="L6" s="93">
        <f>ค่าขนส่ง!B47</f>
        <v>106.93</v>
      </c>
      <c r="M6" s="224">
        <f t="shared" si="0"/>
        <v>149.71</v>
      </c>
      <c r="N6" s="92"/>
      <c r="O6" s="222">
        <v>83</v>
      </c>
      <c r="P6" s="93">
        <f>ค่าขนส่ง!B87</f>
        <v>205.23</v>
      </c>
      <c r="Q6" s="224">
        <f t="shared" si="1"/>
        <v>287.33</v>
      </c>
      <c r="R6" s="92"/>
      <c r="S6" s="222">
        <v>123</v>
      </c>
      <c r="T6" s="93">
        <f>ค่าขนส่ง!B127</f>
        <v>303.60000000000002</v>
      </c>
      <c r="U6" s="224">
        <f t="shared" si="2"/>
        <v>425.04</v>
      </c>
      <c r="V6" s="92"/>
      <c r="W6" s="222">
        <v>163</v>
      </c>
      <c r="X6" s="93">
        <f>ค่าขนส่ง!B167</f>
        <v>402.11</v>
      </c>
      <c r="Y6" s="224">
        <f t="shared" si="3"/>
        <v>562.96</v>
      </c>
      <c r="AA6" s="150"/>
      <c r="AB6" s="111" t="s">
        <v>17</v>
      </c>
      <c r="AC6" s="111" t="s">
        <v>15</v>
      </c>
      <c r="AD6" s="111">
        <f>'ค่าดำเนินการ ค่าเสื่อม'!D8</f>
        <v>3.08</v>
      </c>
      <c r="AE6" s="111">
        <f>'ค่าดำเนินการ ค่าเสื่อม'!E8</f>
        <v>0.55000000000000004</v>
      </c>
      <c r="AF6" s="111">
        <f>'ค่าดำเนินการ ค่าเสื่อม'!F8</f>
        <v>0.69</v>
      </c>
      <c r="AG6" s="111">
        <f>'ค่าดำเนินการ ค่าเสื่อม'!G8</f>
        <v>3.63</v>
      </c>
      <c r="AH6" s="174">
        <f>'ค่าดำเนินการ ค่าเสื่อม'!H8</f>
        <v>3.77</v>
      </c>
      <c r="AI6" s="83"/>
      <c r="AJ6" s="150"/>
      <c r="AK6" s="116" t="s">
        <v>184</v>
      </c>
      <c r="AL6" s="116" t="s">
        <v>15</v>
      </c>
      <c r="AM6" s="116">
        <f>ราคางานดิน!D8</f>
        <v>2.2400000000000002</v>
      </c>
      <c r="AN6" s="116">
        <f>ราคางานดิน!E8</f>
        <v>0.33</v>
      </c>
      <c r="AO6" s="116">
        <f>ราคางานดิน!F8</f>
        <v>0.41</v>
      </c>
      <c r="AP6" s="116">
        <f>ราคางานดิน!G8</f>
        <v>2.57</v>
      </c>
      <c r="AQ6" s="116">
        <f>ราคางานดิน!H8</f>
        <v>2.65</v>
      </c>
      <c r="AS6" s="82">
        <f>บัญชีค่าแรง!D7</f>
        <v>0</v>
      </c>
      <c r="AT6" s="81" t="str">
        <f>บัญชีค่าแรง!F7</f>
        <v>ค่าตอกสาเข็มสั้น (ยาวไม่เกิน 6.00ม.)เสาเข็มขนาด ศก. 4" x 4.00 ม.</v>
      </c>
      <c r="AU6" s="82" t="str">
        <f>บัญชีค่าแรง!G7</f>
        <v>ตัน</v>
      </c>
      <c r="AV6" s="82">
        <f>บัญชีค่าแรง!H7</f>
        <v>92</v>
      </c>
      <c r="AW6" s="81" t="str">
        <f>บัญชีค่าแรง!I7</f>
        <v>จำนวน 100-200 ตัน</v>
      </c>
      <c r="BI6" s="122"/>
      <c r="BJ6" s="122">
        <v>4</v>
      </c>
      <c r="BK6" s="122" t="s">
        <v>239</v>
      </c>
      <c r="BL6" s="122">
        <v>4</v>
      </c>
    </row>
    <row r="7" spans="2:66">
      <c r="B7" s="157"/>
      <c r="C7" s="145">
        <v>18</v>
      </c>
      <c r="D7" s="107">
        <v>29</v>
      </c>
      <c r="G7" s="222">
        <v>4</v>
      </c>
      <c r="H7" s="93">
        <f>ค่าขนส่ง!B8</f>
        <v>13.49</v>
      </c>
      <c r="I7" s="224">
        <f t="shared" si="4"/>
        <v>18.89</v>
      </c>
      <c r="J7" s="92"/>
      <c r="K7" s="222">
        <v>44</v>
      </c>
      <c r="L7" s="93">
        <f>ค่าขนส่ง!B48</f>
        <v>109.4</v>
      </c>
      <c r="M7" s="224">
        <f t="shared" si="0"/>
        <v>153.16</v>
      </c>
      <c r="N7" s="92"/>
      <c r="O7" s="222">
        <v>84</v>
      </c>
      <c r="P7" s="93">
        <f>ค่าขนส่ง!B88</f>
        <v>207.72</v>
      </c>
      <c r="Q7" s="224">
        <f t="shared" si="1"/>
        <v>290.81</v>
      </c>
      <c r="R7" s="92"/>
      <c r="S7" s="222">
        <v>124</v>
      </c>
      <c r="T7" s="93">
        <f>ค่าขนส่ง!B128</f>
        <v>306.13</v>
      </c>
      <c r="U7" s="224">
        <f t="shared" si="2"/>
        <v>428.59</v>
      </c>
      <c r="V7" s="92"/>
      <c r="W7" s="222">
        <v>164</v>
      </c>
      <c r="X7" s="93">
        <f>ค่าขนส่ง!B168</f>
        <v>404.57</v>
      </c>
      <c r="Y7" s="224">
        <f t="shared" si="3"/>
        <v>566.4</v>
      </c>
      <c r="AA7" s="150"/>
      <c r="AB7" s="111" t="s">
        <v>19</v>
      </c>
      <c r="AC7" s="111" t="s">
        <v>15</v>
      </c>
      <c r="AD7" s="111">
        <f>'ค่าดำเนินการ ค่าเสื่อม'!D9</f>
        <v>4.68</v>
      </c>
      <c r="AE7" s="111">
        <f>'ค่าดำเนินการ ค่าเสื่อม'!E9</f>
        <v>0.78</v>
      </c>
      <c r="AF7" s="111">
        <f>'ค่าดำเนินการ ค่าเสื่อม'!F9</f>
        <v>0.98</v>
      </c>
      <c r="AG7" s="111">
        <f>'ค่าดำเนินการ ค่าเสื่อม'!G9</f>
        <v>5.46</v>
      </c>
      <c r="AH7" s="111">
        <f>'ค่าดำเนินการ ค่าเสื่อม'!H9</f>
        <v>5.66</v>
      </c>
      <c r="AI7" s="83"/>
      <c r="AJ7" s="150">
        <v>2</v>
      </c>
      <c r="AK7" s="116" t="s">
        <v>185</v>
      </c>
      <c r="AL7" s="116"/>
      <c r="AM7" s="116">
        <f>ราคางานดิน!D9</f>
        <v>0</v>
      </c>
      <c r="AN7" s="116">
        <f>ราคางานดิน!E9</f>
        <v>0</v>
      </c>
      <c r="AO7" s="116">
        <f>ราคางานดิน!F9</f>
        <v>0</v>
      </c>
      <c r="AP7" s="116">
        <f>ราคางานดิน!G9</f>
        <v>0</v>
      </c>
      <c r="AQ7" s="116">
        <f>ราคางานดิน!H9</f>
        <v>0</v>
      </c>
      <c r="AS7" s="82">
        <f>บัญชีค่าแรง!D8</f>
        <v>0</v>
      </c>
      <c r="AT7" s="81" t="str">
        <f>บัญชีค่าแรง!F8</f>
        <v>ค่าตอกสาเข็มสั้น (ยาวไม่เกิน 6.00ม.)เสาเข็มขนาด ศก. 4" x 4.00 ม.</v>
      </c>
      <c r="AU7" s="82" t="str">
        <f>บัญชีค่าแรง!G8</f>
        <v>ตัน</v>
      </c>
      <c r="AV7" s="82">
        <f>บัญชีค่าแรง!H8</f>
        <v>128</v>
      </c>
      <c r="AW7" s="81" t="str">
        <f>บัญชีค่าแรง!I8</f>
        <v>ไม่เกิน 100 ตันและไม่น้อยกว่า 50 ตัน</v>
      </c>
      <c r="BI7" s="122"/>
      <c r="BJ7" s="122">
        <v>5</v>
      </c>
      <c r="BK7" s="122" t="s">
        <v>242</v>
      </c>
      <c r="BL7" s="122">
        <v>5</v>
      </c>
    </row>
    <row r="8" spans="2:66">
      <c r="B8" s="157"/>
      <c r="C8" s="145">
        <v>19</v>
      </c>
      <c r="G8" s="222">
        <v>5</v>
      </c>
      <c r="H8" s="93">
        <f>ค่าขนส่ง!B9</f>
        <v>15.29</v>
      </c>
      <c r="I8" s="224">
        <f t="shared" si="4"/>
        <v>21.41</v>
      </c>
      <c r="J8" s="92"/>
      <c r="K8" s="222">
        <v>45</v>
      </c>
      <c r="L8" s="93">
        <f>ค่าขนส่ง!B49</f>
        <v>111.85</v>
      </c>
      <c r="M8" s="224">
        <f t="shared" si="0"/>
        <v>156.59</v>
      </c>
      <c r="N8" s="92"/>
      <c r="O8" s="222">
        <v>85</v>
      </c>
      <c r="P8" s="93">
        <f>ค่าขนส่ง!B89</f>
        <v>210.23</v>
      </c>
      <c r="Q8" s="224">
        <f t="shared" si="1"/>
        <v>294.33</v>
      </c>
      <c r="R8" s="92"/>
      <c r="S8" s="222">
        <v>125</v>
      </c>
      <c r="T8" s="93">
        <f>ค่าขนส่ง!B129</f>
        <v>308.41000000000003</v>
      </c>
      <c r="U8" s="224">
        <f>ROUNDUP(T8*1.4,2)</f>
        <v>431.78</v>
      </c>
      <c r="V8" s="92"/>
      <c r="W8" s="222">
        <v>165</v>
      </c>
      <c r="X8" s="93">
        <f>ค่าขนส่ง!B169</f>
        <v>407.04</v>
      </c>
      <c r="Y8" s="224">
        <f t="shared" si="3"/>
        <v>569.86</v>
      </c>
      <c r="AA8" s="150">
        <v>2</v>
      </c>
      <c r="AB8" s="111" t="s">
        <v>21</v>
      </c>
      <c r="AC8" s="111"/>
      <c r="AD8" s="111">
        <f>'ค่าดำเนินการ ค่าเสื่อม'!D10</f>
        <v>0</v>
      </c>
      <c r="AE8" s="111">
        <f>'ค่าดำเนินการ ค่าเสื่อม'!E10</f>
        <v>0</v>
      </c>
      <c r="AF8" s="111">
        <f>'ค่าดำเนินการ ค่าเสื่อม'!F10</f>
        <v>0</v>
      </c>
      <c r="AG8" s="111">
        <f>'ค่าดำเนินการ ค่าเสื่อม'!G10</f>
        <v>0</v>
      </c>
      <c r="AH8" s="111">
        <f>'ค่าดำเนินการ ค่าเสื่อม'!H10</f>
        <v>0</v>
      </c>
      <c r="AI8" s="83"/>
      <c r="AJ8" s="150"/>
      <c r="AK8" s="116" t="s">
        <v>186</v>
      </c>
      <c r="AL8" s="116" t="s">
        <v>24</v>
      </c>
      <c r="AM8" s="116">
        <f>ราคางานดิน!D10</f>
        <v>17.25</v>
      </c>
      <c r="AN8" s="116">
        <f>ราคางานดิน!E10</f>
        <v>2.97</v>
      </c>
      <c r="AO8" s="116">
        <f>ราคางานดิน!F10</f>
        <v>3.71</v>
      </c>
      <c r="AP8" s="116">
        <f>ราคางานดิน!G10</f>
        <v>20.22</v>
      </c>
      <c r="AQ8" s="116">
        <f>ราคางานดิน!H10</f>
        <v>20.96</v>
      </c>
      <c r="AS8" s="82">
        <f>บัญชีค่าแรง!D9</f>
        <v>0</v>
      </c>
      <c r="AT8" s="81">
        <f>บัญชีค่าแรง!F9</f>
        <v>0</v>
      </c>
      <c r="AU8" s="82">
        <f>บัญชีค่าแรง!G9</f>
        <v>0</v>
      </c>
      <c r="AV8" s="82">
        <f>บัญชีค่าแรง!H9</f>
        <v>0</v>
      </c>
      <c r="AW8" s="81">
        <f>บัญชีค่าแรง!I9</f>
        <v>0</v>
      </c>
    </row>
    <row r="9" spans="2:66">
      <c r="B9" s="157"/>
      <c r="C9" s="145">
        <v>20</v>
      </c>
      <c r="D9" s="107">
        <f ca="1">D10-1</f>
        <v>2024</v>
      </c>
      <c r="E9" s="107">
        <f ca="1">D9+543</f>
        <v>2567</v>
      </c>
      <c r="G9" s="222">
        <v>6</v>
      </c>
      <c r="H9" s="93">
        <f>ค่าขนส่ง!B10</f>
        <v>17.09</v>
      </c>
      <c r="I9" s="224">
        <f t="shared" si="4"/>
        <v>23.93</v>
      </c>
      <c r="J9" s="92"/>
      <c r="K9" s="222">
        <v>46</v>
      </c>
      <c r="L9" s="93">
        <f>ค่าขนส่ง!B50</f>
        <v>114.31</v>
      </c>
      <c r="M9" s="224">
        <f t="shared" si="0"/>
        <v>160.04</v>
      </c>
      <c r="N9" s="92"/>
      <c r="O9" s="222">
        <v>86</v>
      </c>
      <c r="P9" s="93">
        <f>ค่าขนส่ง!B90</f>
        <v>212.62</v>
      </c>
      <c r="Q9" s="224">
        <f t="shared" si="1"/>
        <v>297.67</v>
      </c>
      <c r="R9" s="92"/>
      <c r="S9" s="222">
        <v>126</v>
      </c>
      <c r="T9" s="93">
        <f>ค่าขนส่ง!B130</f>
        <v>310.95</v>
      </c>
      <c r="U9" s="224">
        <f t="shared" si="2"/>
        <v>435.33</v>
      </c>
      <c r="V9" s="92"/>
      <c r="W9" s="222">
        <v>166</v>
      </c>
      <c r="X9" s="93">
        <f>ค่าขนส่ง!B170</f>
        <v>409.52</v>
      </c>
      <c r="Y9" s="224">
        <f t="shared" si="3"/>
        <v>573.33000000000004</v>
      </c>
      <c r="AA9" s="150"/>
      <c r="AB9" s="111" t="s">
        <v>14784</v>
      </c>
      <c r="AC9" s="111" t="s">
        <v>24</v>
      </c>
      <c r="AD9" s="111">
        <f>'ค่าดำเนินการ ค่าเสื่อม'!D11</f>
        <v>18.04</v>
      </c>
      <c r="AE9" s="111">
        <f>'ค่าดำเนินการ ค่าเสื่อม'!E11</f>
        <v>3.51</v>
      </c>
      <c r="AF9" s="111">
        <f>'ค่าดำเนินการ ค่าเสื่อม'!F11</f>
        <v>4.3899999999999997</v>
      </c>
      <c r="AG9" s="111">
        <f>'ค่าดำเนินการ ค่าเสื่อม'!G11</f>
        <v>21.55</v>
      </c>
      <c r="AH9" s="111">
        <f>'ค่าดำเนินการ ค่าเสื่อม'!H11</f>
        <v>22.43</v>
      </c>
      <c r="AI9" s="83"/>
      <c r="AJ9" s="150"/>
      <c r="AK9" s="116" t="s">
        <v>187</v>
      </c>
      <c r="AL9" s="116" t="s">
        <v>27</v>
      </c>
      <c r="AM9" s="116">
        <f>ราคางานดิน!D11</f>
        <v>41.88</v>
      </c>
      <c r="AN9" s="116">
        <f>ราคางานดิน!E11</f>
        <v>12.96</v>
      </c>
      <c r="AO9" s="116">
        <f>ราคางานดิน!F11</f>
        <v>16.2</v>
      </c>
      <c r="AP9" s="116">
        <f>ราคางานดิน!G11</f>
        <v>54.84</v>
      </c>
      <c r="AQ9" s="116">
        <f>ราคางานดิน!H11</f>
        <v>58.08</v>
      </c>
      <c r="AS9" s="82">
        <f>บัญชีค่าแรง!D10</f>
        <v>0</v>
      </c>
      <c r="AT9" s="81" t="str">
        <f>บัญชีค่าแรง!F10</f>
        <v>ค่าตอกสาเข็มสั้น (ยาวไม่เกิน 6.00ม.)เสาเข็มขนาด ศก. 5" x 5.00 ม.</v>
      </c>
      <c r="AU9" s="82" t="str">
        <f>บัญชีค่าแรง!G10</f>
        <v xml:space="preserve">ตัน </v>
      </c>
      <c r="AV9" s="82">
        <f>บัญชีค่าแรง!H10</f>
        <v>107</v>
      </c>
      <c r="AW9" s="81" t="str">
        <f>บัญชีค่าแรง!I10</f>
        <v>จำนวน 200 ตันขึ้นไป</v>
      </c>
    </row>
    <row r="10" spans="2:66">
      <c r="B10" s="157"/>
      <c r="C10" s="145">
        <v>21</v>
      </c>
      <c r="D10" s="107">
        <f ca="1">D11-1</f>
        <v>2025</v>
      </c>
      <c r="E10" s="107">
        <f ca="1">D10+543</f>
        <v>2568</v>
      </c>
      <c r="G10" s="222">
        <v>7</v>
      </c>
      <c r="H10" s="93">
        <f>ค่าขนส่ง!B11</f>
        <v>18.88</v>
      </c>
      <c r="I10" s="224">
        <f t="shared" si="4"/>
        <v>26.44</v>
      </c>
      <c r="J10" s="92"/>
      <c r="K10" s="222">
        <v>47</v>
      </c>
      <c r="L10" s="93">
        <f>ค่าขนส่ง!B51</f>
        <v>116.76</v>
      </c>
      <c r="M10" s="224">
        <f t="shared" si="0"/>
        <v>163.47</v>
      </c>
      <c r="N10" s="92"/>
      <c r="O10" s="222">
        <v>87</v>
      </c>
      <c r="P10" s="93">
        <f>ค่าขนส่ง!B91</f>
        <v>215.03</v>
      </c>
      <c r="Q10" s="224">
        <f t="shared" si="1"/>
        <v>301.05</v>
      </c>
      <c r="R10" s="92"/>
      <c r="S10" s="222">
        <v>127</v>
      </c>
      <c r="T10" s="93">
        <f>ค่าขนส่ง!B131</f>
        <v>313.51</v>
      </c>
      <c r="U10" s="224">
        <f t="shared" si="2"/>
        <v>438.92</v>
      </c>
      <c r="V10" s="92"/>
      <c r="W10" s="222">
        <v>167</v>
      </c>
      <c r="X10" s="93">
        <f>ค่าขนส่ง!B171</f>
        <v>412</v>
      </c>
      <c r="Y10" s="224">
        <f t="shared" si="3"/>
        <v>576.79999999999995</v>
      </c>
      <c r="AA10" s="150"/>
      <c r="AB10" s="111" t="s">
        <v>14785</v>
      </c>
      <c r="AC10" s="111" t="s">
        <v>27</v>
      </c>
      <c r="AD10" s="111">
        <f>'ค่าดำเนินการ ค่าเสื่อม'!D12</f>
        <v>34.69</v>
      </c>
      <c r="AE10" s="111">
        <f>'ค่าดำเนินการ ค่าเสื่อม'!E12</f>
        <v>10.8</v>
      </c>
      <c r="AF10" s="111">
        <f>'ค่าดำเนินการ ค่าเสื่อม'!F12</f>
        <v>13.5</v>
      </c>
      <c r="AG10" s="111">
        <f>'ค่าดำเนินการ ค่าเสื่อม'!G12</f>
        <v>45.49</v>
      </c>
      <c r="AH10" s="111">
        <f>'ค่าดำเนินการ ค่าเสื่อม'!H12</f>
        <v>48.19</v>
      </c>
      <c r="AI10" s="83"/>
      <c r="AJ10" s="150">
        <v>3</v>
      </c>
      <c r="AK10" s="116" t="s">
        <v>53</v>
      </c>
      <c r="AL10" s="116"/>
      <c r="AM10" s="116">
        <f>ราคางานดิน!D12</f>
        <v>0</v>
      </c>
      <c r="AN10" s="116">
        <f>ราคางานดิน!E12</f>
        <v>0</v>
      </c>
      <c r="AO10" s="116">
        <f>ราคางานดิน!F12</f>
        <v>0</v>
      </c>
      <c r="AP10" s="116">
        <f>ราคางานดิน!G12</f>
        <v>0</v>
      </c>
      <c r="AQ10" s="116">
        <f>ราคางานดิน!H12</f>
        <v>0</v>
      </c>
      <c r="AS10" s="82">
        <f>บัญชีค่าแรง!D11</f>
        <v>0</v>
      </c>
      <c r="AT10" s="81" t="str">
        <f>บัญชีค่าแรง!F11</f>
        <v>ค่าตอกสาเข็มสั้น (ยาวไม่เกิน 6.00ม.)เสาเข็มขนาด ศก. 5" x 5.00 ม.</v>
      </c>
      <c r="AU10" s="82" t="str">
        <f>บัญชีค่าแรง!G11</f>
        <v>ตัน</v>
      </c>
      <c r="AV10" s="82">
        <f>บัญชีค่าแรง!H11</f>
        <v>108</v>
      </c>
      <c r="AW10" s="81" t="str">
        <f>บัญชีค่าแรง!I11</f>
        <v>จำนวน 100-200 ตัน</v>
      </c>
    </row>
    <row r="11" spans="2:66">
      <c r="B11" s="157"/>
      <c r="C11" s="145">
        <v>22</v>
      </c>
      <c r="D11" s="107">
        <f ca="1">YEAR(B1)</f>
        <v>2026</v>
      </c>
      <c r="E11" s="107">
        <f ca="1">D11+543</f>
        <v>2569</v>
      </c>
      <c r="G11" s="222">
        <v>8</v>
      </c>
      <c r="H11" s="93">
        <f>ค่าขนส่ง!B12</f>
        <v>20.92</v>
      </c>
      <c r="I11" s="224">
        <f t="shared" si="4"/>
        <v>29.29</v>
      </c>
      <c r="J11" s="92"/>
      <c r="K11" s="222">
        <v>48</v>
      </c>
      <c r="L11" s="93">
        <f>ค่าขนส่ง!B52</f>
        <v>119.23</v>
      </c>
      <c r="M11" s="224">
        <f t="shared" si="0"/>
        <v>166.93</v>
      </c>
      <c r="N11" s="92"/>
      <c r="O11" s="222">
        <v>88</v>
      </c>
      <c r="P11" s="93">
        <f>ค่าขนส่ง!B92</f>
        <v>217.57</v>
      </c>
      <c r="Q11" s="224">
        <f t="shared" si="1"/>
        <v>304.60000000000002</v>
      </c>
      <c r="R11" s="92"/>
      <c r="S11" s="222">
        <v>128</v>
      </c>
      <c r="T11" s="93">
        <f>ค่าขนส่ง!B132</f>
        <v>315.8</v>
      </c>
      <c r="U11" s="224">
        <f t="shared" si="2"/>
        <v>442.12</v>
      </c>
      <c r="V11" s="92"/>
      <c r="W11" s="222">
        <v>168</v>
      </c>
      <c r="X11" s="93">
        <f>ค่าขนส่ง!B172</f>
        <v>414.49</v>
      </c>
      <c r="Y11" s="224">
        <f t="shared" si="3"/>
        <v>580.29</v>
      </c>
      <c r="AA11" s="150">
        <v>3</v>
      </c>
      <c r="AB11" s="111" t="s">
        <v>29</v>
      </c>
      <c r="AC11" s="111"/>
      <c r="AD11" s="111">
        <f>'ค่าดำเนินการ ค่าเสื่อม'!D13</f>
        <v>0</v>
      </c>
      <c r="AE11" s="111">
        <f>'ค่าดำเนินการ ค่าเสื่อม'!E13</f>
        <v>0</v>
      </c>
      <c r="AF11" s="111">
        <f>'ค่าดำเนินการ ค่าเสื่อม'!F13</f>
        <v>0</v>
      </c>
      <c r="AG11" s="111">
        <f>'ค่าดำเนินการ ค่าเสื่อม'!G13</f>
        <v>0</v>
      </c>
      <c r="AH11" s="111">
        <f>'ค่าดำเนินการ ค่าเสื่อม'!H13</f>
        <v>0</v>
      </c>
      <c r="AI11" s="83"/>
      <c r="AJ11" s="150"/>
      <c r="AK11" s="116" t="s">
        <v>187</v>
      </c>
      <c r="AL11" s="116" t="s">
        <v>27</v>
      </c>
      <c r="AM11" s="116">
        <f>ราคางานดิน!D13</f>
        <v>61.16</v>
      </c>
      <c r="AN11" s="116">
        <f>ราคางานดิน!E13</f>
        <v>25.71</v>
      </c>
      <c r="AO11" s="116">
        <f>ราคางานดิน!F13</f>
        <v>32.14</v>
      </c>
      <c r="AP11" s="116">
        <f>ราคางานดิน!G13</f>
        <v>86.87</v>
      </c>
      <c r="AQ11" s="116">
        <f>ราคางานดิน!H13</f>
        <v>93.3</v>
      </c>
      <c r="AS11" s="82">
        <f>บัญชีค่าแรง!D12</f>
        <v>0</v>
      </c>
      <c r="AT11" s="81" t="str">
        <f>บัญชีค่าแรง!F12</f>
        <v>ค่าตอกสาเข็มสั้น (ยาวไม่เกิน 6.00ม.)เสาเข็มขนาด ศก. 5" x 5.00 ม.</v>
      </c>
      <c r="AU11" s="82" t="str">
        <f>บัญชีค่าแรง!G12</f>
        <v>ตัน</v>
      </c>
      <c r="AV11" s="82">
        <f>บัญชีค่าแรง!H12</f>
        <v>152</v>
      </c>
      <c r="AW11" s="81" t="str">
        <f>บัญชีค่าแรง!I12</f>
        <v>จำนวนไม่เกิน 100 ตันและไม่น้อยกว่า 50 ตัน</v>
      </c>
    </row>
    <row r="12" spans="2:66">
      <c r="B12" s="157"/>
      <c r="C12" s="145">
        <v>23</v>
      </c>
      <c r="D12" s="107">
        <f ca="1">D11+1</f>
        <v>2027</v>
      </c>
      <c r="E12" s="107">
        <f ca="1">D12+543</f>
        <v>2570</v>
      </c>
      <c r="G12" s="222">
        <v>9</v>
      </c>
      <c r="H12" s="93">
        <f>ค่าขนส่ง!B13</f>
        <v>23.38</v>
      </c>
      <c r="I12" s="224">
        <f t="shared" si="4"/>
        <v>32.74</v>
      </c>
      <c r="J12" s="92"/>
      <c r="K12" s="222">
        <v>49</v>
      </c>
      <c r="L12" s="93">
        <f>ค่าขนส่ง!B53</f>
        <v>121.67</v>
      </c>
      <c r="M12" s="224">
        <f t="shared" si="0"/>
        <v>170.34</v>
      </c>
      <c r="N12" s="92"/>
      <c r="O12" s="222">
        <v>89</v>
      </c>
      <c r="P12" s="93">
        <f>ค่าขนส่ง!B93</f>
        <v>219.98</v>
      </c>
      <c r="Q12" s="224">
        <f t="shared" si="1"/>
        <v>307.98</v>
      </c>
      <c r="R12" s="92"/>
      <c r="S12" s="222">
        <v>129</v>
      </c>
      <c r="T12" s="93">
        <f>ค่าขนส่ง!B133</f>
        <v>318.37</v>
      </c>
      <c r="U12" s="224">
        <f t="shared" si="2"/>
        <v>445.72</v>
      </c>
      <c r="V12" s="92"/>
      <c r="W12" s="222">
        <v>169</v>
      </c>
      <c r="X12" s="93">
        <f>ค่าขนส่ง!B173</f>
        <v>416.5</v>
      </c>
      <c r="Y12" s="224">
        <f t="shared" si="3"/>
        <v>583.1</v>
      </c>
      <c r="AA12" s="150"/>
      <c r="AB12" s="111" t="s">
        <v>14786</v>
      </c>
      <c r="AC12" s="111" t="s">
        <v>32</v>
      </c>
      <c r="AD12" s="111">
        <f>'ค่าดำเนินการ ค่าเสื่อม'!D14</f>
        <v>18.22</v>
      </c>
      <c r="AE12" s="111">
        <f>'ค่าดำเนินการ ค่าเสื่อม'!E14</f>
        <v>3.06</v>
      </c>
      <c r="AF12" s="111">
        <f>'ค่าดำเนินการ ค่าเสื่อม'!F14</f>
        <v>3.83</v>
      </c>
      <c r="AG12" s="111">
        <f>'ค่าดำเนินการ ค่าเสื่อม'!G14</f>
        <v>21.28</v>
      </c>
      <c r="AH12" s="111">
        <f>'ค่าดำเนินการ ค่าเสื่อม'!H14</f>
        <v>22.05</v>
      </c>
      <c r="AI12" s="83"/>
      <c r="AJ12" s="150"/>
      <c r="AK12" s="116" t="s">
        <v>188</v>
      </c>
      <c r="AL12" s="116" t="s">
        <v>27</v>
      </c>
      <c r="AM12" s="116">
        <f>ราคางานดิน!D14</f>
        <v>20.64</v>
      </c>
      <c r="AN12" s="116">
        <f>ราคางานดิน!E14</f>
        <v>4.2</v>
      </c>
      <c r="AO12" s="116">
        <f>ราคางานดิน!F14</f>
        <v>5.25</v>
      </c>
      <c r="AP12" s="116">
        <f>ราคางานดิน!G14</f>
        <v>24.84</v>
      </c>
      <c r="AQ12" s="116">
        <f>ราคางานดิน!H14</f>
        <v>25.89</v>
      </c>
      <c r="AS12" s="82">
        <f>บัญชีค่าแรง!D13</f>
        <v>0</v>
      </c>
      <c r="AT12" s="81" t="str">
        <f>บัญชีค่าแรง!F13</f>
        <v>ค่าตอกสาเข็มสั้น (ยาวไม่เกิน 6.00ม.)เสาเข็มขนาด ศก. 6" x 6.00 ม.</v>
      </c>
      <c r="AU12" s="82" t="str">
        <f>บัญชีค่าแรง!G13</f>
        <v xml:space="preserve">ตัน </v>
      </c>
      <c r="AV12" s="82">
        <f>บัญชีค่าแรง!H13</f>
        <v>126</v>
      </c>
      <c r="AW12" s="81" t="str">
        <f>บัญชีค่าแรง!I13</f>
        <v>จำนวน 200 ตันขึ้นไป</v>
      </c>
    </row>
    <row r="13" spans="2:66">
      <c r="B13" s="157"/>
      <c r="C13" s="145">
        <v>24</v>
      </c>
      <c r="D13" s="107">
        <f ca="1">D12+1</f>
        <v>2028</v>
      </c>
      <c r="E13" s="107">
        <f ca="1">D13+543</f>
        <v>2571</v>
      </c>
      <c r="G13" s="222">
        <v>10</v>
      </c>
      <c r="H13" s="93">
        <f>ค่าขนส่ง!B14</f>
        <v>25.83</v>
      </c>
      <c r="I13" s="224">
        <f t="shared" si="4"/>
        <v>36.17</v>
      </c>
      <c r="J13" s="92"/>
      <c r="K13" s="222">
        <v>50</v>
      </c>
      <c r="L13" s="93">
        <f>ค่าขนส่ง!B54</f>
        <v>124.12</v>
      </c>
      <c r="M13" s="224">
        <f t="shared" si="0"/>
        <v>173.77</v>
      </c>
      <c r="N13" s="92"/>
      <c r="O13" s="222">
        <v>90</v>
      </c>
      <c r="P13" s="93">
        <f>ค่าขนส่ง!B94</f>
        <v>222.41</v>
      </c>
      <c r="Q13" s="224">
        <f t="shared" si="1"/>
        <v>311.38</v>
      </c>
      <c r="R13" s="92"/>
      <c r="S13" s="222">
        <v>130</v>
      </c>
      <c r="T13" s="93">
        <f>ค่าขนส่ง!B134</f>
        <v>320.95</v>
      </c>
      <c r="U13" s="224">
        <f t="shared" ref="U13:U43" si="5">ROUNDUP(T13*1.4,2)</f>
        <v>449.33</v>
      </c>
      <c r="V13" s="92"/>
      <c r="W13" s="222">
        <v>170</v>
      </c>
      <c r="X13" s="93">
        <f>ค่าขนส่ง!B174</f>
        <v>419</v>
      </c>
      <c r="Y13" s="224">
        <f t="shared" si="3"/>
        <v>586.6</v>
      </c>
      <c r="AA13" s="150"/>
      <c r="AB13" s="111" t="s">
        <v>34</v>
      </c>
      <c r="AC13" s="111" t="s">
        <v>24</v>
      </c>
      <c r="AD13" s="111">
        <f>'ค่าดำเนินการ ค่าเสื่อม'!D15</f>
        <v>6.5</v>
      </c>
      <c r="AE13" s="111">
        <f>'ค่าดำเนินการ ค่าเสื่อม'!E15</f>
        <v>1.7</v>
      </c>
      <c r="AF13" s="111">
        <f>'ค่าดำเนินการ ค่าเสื่อม'!F15</f>
        <v>2.13</v>
      </c>
      <c r="AG13" s="111">
        <f>'ค่าดำเนินการ ค่าเสื่อม'!G15</f>
        <v>8.1999999999999993</v>
      </c>
      <c r="AH13" s="111">
        <f>'ค่าดำเนินการ ค่าเสื่อม'!H15</f>
        <v>8.6300000000000008</v>
      </c>
      <c r="AI13" s="83"/>
      <c r="AJ13" s="150">
        <v>4</v>
      </c>
      <c r="AK13" s="116" t="s">
        <v>189</v>
      </c>
      <c r="AL13" s="116" t="s">
        <v>32</v>
      </c>
      <c r="AM13" s="116">
        <f>ราคางานดิน!D15</f>
        <v>15.09</v>
      </c>
      <c r="AN13" s="116">
        <f>ราคางานดิน!E15</f>
        <v>3.02</v>
      </c>
      <c r="AO13" s="116">
        <f>ราคางานดิน!F15</f>
        <v>3.78</v>
      </c>
      <c r="AP13" s="116">
        <f>ราคางานดิน!G15</f>
        <v>18.11</v>
      </c>
      <c r="AQ13" s="116">
        <f>ราคางานดิน!H15</f>
        <v>18.87</v>
      </c>
      <c r="AS13" s="82">
        <f>บัญชีค่าแรง!D14</f>
        <v>0</v>
      </c>
      <c r="AT13" s="81" t="str">
        <f>บัญชีค่าแรง!F14</f>
        <v>ค่าตอกสาเข็มสั้น (ยาวไม่เกิน 6.00ม.)เสาเข็มขนาด ศก. 6" x 6.00 ม.</v>
      </c>
      <c r="AU13" s="82" t="str">
        <f>บัญชีค่าแรง!G14</f>
        <v>ตัน</v>
      </c>
      <c r="AV13" s="82">
        <f>บัญชีค่าแรง!H14</f>
        <v>128</v>
      </c>
      <c r="AW13" s="81" t="str">
        <f>บัญชีค่าแรง!I14</f>
        <v>จำนวน 100-200 ตัน</v>
      </c>
    </row>
    <row r="14" spans="2:66">
      <c r="B14" s="157"/>
      <c r="C14" s="145">
        <v>25</v>
      </c>
      <c r="D14" s="107" t="s">
        <v>2035</v>
      </c>
      <c r="E14" s="169">
        <f>VLOOKUP(D14,Data!D7:G18,4,FALSE)</f>
        <v>9</v>
      </c>
      <c r="G14" s="222">
        <v>11</v>
      </c>
      <c r="H14" s="93">
        <f>ค่าขนส่ง!B15</f>
        <v>28.29</v>
      </c>
      <c r="I14" s="224">
        <f t="shared" si="4"/>
        <v>39.61</v>
      </c>
      <c r="J14" s="92"/>
      <c r="K14" s="222">
        <v>51</v>
      </c>
      <c r="L14" s="93">
        <f>ค่าขนส่ง!B55</f>
        <v>126.59</v>
      </c>
      <c r="M14" s="224">
        <f t="shared" si="0"/>
        <v>177.23</v>
      </c>
      <c r="N14" s="92"/>
      <c r="O14" s="222">
        <v>91</v>
      </c>
      <c r="P14" s="93">
        <f>ค่าขนส่ง!B95</f>
        <v>224.99</v>
      </c>
      <c r="Q14" s="224">
        <f t="shared" si="1"/>
        <v>314.99</v>
      </c>
      <c r="R14" s="92"/>
      <c r="S14" s="222">
        <v>131</v>
      </c>
      <c r="T14" s="93">
        <f>ค่าขนส่ง!B135</f>
        <v>323.26</v>
      </c>
      <c r="U14" s="224">
        <f t="shared" si="5"/>
        <v>452.57</v>
      </c>
      <c r="V14" s="92"/>
      <c r="W14" s="222">
        <v>171</v>
      </c>
      <c r="X14" s="93">
        <f>ค่าขนส่ง!B175</f>
        <v>421.5</v>
      </c>
      <c r="Y14" s="224">
        <f t="shared" si="3"/>
        <v>590.1</v>
      </c>
      <c r="AA14" s="150"/>
      <c r="AB14" s="111" t="s">
        <v>36</v>
      </c>
      <c r="AC14" s="111" t="s">
        <v>32</v>
      </c>
      <c r="AD14" s="111">
        <f>'ค่าดำเนินการ ค่าเสื่อม'!D16</f>
        <v>28.95</v>
      </c>
      <c r="AE14" s="111">
        <f>'ค่าดำเนินการ ค่าเสื่อม'!E16</f>
        <v>3.34</v>
      </c>
      <c r="AF14" s="111">
        <f>'ค่าดำเนินการ ค่าเสื่อม'!F16</f>
        <v>4.18</v>
      </c>
      <c r="AG14" s="111">
        <f>'ค่าดำเนินการ ค่าเสื่อม'!G16</f>
        <v>32.29</v>
      </c>
      <c r="AH14" s="111">
        <f>'ค่าดำเนินการ ค่าเสื่อม'!H16</f>
        <v>33.130000000000003</v>
      </c>
      <c r="AI14" s="83"/>
      <c r="AJ14" s="150">
        <v>5</v>
      </c>
      <c r="AK14" s="116" t="s">
        <v>190</v>
      </c>
      <c r="AL14" s="116" t="s">
        <v>32</v>
      </c>
      <c r="AM14" s="116">
        <f>ราคางานดิน!D16</f>
        <v>15.53</v>
      </c>
      <c r="AN14" s="116">
        <f>ราคางานดิน!E16</f>
        <v>2.67</v>
      </c>
      <c r="AO14" s="116">
        <f>ราคางานดิน!F16</f>
        <v>3.34</v>
      </c>
      <c r="AP14" s="116">
        <f>ราคางานดิน!G16</f>
        <v>18.2</v>
      </c>
      <c r="AQ14" s="116">
        <f>ราคางานดิน!H16</f>
        <v>18.87</v>
      </c>
      <c r="AS14" s="82">
        <f>บัญชีค่าแรง!D15</f>
        <v>0</v>
      </c>
      <c r="AT14" s="81" t="str">
        <f>บัญชีค่าแรง!F15</f>
        <v>ค่าตอกสาเข็มสั้น (ยาวไม่เกิน 6.00ม.)เสาเข็มขนาด ศก. 6" x 6.00 ม.</v>
      </c>
      <c r="AU14" s="82" t="str">
        <f>บัญชีค่าแรง!G15</f>
        <v>ตัน</v>
      </c>
      <c r="AV14" s="82">
        <f>บัญชีค่าแรง!H15</f>
        <v>176</v>
      </c>
      <c r="AW14" s="81" t="str">
        <f>บัญชีค่าแรง!I15</f>
        <v>จำนวนไม่เกิน 100 ตันและไม่น้อยกว่า 50 ตัน</v>
      </c>
    </row>
    <row r="15" spans="2:66">
      <c r="B15" s="157"/>
      <c r="C15" s="145">
        <v>26</v>
      </c>
      <c r="D15" s="107" t="s">
        <v>2040</v>
      </c>
      <c r="E15" s="107">
        <f>D15-543</f>
        <v>2025</v>
      </c>
      <c r="G15" s="222">
        <v>12</v>
      </c>
      <c r="H15" s="93">
        <f>ค่าขนส่ง!B16</f>
        <v>30.75</v>
      </c>
      <c r="I15" s="224">
        <f t="shared" si="4"/>
        <v>43.05</v>
      </c>
      <c r="J15" s="92"/>
      <c r="K15" s="222">
        <v>52</v>
      </c>
      <c r="L15" s="93">
        <f>ค่าขนส่ง!B56</f>
        <v>129.04</v>
      </c>
      <c r="M15" s="224">
        <f t="shared" si="0"/>
        <v>180.66</v>
      </c>
      <c r="N15" s="92"/>
      <c r="O15" s="222">
        <v>92</v>
      </c>
      <c r="P15" s="93">
        <f>ค่าขนส่ง!B96</f>
        <v>227.44</v>
      </c>
      <c r="Q15" s="224">
        <f t="shared" si="1"/>
        <v>318.42</v>
      </c>
      <c r="R15" s="92"/>
      <c r="S15" s="222">
        <v>132</v>
      </c>
      <c r="T15" s="93">
        <f>ค่าขนส่ง!B136</f>
        <v>325.86</v>
      </c>
      <c r="U15" s="224">
        <f t="shared" si="5"/>
        <v>456.21</v>
      </c>
      <c r="V15" s="92"/>
      <c r="W15" s="222">
        <v>172</v>
      </c>
      <c r="X15" s="93">
        <f>ค่าขนส่ง!B176</f>
        <v>424</v>
      </c>
      <c r="Y15" s="224">
        <f t="shared" si="3"/>
        <v>593.6</v>
      </c>
      <c r="AA15" s="150"/>
      <c r="AB15" s="111" t="s">
        <v>38</v>
      </c>
      <c r="AC15" s="111" t="s">
        <v>24</v>
      </c>
      <c r="AD15" s="111">
        <f>'ค่าดำเนินการ ค่าเสื่อม'!D17</f>
        <v>34.729999999999997</v>
      </c>
      <c r="AE15" s="111">
        <f>'ค่าดำเนินการ ค่าเสื่อม'!E17</f>
        <v>5.18</v>
      </c>
      <c r="AF15" s="111">
        <f>'ค่าดำเนินการ ค่าเสื่อม'!F17</f>
        <v>6.48</v>
      </c>
      <c r="AG15" s="111">
        <f>'ค่าดำเนินการ ค่าเสื่อม'!G17</f>
        <v>39.909999999999997</v>
      </c>
      <c r="AH15" s="111">
        <f>'ค่าดำเนินการ ค่าเสื่อม'!H17</f>
        <v>41.21</v>
      </c>
      <c r="AI15" s="83"/>
      <c r="AJ15" s="150">
        <v>6</v>
      </c>
      <c r="AK15" s="116" t="s">
        <v>191</v>
      </c>
      <c r="AL15" s="116" t="s">
        <v>24</v>
      </c>
      <c r="AM15" s="116">
        <f>ราคางานดิน!D17</f>
        <v>7.18</v>
      </c>
      <c r="AN15" s="116">
        <f>ราคางานดิน!E17</f>
        <v>1.7</v>
      </c>
      <c r="AO15" s="116">
        <f>ราคางานดิน!F17</f>
        <v>2.13</v>
      </c>
      <c r="AP15" s="116">
        <f>ราคางานดิน!G17</f>
        <v>8.8800000000000008</v>
      </c>
      <c r="AQ15" s="116">
        <f>ราคางานดิน!H17</f>
        <v>9.31</v>
      </c>
      <c r="AS15" s="82">
        <f>บัญชีค่าแรง!D16</f>
        <v>1.2</v>
      </c>
      <c r="AT15" s="81" t="str">
        <f>บัญชีค่าแรง!F16</f>
        <v>งานเสาเข็มคอนกรีต</v>
      </c>
      <c r="AU15" s="82">
        <f>บัญชีค่าแรง!G16</f>
        <v>0</v>
      </c>
      <c r="AV15" s="82">
        <f>บัญชีค่าแรง!H16</f>
        <v>0</v>
      </c>
      <c r="AW15" s="81">
        <f>บัญชีค่าแรง!I16</f>
        <v>0</v>
      </c>
    </row>
    <row r="16" spans="2:66">
      <c r="B16" s="157"/>
      <c r="C16" s="145">
        <v>27</v>
      </c>
      <c r="G16" s="222">
        <v>13</v>
      </c>
      <c r="H16" s="93">
        <f>ค่าขนส่ง!B17</f>
        <v>33.200000000000003</v>
      </c>
      <c r="I16" s="224">
        <f t="shared" si="4"/>
        <v>46.48</v>
      </c>
      <c r="J16" s="92"/>
      <c r="K16" s="222">
        <v>53</v>
      </c>
      <c r="L16" s="93">
        <f>ค่าขนส่ง!B57</f>
        <v>131.5</v>
      </c>
      <c r="M16" s="224">
        <f t="shared" si="0"/>
        <v>184.1</v>
      </c>
      <c r="N16" s="92"/>
      <c r="O16" s="222">
        <v>93</v>
      </c>
      <c r="P16" s="93">
        <f>ค่าขนส่ง!B97</f>
        <v>229.89</v>
      </c>
      <c r="Q16" s="224">
        <f t="shared" si="1"/>
        <v>321.85000000000002</v>
      </c>
      <c r="R16" s="92"/>
      <c r="S16" s="222">
        <v>133</v>
      </c>
      <c r="T16" s="93">
        <f>ค่าขนส่ง!B137</f>
        <v>328.17</v>
      </c>
      <c r="U16" s="224">
        <f t="shared" si="5"/>
        <v>459.44</v>
      </c>
      <c r="V16" s="92"/>
      <c r="W16" s="222">
        <v>173</v>
      </c>
      <c r="X16" s="93">
        <f>ค่าขนส่ง!B177</f>
        <v>426.51</v>
      </c>
      <c r="Y16" s="224">
        <f t="shared" si="3"/>
        <v>597.12</v>
      </c>
      <c r="AA16" s="150"/>
      <c r="AB16" s="111" t="s">
        <v>40</v>
      </c>
      <c r="AC16" s="111" t="s">
        <v>32</v>
      </c>
      <c r="AD16" s="111">
        <f>'ค่าดำเนินการ ค่าเสื่อม'!D18</f>
        <v>62.47</v>
      </c>
      <c r="AE16" s="111">
        <f>'ค่าดำเนินการ ค่าเสื่อม'!E18</f>
        <v>4.66</v>
      </c>
      <c r="AF16" s="111">
        <f>'ค่าดำเนินการ ค่าเสื่อม'!F18</f>
        <v>5.83</v>
      </c>
      <c r="AG16" s="111">
        <f>'ค่าดำเนินการ ค่าเสื่อม'!G18</f>
        <v>67.13</v>
      </c>
      <c r="AH16" s="111">
        <f>'ค่าดำเนินการ ค่าเสื่อม'!H18</f>
        <v>68.3</v>
      </c>
      <c r="AI16" s="83"/>
      <c r="AJ16" s="150">
        <v>7</v>
      </c>
      <c r="AK16" s="116" t="s">
        <v>192</v>
      </c>
      <c r="AL16" s="116"/>
      <c r="AM16" s="116">
        <f>ราคางานดิน!D18</f>
        <v>0</v>
      </c>
      <c r="AN16" s="116">
        <f>ราคางานดิน!E18</f>
        <v>0</v>
      </c>
      <c r="AO16" s="116">
        <f>ราคางานดิน!F18</f>
        <v>0</v>
      </c>
      <c r="AP16" s="116">
        <f>ราคางานดิน!G18</f>
        <v>0</v>
      </c>
      <c r="AQ16" s="116">
        <f>ราคางานดิน!H18</f>
        <v>0</v>
      </c>
      <c r="AS16" s="82" t="str">
        <f>บัญชีค่าแรง!D17</f>
        <v>1.2.1</v>
      </c>
      <c r="AT16" s="81" t="str">
        <f>บัญชีค่าแรง!F17</f>
        <v>ค่าตอกเสาเข็มคอนกรีตในเขต กทม.</v>
      </c>
      <c r="AU16" s="82">
        <f>บัญชีค่าแรง!G17</f>
        <v>0</v>
      </c>
      <c r="AV16" s="82">
        <f>บัญชีค่าแรง!H17</f>
        <v>0</v>
      </c>
      <c r="AW16" s="81" t="str">
        <f>บัญชีค่าแรง!I17</f>
        <v>ประเภทอื่นหรือในต่างจังหวัดสืบราคาเอง</v>
      </c>
    </row>
    <row r="17" spans="2:49">
      <c r="B17" s="157"/>
      <c r="C17" s="145">
        <v>28</v>
      </c>
      <c r="G17" s="222">
        <v>14</v>
      </c>
      <c r="H17" s="93">
        <f>ค่าขนส่ง!B18</f>
        <v>35.659999999999997</v>
      </c>
      <c r="I17" s="224">
        <f t="shared" si="4"/>
        <v>49.93</v>
      </c>
      <c r="J17" s="92"/>
      <c r="K17" s="222">
        <v>54</v>
      </c>
      <c r="L17" s="93">
        <f>ค่าขนส่ง!B58</f>
        <v>133.97</v>
      </c>
      <c r="M17" s="224">
        <f t="shared" si="0"/>
        <v>187.56</v>
      </c>
      <c r="N17" s="92"/>
      <c r="O17" s="222">
        <v>94</v>
      </c>
      <c r="P17" s="93">
        <f>ค่าขนส่ง!B98</f>
        <v>232.36</v>
      </c>
      <c r="Q17" s="224">
        <f t="shared" si="1"/>
        <v>325.31</v>
      </c>
      <c r="R17" s="92"/>
      <c r="S17" s="222">
        <v>134</v>
      </c>
      <c r="T17" s="93">
        <f>ค่าขนส่ง!B138</f>
        <v>330.78</v>
      </c>
      <c r="U17" s="224">
        <f t="shared" si="5"/>
        <v>463.1</v>
      </c>
      <c r="V17" s="92"/>
      <c r="W17" s="222">
        <v>174</v>
      </c>
      <c r="X17" s="93">
        <f>ค่าขนส่ง!B178</f>
        <v>429.03</v>
      </c>
      <c r="Y17" s="224">
        <f t="shared" si="3"/>
        <v>600.65</v>
      </c>
      <c r="AA17" s="150"/>
      <c r="AB17" s="111" t="s">
        <v>38</v>
      </c>
      <c r="AC17" s="111" t="s">
        <v>24</v>
      </c>
      <c r="AD17" s="111">
        <f>'ค่าดำเนินการ ค่าเสื่อม'!D19</f>
        <v>56.74</v>
      </c>
      <c r="AE17" s="111">
        <f>'ค่าดำเนินการ ค่าเสื่อม'!E19</f>
        <v>19</v>
      </c>
      <c r="AF17" s="111">
        <f>'ค่าดำเนินการ ค่าเสื่อม'!F19</f>
        <v>23.75</v>
      </c>
      <c r="AG17" s="111">
        <f>'ค่าดำเนินการ ค่าเสื่อม'!G19</f>
        <v>75.739999999999995</v>
      </c>
      <c r="AH17" s="111">
        <f>'ค่าดำเนินการ ค่าเสื่อม'!H19</f>
        <v>80.489999999999995</v>
      </c>
      <c r="AI17" s="83"/>
      <c r="AJ17" s="150"/>
      <c r="AK17" s="116" t="s">
        <v>186</v>
      </c>
      <c r="AL17" s="116" t="s">
        <v>32</v>
      </c>
      <c r="AM17" s="116">
        <f>ราคางานดิน!D19</f>
        <v>29</v>
      </c>
      <c r="AN17" s="116">
        <f>ราคางานดิน!E19</f>
        <v>3.34</v>
      </c>
      <c r="AO17" s="116">
        <f>ราคางานดิน!F19</f>
        <v>4.18</v>
      </c>
      <c r="AP17" s="116">
        <f>ราคางานดิน!G19</f>
        <v>32.340000000000003</v>
      </c>
      <c r="AQ17" s="116">
        <f>ราคางานดิน!H19</f>
        <v>33.18</v>
      </c>
      <c r="AS17" s="82" t="str">
        <f>บัญชีค่าแรง!D18</f>
        <v/>
      </c>
      <c r="AT17" s="81">
        <f>บัญชีค่าแรง!F18</f>
        <v>0</v>
      </c>
      <c r="AU17" s="82">
        <f>บัญชีค่าแรง!G18</f>
        <v>0</v>
      </c>
      <c r="AV17" s="82">
        <f>บัญชีค่าแรง!H18</f>
        <v>0</v>
      </c>
      <c r="AW17" s="81" t="str">
        <f>บัญชีค่าแรง!I18</f>
        <v>ตอกโดยปั่นจั่น (น้อยกว่า 25 ตัน สืบราคาเอง)</v>
      </c>
    </row>
    <row r="18" spans="2:49">
      <c r="B18" s="157"/>
      <c r="C18" s="145">
        <v>29</v>
      </c>
      <c r="G18" s="222">
        <v>15</v>
      </c>
      <c r="H18" s="93">
        <f>ค่าขนส่ง!B19</f>
        <v>38.119999999999997</v>
      </c>
      <c r="I18" s="224">
        <f t="shared" si="4"/>
        <v>53.37</v>
      </c>
      <c r="J18" s="92"/>
      <c r="K18" s="222">
        <v>55</v>
      </c>
      <c r="L18" s="93">
        <f>ค่าขนส่ง!B59</f>
        <v>136.41</v>
      </c>
      <c r="M18" s="224">
        <f t="shared" si="0"/>
        <v>190.98</v>
      </c>
      <c r="N18" s="92"/>
      <c r="O18" s="222">
        <v>95</v>
      </c>
      <c r="P18" s="93">
        <f>ค่าขนส่ง!B99</f>
        <v>234.68</v>
      </c>
      <c r="Q18" s="224">
        <f t="shared" si="1"/>
        <v>328.56</v>
      </c>
      <c r="R18" s="92"/>
      <c r="S18" s="222">
        <v>135</v>
      </c>
      <c r="T18" s="93">
        <f>ค่าขนส่ง!B139</f>
        <v>333.1</v>
      </c>
      <c r="U18" s="224">
        <f t="shared" si="5"/>
        <v>466.34</v>
      </c>
      <c r="V18" s="92"/>
      <c r="W18" s="222">
        <v>175</v>
      </c>
      <c r="X18" s="93">
        <f>ค่าขนส่ง!B179</f>
        <v>431.55</v>
      </c>
      <c r="Y18" s="224">
        <f t="shared" si="3"/>
        <v>604.16999999999996</v>
      </c>
      <c r="AA18" s="150">
        <v>4</v>
      </c>
      <c r="AB18" s="111" t="s">
        <v>43</v>
      </c>
      <c r="AC18" s="111"/>
      <c r="AD18" s="111">
        <f>'ค่าดำเนินการ ค่าเสื่อม'!D20</f>
        <v>0</v>
      </c>
      <c r="AE18" s="111">
        <f>'ค่าดำเนินการ ค่าเสื่อม'!E20</f>
        <v>0</v>
      </c>
      <c r="AF18" s="111">
        <f>'ค่าดำเนินการ ค่าเสื่อม'!F20</f>
        <v>0</v>
      </c>
      <c r="AG18" s="111">
        <f>'ค่าดำเนินการ ค่าเสื่อม'!G20</f>
        <v>0</v>
      </c>
      <c r="AH18" s="111">
        <f>'ค่าดำเนินการ ค่าเสื่อม'!H20</f>
        <v>0</v>
      </c>
      <c r="AI18" s="83"/>
      <c r="AJ18" s="150"/>
      <c r="AK18" s="116" t="s">
        <v>193</v>
      </c>
      <c r="AL18" s="116" t="s">
        <v>24</v>
      </c>
      <c r="AM18" s="116">
        <f>ราคางานดิน!D20</f>
        <v>35.57</v>
      </c>
      <c r="AN18" s="116">
        <f>ราคางานดิน!E20</f>
        <v>5.18</v>
      </c>
      <c r="AO18" s="116">
        <f>ราคางานดิน!F20</f>
        <v>6.48</v>
      </c>
      <c r="AP18" s="116">
        <f>ราคางานดิน!G20</f>
        <v>40.75</v>
      </c>
      <c r="AQ18" s="116">
        <f>ราคางานดิน!H20</f>
        <v>42.05</v>
      </c>
      <c r="AS18" s="82" t="str">
        <f>บัญชีค่าแรง!D19</f>
        <v>1.2.1.1</v>
      </c>
      <c r="AT18" s="81" t="str">
        <f>บัญชีค่าแรง!F19</f>
        <v>เสาเข็มขนาด 0.18 x 0.18 x 9.00 ม.(เสาเข็ม ค.อ.ร.รูปตัวไอ,รูปสี่เหลี่ยมตัน)</v>
      </c>
      <c r="AU18" s="82" t="str">
        <f>บัญชีค่าแรง!G19</f>
        <v>ตัน</v>
      </c>
      <c r="AV18" s="82">
        <f>บัญชีค่าแรง!H19</f>
        <v>394</v>
      </c>
      <c r="AW18" s="81" t="str">
        <f>บัญชีค่าแรง!I19</f>
        <v>จำนวน 100 ตันขึ้นไป</v>
      </c>
    </row>
    <row r="19" spans="2:49">
      <c r="B19" s="157"/>
      <c r="C19" s="145">
        <v>30</v>
      </c>
      <c r="G19" s="222">
        <v>16</v>
      </c>
      <c r="H19" s="93">
        <f>ค่าขนส่ง!B20</f>
        <v>40.58</v>
      </c>
      <c r="I19" s="224">
        <f t="shared" si="4"/>
        <v>56.82</v>
      </c>
      <c r="J19" s="92"/>
      <c r="K19" s="222">
        <v>56</v>
      </c>
      <c r="L19" s="93">
        <f>ค่าขนส่ง!B60</f>
        <v>138.86000000000001</v>
      </c>
      <c r="M19" s="224">
        <f t="shared" si="0"/>
        <v>194.41</v>
      </c>
      <c r="N19" s="92"/>
      <c r="O19" s="222">
        <v>96</v>
      </c>
      <c r="P19" s="93">
        <f>ค่าขนส่ง!B100</f>
        <v>237.16</v>
      </c>
      <c r="Q19" s="224">
        <f t="shared" si="1"/>
        <v>332.03</v>
      </c>
      <c r="R19" s="92"/>
      <c r="S19" s="222">
        <v>136</v>
      </c>
      <c r="T19" s="93">
        <f>ค่าขนส่ง!B140</f>
        <v>335.43</v>
      </c>
      <c r="U19" s="224">
        <f t="shared" si="5"/>
        <v>469.61</v>
      </c>
      <c r="V19" s="92"/>
      <c r="W19" s="222">
        <v>176</v>
      </c>
      <c r="X19" s="93">
        <f>ค่าขนส่ง!B180</f>
        <v>434.08</v>
      </c>
      <c r="Y19" s="224">
        <f t="shared" si="3"/>
        <v>607.72</v>
      </c>
      <c r="AA19" s="150"/>
      <c r="AB19" s="111" t="s">
        <v>14782</v>
      </c>
      <c r="AC19" s="111" t="s">
        <v>24</v>
      </c>
      <c r="AD19" s="111">
        <f>'ค่าดำเนินการ ค่าเสื่อม'!D21</f>
        <v>25.25</v>
      </c>
      <c r="AE19" s="111">
        <f>'ค่าดำเนินการ ค่าเสื่อม'!E21</f>
        <v>6.52</v>
      </c>
      <c r="AF19" s="111">
        <f>'ค่าดำเนินการ ค่าเสื่อม'!F21</f>
        <v>8.15</v>
      </c>
      <c r="AG19" s="111">
        <f>'ค่าดำเนินการ ค่าเสื่อม'!G21</f>
        <v>31.77</v>
      </c>
      <c r="AH19" s="111">
        <f>'ค่าดำเนินการ ค่าเสื่อม'!H21</f>
        <v>33.4</v>
      </c>
      <c r="AI19" s="83"/>
      <c r="AJ19" s="150">
        <v>8</v>
      </c>
      <c r="AK19" s="116" t="s">
        <v>194</v>
      </c>
      <c r="AL19" s="116"/>
      <c r="AM19" s="116">
        <f>ราคางานดิน!D21</f>
        <v>0</v>
      </c>
      <c r="AN19" s="116">
        <f>ราคางานดิน!E21</f>
        <v>0</v>
      </c>
      <c r="AO19" s="116">
        <f>ราคางานดิน!F21</f>
        <v>0</v>
      </c>
      <c r="AP19" s="116">
        <f>ราคางานดิน!G21</f>
        <v>0</v>
      </c>
      <c r="AQ19" s="116">
        <f>ราคางานดิน!H21</f>
        <v>0</v>
      </c>
      <c r="AS19" s="82" t="str">
        <f>บัญชีค่าแรง!D20</f>
        <v/>
      </c>
      <c r="AT19" s="81" t="str">
        <f>บัญชีค่าแรง!F20</f>
        <v>เสาเข็มขนาด 0.18 x 0.18 x 9.00 ม.(เสาเข็ม ค.อ.ร.รูปตัวไอ,รูปสี่เหลี่ยมตัน)</v>
      </c>
      <c r="AU19" s="82" t="str">
        <f>บัญชีค่าแรง!G20</f>
        <v>ตัน</v>
      </c>
      <c r="AV19" s="82">
        <f>บัญชีค่าแรง!H20</f>
        <v>420</v>
      </c>
      <c r="AW19" s="81" t="str">
        <f>บัญชีค่าแรง!I20</f>
        <v>จำนวน 50-100 ตัน</v>
      </c>
    </row>
    <row r="20" spans="2:49">
      <c r="B20" s="157"/>
      <c r="C20" s="145">
        <v>31</v>
      </c>
      <c r="G20" s="222">
        <v>17</v>
      </c>
      <c r="H20" s="93">
        <f>ค่าขนส่ง!B21</f>
        <v>43.03</v>
      </c>
      <c r="I20" s="224">
        <f t="shared" si="4"/>
        <v>60.25</v>
      </c>
      <c r="J20" s="92"/>
      <c r="K20" s="222">
        <v>57</v>
      </c>
      <c r="L20" s="93">
        <f>ค่าขนส่ง!B61</f>
        <v>141.33000000000001</v>
      </c>
      <c r="M20" s="224">
        <f t="shared" si="0"/>
        <v>197.87</v>
      </c>
      <c r="N20" s="92"/>
      <c r="O20" s="222">
        <v>97</v>
      </c>
      <c r="P20" s="93">
        <f>ค่าขนส่ง!B101</f>
        <v>239.65</v>
      </c>
      <c r="Q20" s="224">
        <f t="shared" si="1"/>
        <v>335.51</v>
      </c>
      <c r="R20" s="92"/>
      <c r="S20" s="222">
        <v>137</v>
      </c>
      <c r="T20" s="93">
        <f>ค่าขนส่ง!B141</f>
        <v>338.07</v>
      </c>
      <c r="U20" s="224">
        <f t="shared" si="5"/>
        <v>473.3</v>
      </c>
      <c r="V20" s="92"/>
      <c r="W20" s="222">
        <v>177</v>
      </c>
      <c r="X20" s="93">
        <f>ค่าขนส่ง!B181</f>
        <v>436.62</v>
      </c>
      <c r="Y20" s="224">
        <f t="shared" si="3"/>
        <v>611.27</v>
      </c>
      <c r="AA20" s="150"/>
      <c r="AB20" s="111" t="s">
        <v>46</v>
      </c>
      <c r="AC20" s="111" t="s">
        <v>27</v>
      </c>
      <c r="AD20" s="111">
        <f>'ค่าดำเนินการ ค่าเสื่อม'!D22</f>
        <v>8.2100000000000009</v>
      </c>
      <c r="AE20" s="111">
        <f>'ค่าดำเนินการ ค่าเสื่อม'!E22</f>
        <v>1.46</v>
      </c>
      <c r="AF20" s="111">
        <f>'ค่าดำเนินการ ค่าเสื่อม'!F22</f>
        <v>1.83</v>
      </c>
      <c r="AG20" s="111">
        <f>'ค่าดำเนินการ ค่าเสื่อม'!G22</f>
        <v>9.67</v>
      </c>
      <c r="AH20" s="111">
        <f>'ค่าดำเนินการ ค่าเสื่อม'!H22</f>
        <v>10.039999999999999</v>
      </c>
      <c r="AI20" s="83"/>
      <c r="AJ20" s="150"/>
      <c r="AK20" s="116" t="s">
        <v>195</v>
      </c>
      <c r="AL20" s="116" t="s">
        <v>32</v>
      </c>
      <c r="AM20" s="116">
        <f>ราคางานดิน!D22</f>
        <v>24.22</v>
      </c>
      <c r="AN20" s="116">
        <f>ราคางานดิน!E22</f>
        <v>4.08</v>
      </c>
      <c r="AO20" s="116">
        <f>ราคางานดิน!F22</f>
        <v>0</v>
      </c>
      <c r="AP20" s="116">
        <f>ราคางานดิน!G22</f>
        <v>28.3</v>
      </c>
      <c r="AQ20" s="116">
        <f>ราคางานดิน!H22</f>
        <v>0</v>
      </c>
      <c r="AS20" s="82" t="str">
        <f>บัญชีค่าแรง!D21</f>
        <v/>
      </c>
      <c r="AT20" s="81" t="str">
        <f>บัญชีค่าแรง!F21</f>
        <v>เสาเข็มขนาด 0.18 x 0.18 x 9.00 ม.(เสาเข็ม ค.อ.ร.รูปตัวไอ,รูปสี่เหลี่ยมตัน)</v>
      </c>
      <c r="AU20" s="82" t="str">
        <f>บัญชีค่าแรง!G21</f>
        <v xml:space="preserve">ตัน </v>
      </c>
      <c r="AV20" s="82">
        <f>บัญชีค่าแรง!H21</f>
        <v>548</v>
      </c>
      <c r="AW20" s="81" t="str">
        <f>บัญชีค่าแรง!I21</f>
        <v>จำนวนไม่เกิน 50 ตัน ไม่น้อยกว่า 25 ตัน</v>
      </c>
    </row>
    <row r="21" spans="2:49">
      <c r="B21" s="157"/>
      <c r="C21" s="145">
        <v>32</v>
      </c>
      <c r="G21" s="222">
        <v>18</v>
      </c>
      <c r="H21" s="93">
        <f>ค่าขนส่ง!B22</f>
        <v>45.49</v>
      </c>
      <c r="I21" s="224">
        <f t="shared" si="4"/>
        <v>63.69</v>
      </c>
      <c r="J21" s="92"/>
      <c r="K21" s="222">
        <v>58</v>
      </c>
      <c r="L21" s="93">
        <f>ค่าขนส่ง!B62</f>
        <v>143.82</v>
      </c>
      <c r="M21" s="224">
        <f t="shared" si="0"/>
        <v>201.35</v>
      </c>
      <c r="N21" s="92"/>
      <c r="O21" s="222">
        <v>98</v>
      </c>
      <c r="P21" s="93">
        <f>ค่าขนส่ง!B102</f>
        <v>242.16</v>
      </c>
      <c r="Q21" s="224">
        <f t="shared" si="1"/>
        <v>339.03</v>
      </c>
      <c r="R21" s="92"/>
      <c r="S21" s="222">
        <v>138</v>
      </c>
      <c r="T21" s="93">
        <f>ค่าขนส่ง!B142</f>
        <v>340.4</v>
      </c>
      <c r="U21" s="224">
        <f t="shared" si="5"/>
        <v>476.56</v>
      </c>
      <c r="V21" s="92"/>
      <c r="W21" s="222">
        <v>178</v>
      </c>
      <c r="X21" s="93">
        <f>ค่าขนส่ง!B182</f>
        <v>438.64</v>
      </c>
      <c r="Y21" s="224">
        <f t="shared" si="3"/>
        <v>614.1</v>
      </c>
      <c r="AA21" s="150"/>
      <c r="AB21" s="111" t="s">
        <v>26</v>
      </c>
      <c r="AC21" s="111" t="s">
        <v>27</v>
      </c>
      <c r="AD21" s="111">
        <f>'ค่าดำเนินการ ค่าเสื่อม'!D23</f>
        <v>41.62</v>
      </c>
      <c r="AE21" s="111">
        <f>'ค่าดำเนินการ ค่าเสื่อม'!E23</f>
        <v>12.96</v>
      </c>
      <c r="AF21" s="111">
        <f>'ค่าดำเนินการ ค่าเสื่อม'!F23</f>
        <v>16.2</v>
      </c>
      <c r="AG21" s="111">
        <f>'ค่าดำเนินการ ค่าเสื่อม'!G23</f>
        <v>54.58</v>
      </c>
      <c r="AH21" s="111">
        <f>'ค่าดำเนินการ ค่าเสื่อม'!H23</f>
        <v>57.82</v>
      </c>
      <c r="AI21" s="83"/>
      <c r="AJ21" s="150"/>
      <c r="AK21" s="116" t="s">
        <v>196</v>
      </c>
      <c r="AL21" s="116" t="s">
        <v>32</v>
      </c>
      <c r="AM21" s="116">
        <f>ราคางานดิน!D23</f>
        <v>50.19</v>
      </c>
      <c r="AN21" s="116">
        <f>ราคางานดิน!E23</f>
        <v>21.6</v>
      </c>
      <c r="AO21" s="116">
        <f>ราคางานดิน!F23</f>
        <v>0</v>
      </c>
      <c r="AP21" s="116">
        <f>ราคางานดิน!G23</f>
        <v>71.790000000000006</v>
      </c>
      <c r="AQ21" s="116">
        <f>ราคางานดิน!H23</f>
        <v>0</v>
      </c>
      <c r="AS21" s="82" t="str">
        <f>บัญชีค่าแรง!D22</f>
        <v>1.2.1.2</v>
      </c>
      <c r="AT21" s="81" t="str">
        <f>บัญชีค่าแรง!F22</f>
        <v>เสาเข็มขนาด 0.22 x 0.22 x 15.00 ม.(เสาเข็ม ค.อ.ร.รูปตัวไอ,รูปสี่เหลี่ยมตัน)</v>
      </c>
      <c r="AU21" s="82" t="str">
        <f>บัญชีค่าแรง!G22</f>
        <v xml:space="preserve">ตัน </v>
      </c>
      <c r="AV21" s="82">
        <f>บัญชีค่าแรง!H22</f>
        <v>678</v>
      </c>
      <c r="AW21" s="81" t="str">
        <f>บัญชีค่าแรง!I22</f>
        <v>จำนวน 100 ตันขึ้นไป</v>
      </c>
    </row>
    <row r="22" spans="2:49">
      <c r="B22" s="157"/>
      <c r="C22" s="145">
        <v>33</v>
      </c>
      <c r="G22" s="222">
        <v>19</v>
      </c>
      <c r="H22" s="93">
        <f>ค่าขนส่ง!B23</f>
        <v>47.95</v>
      </c>
      <c r="I22" s="224">
        <f t="shared" si="4"/>
        <v>67.13</v>
      </c>
      <c r="J22" s="92"/>
      <c r="K22" s="222">
        <v>59</v>
      </c>
      <c r="L22" s="93">
        <f>ค่าขนส่ง!B63</f>
        <v>146.26</v>
      </c>
      <c r="M22" s="224">
        <f t="shared" si="0"/>
        <v>204.77</v>
      </c>
      <c r="N22" s="92"/>
      <c r="O22" s="222">
        <v>99</v>
      </c>
      <c r="P22" s="93">
        <f>ค่าขนส่ง!B103</f>
        <v>244.67</v>
      </c>
      <c r="Q22" s="224">
        <f t="shared" si="1"/>
        <v>342.54</v>
      </c>
      <c r="R22" s="92"/>
      <c r="S22" s="222">
        <v>139</v>
      </c>
      <c r="T22" s="93">
        <f>ค่าขนส่ง!B143</f>
        <v>343.06</v>
      </c>
      <c r="U22" s="224">
        <f t="shared" si="5"/>
        <v>480.29</v>
      </c>
      <c r="V22" s="92"/>
      <c r="W22" s="222">
        <v>179</v>
      </c>
      <c r="X22" s="93">
        <f>ค่าขนส่ง!B183</f>
        <v>441.18</v>
      </c>
      <c r="Y22" s="224">
        <f t="shared" si="3"/>
        <v>617.66</v>
      </c>
      <c r="AA22" s="150">
        <v>5</v>
      </c>
      <c r="AB22" s="111" t="s">
        <v>49</v>
      </c>
      <c r="AC22" s="111"/>
      <c r="AD22" s="111">
        <f>'ค่าดำเนินการ ค่าเสื่อม'!D24</f>
        <v>0</v>
      </c>
      <c r="AE22" s="111">
        <f>'ค่าดำเนินการ ค่าเสื่อม'!E24</f>
        <v>0</v>
      </c>
      <c r="AF22" s="111">
        <f>'ค่าดำเนินการ ค่าเสื่อม'!F24</f>
        <v>0</v>
      </c>
      <c r="AG22" s="111">
        <f>'ค่าดำเนินการ ค่าเสื่อม'!G24</f>
        <v>0</v>
      </c>
      <c r="AH22" s="111">
        <f>'ค่าดำเนินการ ค่าเสื่อม'!H24</f>
        <v>0</v>
      </c>
      <c r="AI22" s="83"/>
      <c r="AJ22" s="150">
        <v>9</v>
      </c>
      <c r="AK22" s="116" t="s">
        <v>197</v>
      </c>
      <c r="AL22" s="116" t="s">
        <v>91</v>
      </c>
      <c r="AM22" s="116">
        <f>ราคางานดิน!D24</f>
        <v>47.05</v>
      </c>
      <c r="AN22" s="116">
        <f>ราคางานดิน!E24</f>
        <v>12.46</v>
      </c>
      <c r="AO22" s="116">
        <f>ราคางานดิน!F24</f>
        <v>0</v>
      </c>
      <c r="AP22" s="116">
        <f>ราคางานดิน!G24</f>
        <v>59.51</v>
      </c>
      <c r="AQ22" s="116">
        <f>ราคางานดิน!H24</f>
        <v>0</v>
      </c>
      <c r="AS22" s="82" t="str">
        <f>บัญชีค่าแรง!D23</f>
        <v/>
      </c>
      <c r="AT22" s="81" t="str">
        <f>บัญชีค่าแรง!F23</f>
        <v>เสาเข็มขนาด 0.22 x 0.22 x 15.00 ม.(เสาเข็ม ค.อ.ร.รูปตัวไอ,รูปสี่เหลี่ยมตัน)</v>
      </c>
      <c r="AU22" s="82" t="str">
        <f>บัญชีค่าแรง!G23</f>
        <v>ตัน</v>
      </c>
      <c r="AV22" s="82">
        <f>บัญชีค่าแรง!H23</f>
        <v>800</v>
      </c>
      <c r="AW22" s="81" t="str">
        <f>บัญชีค่าแรง!I23</f>
        <v>จำนวน 50-100 ตัน</v>
      </c>
    </row>
    <row r="23" spans="2:49">
      <c r="B23" s="157"/>
      <c r="C23" s="145">
        <v>34</v>
      </c>
      <c r="G23" s="222">
        <v>20</v>
      </c>
      <c r="H23" s="93">
        <f>ค่าขนส่ง!B24</f>
        <v>50.41</v>
      </c>
      <c r="I23" s="224">
        <f t="shared" si="4"/>
        <v>70.58</v>
      </c>
      <c r="J23" s="92"/>
      <c r="K23" s="222">
        <v>60</v>
      </c>
      <c r="L23" s="93">
        <f>ค่าขนส่ง!B64</f>
        <v>148.71</v>
      </c>
      <c r="M23" s="224">
        <f t="shared" si="0"/>
        <v>208.2</v>
      </c>
      <c r="N23" s="92"/>
      <c r="O23" s="222">
        <v>100</v>
      </c>
      <c r="P23" s="93">
        <f>ค่าขนส่ง!B104</f>
        <v>247.02</v>
      </c>
      <c r="Q23" s="224">
        <f t="shared" si="1"/>
        <v>345.83</v>
      </c>
      <c r="R23" s="92"/>
      <c r="S23" s="222">
        <v>140</v>
      </c>
      <c r="T23" s="93">
        <f>ค่าขนส่ง!B144</f>
        <v>345.41</v>
      </c>
      <c r="U23" s="224">
        <f t="shared" si="5"/>
        <v>483.58</v>
      </c>
      <c r="V23" s="92"/>
      <c r="W23" s="222">
        <v>180</v>
      </c>
      <c r="X23" s="93">
        <f>ค่าขนส่ง!B184</f>
        <v>443.73</v>
      </c>
      <c r="Y23" s="224">
        <f t="shared" si="3"/>
        <v>621.23</v>
      </c>
      <c r="AA23" s="150"/>
      <c r="AB23" s="111" t="s">
        <v>46</v>
      </c>
      <c r="AC23" s="111" t="s">
        <v>27</v>
      </c>
      <c r="AD23" s="111">
        <f>'ค่าดำเนินการ ค่าเสื่อม'!D25</f>
        <v>15.46</v>
      </c>
      <c r="AE23" s="111">
        <f>'ค่าดำเนินการ ค่าเสื่อม'!E25</f>
        <v>2.75</v>
      </c>
      <c r="AF23" s="111">
        <f>'ค่าดำเนินการ ค่าเสื่อม'!F25</f>
        <v>3.44</v>
      </c>
      <c r="AG23" s="111">
        <f>'ค่าดำเนินการ ค่าเสื่อม'!G25</f>
        <v>18.21</v>
      </c>
      <c r="AH23" s="111">
        <f>'ค่าดำเนินการ ค่าเสื่อม'!H25</f>
        <v>18.899999999999999</v>
      </c>
      <c r="AI23" s="83"/>
      <c r="AJ23" s="150">
        <v>10</v>
      </c>
      <c r="AK23" s="116" t="s">
        <v>198</v>
      </c>
      <c r="AL23" s="116"/>
      <c r="AM23" s="116">
        <f>ราคางานดิน!D25</f>
        <v>0</v>
      </c>
      <c r="AN23" s="116">
        <f>ราคางานดิน!E25</f>
        <v>0</v>
      </c>
      <c r="AO23" s="116">
        <f>ราคางานดิน!F25</f>
        <v>0</v>
      </c>
      <c r="AP23" s="116">
        <f>ราคางานดิน!G25</f>
        <v>0</v>
      </c>
      <c r="AQ23" s="116">
        <f>ราคางานดิน!H25</f>
        <v>0</v>
      </c>
      <c r="AS23" s="82" t="str">
        <f>บัญชีค่าแรง!D24</f>
        <v/>
      </c>
      <c r="AT23" s="81" t="str">
        <f>บัญชีค่าแรง!F24</f>
        <v>เสาเข็มขนาด 0.22 x 0.22 x 15.00 ม.(เสาเข็ม ค.อ.ร.รูปตัวไอ,รูปสี่เหลี่ยมตัน)</v>
      </c>
      <c r="AU23" s="82" t="str">
        <f>บัญชีค่าแรง!G24</f>
        <v xml:space="preserve">ตัน </v>
      </c>
      <c r="AV23" s="82">
        <f>บัญชีค่าแรง!H24</f>
        <v>1021</v>
      </c>
      <c r="AW23" s="81" t="str">
        <f>บัญชีค่าแรง!I24</f>
        <v>จำนวนไม่เกิน 50 ตัน ไม่น้อยกว่า 25 ตัน</v>
      </c>
    </row>
    <row r="24" spans="2:49">
      <c r="B24" s="157"/>
      <c r="C24" s="145">
        <v>35</v>
      </c>
      <c r="G24" s="222">
        <v>21</v>
      </c>
      <c r="H24" s="93">
        <f>ค่าขนส่ง!B25</f>
        <v>52.86</v>
      </c>
      <c r="I24" s="224">
        <f t="shared" si="4"/>
        <v>74.010000000000005</v>
      </c>
      <c r="J24" s="92"/>
      <c r="K24" s="222">
        <v>61</v>
      </c>
      <c r="L24" s="93">
        <f>ค่าขนส่ง!B65</f>
        <v>151.18</v>
      </c>
      <c r="M24" s="224">
        <f t="shared" si="0"/>
        <v>211.66</v>
      </c>
      <c r="N24" s="92"/>
      <c r="O24" s="222">
        <v>101</v>
      </c>
      <c r="P24" s="93">
        <f>ค่าขนส่ง!B105</f>
        <v>249.55</v>
      </c>
      <c r="Q24" s="224">
        <f t="shared" si="1"/>
        <v>349.37</v>
      </c>
      <c r="R24" s="92"/>
      <c r="S24" s="222">
        <v>141</v>
      </c>
      <c r="T24" s="93">
        <f>ค่าขนส่ง!B145</f>
        <v>347.75</v>
      </c>
      <c r="U24" s="224">
        <f t="shared" si="5"/>
        <v>486.85</v>
      </c>
      <c r="V24" s="92"/>
      <c r="W24" s="222">
        <v>181</v>
      </c>
      <c r="X24" s="93">
        <f>ค่าขนส่ง!B185</f>
        <v>446.29</v>
      </c>
      <c r="Y24" s="224">
        <f t="shared" si="3"/>
        <v>624.80999999999995</v>
      </c>
      <c r="AA24" s="150"/>
      <c r="AB24" s="111" t="s">
        <v>14783</v>
      </c>
      <c r="AC24" s="111" t="s">
        <v>27</v>
      </c>
      <c r="AD24" s="111">
        <f>'ค่าดำเนินการ ค่าเสื่อม'!D26</f>
        <v>49.61</v>
      </c>
      <c r="AE24" s="111">
        <f>'ค่าดำเนินการ ค่าเสื่อม'!E26</f>
        <v>20.9</v>
      </c>
      <c r="AF24" s="111">
        <f>'ค่าดำเนินการ ค่าเสื่อม'!F26</f>
        <v>26.13</v>
      </c>
      <c r="AG24" s="111">
        <f>'ค่าดำเนินการ ค่าเสื่อม'!G26</f>
        <v>70.510000000000005</v>
      </c>
      <c r="AH24" s="111">
        <f>'ค่าดำเนินการ ค่าเสื่อม'!H26</f>
        <v>75.739999999999995</v>
      </c>
      <c r="AI24" s="83"/>
      <c r="AJ24" s="150"/>
      <c r="AK24" s="116" t="s">
        <v>199</v>
      </c>
      <c r="AL24" s="116" t="s">
        <v>32</v>
      </c>
      <c r="AM24" s="116" t="str">
        <f>ราคางานดิน!D26</f>
        <v>ใช้อัตราราคางานระเบิดหินของงานปรับปรุงฐานรากฯ</v>
      </c>
      <c r="AN24" s="116">
        <f>ราคางานดิน!E26</f>
        <v>0</v>
      </c>
      <c r="AO24" s="116">
        <f>ราคางานดิน!F26</f>
        <v>0</v>
      </c>
      <c r="AP24" s="116">
        <f>ราคางานดิน!G26</f>
        <v>0</v>
      </c>
      <c r="AQ24" s="116">
        <f>ราคางานดิน!H26</f>
        <v>0</v>
      </c>
      <c r="AS24" s="82" t="str">
        <f>บัญชีค่าแรง!D25</f>
        <v>1.2.1.3</v>
      </c>
      <c r="AT24" s="81" t="str">
        <f>บัญชีค่าแรง!F25</f>
        <v>เสาเข็มขนาด 0.26 x 0.26 x 21.00 ม.(เสาเข็ม ค.อ.ร.รูปตัวไอ,รูปสี่เหลี่ยมตัน)</v>
      </c>
      <c r="AU24" s="82" t="str">
        <f>บัญชีค่าแรง!G25</f>
        <v xml:space="preserve">ตัน </v>
      </c>
      <c r="AV24" s="82">
        <f>บัญชีค่าแรง!H25</f>
        <v>1080</v>
      </c>
      <c r="AW24" s="81" t="str">
        <f>บัญชีค่าแรง!I25</f>
        <v>จำนวน 100 ตันขึ้นไป</v>
      </c>
    </row>
    <row r="25" spans="2:49">
      <c r="B25" s="157"/>
      <c r="C25" s="145">
        <v>36</v>
      </c>
      <c r="G25" s="222">
        <v>22</v>
      </c>
      <c r="H25" s="93">
        <f>ค่าขนส่ง!B26</f>
        <v>55.33</v>
      </c>
      <c r="I25" s="224">
        <f t="shared" si="4"/>
        <v>77.47</v>
      </c>
      <c r="J25" s="92"/>
      <c r="K25" s="222">
        <v>62</v>
      </c>
      <c r="L25" s="93">
        <f>ค่าขนส่ง!B66</f>
        <v>153.66</v>
      </c>
      <c r="M25" s="224">
        <f t="shared" si="0"/>
        <v>215.13</v>
      </c>
      <c r="N25" s="92"/>
      <c r="O25" s="222">
        <v>102</v>
      </c>
      <c r="P25" s="93">
        <f>ค่าขนส่ง!B106</f>
        <v>251.92</v>
      </c>
      <c r="Q25" s="224">
        <f t="shared" si="1"/>
        <v>352.69</v>
      </c>
      <c r="R25" s="92"/>
      <c r="S25" s="222">
        <v>142</v>
      </c>
      <c r="T25" s="93">
        <f>ค่าขนส่ง!B146</f>
        <v>350.44</v>
      </c>
      <c r="U25" s="224">
        <f t="shared" si="5"/>
        <v>490.62</v>
      </c>
      <c r="V25" s="92"/>
      <c r="W25" s="222">
        <v>182</v>
      </c>
      <c r="X25" s="93">
        <f>ค่าขนส่ง!B186</f>
        <v>448.86</v>
      </c>
      <c r="Y25" s="224">
        <f t="shared" si="3"/>
        <v>628.41</v>
      </c>
      <c r="AA25" s="150">
        <v>6</v>
      </c>
      <c r="AB25" s="111" t="s">
        <v>53</v>
      </c>
      <c r="AC25" s="111"/>
      <c r="AD25" s="111">
        <f>'ค่าดำเนินการ ค่าเสื่อม'!D27</f>
        <v>0</v>
      </c>
      <c r="AE25" s="111">
        <f>'ค่าดำเนินการ ค่าเสื่อม'!E27</f>
        <v>0</v>
      </c>
      <c r="AF25" s="111">
        <f>'ค่าดำเนินการ ค่าเสื่อม'!F27</f>
        <v>0</v>
      </c>
      <c r="AG25" s="111">
        <f>'ค่าดำเนินการ ค่าเสื่อม'!G27</f>
        <v>0</v>
      </c>
      <c r="AH25" s="111">
        <f>'ค่าดำเนินการ ค่าเสื่อม'!H27</f>
        <v>0</v>
      </c>
      <c r="AI25" s="83"/>
      <c r="AJ25" s="150"/>
      <c r="AK25" s="116" t="s">
        <v>193</v>
      </c>
      <c r="AL25" s="116" t="s">
        <v>24</v>
      </c>
      <c r="AM25" s="116">
        <f>ราคางานดิน!D27</f>
        <v>34.04</v>
      </c>
      <c r="AN25" s="116">
        <f>ราคางานดิน!E27</f>
        <v>5.75</v>
      </c>
      <c r="AO25" s="116">
        <f>ราคางานดิน!F27</f>
        <v>7.19</v>
      </c>
      <c r="AP25" s="116">
        <f>ราคางานดิน!G27</f>
        <v>39.79</v>
      </c>
      <c r="AQ25" s="116">
        <f>ราคางานดิน!H27</f>
        <v>41.23</v>
      </c>
      <c r="AS25" s="82" t="str">
        <f>บัญชีค่าแรง!D26</f>
        <v/>
      </c>
      <c r="AT25" s="81" t="str">
        <f>บัญชีค่าแรง!F26</f>
        <v>เสาเข็มขนาด 0.26 x 0.26 x 21.00 ม.(เสาเข็ม ค.อ.ร.รูปตัวไอ,รูปสี่เหลี่ยมตัน)</v>
      </c>
      <c r="AU25" s="82" t="str">
        <f>บัญชีค่าแรง!G26</f>
        <v>ตัน</v>
      </c>
      <c r="AV25" s="82">
        <f>บัญชีค่าแรง!H26</f>
        <v>1340</v>
      </c>
      <c r="AW25" s="81" t="str">
        <f>บัญชีค่าแรง!I26</f>
        <v>จำนวน 50-100 ตัน</v>
      </c>
    </row>
    <row r="26" spans="2:49">
      <c r="B26" s="157"/>
      <c r="C26" s="145">
        <v>37</v>
      </c>
      <c r="G26" s="222">
        <v>23</v>
      </c>
      <c r="H26" s="93">
        <f>ค่าขนส่ง!B27</f>
        <v>57.78</v>
      </c>
      <c r="I26" s="224">
        <f t="shared" si="4"/>
        <v>80.900000000000006</v>
      </c>
      <c r="J26" s="92"/>
      <c r="K26" s="222">
        <v>63</v>
      </c>
      <c r="L26" s="93">
        <f>ค่าขนส่ง!B67</f>
        <v>156.09</v>
      </c>
      <c r="M26" s="224">
        <f t="shared" si="0"/>
        <v>218.53</v>
      </c>
      <c r="N26" s="92"/>
      <c r="O26" s="222">
        <v>103</v>
      </c>
      <c r="P26" s="93">
        <f>ค่าขนส่ง!B107</f>
        <v>254.47</v>
      </c>
      <c r="Q26" s="224">
        <f t="shared" si="1"/>
        <v>356.26</v>
      </c>
      <c r="R26" s="92"/>
      <c r="S26" s="222">
        <v>143</v>
      </c>
      <c r="T26" s="93">
        <f>ค่าขนส่ง!B147</f>
        <v>352.8</v>
      </c>
      <c r="U26" s="224">
        <f t="shared" si="5"/>
        <v>493.92</v>
      </c>
      <c r="V26" s="92"/>
      <c r="W26" s="222">
        <v>183</v>
      </c>
      <c r="X26" s="93">
        <f>ค่าขนส่ง!B187</f>
        <v>451.43</v>
      </c>
      <c r="Y26" s="224">
        <f t="shared" si="3"/>
        <v>632.01</v>
      </c>
      <c r="AA26" s="150"/>
      <c r="AB26" s="111" t="s">
        <v>55</v>
      </c>
      <c r="AC26" s="111" t="s">
        <v>27</v>
      </c>
      <c r="AD26" s="111">
        <f>'ค่าดำเนินการ ค่าเสื่อม'!D28</f>
        <v>20.37</v>
      </c>
      <c r="AE26" s="111">
        <f>'ค่าดำเนินการ ค่าเสื่อม'!E28</f>
        <v>4.2</v>
      </c>
      <c r="AF26" s="111">
        <f>'ค่าดำเนินการ ค่าเสื่อม'!F28</f>
        <v>5.25</v>
      </c>
      <c r="AG26" s="111">
        <f>'ค่าดำเนินการ ค่าเสื่อม'!G28</f>
        <v>24.57</v>
      </c>
      <c r="AH26" s="111">
        <f>'ค่าดำเนินการ ค่าเสื่อม'!H28</f>
        <v>25.62</v>
      </c>
      <c r="AI26" s="83"/>
      <c r="AJ26" s="150">
        <v>11</v>
      </c>
      <c r="AK26" s="116" t="s">
        <v>201</v>
      </c>
      <c r="AL26" s="116"/>
      <c r="AM26" s="116">
        <f>ราคางานดิน!D28</f>
        <v>0</v>
      </c>
      <c r="AN26" s="116">
        <f>ราคางานดิน!E28</f>
        <v>0</v>
      </c>
      <c r="AO26" s="116">
        <f>ราคางานดิน!F28</f>
        <v>0</v>
      </c>
      <c r="AP26" s="116">
        <f>ราคางานดิน!G28</f>
        <v>0</v>
      </c>
      <c r="AQ26" s="116">
        <f>ราคางานดิน!H28</f>
        <v>0</v>
      </c>
      <c r="AS26" s="82" t="str">
        <f>บัญชีค่าแรง!D27</f>
        <v/>
      </c>
      <c r="AT26" s="81" t="str">
        <f>บัญชีค่าแรง!F27</f>
        <v>เสาเข็มขนาด 0.26 x 0.26 x 21.00 ม.(เสาเข็ม ค.อ.ร.รูปตัวไอ,รูปสี่เหลี่ยมตัน)</v>
      </c>
      <c r="AU26" s="82" t="str">
        <f>บัญชีค่าแรง!G27</f>
        <v xml:space="preserve">ตัน </v>
      </c>
      <c r="AV26" s="82">
        <f>บัญชีค่าแรง!H27</f>
        <v>1450</v>
      </c>
      <c r="AW26" s="81" t="str">
        <f>บัญชีค่าแรง!I27</f>
        <v>จำนวนไม่เกิน 50 ตัน ไม่น้อยกว่า 25 ตัน</v>
      </c>
    </row>
    <row r="27" spans="2:49">
      <c r="B27" s="157"/>
      <c r="C27" s="145">
        <v>38</v>
      </c>
      <c r="G27" s="222">
        <v>24</v>
      </c>
      <c r="H27" s="93">
        <f>ค่าขนส่ง!B28</f>
        <v>60.24</v>
      </c>
      <c r="I27" s="224">
        <f t="shared" si="4"/>
        <v>84.34</v>
      </c>
      <c r="J27" s="92"/>
      <c r="K27" s="222">
        <v>64</v>
      </c>
      <c r="L27" s="93">
        <f>ค่าขนส่ง!B68</f>
        <v>158.53</v>
      </c>
      <c r="M27" s="224">
        <f t="shared" si="0"/>
        <v>221.95</v>
      </c>
      <c r="N27" s="92"/>
      <c r="O27" s="222">
        <v>104</v>
      </c>
      <c r="P27" s="93">
        <f>ค่าขนส่ง!B108</f>
        <v>256.85000000000002</v>
      </c>
      <c r="Q27" s="224">
        <f t="shared" si="1"/>
        <v>359.59</v>
      </c>
      <c r="R27" s="92"/>
      <c r="S27" s="222">
        <v>144</v>
      </c>
      <c r="T27" s="93">
        <f>ค่าขนส่ง!B148</f>
        <v>355.16</v>
      </c>
      <c r="U27" s="224">
        <f t="shared" si="5"/>
        <v>497.23</v>
      </c>
      <c r="V27" s="92"/>
      <c r="W27" s="222">
        <v>184</v>
      </c>
      <c r="X27" s="93">
        <f>ค่าขนส่ง!B188</f>
        <v>453.45</v>
      </c>
      <c r="Y27" s="224">
        <f t="shared" si="3"/>
        <v>634.83000000000004</v>
      </c>
      <c r="AA27" s="150"/>
      <c r="AB27" s="111" t="s">
        <v>26</v>
      </c>
      <c r="AC27" s="111" t="s">
        <v>27</v>
      </c>
      <c r="AD27" s="111">
        <f>'ค่าดำเนินการ ค่าเสื่อม'!D29</f>
        <v>60.84</v>
      </c>
      <c r="AE27" s="111">
        <f>'ค่าดำเนินการ ค่าเสื่อม'!E29</f>
        <v>25.71</v>
      </c>
      <c r="AF27" s="111">
        <f>'ค่าดำเนินการ ค่าเสื่อม'!F29</f>
        <v>32.14</v>
      </c>
      <c r="AG27" s="111">
        <f>'ค่าดำเนินการ ค่าเสื่อม'!G29</f>
        <v>86.55</v>
      </c>
      <c r="AH27" s="111">
        <f>'ค่าดำเนินการ ค่าเสื่อม'!H29</f>
        <v>92.98</v>
      </c>
      <c r="AI27" s="83"/>
      <c r="AJ27" s="150"/>
      <c r="AK27" s="116" t="s">
        <v>202</v>
      </c>
      <c r="AL27" s="116" t="s">
        <v>27</v>
      </c>
      <c r="AM27" s="116">
        <f>ราคางานดิน!D29</f>
        <v>31.41</v>
      </c>
      <c r="AN27" s="116">
        <f>ราคางานดิน!E29</f>
        <v>10.8</v>
      </c>
      <c r="AO27" s="116">
        <f>ราคางานดิน!F29</f>
        <v>13.5</v>
      </c>
      <c r="AP27" s="116">
        <f>ราคางานดิน!G29</f>
        <v>42.21</v>
      </c>
      <c r="AQ27" s="116">
        <f>ราคางานดิน!H29</f>
        <v>44.91</v>
      </c>
      <c r="AS27" s="82" t="str">
        <f>บัญชีค่าแรง!D28</f>
        <v>1.2.1.4</v>
      </c>
      <c r="AT27" s="81" t="str">
        <f>บัญชีค่าแรง!F28</f>
        <v>เสาเข็มขนาด 0.30 x 0.30 x 21.00 ม.(เสาเข็ม ค.อ.ร.รูปตัวไอ,รูปสี่เหลี่ยมตัน)</v>
      </c>
      <c r="AU27" s="82" t="str">
        <f>บัญชีค่าแรง!G28</f>
        <v>ตัน</v>
      </c>
      <c r="AV27" s="82">
        <f>บัญชีค่าแรง!H28</f>
        <v>1525</v>
      </c>
      <c r="AW27" s="81" t="str">
        <f>บัญชีค่าแรง!I28</f>
        <v>จำนวน 100 ตันขึ้นไป</v>
      </c>
    </row>
    <row r="28" spans="2:49">
      <c r="B28" s="157"/>
      <c r="C28" s="145">
        <v>39</v>
      </c>
      <c r="G28" s="222">
        <v>25</v>
      </c>
      <c r="H28" s="93">
        <f>ค่าขนส่ง!B29</f>
        <v>62.7</v>
      </c>
      <c r="I28" s="224">
        <f t="shared" si="4"/>
        <v>87.78</v>
      </c>
      <c r="J28" s="92"/>
      <c r="K28" s="222">
        <v>65</v>
      </c>
      <c r="L28" s="93">
        <f>ค่าขนส่ง!B69</f>
        <v>160.97999999999999</v>
      </c>
      <c r="M28" s="224">
        <f t="shared" si="0"/>
        <v>225.38</v>
      </c>
      <c r="N28" s="92"/>
      <c r="O28" s="222">
        <v>105</v>
      </c>
      <c r="P28" s="93">
        <f>ค่าขนส่ง!B109</f>
        <v>259.43</v>
      </c>
      <c r="Q28" s="224">
        <f t="shared" si="1"/>
        <v>363.21</v>
      </c>
      <c r="R28" s="92"/>
      <c r="S28" s="222">
        <v>145</v>
      </c>
      <c r="T28" s="93">
        <f>ค่าขนส่ง!B149</f>
        <v>357.88</v>
      </c>
      <c r="U28" s="224">
        <f t="shared" si="5"/>
        <v>501.04</v>
      </c>
      <c r="V28" s="92"/>
      <c r="W28" s="222">
        <v>185</v>
      </c>
      <c r="X28" s="93">
        <f>ค่าขนส่ง!B189</f>
        <v>456.03</v>
      </c>
      <c r="Y28" s="224">
        <f t="shared" si="3"/>
        <v>638.45000000000005</v>
      </c>
      <c r="AA28" s="150">
        <v>7</v>
      </c>
      <c r="AB28" s="111" t="s">
        <v>58</v>
      </c>
      <c r="AC28" s="111" t="s">
        <v>27</v>
      </c>
      <c r="AD28" s="111">
        <f>'ค่าดำเนินการ ค่าเสื่อม'!D30</f>
        <v>6.35</v>
      </c>
      <c r="AE28" s="111">
        <f>'ค่าดำเนินการ ค่าเสื่อม'!E30</f>
        <v>1.66</v>
      </c>
      <c r="AF28" s="111">
        <f>'ค่าดำเนินการ ค่าเสื่อม'!F30</f>
        <v>2.08</v>
      </c>
      <c r="AG28" s="111">
        <f>'ค่าดำเนินการ ค่าเสื่อม'!G30</f>
        <v>8.01</v>
      </c>
      <c r="AH28" s="111">
        <f>'ค่าดำเนินการ ค่าเสื่อม'!H30</f>
        <v>8.43</v>
      </c>
      <c r="AI28" s="83"/>
      <c r="AJ28" s="150"/>
      <c r="AK28" s="116" t="s">
        <v>203</v>
      </c>
      <c r="AL28" s="116" t="s">
        <v>27</v>
      </c>
      <c r="AM28" s="116">
        <f>ราคางานดิน!D30</f>
        <v>34.9</v>
      </c>
      <c r="AN28" s="116">
        <f>ราคางานดิน!E30</f>
        <v>10.8</v>
      </c>
      <c r="AO28" s="116">
        <f>ราคางานดิน!F30</f>
        <v>13.5</v>
      </c>
      <c r="AP28" s="116">
        <f>ราคางานดิน!G30</f>
        <v>45.7</v>
      </c>
      <c r="AQ28" s="116">
        <f>ราคางานดิน!H30</f>
        <v>48.4</v>
      </c>
      <c r="AS28" s="82" t="str">
        <f>บัญชีค่าแรง!D29</f>
        <v/>
      </c>
      <c r="AT28" s="81" t="str">
        <f>บัญชีค่าแรง!F29</f>
        <v>เสาเข็มขนาด 0.30 x 0.30 x 21.00 ม.(เสาเข็ม ค.อ.ร.รูปตัวไอ,รูปสี่เหลี่ยมตัน)</v>
      </c>
      <c r="AU28" s="82" t="str">
        <f>บัญชีค่าแรง!G29</f>
        <v>ตัน</v>
      </c>
      <c r="AV28" s="82">
        <f>บัญชีค่าแรง!H29</f>
        <v>1725</v>
      </c>
      <c r="AW28" s="81" t="str">
        <f>บัญชีค่าแรง!I29</f>
        <v>จำนวน 50-100 ตัน</v>
      </c>
    </row>
    <row r="29" spans="2:49">
      <c r="B29" s="157"/>
      <c r="C29" s="145">
        <v>40</v>
      </c>
      <c r="G29" s="222">
        <v>26</v>
      </c>
      <c r="H29" s="93">
        <f>ค่าขนส่ง!B30</f>
        <v>65.150000000000006</v>
      </c>
      <c r="I29" s="224">
        <f t="shared" si="4"/>
        <v>91.21</v>
      </c>
      <c r="J29" s="92"/>
      <c r="K29" s="222">
        <v>66</v>
      </c>
      <c r="L29" s="93">
        <f>ค่าขนส่ง!B70</f>
        <v>163.44999999999999</v>
      </c>
      <c r="M29" s="224">
        <f t="shared" si="0"/>
        <v>228.83</v>
      </c>
      <c r="N29" s="92"/>
      <c r="O29" s="222">
        <v>106</v>
      </c>
      <c r="P29" s="93">
        <f>ค่าขนส่ง!B110</f>
        <v>261.82</v>
      </c>
      <c r="Q29" s="224">
        <f t="shared" si="1"/>
        <v>366.55</v>
      </c>
      <c r="R29" s="92"/>
      <c r="S29" s="222">
        <v>146</v>
      </c>
      <c r="T29" s="93">
        <f>ค่าขนส่ง!B150</f>
        <v>360.25</v>
      </c>
      <c r="U29" s="224">
        <f t="shared" si="5"/>
        <v>504.35</v>
      </c>
      <c r="V29" s="92"/>
      <c r="W29" s="222">
        <v>186</v>
      </c>
      <c r="X29" s="93">
        <f>ค่าขนส่ง!B190</f>
        <v>458.62</v>
      </c>
      <c r="Y29" s="224">
        <f t="shared" si="3"/>
        <v>642.07000000000005</v>
      </c>
      <c r="AA29" s="150">
        <v>8</v>
      </c>
      <c r="AB29" s="111" t="s">
        <v>60</v>
      </c>
      <c r="AC29" s="111"/>
      <c r="AD29" s="111">
        <f>'ค่าดำเนินการ ค่าเสื่อม'!D31</f>
        <v>0</v>
      </c>
      <c r="AE29" s="111">
        <f>'ค่าดำเนินการ ค่าเสื่อม'!E31</f>
        <v>0</v>
      </c>
      <c r="AF29" s="111">
        <f>'ค่าดำเนินการ ค่าเสื่อม'!F31</f>
        <v>0</v>
      </c>
      <c r="AG29" s="111">
        <f>'ค่าดำเนินการ ค่าเสื่อม'!G31</f>
        <v>0</v>
      </c>
      <c r="AH29" s="111">
        <f>'ค่าดำเนินการ ค่าเสื่อม'!H31</f>
        <v>0</v>
      </c>
      <c r="AI29" s="83"/>
      <c r="AJ29" s="150">
        <v>12</v>
      </c>
      <c r="AK29" s="116" t="s">
        <v>204</v>
      </c>
      <c r="AL29" s="116"/>
      <c r="AM29" s="116">
        <f>ราคางานดิน!D31</f>
        <v>0</v>
      </c>
      <c r="AN29" s="116">
        <f>ราคางานดิน!E31</f>
        <v>0</v>
      </c>
      <c r="AO29" s="116">
        <f>ราคางานดิน!F31</f>
        <v>0</v>
      </c>
      <c r="AP29" s="116">
        <f>ราคางานดิน!G31</f>
        <v>0</v>
      </c>
      <c r="AQ29" s="116">
        <f>ราคางานดิน!H31</f>
        <v>0</v>
      </c>
      <c r="AS29" s="82" t="str">
        <f>บัญชีค่าแรง!D30</f>
        <v/>
      </c>
      <c r="AT29" s="81" t="str">
        <f>บัญชีค่าแรง!F30</f>
        <v>เสาเข็มขนาด 0.30 x 0.30 x 21.00 ม.(เสาเข็ม ค.อ.ร.รูปตัวไอ,รูปสี่เหลี่ยมตัน)</v>
      </c>
      <c r="AU29" s="82" t="str">
        <f>บัญชีค่าแรง!G30</f>
        <v>ตัน</v>
      </c>
      <c r="AV29" s="82">
        <f>บัญชีค่าแรง!H30</f>
        <v>1925</v>
      </c>
      <c r="AW29" s="81" t="str">
        <f>บัญชีค่าแรง!I30</f>
        <v>จำนวนไม่เกิน 50 ตัน ไม่น้อยกว่า 25 ตัน</v>
      </c>
    </row>
    <row r="30" spans="2:49">
      <c r="B30" s="157"/>
      <c r="C30" s="145">
        <v>41</v>
      </c>
      <c r="G30" s="222">
        <v>27</v>
      </c>
      <c r="H30" s="93">
        <f>ค่าขนส่ง!B31</f>
        <v>67.61</v>
      </c>
      <c r="I30" s="224">
        <f t="shared" si="4"/>
        <v>94.66</v>
      </c>
      <c r="J30" s="92"/>
      <c r="K30" s="222">
        <v>67</v>
      </c>
      <c r="L30" s="93">
        <f>ค่าขนส่ง!B71</f>
        <v>165.93</v>
      </c>
      <c r="M30" s="224">
        <f t="shared" si="0"/>
        <v>232.31</v>
      </c>
      <c r="N30" s="92"/>
      <c r="O30" s="222">
        <v>107</v>
      </c>
      <c r="P30" s="93">
        <f>ค่าขนส่ง!B111</f>
        <v>264.22000000000003</v>
      </c>
      <c r="Q30" s="224">
        <f t="shared" si="1"/>
        <v>369.91</v>
      </c>
      <c r="R30" s="92"/>
      <c r="S30" s="222">
        <v>147</v>
      </c>
      <c r="T30" s="93">
        <f>ค่าขนส่ง!B151</f>
        <v>362.63</v>
      </c>
      <c r="U30" s="224">
        <f t="shared" si="5"/>
        <v>507.69</v>
      </c>
      <c r="V30" s="92"/>
      <c r="W30" s="222">
        <v>187</v>
      </c>
      <c r="X30" s="93">
        <f>ค่าขนส่ง!B191</f>
        <v>461.21</v>
      </c>
      <c r="Y30" s="224">
        <f t="shared" si="3"/>
        <v>645.70000000000005</v>
      </c>
      <c r="AA30" s="150"/>
      <c r="AB30" s="111" t="s">
        <v>62</v>
      </c>
      <c r="AC30" s="111" t="s">
        <v>15</v>
      </c>
      <c r="AD30" s="111">
        <f>'ค่าดำเนินการ ค่าเสื่อม'!D32</f>
        <v>8.73</v>
      </c>
      <c r="AE30" s="111">
        <f>'ค่าดำเนินการ ค่าเสื่อม'!E32</f>
        <v>2.11</v>
      </c>
      <c r="AF30" s="111">
        <f>'ค่าดำเนินการ ค่าเสื่อม'!F32</f>
        <v>2.64</v>
      </c>
      <c r="AG30" s="111">
        <f>'ค่าดำเนินการ ค่าเสื่อม'!G32</f>
        <v>10.84</v>
      </c>
      <c r="AH30" s="111">
        <f>'ค่าดำเนินการ ค่าเสื่อม'!H32</f>
        <v>11.37</v>
      </c>
      <c r="AI30" s="83"/>
      <c r="AJ30" s="150"/>
      <c r="AK30" s="116" t="s">
        <v>203</v>
      </c>
      <c r="AL30" s="116" t="s">
        <v>27</v>
      </c>
      <c r="AM30" s="116">
        <f>ราคางานดิน!D32</f>
        <v>35.11</v>
      </c>
      <c r="AN30" s="116">
        <f>ราคางานดิน!E32</f>
        <v>11.4</v>
      </c>
      <c r="AO30" s="116">
        <f>ราคางานดิน!F32</f>
        <v>14.25</v>
      </c>
      <c r="AP30" s="116">
        <f>ราคางานดิน!G32</f>
        <v>46.51</v>
      </c>
      <c r="AQ30" s="116">
        <f>ราคางานดิน!H32</f>
        <v>49.36</v>
      </c>
      <c r="AS30" s="82" t="str">
        <f>บัญชีค่าแรง!D31</f>
        <v>1.2.1.5</v>
      </c>
      <c r="AT30" s="81" t="str">
        <f>บัญชีค่าแรง!F31</f>
        <v>เสาเข็มขนาด 0.35 x 0.35 x 21.00 ม.(เสาเข็ม ค.อ.ร.รูปตัวไอ,รูปสี่เหลี่ยมตัน)</v>
      </c>
      <c r="AU30" s="82" t="str">
        <f>บัญชีค่าแรง!G31</f>
        <v xml:space="preserve">ตัน </v>
      </c>
      <c r="AV30" s="82">
        <f>บัญชีค่าแรง!H31</f>
        <v>1830</v>
      </c>
      <c r="AW30" s="81" t="str">
        <f>บัญชีค่าแรง!I31</f>
        <v>จำนวน 100 ตันขึ้นไป</v>
      </c>
    </row>
    <row r="31" spans="2:49">
      <c r="B31" s="157"/>
      <c r="C31" s="145">
        <v>42</v>
      </c>
      <c r="G31" s="222">
        <v>28</v>
      </c>
      <c r="H31" s="93">
        <f>ค่าขนส่ง!B32</f>
        <v>70.069999999999993</v>
      </c>
      <c r="I31" s="224">
        <f t="shared" si="4"/>
        <v>98.1</v>
      </c>
      <c r="J31" s="92"/>
      <c r="K31" s="222">
        <v>68</v>
      </c>
      <c r="L31" s="93">
        <f>ค่าขนส่ง!B72</f>
        <v>168.34</v>
      </c>
      <c r="M31" s="224">
        <f t="shared" si="0"/>
        <v>235.68</v>
      </c>
      <c r="N31" s="92"/>
      <c r="O31" s="222">
        <v>108</v>
      </c>
      <c r="P31" s="93">
        <f>ค่าขนส่ง!B112</f>
        <v>266.63</v>
      </c>
      <c r="Q31" s="224">
        <f t="shared" si="1"/>
        <v>373.29</v>
      </c>
      <c r="R31" s="92"/>
      <c r="S31" s="222">
        <v>148</v>
      </c>
      <c r="T31" s="93">
        <f>ค่าขนส่ง!B152</f>
        <v>365.01</v>
      </c>
      <c r="U31" s="224">
        <f t="shared" si="5"/>
        <v>511.02</v>
      </c>
      <c r="V31" s="92"/>
      <c r="W31" s="222">
        <v>188</v>
      </c>
      <c r="X31" s="93">
        <f>ค่าขนส่ง!B192</f>
        <v>463.23</v>
      </c>
      <c r="Y31" s="224">
        <f t="shared" si="3"/>
        <v>648.53</v>
      </c>
      <c r="AA31" s="150"/>
      <c r="AB31" s="111" t="s">
        <v>64</v>
      </c>
      <c r="AC31" s="111" t="s">
        <v>15</v>
      </c>
      <c r="AD31" s="111">
        <f>'ค่าดำเนินการ ค่าเสื่อม'!D33</f>
        <v>10.65</v>
      </c>
      <c r="AE31" s="111">
        <f>'ค่าดำเนินการ ค่าเสื่อม'!E33</f>
        <v>3.38</v>
      </c>
      <c r="AF31" s="111">
        <f>'ค่าดำเนินการ ค่าเสื่อม'!F33</f>
        <v>4.2300000000000004</v>
      </c>
      <c r="AG31" s="111">
        <f>'ค่าดำเนินการ ค่าเสื่อม'!G33</f>
        <v>14.03</v>
      </c>
      <c r="AH31" s="111">
        <f>'ค่าดำเนินการ ค่าเสื่อม'!H33</f>
        <v>14.88</v>
      </c>
      <c r="AI31" s="83"/>
      <c r="AJ31" s="150"/>
      <c r="AK31" s="116" t="s">
        <v>205</v>
      </c>
      <c r="AL31" s="116" t="s">
        <v>27</v>
      </c>
      <c r="AM31" s="116">
        <f>ราคางานดิน!D33</f>
        <v>38.619999999999997</v>
      </c>
      <c r="AN31" s="116">
        <f>ราคางานดิน!E33</f>
        <v>11.4</v>
      </c>
      <c r="AO31" s="116">
        <f>ราคางานดิน!F33</f>
        <v>14.25</v>
      </c>
      <c r="AP31" s="116">
        <f>ราคางานดิน!G33</f>
        <v>50.02</v>
      </c>
      <c r="AQ31" s="116">
        <f>ราคางานดิน!H33</f>
        <v>52.87</v>
      </c>
      <c r="AS31" s="82" t="str">
        <f>บัญชีค่าแรง!D32</f>
        <v/>
      </c>
      <c r="AT31" s="81" t="str">
        <f>บัญชีค่าแรง!F32</f>
        <v>เสาเข็มขนาด 0.35 x 0.35 x 21.00 ม.(เสาเข็ม ค.อ.ร.รูปตัวไอ,รูปสี่เหลี่ยมตัน)</v>
      </c>
      <c r="AU31" s="82" t="str">
        <f>บัญชีค่าแรง!G32</f>
        <v>ตัน</v>
      </c>
      <c r="AV31" s="82">
        <f>บัญชีค่าแรง!H32</f>
        <v>2070</v>
      </c>
      <c r="AW31" s="81" t="str">
        <f>บัญชีค่าแรง!I32</f>
        <v>จำนวน 50-100 ตัน</v>
      </c>
    </row>
    <row r="32" spans="2:49">
      <c r="B32" s="157"/>
      <c r="C32" s="145">
        <v>43</v>
      </c>
      <c r="G32" s="222">
        <v>29</v>
      </c>
      <c r="H32" s="93">
        <f>ค่าขนส่ง!B33</f>
        <v>72.52</v>
      </c>
      <c r="I32" s="224">
        <f t="shared" si="4"/>
        <v>101.53</v>
      </c>
      <c r="J32" s="92"/>
      <c r="K32" s="222">
        <v>69</v>
      </c>
      <c r="L32" s="93">
        <f>ค่าขนส่ง!B73</f>
        <v>170.85</v>
      </c>
      <c r="M32" s="224">
        <f t="shared" si="0"/>
        <v>239.19</v>
      </c>
      <c r="N32" s="92"/>
      <c r="O32" s="222">
        <v>109</v>
      </c>
      <c r="P32" s="93">
        <f>ค่าขนส่ง!B113</f>
        <v>269.25</v>
      </c>
      <c r="Q32" s="224">
        <f t="shared" si="1"/>
        <v>376.95</v>
      </c>
      <c r="R32" s="92"/>
      <c r="S32" s="222">
        <v>149</v>
      </c>
      <c r="T32" s="93">
        <f>ค่าขนส่ง!B153</f>
        <v>367.39</v>
      </c>
      <c r="U32" s="224">
        <f t="shared" si="5"/>
        <v>514.35</v>
      </c>
      <c r="V32" s="92"/>
      <c r="W32" s="222">
        <v>189</v>
      </c>
      <c r="X32" s="93">
        <f>ค่าขนส่ง!B193</f>
        <v>465.84</v>
      </c>
      <c r="Y32" s="224">
        <f t="shared" si="3"/>
        <v>652.17999999999995</v>
      </c>
      <c r="AA32" s="150"/>
      <c r="AB32" s="111" t="s">
        <v>66</v>
      </c>
      <c r="AC32" s="111" t="s">
        <v>15</v>
      </c>
      <c r="AD32" s="111">
        <f>'ค่าดำเนินการ ค่าเสื่อม'!D34</f>
        <v>9.51</v>
      </c>
      <c r="AE32" s="111">
        <f>'ค่าดำเนินการ ค่าเสื่อม'!E34</f>
        <v>1.75</v>
      </c>
      <c r="AF32" s="111">
        <f>'ค่าดำเนินการ ค่าเสื่อม'!F34</f>
        <v>2.19</v>
      </c>
      <c r="AG32" s="111">
        <f>'ค่าดำเนินการ ค่าเสื่อม'!G34</f>
        <v>11.26</v>
      </c>
      <c r="AH32" s="111">
        <f>'ค่าดำเนินการ ค่าเสื่อม'!H34</f>
        <v>11.7</v>
      </c>
      <c r="AI32" s="83"/>
      <c r="AJ32" s="151">
        <v>13</v>
      </c>
      <c r="AK32" s="117" t="s">
        <v>206</v>
      </c>
      <c r="AL32" s="117" t="s">
        <v>32</v>
      </c>
      <c r="AM32" s="117">
        <f>ราคางานดิน!D34</f>
        <v>0.62</v>
      </c>
      <c r="AN32" s="117">
        <f>ราคางานดิน!E34</f>
        <v>0.08</v>
      </c>
      <c r="AO32" s="117">
        <f>ราคางานดิน!F34</f>
        <v>0</v>
      </c>
      <c r="AP32" s="117">
        <f>ราคางานดิน!G34</f>
        <v>0.7</v>
      </c>
      <c r="AQ32" s="117">
        <f>ราคางานดิน!H34</f>
        <v>0</v>
      </c>
      <c r="AS32" s="82" t="str">
        <f>บัญชีค่าแรง!D33</f>
        <v/>
      </c>
      <c r="AT32" s="81" t="str">
        <f>บัญชีค่าแรง!F33</f>
        <v>เสาเข็มขนาด 0.35 x 0.35 x 21.00 ม.(เสาเข็ม ค.อ.ร.รูปตัวไอ,รูปสี่เหลี่ยมตัน)</v>
      </c>
      <c r="AU32" s="82" t="str">
        <f>บัญชีค่าแรง!G33</f>
        <v>ตัน</v>
      </c>
      <c r="AV32" s="82">
        <f>บัญชีค่าแรง!H33</f>
        <v>2550</v>
      </c>
      <c r="AW32" s="81" t="str">
        <f>บัญชีค่าแรง!I33</f>
        <v>จำนวนไม่เกิน 50 ตัน ไม่น้อยกว่า 25 ตัน</v>
      </c>
    </row>
    <row r="33" spans="2:49">
      <c r="B33" s="157"/>
      <c r="C33" s="145">
        <v>44</v>
      </c>
      <c r="G33" s="222">
        <v>30</v>
      </c>
      <c r="H33" s="93">
        <f>ค่าขนส่ง!B34</f>
        <v>74.989999999999995</v>
      </c>
      <c r="I33" s="224">
        <f t="shared" si="4"/>
        <v>104.99</v>
      </c>
      <c r="J33" s="92"/>
      <c r="K33" s="222">
        <v>70</v>
      </c>
      <c r="L33" s="93">
        <f>ค่าขนส่ง!B74</f>
        <v>173.29</v>
      </c>
      <c r="M33" s="224">
        <f t="shared" si="0"/>
        <v>242.61</v>
      </c>
      <c r="N33" s="92"/>
      <c r="O33" s="222">
        <v>110</v>
      </c>
      <c r="P33" s="93">
        <f>ค่าขนส่ง!B114</f>
        <v>271.67</v>
      </c>
      <c r="Q33" s="224">
        <f t="shared" si="1"/>
        <v>380.34</v>
      </c>
      <c r="R33" s="92"/>
      <c r="S33" s="222">
        <v>150</v>
      </c>
      <c r="T33" s="93">
        <f>ค่าขนส่ง!B154</f>
        <v>370.15</v>
      </c>
      <c r="U33" s="224">
        <f t="shared" si="5"/>
        <v>518.21</v>
      </c>
      <c r="V33" s="92"/>
      <c r="W33" s="222">
        <v>190</v>
      </c>
      <c r="X33" s="93">
        <f>ค่าขนส่ง!B194</f>
        <v>468.45</v>
      </c>
      <c r="Y33" s="224">
        <f t="shared" si="3"/>
        <v>655.83</v>
      </c>
      <c r="AA33" s="150">
        <v>9</v>
      </c>
      <c r="AB33" s="111" t="s">
        <v>68</v>
      </c>
      <c r="AC33" s="111" t="s">
        <v>15</v>
      </c>
      <c r="AD33" s="111">
        <f>'ค่าดำเนินการ ค่าเสื่อม'!D35</f>
        <v>6.53</v>
      </c>
      <c r="AE33" s="111">
        <f>'ค่าดำเนินการ ค่าเสื่อม'!E35</f>
        <v>0.62</v>
      </c>
      <c r="AF33" s="111">
        <f>'ค่าดำเนินการ ค่าเสื่อม'!F35</f>
        <v>0.78</v>
      </c>
      <c r="AG33" s="111">
        <f>'ค่าดำเนินการ ค่าเสื่อม'!G35</f>
        <v>7.15</v>
      </c>
      <c r="AH33" s="111">
        <f>'ค่าดำเนินการ ค่าเสื่อม'!H35</f>
        <v>7.31</v>
      </c>
      <c r="AI33" s="83"/>
      <c r="AJ33" s="147"/>
      <c r="AK33" s="147"/>
      <c r="AL33" s="147"/>
      <c r="AM33" s="147"/>
      <c r="AN33" s="147"/>
      <c r="AO33" s="147"/>
      <c r="AP33" s="147"/>
      <c r="AQ33" s="147"/>
      <c r="AS33" s="82" t="str">
        <f>บัญชีค่าแรง!D34</f>
        <v>1.2.1.6</v>
      </c>
      <c r="AT33" s="81" t="str">
        <f>บัญชีค่าแรง!F34</f>
        <v>เสาเข็มขนาด 0.40 x 0.40 x 21.00 ม.(เสาเข็ม ค.อ.ร.รูปตัวไอ,รูปสี่เหลี่ยมตัน)</v>
      </c>
      <c r="AU33" s="82" t="str">
        <f>บัญชีค่าแรง!G34</f>
        <v>ตัน</v>
      </c>
      <c r="AV33" s="82">
        <f>บัญชีค่าแรง!H34</f>
        <v>2070</v>
      </c>
      <c r="AW33" s="81" t="str">
        <f>บัญชีค่าแรง!I34</f>
        <v>จำนวน 100 ตันขึ้นไป</v>
      </c>
    </row>
    <row r="34" spans="2:49">
      <c r="B34" s="157"/>
      <c r="C34" s="145">
        <v>45</v>
      </c>
      <c r="G34" s="222">
        <v>31</v>
      </c>
      <c r="H34" s="93">
        <f>ค่าขนส่ง!B35</f>
        <v>77.430000000000007</v>
      </c>
      <c r="I34" s="224">
        <f t="shared" si="4"/>
        <v>108.41</v>
      </c>
      <c r="J34" s="92"/>
      <c r="K34" s="222">
        <v>71</v>
      </c>
      <c r="L34" s="93">
        <f>ค่าขนส่ง!B75</f>
        <v>175.74</v>
      </c>
      <c r="M34" s="224">
        <f t="shared" si="0"/>
        <v>246.04</v>
      </c>
      <c r="N34" s="92"/>
      <c r="O34" s="222">
        <v>111</v>
      </c>
      <c r="P34" s="93">
        <f>ค่าขนส่ง!B115</f>
        <v>274.10000000000002</v>
      </c>
      <c r="Q34" s="224">
        <f t="shared" si="1"/>
        <v>383.74</v>
      </c>
      <c r="R34" s="92"/>
      <c r="S34" s="222">
        <v>151</v>
      </c>
      <c r="T34" s="93">
        <f>ค่าขนส่ง!B155</f>
        <v>372.55</v>
      </c>
      <c r="U34" s="224">
        <f t="shared" si="5"/>
        <v>521.57000000000005</v>
      </c>
      <c r="V34" s="92"/>
      <c r="W34" s="222">
        <v>191</v>
      </c>
      <c r="X34" s="93">
        <f>ค่าขนส่ง!B195</f>
        <v>471.07</v>
      </c>
      <c r="Y34" s="224">
        <f t="shared" si="3"/>
        <v>659.5</v>
      </c>
      <c r="AA34" s="150">
        <v>10</v>
      </c>
      <c r="AB34" s="111" t="s">
        <v>70</v>
      </c>
      <c r="AC34" s="111" t="s">
        <v>15</v>
      </c>
      <c r="AD34" s="111">
        <f>'ค่าดำเนินการ ค่าเสื่อม'!D36</f>
        <v>6.05</v>
      </c>
      <c r="AE34" s="111">
        <f>'ค่าดำเนินการ ค่าเสื่อม'!E36</f>
        <v>0.88</v>
      </c>
      <c r="AF34" s="111">
        <f>'ค่าดำเนินการ ค่าเสื่อม'!F36</f>
        <v>1.1000000000000001</v>
      </c>
      <c r="AG34" s="111">
        <f>'ค่าดำเนินการ ค่าเสื่อม'!G36</f>
        <v>6.93</v>
      </c>
      <c r="AH34" s="111">
        <f>'ค่าดำเนินการ ค่าเสื่อม'!H36</f>
        <v>7.15</v>
      </c>
      <c r="AI34" s="83"/>
      <c r="AS34" s="82" t="str">
        <f>บัญชีค่าแรง!D35</f>
        <v/>
      </c>
      <c r="AT34" s="81" t="str">
        <f>บัญชีค่าแรง!F35</f>
        <v>เสาเข็มขนาด 0.40 x 0.40 x 21.00 ม.(เสาเข็ม ค.อ.ร.รูปตัวไอ,รูปสี่เหลี่ยมตัน)</v>
      </c>
      <c r="AU34" s="82" t="str">
        <f>บัญชีค่าแรง!G35</f>
        <v xml:space="preserve">ตัน </v>
      </c>
      <c r="AV34" s="82">
        <f>บัญชีค่าแรง!H35</f>
        <v>2340</v>
      </c>
      <c r="AW34" s="81" t="str">
        <f>บัญชีค่าแรง!I35</f>
        <v>จำนวน 50-100 ตัน</v>
      </c>
    </row>
    <row r="35" spans="2:49">
      <c r="B35" s="157"/>
      <c r="C35" s="145">
        <v>46</v>
      </c>
      <c r="G35" s="222">
        <v>32</v>
      </c>
      <c r="H35" s="93">
        <f>ค่าขนส่ง!B36</f>
        <v>79.900000000000006</v>
      </c>
      <c r="I35" s="224">
        <f t="shared" si="4"/>
        <v>111.86</v>
      </c>
      <c r="J35" s="92"/>
      <c r="K35" s="222">
        <v>72</v>
      </c>
      <c r="L35" s="93">
        <f>ค่าขนส่ง!B76</f>
        <v>178.2</v>
      </c>
      <c r="M35" s="224">
        <f t="shared" si="0"/>
        <v>249.48</v>
      </c>
      <c r="N35" s="92"/>
      <c r="O35" s="222">
        <v>112</v>
      </c>
      <c r="P35" s="93">
        <f>ค่าขนส่ง!B116</f>
        <v>276.54000000000002</v>
      </c>
      <c r="Q35" s="224">
        <f t="shared" si="1"/>
        <v>387.16</v>
      </c>
      <c r="R35" s="92"/>
      <c r="S35" s="222">
        <v>152</v>
      </c>
      <c r="T35" s="93">
        <f>ค่าขนส่ง!B156</f>
        <v>374.95</v>
      </c>
      <c r="U35" s="224">
        <f t="shared" si="5"/>
        <v>524.92999999999995</v>
      </c>
      <c r="V35" s="92"/>
      <c r="W35" s="222">
        <v>192</v>
      </c>
      <c r="X35" s="93">
        <f>ค่าขนส่ง!B196</f>
        <v>473.09</v>
      </c>
      <c r="Y35" s="224">
        <f t="shared" si="3"/>
        <v>662.33</v>
      </c>
      <c r="AA35" s="150">
        <v>11</v>
      </c>
      <c r="AB35" s="111" t="s">
        <v>72</v>
      </c>
      <c r="AC35" s="111"/>
      <c r="AD35" s="111">
        <f>'ค่าดำเนินการ ค่าเสื่อม'!D37</f>
        <v>0</v>
      </c>
      <c r="AE35" s="111">
        <f>'ค่าดำเนินการ ค่าเสื่อม'!E37</f>
        <v>0</v>
      </c>
      <c r="AF35" s="111">
        <f>'ค่าดำเนินการ ค่าเสื่อม'!F37</f>
        <v>0</v>
      </c>
      <c r="AG35" s="111">
        <f>'ค่าดำเนินการ ค่าเสื่อม'!G37</f>
        <v>0</v>
      </c>
      <c r="AH35" s="111">
        <f>'ค่าดำเนินการ ค่าเสื่อม'!H37</f>
        <v>0</v>
      </c>
      <c r="AI35" s="83"/>
      <c r="AS35" s="82" t="str">
        <f>บัญชีค่าแรง!D36</f>
        <v/>
      </c>
      <c r="AT35" s="81" t="str">
        <f>บัญชีค่าแรง!F36</f>
        <v>เสาเข็มขนาด 0.40 x 0.40 x 21.00 ม.(เสาเข็ม ค.อ.ร.รูปตัวไอ,รูปสี่เหลี่ยมตัน)</v>
      </c>
      <c r="AU35" s="82" t="str">
        <f>บัญชีค่าแรง!G36</f>
        <v>ตัน</v>
      </c>
      <c r="AV35" s="82">
        <f>บัญชีค่าแรง!H36</f>
        <v>2880</v>
      </c>
      <c r="AW35" s="81" t="str">
        <f>บัญชีค่าแรง!I36</f>
        <v>จำนวนไม่เกิน 50 ตัน ไม่น้อยกว่า 25 ตัน</v>
      </c>
    </row>
    <row r="36" spans="2:49">
      <c r="B36" s="157"/>
      <c r="C36" s="145">
        <v>47</v>
      </c>
      <c r="G36" s="222">
        <v>33</v>
      </c>
      <c r="H36" s="93">
        <f>ค่าขนส่ง!B37</f>
        <v>82.36</v>
      </c>
      <c r="I36" s="224">
        <f t="shared" si="4"/>
        <v>115.31</v>
      </c>
      <c r="J36" s="92"/>
      <c r="K36" s="222">
        <v>73</v>
      </c>
      <c r="L36" s="93">
        <f>ค่าขนส่ง!B77</f>
        <v>180.67</v>
      </c>
      <c r="M36" s="224">
        <f t="shared" si="0"/>
        <v>252.94</v>
      </c>
      <c r="N36" s="92"/>
      <c r="O36" s="222">
        <v>113</v>
      </c>
      <c r="P36" s="93">
        <f>ค่าขนส่ง!B117</f>
        <v>278.98</v>
      </c>
      <c r="Q36" s="224">
        <f t="shared" si="1"/>
        <v>390.58</v>
      </c>
      <c r="R36" s="92"/>
      <c r="S36" s="222">
        <v>153</v>
      </c>
      <c r="T36" s="93">
        <f>ค่าขนส่ง!B157</f>
        <v>377.36</v>
      </c>
      <c r="U36" s="224">
        <f t="shared" si="5"/>
        <v>528.30999999999995</v>
      </c>
      <c r="V36" s="92"/>
      <c r="W36" s="222">
        <v>193</v>
      </c>
      <c r="X36" s="93">
        <f>ค่าขนส่ง!B197</f>
        <v>475.72</v>
      </c>
      <c r="Y36" s="224">
        <f t="shared" si="3"/>
        <v>666.01</v>
      </c>
      <c r="AA36" s="150"/>
      <c r="AB36" s="111" t="s">
        <v>74</v>
      </c>
      <c r="AC36" s="111" t="s">
        <v>15</v>
      </c>
      <c r="AD36" s="111">
        <f>'ค่าดำเนินการ ค่าเสื่อม'!D38</f>
        <v>14.16</v>
      </c>
      <c r="AE36" s="111">
        <f>'ค่าดำเนินการ ค่าเสื่อม'!E38</f>
        <v>2.21</v>
      </c>
      <c r="AF36" s="111">
        <f>'ค่าดำเนินการ ค่าเสื่อม'!F38</f>
        <v>2.76</v>
      </c>
      <c r="AG36" s="111">
        <f>'ค่าดำเนินการ ค่าเสื่อม'!G38</f>
        <v>16.37</v>
      </c>
      <c r="AH36" s="111">
        <f>'ค่าดำเนินการ ค่าเสื่อม'!H38</f>
        <v>16.920000000000002</v>
      </c>
      <c r="AI36" s="83"/>
      <c r="AS36" s="82" t="str">
        <f>บัญชีค่าแรง!D37</f>
        <v>1.2.1.7</v>
      </c>
      <c r="AT36" s="81" t="str">
        <f>บัญชีค่าแรง!F37</f>
        <v>เสาเข็มขนาด ศก. 0.25 x 21.00 ม.(เสาเข็ม ค.อ.ร.รูปกลมกลวง)</v>
      </c>
      <c r="AU36" s="82" t="str">
        <f>บัญชีค่าแรง!G37</f>
        <v>ตัน</v>
      </c>
      <c r="AV36" s="82">
        <f>บัญชีค่าแรง!H37</f>
        <v>1306</v>
      </c>
      <c r="AW36" s="81" t="str">
        <f>บัญชีค่าแรง!I37</f>
        <v>จำนวน 100 ตันขึ้นไป</v>
      </c>
    </row>
    <row r="37" spans="2:49">
      <c r="B37" s="157"/>
      <c r="C37" s="145">
        <v>48</v>
      </c>
      <c r="G37" s="222">
        <v>34</v>
      </c>
      <c r="H37" s="93">
        <f>ค่าขนส่ง!B38</f>
        <v>84.82</v>
      </c>
      <c r="I37" s="224">
        <f t="shared" si="4"/>
        <v>118.75</v>
      </c>
      <c r="J37" s="92"/>
      <c r="K37" s="222">
        <v>74</v>
      </c>
      <c r="L37" s="93">
        <f>ค่าขนส่ง!B78</f>
        <v>183.15</v>
      </c>
      <c r="M37" s="224">
        <f t="shared" si="0"/>
        <v>256.41000000000003</v>
      </c>
      <c r="N37" s="92"/>
      <c r="O37" s="222">
        <v>114</v>
      </c>
      <c r="P37" s="93">
        <f>ค่าขนส่ง!B118</f>
        <v>281.43</v>
      </c>
      <c r="Q37" s="224">
        <f t="shared" si="1"/>
        <v>394.01</v>
      </c>
      <c r="R37" s="92"/>
      <c r="S37" s="222">
        <v>154</v>
      </c>
      <c r="T37" s="93">
        <f>ค่าขนส่ง!B158</f>
        <v>379.77</v>
      </c>
      <c r="U37" s="224">
        <f t="shared" si="5"/>
        <v>531.67999999999995</v>
      </c>
      <c r="V37" s="92"/>
      <c r="W37" s="222">
        <v>194</v>
      </c>
      <c r="X37" s="93">
        <f>ค่าขนส่ง!B198</f>
        <v>478.36</v>
      </c>
      <c r="Y37" s="224">
        <f t="shared" ref="Y37:Y43" si="6">ROUNDUP(X37*1.4,2)</f>
        <v>669.71</v>
      </c>
      <c r="AA37" s="150"/>
      <c r="AB37" s="111" t="s">
        <v>76</v>
      </c>
      <c r="AC37" s="111" t="s">
        <v>15</v>
      </c>
      <c r="AD37" s="111">
        <f>'ค่าดำเนินการ ค่าเสื่อม'!D39</f>
        <v>19.57</v>
      </c>
      <c r="AE37" s="111">
        <f>'ค่าดำเนินการ ค่าเสื่อม'!E39</f>
        <v>3.05</v>
      </c>
      <c r="AF37" s="111">
        <f>'ค่าดำเนินการ ค่าเสื่อม'!F39</f>
        <v>3.81</v>
      </c>
      <c r="AG37" s="111">
        <f>'ค่าดำเนินการ ค่าเสื่อม'!G39</f>
        <v>22.62</v>
      </c>
      <c r="AH37" s="111">
        <f>'ค่าดำเนินการ ค่าเสื่อม'!H39</f>
        <v>23.38</v>
      </c>
      <c r="AI37" s="83"/>
      <c r="AS37" s="82" t="str">
        <f>บัญชีค่าแรง!D38</f>
        <v/>
      </c>
      <c r="AT37" s="81" t="str">
        <f>บัญชีค่าแรง!F38</f>
        <v>เสาเข็มขนาด ศก. 0.25 x 21.00 ม.(เสาเข็ม ค.อ.ร.รูปกลมกลวง)</v>
      </c>
      <c r="AU37" s="82" t="str">
        <f>บัญชีค่าแรง!G38</f>
        <v>ตัน</v>
      </c>
      <c r="AV37" s="82">
        <f>บัญชีค่าแรง!H38</f>
        <v>1452</v>
      </c>
      <c r="AW37" s="81" t="str">
        <f>บัญชีค่าแรง!I38</f>
        <v>จำนวน 50-100 ตัน</v>
      </c>
    </row>
    <row r="38" spans="2:49">
      <c r="B38" s="157"/>
      <c r="C38" s="145">
        <v>49</v>
      </c>
      <c r="G38" s="222">
        <v>35</v>
      </c>
      <c r="H38" s="93">
        <f>ค่าขนส่ง!B39</f>
        <v>87.26</v>
      </c>
      <c r="I38" s="224">
        <f t="shared" si="4"/>
        <v>122.17</v>
      </c>
      <c r="J38" s="92"/>
      <c r="K38" s="222">
        <v>75</v>
      </c>
      <c r="L38" s="93">
        <f>ค่าขนส่ง!B79</f>
        <v>185.56</v>
      </c>
      <c r="M38" s="224">
        <f t="shared" si="0"/>
        <v>259.79000000000002</v>
      </c>
      <c r="N38" s="92"/>
      <c r="O38" s="222">
        <v>115</v>
      </c>
      <c r="P38" s="93">
        <f>ค่าขนส่ง!B119</f>
        <v>283.89</v>
      </c>
      <c r="Q38" s="224">
        <f t="shared" si="1"/>
        <v>397.45</v>
      </c>
      <c r="R38" s="92"/>
      <c r="S38" s="222">
        <v>155</v>
      </c>
      <c r="T38" s="93">
        <f>ค่าขนส่ง!B159</f>
        <v>382.18</v>
      </c>
      <c r="U38" s="224">
        <f t="shared" si="5"/>
        <v>535.05999999999995</v>
      </c>
      <c r="V38" s="92"/>
      <c r="W38" s="222">
        <v>195</v>
      </c>
      <c r="X38" s="93">
        <f>ค่าขนส่ง!B199</f>
        <v>481</v>
      </c>
      <c r="Y38" s="224">
        <f t="shared" si="6"/>
        <v>673.4</v>
      </c>
      <c r="AA38" s="150"/>
      <c r="AB38" s="111" t="s">
        <v>78</v>
      </c>
      <c r="AC38" s="111" t="s">
        <v>15</v>
      </c>
      <c r="AD38" s="111">
        <f>'ค่าดำเนินการ ค่าเสื่อม'!D40</f>
        <v>29.09</v>
      </c>
      <c r="AE38" s="111">
        <f>'ค่าดำเนินการ ค่าเสื่อม'!E40</f>
        <v>4.54</v>
      </c>
      <c r="AF38" s="111">
        <f>'ค่าดำเนินการ ค่าเสื่อม'!F40</f>
        <v>5.68</v>
      </c>
      <c r="AG38" s="111">
        <f>'ค่าดำเนินการ ค่าเสื่อม'!G40</f>
        <v>33.630000000000003</v>
      </c>
      <c r="AH38" s="111">
        <f>'ค่าดำเนินการ ค่าเสื่อม'!H40</f>
        <v>34.770000000000003</v>
      </c>
      <c r="AI38" s="83"/>
      <c r="AS38" s="82" t="str">
        <f>บัญชีค่าแรง!D39</f>
        <v/>
      </c>
      <c r="AT38" s="81" t="str">
        <f>บัญชีค่าแรง!F39</f>
        <v>เสาเข็มขนาด ศก. 0.25 x 21.00 ม.(เสาเข็ม ค.อ.ร.รูปกลมกลวง)</v>
      </c>
      <c r="AU38" s="82" t="str">
        <f>บัญชีค่าแรง!G39</f>
        <v xml:space="preserve">ตัน </v>
      </c>
      <c r="AV38" s="82">
        <f>บัญชีค่าแรง!H39</f>
        <v>1598</v>
      </c>
      <c r="AW38" s="81" t="str">
        <f>บัญชีค่าแรง!I39</f>
        <v>จำนวนไม่เกิน 50 ตัน ไม่น้อยกว่า 25 ตัน</v>
      </c>
    </row>
    <row r="39" spans="2:49">
      <c r="B39" s="157"/>
      <c r="C39" s="145">
        <v>50</v>
      </c>
      <c r="G39" s="222">
        <v>36</v>
      </c>
      <c r="H39" s="93">
        <f>ค่าขนส่ง!B40</f>
        <v>89.73</v>
      </c>
      <c r="I39" s="224">
        <f t="shared" si="4"/>
        <v>125.63</v>
      </c>
      <c r="J39" s="92"/>
      <c r="K39" s="222">
        <v>76</v>
      </c>
      <c r="L39" s="93">
        <f>ค่าขนส่ง!B80</f>
        <v>188.07</v>
      </c>
      <c r="M39" s="224">
        <f t="shared" si="0"/>
        <v>263.3</v>
      </c>
      <c r="N39" s="92"/>
      <c r="O39" s="222">
        <v>116</v>
      </c>
      <c r="P39" s="93">
        <f>ค่าขนส่ง!B120</f>
        <v>286.36</v>
      </c>
      <c r="Q39" s="224">
        <f t="shared" si="1"/>
        <v>400.91</v>
      </c>
      <c r="R39" s="92"/>
      <c r="S39" s="222">
        <v>156</v>
      </c>
      <c r="T39" s="93">
        <f>ค่าขนส่ง!B160</f>
        <v>384.6</v>
      </c>
      <c r="U39" s="224">
        <f t="shared" si="5"/>
        <v>538.44000000000005</v>
      </c>
      <c r="V39" s="92"/>
      <c r="W39" s="222">
        <v>196</v>
      </c>
      <c r="X39" s="93">
        <f>ค่าขนส่ง!B200</f>
        <v>483.02</v>
      </c>
      <c r="Y39" s="224">
        <f t="shared" si="6"/>
        <v>676.23</v>
      </c>
      <c r="AA39" s="150"/>
      <c r="AB39" s="111" t="s">
        <v>80</v>
      </c>
      <c r="AC39" s="111" t="s">
        <v>15</v>
      </c>
      <c r="AD39" s="111">
        <f>'ค่าดำเนินการ ค่าเสื่อม'!D41</f>
        <v>42.61</v>
      </c>
      <c r="AE39" s="111">
        <f>'ค่าดำเนินการ ค่าเสื่อม'!E41</f>
        <v>6.64</v>
      </c>
      <c r="AF39" s="111">
        <f>'ค่าดำเนินการ ค่าเสื่อม'!F41</f>
        <v>8.3000000000000007</v>
      </c>
      <c r="AG39" s="111">
        <f>'ค่าดำเนินการ ค่าเสื่อม'!G41</f>
        <v>49.25</v>
      </c>
      <c r="AH39" s="111">
        <f>'ค่าดำเนินการ ค่าเสื่อม'!H41</f>
        <v>50.91</v>
      </c>
      <c r="AI39" s="83"/>
      <c r="AS39" s="82" t="str">
        <f>บัญชีค่าแรง!D40</f>
        <v>1.2.1.8</v>
      </c>
      <c r="AT39" s="81" t="str">
        <f>บัญชีค่าแรง!F40</f>
        <v>เสาเข็มขนาด ศก. 0.30 x 21.00 ม.(เสาเข็ม ค.อ.ร. รูปกลมกลวง)</v>
      </c>
      <c r="AU39" s="82" t="str">
        <f>บัญชีค่าแรง!G40</f>
        <v>ตัน</v>
      </c>
      <c r="AV39" s="82">
        <f>บัญชีค่าแรง!H40</f>
        <v>1959</v>
      </c>
      <c r="AW39" s="81" t="str">
        <f>บัญชีค่าแรง!I40</f>
        <v>จำนวน 100 ตันขึ้นไป</v>
      </c>
    </row>
    <row r="40" spans="2:49">
      <c r="B40" s="157"/>
      <c r="G40" s="222">
        <v>37</v>
      </c>
      <c r="H40" s="93">
        <f>ค่าขนส่ง!B41</f>
        <v>92.19</v>
      </c>
      <c r="I40" s="224">
        <f t="shared" si="4"/>
        <v>129.07</v>
      </c>
      <c r="J40" s="92"/>
      <c r="K40" s="222">
        <v>77</v>
      </c>
      <c r="L40" s="93">
        <f>ค่าขนส่ง!B81</f>
        <v>190.49</v>
      </c>
      <c r="M40" s="224">
        <f t="shared" si="0"/>
        <v>266.69</v>
      </c>
      <c r="N40" s="92"/>
      <c r="O40" s="222">
        <v>117</v>
      </c>
      <c r="P40" s="93">
        <f>ค่าขนส่ง!B121</f>
        <v>288.83</v>
      </c>
      <c r="Q40" s="224">
        <f t="shared" si="1"/>
        <v>404.37</v>
      </c>
      <c r="R40" s="92"/>
      <c r="S40" s="222">
        <v>157</v>
      </c>
      <c r="T40" s="93">
        <f>ค่าขนส่ง!B161</f>
        <v>387.02</v>
      </c>
      <c r="U40" s="224">
        <f t="shared" si="5"/>
        <v>541.83000000000004</v>
      </c>
      <c r="V40" s="92"/>
      <c r="W40" s="222">
        <v>197</v>
      </c>
      <c r="X40" s="93">
        <f>ค่าขนส่ง!B201</f>
        <v>485.68</v>
      </c>
      <c r="Y40" s="224">
        <f t="shared" si="6"/>
        <v>679.96</v>
      </c>
      <c r="AA40" s="150">
        <v>12</v>
      </c>
      <c r="AB40" s="111" t="s">
        <v>82</v>
      </c>
      <c r="AC40" s="111"/>
      <c r="AD40" s="111">
        <f>'ค่าดำเนินการ ค่าเสื่อม'!D42</f>
        <v>0</v>
      </c>
      <c r="AE40" s="111">
        <f>'ค่าดำเนินการ ค่าเสื่อม'!E42</f>
        <v>0</v>
      </c>
      <c r="AF40" s="111">
        <f>'ค่าดำเนินการ ค่าเสื่อม'!F42</f>
        <v>0</v>
      </c>
      <c r="AG40" s="111">
        <f>'ค่าดำเนินการ ค่าเสื่อม'!G42</f>
        <v>0</v>
      </c>
      <c r="AH40" s="111">
        <f>'ค่าดำเนินการ ค่าเสื่อม'!H42</f>
        <v>0</v>
      </c>
      <c r="AI40" s="83"/>
      <c r="AS40" s="82" t="str">
        <f>บัญชีค่าแรง!D41</f>
        <v/>
      </c>
      <c r="AT40" s="81" t="str">
        <f>บัญชีค่าแรง!F41</f>
        <v>เสาเข็มขนาด ศก. 0.30 x 21.00 ม.(เสาเข็ม ค.อ.ร. รูปกลมกลวง)</v>
      </c>
      <c r="AU40" s="82" t="str">
        <f>บัญชีค่าแรง!G41</f>
        <v>ตัน</v>
      </c>
      <c r="AV40" s="82">
        <f>บัญชีค่าแรง!H41</f>
        <v>2178</v>
      </c>
      <c r="AW40" s="81" t="str">
        <f>บัญชีค่าแรง!I41</f>
        <v>จำนวน 50-100 ตัน</v>
      </c>
    </row>
    <row r="41" spans="2:49">
      <c r="B41" s="173"/>
      <c r="G41" s="222">
        <v>38</v>
      </c>
      <c r="H41" s="93">
        <f>ค่าขนส่ง!B42</f>
        <v>94.65</v>
      </c>
      <c r="I41" s="224">
        <f t="shared" si="4"/>
        <v>132.51</v>
      </c>
      <c r="J41" s="92"/>
      <c r="K41" s="222">
        <v>78</v>
      </c>
      <c r="L41" s="93">
        <f>ค่าขนส่ง!B82</f>
        <v>192.92</v>
      </c>
      <c r="M41" s="224">
        <f t="shared" si="0"/>
        <v>270.08999999999997</v>
      </c>
      <c r="N41" s="92"/>
      <c r="O41" s="222">
        <v>118</v>
      </c>
      <c r="P41" s="93">
        <f>ค่าขนส่ง!B122</f>
        <v>291.31</v>
      </c>
      <c r="Q41" s="224">
        <f t="shared" si="1"/>
        <v>407.84</v>
      </c>
      <c r="R41" s="92"/>
      <c r="S41" s="222">
        <v>158</v>
      </c>
      <c r="T41" s="93">
        <f>ค่าขนส่ง!B162</f>
        <v>389.87</v>
      </c>
      <c r="U41" s="224">
        <f t="shared" si="5"/>
        <v>545.82000000000005</v>
      </c>
      <c r="V41" s="92"/>
      <c r="W41" s="222">
        <v>198</v>
      </c>
      <c r="X41" s="93">
        <f>ค่าขนส่ง!B202</f>
        <v>488.34</v>
      </c>
      <c r="Y41" s="224">
        <f t="shared" si="6"/>
        <v>683.68</v>
      </c>
      <c r="AA41" s="150"/>
      <c r="AB41" s="111" t="s">
        <v>74</v>
      </c>
      <c r="AC41" s="111" t="s">
        <v>24</v>
      </c>
      <c r="AD41" s="111">
        <f>'ค่าดำเนินการ ค่าเสื่อม'!D43</f>
        <v>1.79</v>
      </c>
      <c r="AE41" s="111">
        <f>'ค่าดำเนินการ ค่าเสื่อม'!E43</f>
        <v>0.49</v>
      </c>
      <c r="AF41" s="111">
        <f>'ค่าดำเนินการ ค่าเสื่อม'!F43</f>
        <v>0.61</v>
      </c>
      <c r="AG41" s="111">
        <f>'ค่าดำเนินการ ค่าเสื่อม'!G43</f>
        <v>2.2799999999999998</v>
      </c>
      <c r="AH41" s="111">
        <f>'ค่าดำเนินการ ค่าเสื่อม'!H43</f>
        <v>2.4</v>
      </c>
      <c r="AI41" s="83"/>
      <c r="AS41" s="82" t="str">
        <f>บัญชีค่าแรง!D42</f>
        <v/>
      </c>
      <c r="AT41" s="81" t="str">
        <f>บัญชีค่าแรง!F42</f>
        <v>เสาเข็มขนาด ศก. 0.30 x 21.00 ม.(เสาเข็ม ค.อ.ร. รูปกลมกลวง)</v>
      </c>
      <c r="AU41" s="82" t="str">
        <f>บัญชีค่าแรง!G42</f>
        <v>ตัน</v>
      </c>
      <c r="AV41" s="82">
        <f>บัญชีค่าแรง!H42</f>
        <v>2397</v>
      </c>
      <c r="AW41" s="81" t="str">
        <f>บัญชีค่าแรง!I42</f>
        <v>จำนวนไม่เกิน 50 ตัน ไม่น้อยกว่า 25 ตัน</v>
      </c>
    </row>
    <row r="42" spans="2:49">
      <c r="B42" s="173"/>
      <c r="G42" s="222">
        <v>39</v>
      </c>
      <c r="H42" s="93">
        <f>ค่าขนส่ง!B43</f>
        <v>97.11</v>
      </c>
      <c r="I42" s="224">
        <f t="shared" si="4"/>
        <v>135.96</v>
      </c>
      <c r="J42" s="92"/>
      <c r="K42" s="222">
        <v>79</v>
      </c>
      <c r="L42" s="93">
        <f>ค่าขนส่ง!B83</f>
        <v>195.47</v>
      </c>
      <c r="M42" s="224">
        <f t="shared" si="0"/>
        <v>273.66000000000003</v>
      </c>
      <c r="N42" s="92"/>
      <c r="O42" s="222">
        <v>119</v>
      </c>
      <c r="P42" s="93">
        <f>ค่าขนส่ง!B123</f>
        <v>293.81</v>
      </c>
      <c r="Q42" s="224">
        <f t="shared" si="1"/>
        <v>411.34</v>
      </c>
      <c r="R42" s="92"/>
      <c r="S42" s="222">
        <v>159</v>
      </c>
      <c r="T42" s="93">
        <f>ค่าขนส่ง!B163</f>
        <v>392.31</v>
      </c>
      <c r="U42" s="224">
        <f t="shared" si="5"/>
        <v>549.24</v>
      </c>
      <c r="V42" s="92"/>
      <c r="W42" s="222">
        <v>199</v>
      </c>
      <c r="X42" s="93">
        <f>ค่าขนส่ง!B203</f>
        <v>490.36</v>
      </c>
      <c r="Y42" s="224">
        <f t="shared" si="6"/>
        <v>686.51</v>
      </c>
      <c r="AA42" s="150"/>
      <c r="AB42" s="111" t="s">
        <v>76</v>
      </c>
      <c r="AC42" s="111" t="s">
        <v>24</v>
      </c>
      <c r="AD42" s="111">
        <f>'ค่าดำเนินการ ค่าเสื่อม'!D44</f>
        <v>2.4700000000000002</v>
      </c>
      <c r="AE42" s="111">
        <f>'ค่าดำเนินการ ค่าเสื่อม'!E44</f>
        <v>0.68</v>
      </c>
      <c r="AF42" s="111">
        <f>'ค่าดำเนินการ ค่าเสื่อม'!F44</f>
        <v>0.85</v>
      </c>
      <c r="AG42" s="111">
        <f>'ค่าดำเนินการ ค่าเสื่อม'!G44</f>
        <v>3.15</v>
      </c>
      <c r="AH42" s="111">
        <f>'ค่าดำเนินการ ค่าเสื่อม'!H44</f>
        <v>3.32</v>
      </c>
      <c r="AI42" s="83"/>
      <c r="AS42" s="82" t="str">
        <f>บัญชีค่าแรง!D43</f>
        <v>1.2.1.9</v>
      </c>
      <c r="AT42" s="81" t="str">
        <f>บัญชีค่าแรง!F43</f>
        <v>เสาเข็มขนาด ศก. 0.35 x 21.00 ม.(เสาเข็ม ค.อ.ร. รูปกลมกลวง)</v>
      </c>
      <c r="AU42" s="82" t="str">
        <f>บัญชีค่าแรง!G43</f>
        <v>ตัน</v>
      </c>
      <c r="AV42" s="82">
        <f>บัญชีค่าแรง!H43</f>
        <v>2455</v>
      </c>
      <c r="AW42" s="81" t="str">
        <f>บัญชีค่าแรง!I43</f>
        <v>จำนวน 100 ตันขึ้นไป</v>
      </c>
    </row>
    <row r="43" spans="2:49">
      <c r="B43" s="173"/>
      <c r="G43" s="228">
        <v>40</v>
      </c>
      <c r="H43" s="220">
        <f>ค่าขนส่ง!B44</f>
        <v>99.56</v>
      </c>
      <c r="I43" s="229">
        <f t="shared" si="4"/>
        <v>139.38999999999999</v>
      </c>
      <c r="J43" s="92"/>
      <c r="K43" s="228">
        <v>80</v>
      </c>
      <c r="L43" s="220">
        <f>ค่าขนส่ง!B84</f>
        <v>197.92</v>
      </c>
      <c r="M43" s="229">
        <f t="shared" si="0"/>
        <v>277.08999999999997</v>
      </c>
      <c r="N43" s="92"/>
      <c r="O43" s="228">
        <v>120</v>
      </c>
      <c r="P43" s="220">
        <f>ค่าขนส่ง!B124</f>
        <v>296.3</v>
      </c>
      <c r="Q43" s="229">
        <f t="shared" si="1"/>
        <v>414.82</v>
      </c>
      <c r="R43" s="92"/>
      <c r="S43" s="228">
        <v>160</v>
      </c>
      <c r="T43" s="220">
        <f>ค่าขนส่ง!B164</f>
        <v>394.75</v>
      </c>
      <c r="U43" s="229">
        <f t="shared" si="5"/>
        <v>552.65</v>
      </c>
      <c r="V43" s="92"/>
      <c r="W43" s="228">
        <v>200</v>
      </c>
      <c r="X43" s="220">
        <f>ค่าขนส่ง!B204</f>
        <v>493.04</v>
      </c>
      <c r="Y43" s="229">
        <f t="shared" si="6"/>
        <v>690.26</v>
      </c>
      <c r="AA43" s="150"/>
      <c r="AB43" s="111" t="s">
        <v>78</v>
      </c>
      <c r="AC43" s="111" t="s">
        <v>24</v>
      </c>
      <c r="AD43" s="111">
        <f>'ค่าดำเนินการ ค่าเสื่อม'!D45</f>
        <v>3.68</v>
      </c>
      <c r="AE43" s="111">
        <f>'ค่าดำเนินการ ค่าเสื่อม'!E45</f>
        <v>1</v>
      </c>
      <c r="AF43" s="111">
        <f>'ค่าดำเนินการ ค่าเสื่อม'!F45</f>
        <v>1.25</v>
      </c>
      <c r="AG43" s="111">
        <f>'ค่าดำเนินการ ค่าเสื่อม'!G45</f>
        <v>4.68</v>
      </c>
      <c r="AH43" s="111">
        <f>'ค่าดำเนินการ ค่าเสื่อม'!H45</f>
        <v>4.93</v>
      </c>
      <c r="AI43" s="83"/>
      <c r="AS43" s="82" t="str">
        <f>บัญชีค่าแรง!D44</f>
        <v/>
      </c>
      <c r="AT43" s="81" t="str">
        <f>บัญชีค่าแรง!F44</f>
        <v>เสาเข็มขนาด ศก. 0.35 x 21.00 ม.(เสาเข็ม ค.อ.ร. รูปกลมกลวง)</v>
      </c>
      <c r="AU43" s="82" t="str">
        <f>บัญชีค่าแรง!G44</f>
        <v>ตัน</v>
      </c>
      <c r="AV43" s="82">
        <f>บัญชีค่าแรง!H44</f>
        <v>2745</v>
      </c>
      <c r="AW43" s="81" t="str">
        <f>บัญชีค่าแรง!I44</f>
        <v>จำนวน 50-100 ตัน</v>
      </c>
    </row>
    <row r="44" spans="2:49">
      <c r="B44" s="173"/>
      <c r="G44" s="152"/>
      <c r="H44" s="152"/>
      <c r="I44" s="152"/>
      <c r="J44" s="153"/>
      <c r="K44" s="153"/>
      <c r="L44" s="153"/>
      <c r="M44" s="153"/>
      <c r="N44" s="153"/>
      <c r="O44" s="153"/>
      <c r="P44" s="153"/>
      <c r="Q44" s="153"/>
      <c r="R44" s="153"/>
      <c r="S44" s="152"/>
      <c r="T44" s="152"/>
      <c r="U44" s="152"/>
      <c r="V44" s="92"/>
      <c r="W44" s="94">
        <v>201</v>
      </c>
      <c r="X44" s="95">
        <f>ค่าขนส่ง!B205</f>
        <v>2.46</v>
      </c>
      <c r="Y44" s="95">
        <f>ROUNDDOWN(X44*1.4,2)</f>
        <v>3.44</v>
      </c>
      <c r="AA44" s="150"/>
      <c r="AB44" s="111" t="s">
        <v>80</v>
      </c>
      <c r="AC44" s="111" t="s">
        <v>24</v>
      </c>
      <c r="AD44" s="111">
        <f>'ค่าดำเนินการ ค่าเสื่อม'!D46</f>
        <v>5.39</v>
      </c>
      <c r="AE44" s="111">
        <f>'ค่าดำเนินการ ค่าเสื่อม'!E46</f>
        <v>1.47</v>
      </c>
      <c r="AF44" s="111">
        <f>'ค่าดำเนินการ ค่าเสื่อม'!F46</f>
        <v>1.84</v>
      </c>
      <c r="AG44" s="111">
        <f>'ค่าดำเนินการ ค่าเสื่อม'!G46</f>
        <v>6.86</v>
      </c>
      <c r="AH44" s="111">
        <f>'ค่าดำเนินการ ค่าเสื่อม'!H46</f>
        <v>7.23</v>
      </c>
      <c r="AI44" s="83"/>
      <c r="AS44" s="82" t="str">
        <f>บัญชีค่าแรง!D45</f>
        <v/>
      </c>
      <c r="AT44" s="81" t="str">
        <f>บัญชีค่าแรง!F45</f>
        <v>เสาเข็มขนาด ศก. 0.35 x 21.00 ม.(เสาเข็ม ค.อ.ร. รูปกลมกลวง)</v>
      </c>
      <c r="AU44" s="82" t="str">
        <f>บัญชีค่าแรง!G45</f>
        <v xml:space="preserve">ตัน </v>
      </c>
      <c r="AV44" s="82">
        <f>บัญชีค่าแรง!H45</f>
        <v>3035</v>
      </c>
      <c r="AW44" s="81" t="str">
        <f>บัญชีค่าแรง!I45</f>
        <v>จำนวนไม่เกิน 50 ตัน ไม่น้อยกว่า 25 ตัน</v>
      </c>
    </row>
    <row r="45" spans="2:49" ht="20.45" customHeight="1">
      <c r="B45" s="173"/>
      <c r="J45" s="92"/>
      <c r="K45" s="92"/>
      <c r="L45" s="92"/>
      <c r="M45" s="92"/>
      <c r="N45" s="92"/>
      <c r="O45" s="92"/>
      <c r="P45" s="92"/>
      <c r="Q45" s="92"/>
      <c r="R45" s="92"/>
      <c r="V45" s="92"/>
      <c r="W45" s="96">
        <v>1000</v>
      </c>
      <c r="X45" s="97" t="s">
        <v>216</v>
      </c>
      <c r="Y45" s="98" t="s">
        <v>216</v>
      </c>
      <c r="AA45" s="150">
        <v>13</v>
      </c>
      <c r="AB45" s="111" t="s">
        <v>88</v>
      </c>
      <c r="AC45" s="111"/>
      <c r="AD45" s="111">
        <f>'ค่าดำเนินการ ค่าเสื่อม'!D47</f>
        <v>0</v>
      </c>
      <c r="AE45" s="111">
        <f>'ค่าดำเนินการ ค่าเสื่อม'!E47</f>
        <v>0</v>
      </c>
      <c r="AF45" s="111">
        <f>'ค่าดำเนินการ ค่าเสื่อม'!F47</f>
        <v>0</v>
      </c>
      <c r="AG45" s="111">
        <f>'ค่าดำเนินการ ค่าเสื่อม'!G47</f>
        <v>0</v>
      </c>
      <c r="AH45" s="111">
        <f>'ค่าดำเนินการ ค่าเสื่อม'!H47</f>
        <v>0</v>
      </c>
      <c r="AI45" s="83"/>
      <c r="AS45" s="82" t="str">
        <f>บัญชีค่าแรง!D46</f>
        <v>1.2.1.10</v>
      </c>
      <c r="AT45" s="81" t="str">
        <f>บัญชีค่าแรง!F46</f>
        <v>เสาเข็มขนาด ศก. 0.40 x 21.00 ม.(เสาเข็ม ค.อ.ร. รูปกลมกลวง)</v>
      </c>
      <c r="AU45" s="82" t="str">
        <f>บัญชีค่าแรง!G46</f>
        <v>ตัน</v>
      </c>
      <c r="AV45" s="82">
        <f>บัญชีค่าแรง!H46</f>
        <v>2625</v>
      </c>
      <c r="AW45" s="81" t="str">
        <f>บัญชีค่าแรง!I46</f>
        <v>จำนวน 100 ตันขึ้นไป</v>
      </c>
    </row>
    <row r="46" spans="2:49" ht="20.45" customHeight="1">
      <c r="B46" s="172"/>
      <c r="J46" s="92"/>
      <c r="K46" s="92"/>
      <c r="L46" s="92"/>
      <c r="M46" s="92"/>
      <c r="N46" s="92"/>
      <c r="O46" s="92"/>
      <c r="P46" s="92"/>
      <c r="Q46" s="92"/>
      <c r="R46" s="92"/>
      <c r="V46" s="92"/>
      <c r="W46" s="99" t="s">
        <v>217</v>
      </c>
      <c r="X46" s="100"/>
      <c r="Y46" s="101"/>
      <c r="AA46" s="150"/>
      <c r="AB46" s="111" t="s">
        <v>90</v>
      </c>
      <c r="AC46" s="111" t="s">
        <v>91</v>
      </c>
      <c r="AD46" s="111">
        <f>'ค่าดำเนินการ ค่าเสื่อม'!D48</f>
        <v>355.66</v>
      </c>
      <c r="AE46" s="111">
        <f>'ค่าดำเนินการ ค่าเสื่อม'!E48</f>
        <v>16.77</v>
      </c>
      <c r="AF46" s="111">
        <f>'ค่าดำเนินการ ค่าเสื่อม'!F48</f>
        <v>20.96</v>
      </c>
      <c r="AG46" s="111">
        <f>'ค่าดำเนินการ ค่าเสื่อม'!G48</f>
        <v>372.43</v>
      </c>
      <c r="AH46" s="111">
        <f>'ค่าดำเนินการ ค่าเสื่อม'!H48</f>
        <v>376.62</v>
      </c>
      <c r="AI46" s="83"/>
      <c r="AS46" s="82" t="str">
        <f>บัญชีค่าแรง!D47</f>
        <v/>
      </c>
      <c r="AT46" s="81" t="str">
        <f>บัญชีค่าแรง!F47</f>
        <v>เสาเข็มขนาด ศก. 0.40 x 21.00 ม.(เสาเข็ม ค.อ.ร. รูปกลมกลวง)</v>
      </c>
      <c r="AU46" s="82" t="str">
        <f>บัญชีค่าแรง!G47</f>
        <v>ตัน</v>
      </c>
      <c r="AV46" s="82">
        <f>บัญชีค่าแรง!H47</f>
        <v>2935</v>
      </c>
      <c r="AW46" s="81" t="str">
        <f>บัญชีค่าแรง!I47</f>
        <v>จำนวน 50-100 ตัน</v>
      </c>
    </row>
    <row r="47" spans="2:49" ht="15" customHeight="1">
      <c r="B47" s="1332" t="str">
        <f>HYPERLINK(URLasp,"ราคาผลิตภัณฑ์แอสฟัลต์โรงงาน")</f>
        <v>ราคาผลิตภัณฑ์แอสฟัลต์โรงงาน</v>
      </c>
      <c r="J47" s="92"/>
      <c r="K47" s="92"/>
      <c r="L47" s="92"/>
      <c r="M47" s="92"/>
      <c r="N47" s="92"/>
      <c r="O47" s="92"/>
      <c r="P47" s="92"/>
      <c r="Q47" s="92"/>
      <c r="R47" s="92"/>
      <c r="V47" s="92"/>
      <c r="W47" s="92"/>
      <c r="X47" s="92"/>
      <c r="Y47" s="92"/>
      <c r="AA47" s="150"/>
      <c r="AB47" s="111" t="s">
        <v>93</v>
      </c>
      <c r="AC47" s="111"/>
      <c r="AD47" s="111">
        <f>'ค่าดำเนินการ ค่าเสื่อม'!D49</f>
        <v>0</v>
      </c>
      <c r="AE47" s="111">
        <f>'ค่าดำเนินการ ค่าเสื่อม'!E49</f>
        <v>0</v>
      </c>
      <c r="AF47" s="111">
        <f>'ค่าดำเนินการ ค่าเสื่อม'!F49</f>
        <v>0</v>
      </c>
      <c r="AG47" s="111">
        <f>'ค่าดำเนินการ ค่าเสื่อม'!G49</f>
        <v>0</v>
      </c>
      <c r="AH47" s="111">
        <f>'ค่าดำเนินการ ค่าเสื่อม'!H49</f>
        <v>0</v>
      </c>
      <c r="AI47" s="83"/>
      <c r="AS47" s="82" t="str">
        <f>บัญชีค่าแรง!D48</f>
        <v/>
      </c>
      <c r="AT47" s="81" t="str">
        <f>บัญชีค่าแรง!F48</f>
        <v>เสาเข็มขนาด ศก. 0.40 x 21.00 ม.(เสาเข็ม ค.อ.ร. รูปกลมกลวง)</v>
      </c>
      <c r="AU47" s="82" t="str">
        <f>บัญชีค่าแรง!G48</f>
        <v>ตัน</v>
      </c>
      <c r="AV47" s="82">
        <f>บัญชีค่าแรง!H48</f>
        <v>3245</v>
      </c>
      <c r="AW47" s="81" t="str">
        <f>บัญชีค่าแรง!I48</f>
        <v>จำนวนไม่เกิน 50 ตัน ไม่น้อยกว่า 25 ตัน</v>
      </c>
    </row>
    <row r="48" spans="2:49" ht="23.45" customHeight="1">
      <c r="B48" s="1332"/>
      <c r="J48" s="92"/>
      <c r="K48" s="92" t="s">
        <v>2025</v>
      </c>
      <c r="L48" s="154">
        <v>205</v>
      </c>
      <c r="M48" s="92" t="s">
        <v>2026</v>
      </c>
      <c r="N48" s="92"/>
      <c r="O48" s="102" t="s">
        <v>218</v>
      </c>
      <c r="P48" s="103"/>
      <c r="Q48" s="103"/>
      <c r="R48" s="104"/>
      <c r="S48" s="105"/>
      <c r="T48" s="103"/>
      <c r="U48" s="144">
        <f>+X44</f>
        <v>2.46</v>
      </c>
      <c r="V48" s="104" t="s">
        <v>219</v>
      </c>
      <c r="W48" s="92"/>
      <c r="X48" s="155">
        <v>80</v>
      </c>
      <c r="Y48" s="155">
        <f>(($L$48-$W$43)*Y$44)+Y$43</f>
        <v>707.46</v>
      </c>
      <c r="AA48" s="150"/>
      <c r="AB48" s="111" t="s">
        <v>95</v>
      </c>
      <c r="AC48" s="111" t="s">
        <v>96</v>
      </c>
      <c r="AD48" s="111">
        <f>'ค่าดำเนินการ ค่าเสื่อม'!D50</f>
        <v>250000</v>
      </c>
      <c r="AE48" s="111">
        <f>'ค่าดำเนินการ ค่าเสื่อม'!E50</f>
        <v>0</v>
      </c>
      <c r="AF48" s="111">
        <f>'ค่าดำเนินการ ค่าเสื่อม'!F50</f>
        <v>0</v>
      </c>
      <c r="AG48" s="111">
        <f>'ค่าดำเนินการ ค่าเสื่อม'!G50</f>
        <v>250000</v>
      </c>
      <c r="AH48" s="111">
        <f>'ค่าดำเนินการ ค่าเสื่อม'!H50</f>
        <v>250000</v>
      </c>
      <c r="AI48" s="83"/>
      <c r="AS48" s="82" t="str">
        <f>บัญชีค่าแรง!D49</f>
        <v>1.2.1.11</v>
      </c>
      <c r="AT48" s="81" t="str">
        <f>บัญชีค่าแรง!F49</f>
        <v>เสาเข็มขนาด ศก. 0.45 x 21.00 ม.(เสาเข็ม ค.อ.ร. รูปกลมกลวง)</v>
      </c>
      <c r="AU48" s="82" t="str">
        <f>บัญชีค่าแรง!G49</f>
        <v>ตัน</v>
      </c>
      <c r="AV48" s="82">
        <f>บัญชีค่าแรง!H49</f>
        <v>2795</v>
      </c>
      <c r="AW48" s="81" t="str">
        <f>บัญชีค่าแรง!I49</f>
        <v>จำนวน 100 ตันขึ้นไป</v>
      </c>
    </row>
    <row r="49" spans="10:49" ht="21">
      <c r="J49" s="92"/>
      <c r="K49" s="92"/>
      <c r="L49" s="92"/>
      <c r="M49" s="92"/>
      <c r="N49" s="92"/>
      <c r="O49" s="102"/>
      <c r="P49" s="103"/>
      <c r="Q49" s="103"/>
      <c r="R49" s="104"/>
      <c r="S49" s="105"/>
      <c r="T49" s="103"/>
      <c r="U49" s="144">
        <f>+Y44</f>
        <v>3.44</v>
      </c>
      <c r="V49" s="104" t="s">
        <v>220</v>
      </c>
      <c r="W49" s="92"/>
      <c r="X49" s="92"/>
      <c r="Y49" s="92"/>
      <c r="AA49" s="150"/>
      <c r="AB49" s="111" t="s">
        <v>98</v>
      </c>
      <c r="AC49" s="111"/>
      <c r="AD49" s="111">
        <f>'ค่าดำเนินการ ค่าเสื่อม'!D51</f>
        <v>0</v>
      </c>
      <c r="AE49" s="111">
        <f>'ค่าดำเนินการ ค่าเสื่อม'!E51</f>
        <v>0</v>
      </c>
      <c r="AF49" s="111">
        <f>'ค่าดำเนินการ ค่าเสื่อม'!F51</f>
        <v>0</v>
      </c>
      <c r="AG49" s="111">
        <f>'ค่าดำเนินการ ค่าเสื่อม'!G51</f>
        <v>0</v>
      </c>
      <c r="AH49" s="111">
        <f>'ค่าดำเนินการ ค่าเสื่อม'!H51</f>
        <v>0</v>
      </c>
      <c r="AI49" s="83"/>
      <c r="AS49" s="82" t="str">
        <f>บัญชีค่าแรง!D50</f>
        <v/>
      </c>
      <c r="AT49" s="81" t="str">
        <f>บัญชีค่าแรง!F50</f>
        <v>เสาเข็มขนาด ศก. 0.45 x 21.00 ม.(เสาเข็ม ค.อ.ร. รูปกลมกลวง)</v>
      </c>
      <c r="AU49" s="82" t="str">
        <f>บัญชีค่าแรง!G50</f>
        <v>ตัน</v>
      </c>
      <c r="AV49" s="82">
        <f>บัญชีค่าแรง!H50</f>
        <v>3125</v>
      </c>
      <c r="AW49" s="81" t="str">
        <f>บัญชีค่าแรง!I50</f>
        <v>จำนวน 50-100 ตัน</v>
      </c>
    </row>
    <row r="50" spans="10:49" ht="20.25">
      <c r="J50" s="92"/>
      <c r="K50" s="92"/>
      <c r="L50" s="92"/>
      <c r="M50" s="92"/>
      <c r="N50" s="92"/>
      <c r="O50" s="102" t="s">
        <v>221</v>
      </c>
      <c r="P50" s="103"/>
      <c r="Q50" s="103"/>
      <c r="R50" s="104"/>
      <c r="S50" s="105"/>
      <c r="T50" s="103"/>
      <c r="U50" s="103"/>
      <c r="V50" s="104"/>
      <c r="W50" s="92"/>
      <c r="X50" s="92"/>
      <c r="Y50" s="92"/>
      <c r="AA50" s="150"/>
      <c r="AB50" s="111" t="s">
        <v>100</v>
      </c>
      <c r="AC50" s="111" t="s">
        <v>15</v>
      </c>
      <c r="AD50" s="111">
        <f>'ค่าดำเนินการ ค่าเสื่อม'!D52</f>
        <v>12.03</v>
      </c>
      <c r="AE50" s="111">
        <f>'ค่าดำเนินการ ค่าเสื่อม'!E52</f>
        <v>2.82</v>
      </c>
      <c r="AF50" s="111">
        <f>'ค่าดำเนินการ ค่าเสื่อม'!F52</f>
        <v>3.53</v>
      </c>
      <c r="AG50" s="111">
        <f>'ค่าดำเนินการ ค่าเสื่อม'!G52</f>
        <v>14.85</v>
      </c>
      <c r="AH50" s="111">
        <f>'ค่าดำเนินการ ค่าเสื่อม'!H52</f>
        <v>15.56</v>
      </c>
      <c r="AI50" s="83"/>
      <c r="AS50" s="82" t="str">
        <f>บัญชีค่าแรง!D51</f>
        <v/>
      </c>
      <c r="AT50" s="81" t="str">
        <f>บัญชีค่าแรง!F51</f>
        <v>เสาเข็มขนาด ศก. 0.45 x 21.00 ม.(เสาเข็ม ค.อ.ร. รูปกลมกลวง)</v>
      </c>
      <c r="AU50" s="82" t="str">
        <f>บัญชีค่าแรง!G51</f>
        <v>ตัน</v>
      </c>
      <c r="AV50" s="82">
        <f>บัญชีค่าแรง!H51</f>
        <v>3455</v>
      </c>
      <c r="AW50" s="81" t="str">
        <f>บัญชีค่าแรง!I51</f>
        <v>จำนวนไม่เกิน 50 ตัน ไม่น้อยกว่า 25 ตัน</v>
      </c>
    </row>
    <row r="51" spans="10:49" ht="21">
      <c r="J51" s="92"/>
      <c r="K51" s="92"/>
      <c r="L51" s="92"/>
      <c r="M51" s="92"/>
      <c r="N51" s="92"/>
      <c r="O51" s="102" t="s">
        <v>222</v>
      </c>
      <c r="P51" s="103"/>
      <c r="Q51" s="103"/>
      <c r="R51" s="104"/>
      <c r="S51" s="105"/>
      <c r="T51" s="103"/>
      <c r="U51" s="144">
        <f>D7+0.5</f>
        <v>29.5</v>
      </c>
      <c r="V51" s="104" t="s">
        <v>211</v>
      </c>
      <c r="W51" s="92"/>
      <c r="X51" s="92"/>
      <c r="Y51" s="92"/>
      <c r="AA51" s="150"/>
      <c r="AB51" s="111" t="s">
        <v>102</v>
      </c>
      <c r="AC51" s="111" t="s">
        <v>15</v>
      </c>
      <c r="AD51" s="111">
        <f>'ค่าดำเนินการ ค่าเสื่อม'!D53</f>
        <v>9.35</v>
      </c>
      <c r="AE51" s="111">
        <f>'ค่าดำเนินการ ค่าเสื่อม'!E53</f>
        <v>2.2799999999999998</v>
      </c>
      <c r="AF51" s="111">
        <f>'ค่าดำเนินการ ค่าเสื่อม'!F53</f>
        <v>2.85</v>
      </c>
      <c r="AG51" s="111">
        <f>'ค่าดำเนินการ ค่าเสื่อม'!G53</f>
        <v>11.63</v>
      </c>
      <c r="AH51" s="111">
        <f>'ค่าดำเนินการ ค่าเสื่อม'!H53</f>
        <v>12.2</v>
      </c>
      <c r="AI51" s="83"/>
      <c r="AS51" s="82" t="str">
        <f>บัญชีค่าแรง!D52</f>
        <v>1.2.1.12</v>
      </c>
      <c r="AT51" s="81" t="str">
        <f>บัญชีค่าแรง!F52</f>
        <v>เสาเข็มขนาด ศก. 0.50 x 21.00 ม.(เสาเข็ม ค.อ.ร. รูปกลมกลวง)</v>
      </c>
      <c r="AU51" s="82" t="str">
        <f>บัญชีค่าแรง!G52</f>
        <v>ตัน</v>
      </c>
      <c r="AV51" s="82">
        <f>บัญชีค่าแรง!H52</f>
        <v>2955</v>
      </c>
      <c r="AW51" s="81" t="str">
        <f>บัญชีค่าแรง!I52</f>
        <v>จำนวน 100 ตันขึ้นไป</v>
      </c>
    </row>
    <row r="52" spans="10:49">
      <c r="J52" s="92"/>
      <c r="K52" s="92"/>
      <c r="L52" s="92"/>
      <c r="M52" s="92"/>
      <c r="N52" s="92"/>
      <c r="O52" s="92"/>
      <c r="P52" s="92"/>
      <c r="Q52" s="92"/>
      <c r="R52" s="92"/>
      <c r="V52" s="92"/>
      <c r="W52" s="92"/>
      <c r="X52" s="92"/>
      <c r="Y52" s="92"/>
      <c r="AA52" s="150">
        <v>14</v>
      </c>
      <c r="AB52" s="111" t="s">
        <v>104</v>
      </c>
      <c r="AC52" s="111"/>
      <c r="AD52" s="111">
        <f>'ค่าดำเนินการ ค่าเสื่อม'!D54</f>
        <v>0</v>
      </c>
      <c r="AE52" s="111">
        <f>'ค่าดำเนินการ ค่าเสื่อม'!E54</f>
        <v>0</v>
      </c>
      <c r="AF52" s="111">
        <f>'ค่าดำเนินการ ค่าเสื่อม'!F54</f>
        <v>0</v>
      </c>
      <c r="AG52" s="111">
        <f>'ค่าดำเนินการ ค่าเสื่อม'!G54</f>
        <v>0</v>
      </c>
      <c r="AH52" s="111">
        <f>'ค่าดำเนินการ ค่าเสื่อม'!H54</f>
        <v>0</v>
      </c>
      <c r="AI52" s="83"/>
      <c r="AS52" s="82" t="str">
        <f>บัญชีค่าแรง!D53</f>
        <v/>
      </c>
      <c r="AT52" s="81" t="str">
        <f>บัญชีค่าแรง!F53</f>
        <v>เสาเข็มขนาด ศก. 0.50 x 21.00 ม.(เสาเข็ม ค.อ.ร. รูปกลมกลวง)</v>
      </c>
      <c r="AU52" s="82" t="str">
        <f>บัญชีค่าแรง!G53</f>
        <v>ตัน</v>
      </c>
      <c r="AV52" s="82">
        <f>บัญชีค่าแรง!H53</f>
        <v>3305</v>
      </c>
      <c r="AW52" s="81" t="str">
        <f>บัญชีค่าแรง!I53</f>
        <v>จำนวน 50-100 ตัน</v>
      </c>
    </row>
    <row r="53" spans="10:49">
      <c r="J53" s="92"/>
      <c r="K53" s="92"/>
      <c r="L53" s="92"/>
      <c r="M53" s="92"/>
      <c r="N53" s="92"/>
      <c r="O53" s="92"/>
      <c r="P53" s="92"/>
      <c r="Q53" s="92"/>
      <c r="R53" s="92"/>
      <c r="V53" s="92"/>
      <c r="W53" s="92"/>
      <c r="X53" s="92"/>
      <c r="Y53" s="92"/>
      <c r="AA53" s="150"/>
      <c r="AB53" s="111" t="s">
        <v>95</v>
      </c>
      <c r="AC53" s="111" t="s">
        <v>96</v>
      </c>
      <c r="AD53" s="111">
        <f>'ค่าดำเนินการ ค่าเสื่อม'!D55</f>
        <v>150000</v>
      </c>
      <c r="AE53" s="111">
        <f>'ค่าดำเนินการ ค่าเสื่อม'!E55</f>
        <v>0</v>
      </c>
      <c r="AF53" s="111">
        <f>'ค่าดำเนินการ ค่าเสื่อม'!F55</f>
        <v>0</v>
      </c>
      <c r="AG53" s="111">
        <f>'ค่าดำเนินการ ค่าเสื่อม'!G55</f>
        <v>0</v>
      </c>
      <c r="AH53" s="111">
        <f>'ค่าดำเนินการ ค่าเสื่อม'!H55</f>
        <v>0</v>
      </c>
      <c r="AI53" s="83"/>
      <c r="AS53" s="82" t="str">
        <f>บัญชีค่าแรง!D54</f>
        <v/>
      </c>
      <c r="AT53" s="81" t="str">
        <f>บัญชีค่าแรง!F54</f>
        <v>เสาเข็มขนาด ศก. 0.50 x 21.00 ม.(เสาเข็ม ค.อ.ร. รูปกลมกลวง)</v>
      </c>
      <c r="AU53" s="82" t="str">
        <f>บัญชีค่าแรง!G54</f>
        <v>ตัน</v>
      </c>
      <c r="AV53" s="82">
        <f>บัญชีค่าแรง!H54</f>
        <v>3655</v>
      </c>
      <c r="AW53" s="81" t="str">
        <f>บัญชีค่าแรง!I54</f>
        <v>จำนวนไม่เกิน 50 ตัน ไม่น้อยกว่า 25 ตัน</v>
      </c>
    </row>
    <row r="54" spans="10:49">
      <c r="J54" s="92"/>
      <c r="K54" s="92"/>
      <c r="L54" s="92"/>
      <c r="M54" s="92"/>
      <c r="N54" s="92"/>
      <c r="O54" s="92"/>
      <c r="P54" s="92"/>
      <c r="Q54" s="92"/>
      <c r="R54" s="92"/>
      <c r="V54" s="92"/>
      <c r="W54" s="92"/>
      <c r="X54" s="92"/>
      <c r="Y54" s="92"/>
      <c r="AA54" s="150"/>
      <c r="AB54" s="111" t="s">
        <v>107</v>
      </c>
      <c r="AC54" s="111" t="s">
        <v>108</v>
      </c>
      <c r="AD54" s="111">
        <f>'ค่าดำเนินการ ค่าเสื่อม'!D56</f>
        <v>156.71</v>
      </c>
      <c r="AE54" s="111">
        <f>'ค่าดำเนินการ ค่าเสื่อม'!E56</f>
        <v>35.15</v>
      </c>
      <c r="AF54" s="111">
        <f>'ค่าดำเนินการ ค่าเสื่อม'!F56</f>
        <v>43.94</v>
      </c>
      <c r="AG54" s="111">
        <f>'ค่าดำเนินการ ค่าเสื่อม'!G56</f>
        <v>191.86</v>
      </c>
      <c r="AH54" s="111">
        <f>'ค่าดำเนินการ ค่าเสื่อม'!H56</f>
        <v>200.65</v>
      </c>
      <c r="AI54" s="83"/>
      <c r="AS54" s="82" t="str">
        <f>บัญชีค่าแรง!D55</f>
        <v>1.2.1.13</v>
      </c>
      <c r="AT54" s="81" t="str">
        <f>บัญชีค่าแรง!F55</f>
        <v>เสาเข็มขนาด ศก. 0.60 x 21.00 ม.(เสาเข็ม ค.อ.ร. รูปกลมกลวง)</v>
      </c>
      <c r="AU54" s="82" t="str">
        <f>บัญชีค่าแรง!G55</f>
        <v>ตัน</v>
      </c>
      <c r="AV54" s="82">
        <f>บัญชีค่าแรง!H55</f>
        <v>3310</v>
      </c>
      <c r="AW54" s="81" t="str">
        <f>บัญชีค่าแรง!I55</f>
        <v>จำนวน 100 ตันขึ้นไป</v>
      </c>
    </row>
    <row r="55" spans="10:49">
      <c r="J55" s="92"/>
      <c r="K55" s="92"/>
      <c r="L55" s="92"/>
      <c r="M55" s="92"/>
      <c r="N55" s="92"/>
      <c r="O55" s="92"/>
      <c r="P55" s="92"/>
      <c r="Q55" s="92"/>
      <c r="R55" s="92"/>
      <c r="V55" s="92"/>
      <c r="W55" s="92"/>
      <c r="X55" s="92"/>
      <c r="Y55" s="92"/>
      <c r="AA55" s="150"/>
      <c r="AB55" s="111" t="s">
        <v>110</v>
      </c>
      <c r="AC55" s="111" t="s">
        <v>111</v>
      </c>
      <c r="AD55" s="111">
        <f>'ค่าดำเนินการ ค่าเสื่อม'!D57</f>
        <v>12.61</v>
      </c>
      <c r="AE55" s="111">
        <f>'ค่าดำเนินการ ค่าเสื่อม'!E57</f>
        <v>1.74</v>
      </c>
      <c r="AF55" s="111">
        <f>'ค่าดำเนินการ ค่าเสื่อม'!F57</f>
        <v>2.1800000000000002</v>
      </c>
      <c r="AG55" s="111">
        <f>'ค่าดำเนินการ ค่าเสื่อม'!G57</f>
        <v>14.35</v>
      </c>
      <c r="AH55" s="111">
        <f>'ค่าดำเนินการ ค่าเสื่อม'!H57</f>
        <v>14.79</v>
      </c>
      <c r="AI55" s="83"/>
      <c r="AS55" s="82" t="str">
        <f>บัญชีค่าแรง!D56</f>
        <v/>
      </c>
      <c r="AT55" s="81" t="str">
        <f>บัญชีค่าแรง!F56</f>
        <v>เสาเข็มขนาด ศก. 0.60 x 21.00 ม.(เสาเข็ม ค.อ.ร. รูปกลมกลวง)</v>
      </c>
      <c r="AU55" s="82" t="str">
        <f>บัญชีค่าแรง!G56</f>
        <v xml:space="preserve">ตัน </v>
      </c>
      <c r="AV55" s="82">
        <f>บัญชีค่าแรง!H56</f>
        <v>3680</v>
      </c>
      <c r="AW55" s="81" t="str">
        <f>บัญชีค่าแรง!I56</f>
        <v>จำนวน 50-100 ตัน</v>
      </c>
    </row>
    <row r="56" spans="10:49">
      <c r="J56" s="92"/>
      <c r="K56" s="92"/>
      <c r="L56" s="92"/>
      <c r="M56" s="92"/>
      <c r="N56" s="92"/>
      <c r="O56" s="92"/>
      <c r="P56" s="92"/>
      <c r="Q56" s="92"/>
      <c r="R56" s="92"/>
      <c r="V56" s="92"/>
      <c r="W56" s="92"/>
      <c r="X56" s="92"/>
      <c r="Y56" s="92"/>
      <c r="AA56" s="150"/>
      <c r="AB56" s="111" t="s">
        <v>113</v>
      </c>
      <c r="AC56" s="111" t="s">
        <v>114</v>
      </c>
      <c r="AD56" s="111">
        <f>'ค่าดำเนินการ ค่าเสื่อม'!D58</f>
        <v>15.26</v>
      </c>
      <c r="AE56" s="111">
        <f>'ค่าดำเนินการ ค่าเสื่อม'!E58</f>
        <v>5.34</v>
      </c>
      <c r="AF56" s="111">
        <f>'ค่าดำเนินการ ค่าเสื่อม'!F58</f>
        <v>6.68</v>
      </c>
      <c r="AG56" s="111">
        <f>'ค่าดำเนินการ ค่าเสื่อม'!G58</f>
        <v>20.6</v>
      </c>
      <c r="AH56" s="111">
        <f>'ค่าดำเนินการ ค่าเสื่อม'!H58</f>
        <v>21.94</v>
      </c>
      <c r="AI56" s="83"/>
      <c r="AS56" s="82" t="str">
        <f>บัญชีค่าแรง!D57</f>
        <v/>
      </c>
      <c r="AT56" s="81" t="str">
        <f>บัญชีค่าแรง!F57</f>
        <v>เสาเข็มขนาด ศก. 0.60 x 21.00 ม.(เสาเข็ม ค.อ.ร. รูปกลมกลวง)</v>
      </c>
      <c r="AU56" s="82" t="str">
        <f>บัญชีค่าแรง!G57</f>
        <v>ตัน</v>
      </c>
      <c r="AV56" s="82">
        <f>บัญชีค่าแรง!H57</f>
        <v>3940</v>
      </c>
      <c r="AW56" s="81" t="str">
        <f>บัญชีค่าแรง!I57</f>
        <v>จำนวนไม่เกิน 50 ตัน ไม่น้อยกว่า 25 ตัน</v>
      </c>
    </row>
    <row r="57" spans="10:49">
      <c r="J57" s="92"/>
      <c r="K57" s="92"/>
      <c r="L57" s="92"/>
      <c r="M57" s="92"/>
      <c r="N57" s="92"/>
      <c r="O57" s="92"/>
      <c r="P57" s="92"/>
      <c r="Q57" s="92"/>
      <c r="R57" s="92"/>
      <c r="V57" s="92"/>
      <c r="W57" s="92"/>
      <c r="X57" s="92"/>
      <c r="Y57" s="92"/>
      <c r="AA57" s="150"/>
      <c r="AB57" s="111" t="s">
        <v>116</v>
      </c>
      <c r="AC57" s="111" t="s">
        <v>15</v>
      </c>
      <c r="AD57" s="111">
        <f>'ค่าดำเนินการ ค่าเสื่อม'!D59</f>
        <v>10.15</v>
      </c>
      <c r="AE57" s="111">
        <f>'ค่าดำเนินการ ค่าเสื่อม'!E59</f>
        <v>1.92</v>
      </c>
      <c r="AF57" s="111">
        <f>'ค่าดำเนินการ ค่าเสื่อม'!F59</f>
        <v>2.4</v>
      </c>
      <c r="AG57" s="111">
        <f>'ค่าดำเนินการ ค่าเสื่อม'!G59</f>
        <v>12.07</v>
      </c>
      <c r="AH57" s="111">
        <f>'ค่าดำเนินการ ค่าเสื่อม'!H59</f>
        <v>12.55</v>
      </c>
      <c r="AI57" s="83"/>
      <c r="AS57" s="82" t="str">
        <f>บัญชีค่าแรง!D58</f>
        <v>1.2.1.14</v>
      </c>
      <c r="AT57" s="81" t="str">
        <f>บัญชีค่าแรง!F58</f>
        <v>เสาเข็มขนาด ศก. 0.80 x 21.00 ม. (เสาเข็ม ค.อ.ร. รูปกลมกลวง)</v>
      </c>
      <c r="AU57" s="82" t="str">
        <f>บัญชีค่าแรง!G58</f>
        <v>ตัน</v>
      </c>
      <c r="AV57" s="82">
        <f>บัญชีค่าแรง!H58</f>
        <v>4085</v>
      </c>
      <c r="AW57" s="81" t="str">
        <f>บัญชีค่าแรง!I58</f>
        <v>จำนวน 100 ตันขึ้นไป</v>
      </c>
    </row>
    <row r="58" spans="10:49">
      <c r="J58" s="92"/>
      <c r="K58" s="92"/>
      <c r="L58" s="92"/>
      <c r="M58" s="92"/>
      <c r="N58" s="92"/>
      <c r="O58" s="92"/>
      <c r="P58" s="92"/>
      <c r="Q58" s="92"/>
      <c r="R58" s="92"/>
      <c r="V58" s="92"/>
      <c r="W58" s="92"/>
      <c r="X58" s="92"/>
      <c r="Y58" s="92"/>
      <c r="AA58" s="150"/>
      <c r="AB58" s="111" t="s">
        <v>118</v>
      </c>
      <c r="AC58" s="111" t="s">
        <v>114</v>
      </c>
      <c r="AD58" s="111">
        <f>'ค่าดำเนินการ ค่าเสื่อม'!D60</f>
        <v>20.61</v>
      </c>
      <c r="AE58" s="111">
        <f>'ค่าดำเนินการ ค่าเสื่อม'!E60</f>
        <v>2.5299999999999998</v>
      </c>
      <c r="AF58" s="111">
        <f>'ค่าดำเนินการ ค่าเสื่อม'!F60</f>
        <v>3.16</v>
      </c>
      <c r="AG58" s="111">
        <f>'ค่าดำเนินการ ค่าเสื่อม'!G60</f>
        <v>23.14</v>
      </c>
      <c r="AH58" s="111">
        <f>'ค่าดำเนินการ ค่าเสื่อม'!H60</f>
        <v>23.77</v>
      </c>
      <c r="AI58" s="83"/>
      <c r="AS58" s="82" t="str">
        <f>บัญชีค่าแรง!D59</f>
        <v/>
      </c>
      <c r="AT58" s="81" t="str">
        <f>บัญชีค่าแรง!F59</f>
        <v>เสาเข็มขนาด ศก. 0.80 x 21.00 ม. (เสาเข็ม ค.อ.ร. รูปกลมกลวง)</v>
      </c>
      <c r="AU58" s="82" t="str">
        <f>บัญชีค่าแรง!G59</f>
        <v>ตัน</v>
      </c>
      <c r="AV58" s="82">
        <f>บัญชีค่าแรง!H59</f>
        <v>4515</v>
      </c>
      <c r="AW58" s="81" t="str">
        <f>บัญชีค่าแรง!I59</f>
        <v>จำนวน 50-100 ตัน</v>
      </c>
    </row>
    <row r="59" spans="10:49">
      <c r="J59" s="92"/>
      <c r="K59" s="92"/>
      <c r="L59" s="92"/>
      <c r="M59" s="92"/>
      <c r="N59" s="92"/>
      <c r="O59" s="92"/>
      <c r="P59" s="92"/>
      <c r="Q59" s="92"/>
      <c r="R59" s="92"/>
      <c r="V59" s="92"/>
      <c r="W59" s="92"/>
      <c r="X59" s="92"/>
      <c r="Y59" s="92"/>
      <c r="AA59" s="150"/>
      <c r="AB59" s="111" t="s">
        <v>120</v>
      </c>
      <c r="AC59" s="111" t="s">
        <v>114</v>
      </c>
      <c r="AD59" s="111">
        <f>'ค่าดำเนินการ ค่าเสื่อม'!D61</f>
        <v>11.93</v>
      </c>
      <c r="AE59" s="111">
        <f>'ค่าดำเนินการ ค่าเสื่อม'!E61</f>
        <v>2.39</v>
      </c>
      <c r="AF59" s="111">
        <f>'ค่าดำเนินการ ค่าเสื่อม'!F61</f>
        <v>2.99</v>
      </c>
      <c r="AG59" s="111">
        <f>'ค่าดำเนินการ ค่าเสื่อม'!G61</f>
        <v>14.32</v>
      </c>
      <c r="AH59" s="111">
        <f>'ค่าดำเนินการ ค่าเสื่อม'!H61</f>
        <v>14.92</v>
      </c>
      <c r="AI59" s="83"/>
      <c r="AS59" s="82" t="str">
        <f>บัญชีค่าแรง!D60</f>
        <v/>
      </c>
      <c r="AT59" s="81" t="str">
        <f>บัญชีค่าแรง!F60</f>
        <v>เสาเข็มขนาด ศก. 0.80 x 21.00 ม. (เสาเข็ม ค.อ.ร. รูปกลมกลวง)</v>
      </c>
      <c r="AU59" s="82" t="str">
        <f>บัญชีค่าแรง!G60</f>
        <v xml:space="preserve">ตัน </v>
      </c>
      <c r="AV59" s="82">
        <f>บัญชีค่าแรง!H60</f>
        <v>4945</v>
      </c>
      <c r="AW59" s="81" t="str">
        <f>บัญชีค่าแรง!I60</f>
        <v>จำนวนไม่เกิน 50 ตัน ไม่น้อยกว่า 25 ตัน</v>
      </c>
    </row>
    <row r="60" spans="10:49">
      <c r="J60" s="92"/>
      <c r="K60" s="92"/>
      <c r="L60" s="92"/>
      <c r="M60" s="92"/>
      <c r="N60" s="92"/>
      <c r="O60" s="92"/>
      <c r="P60" s="92"/>
      <c r="Q60" s="92"/>
      <c r="R60" s="92"/>
      <c r="V60" s="92"/>
      <c r="W60" s="92"/>
      <c r="X60" s="92"/>
      <c r="Y60" s="92"/>
      <c r="AA60" s="150"/>
      <c r="AB60" s="111" t="s">
        <v>122</v>
      </c>
      <c r="AC60" s="111" t="s">
        <v>15</v>
      </c>
      <c r="AD60" s="111">
        <f>'ค่าดำเนินการ ค่าเสื่อม'!D62</f>
        <v>8.08</v>
      </c>
      <c r="AE60" s="111">
        <f>'ค่าดำเนินการ ค่าเสื่อม'!E62</f>
        <v>1.06</v>
      </c>
      <c r="AF60" s="111">
        <f>'ค่าดำเนินการ ค่าเสื่อม'!F62</f>
        <v>1.33</v>
      </c>
      <c r="AG60" s="111">
        <f>'ค่าดำเนินการ ค่าเสื่อม'!G62</f>
        <v>9.14</v>
      </c>
      <c r="AH60" s="111">
        <f>'ค่าดำเนินการ ค่าเสื่อม'!H62</f>
        <v>9.41</v>
      </c>
      <c r="AI60" s="83"/>
      <c r="AS60" s="82" t="str">
        <f>บัญชีค่าแรง!D61</f>
        <v>1.2.1.15</v>
      </c>
      <c r="AT60" s="81" t="str">
        <f>บัญชีค่าแรง!F61</f>
        <v>ตัวหัวเสาเข็มคอนกรีต</v>
      </c>
      <c r="AU60" s="82">
        <f>บัญชีค่าแรง!G61</f>
        <v>0</v>
      </c>
      <c r="AV60" s="82">
        <f>บัญชีค่าแรง!H61</f>
        <v>0</v>
      </c>
      <c r="AW60" s="81">
        <f>บัญชีค่าแรง!I61</f>
        <v>0</v>
      </c>
    </row>
    <row r="61" spans="10:49">
      <c r="J61" s="92"/>
      <c r="K61" s="92"/>
      <c r="L61" s="92"/>
      <c r="M61" s="92"/>
      <c r="N61" s="92"/>
      <c r="O61" s="92"/>
      <c r="P61" s="92"/>
      <c r="Q61" s="92"/>
      <c r="R61" s="92"/>
      <c r="V61" s="92"/>
      <c r="W61" s="92"/>
      <c r="X61" s="92"/>
      <c r="Y61" s="92"/>
      <c r="AA61" s="150">
        <v>15</v>
      </c>
      <c r="AB61" s="111" t="s">
        <v>124</v>
      </c>
      <c r="AC61" s="111"/>
      <c r="AD61" s="111">
        <f>'ค่าดำเนินการ ค่าเสื่อม'!D63</f>
        <v>0</v>
      </c>
      <c r="AE61" s="111">
        <f>'ค่าดำเนินการ ค่าเสื่อม'!E63</f>
        <v>0</v>
      </c>
      <c r="AF61" s="111">
        <f>'ค่าดำเนินการ ค่าเสื่อม'!F63</f>
        <v>0</v>
      </c>
      <c r="AG61" s="111">
        <f>'ค่าดำเนินการ ค่าเสื่อม'!G63</f>
        <v>0</v>
      </c>
      <c r="AH61" s="111">
        <f>'ค่าดำเนินการ ค่าเสื่อม'!H63</f>
        <v>0</v>
      </c>
      <c r="AI61" s="83"/>
      <c r="AS61" s="82">
        <f>บัญชีค่าแรง!D62</f>
        <v>0</v>
      </c>
      <c r="AT61" s="81" t="str">
        <f>บัญชีค่าแรง!F62</f>
        <v>เสาเข็มเจาะขนาด ศก. 0.30 ม.</v>
      </c>
      <c r="AU61" s="82" t="str">
        <f>บัญชีค่าแรง!G62</f>
        <v>ตัน</v>
      </c>
      <c r="AV61" s="82">
        <f>บัญชีค่าแรง!H62</f>
        <v>300</v>
      </c>
      <c r="AW61" s="81">
        <f>บัญชีค่าแรง!I62</f>
        <v>0</v>
      </c>
    </row>
    <row r="62" spans="10:49">
      <c r="J62" s="92"/>
      <c r="K62" s="92"/>
      <c r="L62" s="92"/>
      <c r="M62" s="92"/>
      <c r="N62" s="92"/>
      <c r="O62" s="92"/>
      <c r="P62" s="92"/>
      <c r="Q62" s="92"/>
      <c r="R62" s="92"/>
      <c r="V62" s="92"/>
      <c r="W62" s="92"/>
      <c r="X62" s="92"/>
      <c r="Y62" s="92"/>
      <c r="AA62" s="150"/>
      <c r="AB62" s="111" t="s">
        <v>126</v>
      </c>
      <c r="AC62" s="111" t="s">
        <v>27</v>
      </c>
      <c r="AD62" s="111">
        <f>'ค่าดำเนินการ ค่าเสื่อม'!D64</f>
        <v>32.32</v>
      </c>
      <c r="AE62" s="111">
        <f>'ค่าดำเนินการ ค่าเสื่อม'!E64</f>
        <v>11.03</v>
      </c>
      <c r="AF62" s="111">
        <f>'ค่าดำเนินการ ค่าเสื่อม'!F64</f>
        <v>13.79</v>
      </c>
      <c r="AG62" s="111">
        <f>'ค่าดำเนินการ ค่าเสื่อม'!G64</f>
        <v>43.35</v>
      </c>
      <c r="AH62" s="111">
        <f>'ค่าดำเนินการ ค่าเสื่อม'!H64</f>
        <v>46.11</v>
      </c>
      <c r="AI62" s="83"/>
      <c r="AS62" s="82">
        <f>บัญชีค่าแรง!D63</f>
        <v>0</v>
      </c>
      <c r="AT62" s="81" t="str">
        <f>บัญชีค่าแรง!F63</f>
        <v>เสาเข็มเจาะขนาด ศก. 0.30 ม.</v>
      </c>
      <c r="AU62" s="82" t="str">
        <f>บัญชีค่าแรง!G63</f>
        <v>ตัน</v>
      </c>
      <c r="AV62" s="82">
        <f>บัญชีค่าแรง!H63</f>
        <v>350</v>
      </c>
      <c r="AW62" s="81">
        <f>บัญชีค่าแรง!I63</f>
        <v>0</v>
      </c>
    </row>
    <row r="63" spans="10:49">
      <c r="J63" s="92"/>
      <c r="K63" s="92"/>
      <c r="L63" s="92"/>
      <c r="M63" s="92"/>
      <c r="N63" s="92"/>
      <c r="O63" s="92"/>
      <c r="P63" s="92"/>
      <c r="Q63" s="92"/>
      <c r="R63" s="92"/>
      <c r="V63" s="92"/>
      <c r="W63" s="92"/>
      <c r="X63" s="92"/>
      <c r="Y63" s="92"/>
      <c r="AA63" s="150"/>
      <c r="AB63" s="111" t="s">
        <v>128</v>
      </c>
      <c r="AC63" s="111" t="s">
        <v>27</v>
      </c>
      <c r="AD63" s="111">
        <f>'ค่าดำเนินการ ค่าเสื่อม'!D65</f>
        <v>40.4</v>
      </c>
      <c r="AE63" s="111">
        <f>'ค่าดำเนินการ ค่าเสื่อม'!E65</f>
        <v>5.29</v>
      </c>
      <c r="AF63" s="111">
        <f>'ค่าดำเนินการ ค่าเสื่อม'!F65</f>
        <v>6.61</v>
      </c>
      <c r="AG63" s="111">
        <f>'ค่าดำเนินการ ค่าเสื่อม'!G65</f>
        <v>45.69</v>
      </c>
      <c r="AH63" s="111">
        <f>'ค่าดำเนินการ ค่าเสื่อม'!H65</f>
        <v>47.01</v>
      </c>
      <c r="AI63" s="83"/>
      <c r="AS63" s="82">
        <f>บัญชีค่าแรง!D64</f>
        <v>0</v>
      </c>
      <c r="AT63" s="81" t="str">
        <f>บัญชีค่าแรง!F64</f>
        <v>เสาเข็มเจาะขนาด ศก. 0.30 ม.</v>
      </c>
      <c r="AU63" s="82" t="str">
        <f>บัญชีค่าแรง!G64</f>
        <v>ตัน</v>
      </c>
      <c r="AV63" s="82">
        <f>บัญชีค่าแรง!H64</f>
        <v>400</v>
      </c>
      <c r="AW63" s="81">
        <f>บัญชีค่าแรง!I64</f>
        <v>0</v>
      </c>
    </row>
    <row r="64" spans="10:49">
      <c r="J64" s="92"/>
      <c r="K64" s="92"/>
      <c r="L64" s="92"/>
      <c r="M64" s="92"/>
      <c r="N64" s="92"/>
      <c r="O64" s="92"/>
      <c r="P64" s="92"/>
      <c r="Q64" s="92"/>
      <c r="R64" s="92"/>
      <c r="V64" s="92"/>
      <c r="W64" s="92"/>
      <c r="X64" s="92"/>
      <c r="Y64" s="92"/>
      <c r="AA64" s="150"/>
      <c r="AB64" s="111" t="s">
        <v>130</v>
      </c>
      <c r="AC64" s="111" t="s">
        <v>27</v>
      </c>
      <c r="AD64" s="111">
        <f>'ค่าดำเนินการ ค่าเสื่อม'!D66</f>
        <v>35.56</v>
      </c>
      <c r="AE64" s="111">
        <f>'ค่าดำเนินการ ค่าเสื่อม'!E66</f>
        <v>11.03</v>
      </c>
      <c r="AF64" s="111">
        <f>'ค่าดำเนินการ ค่าเสื่อม'!F66</f>
        <v>13.79</v>
      </c>
      <c r="AG64" s="111">
        <f>'ค่าดำเนินการ ค่าเสื่อม'!G66</f>
        <v>46.59</v>
      </c>
      <c r="AH64" s="111">
        <f>'ค่าดำเนินการ ค่าเสื่อม'!H66</f>
        <v>49.35</v>
      </c>
      <c r="AI64" s="83"/>
      <c r="AS64" s="82">
        <f>บัญชีค่าแรง!D65</f>
        <v>0</v>
      </c>
      <c r="AT64" s="81" t="str">
        <f>บัญชีค่าแรง!F65</f>
        <v>เสาเข็มเจาะขนาด ศก. 0.30 ม.</v>
      </c>
      <c r="AU64" s="82" t="str">
        <f>บัญชีค่าแรง!G65</f>
        <v>ตัน</v>
      </c>
      <c r="AV64" s="82">
        <f>บัญชีค่าแรง!H65</f>
        <v>500</v>
      </c>
      <c r="AW64" s="81">
        <f>บัญชีค่าแรง!I65</f>
        <v>0</v>
      </c>
    </row>
    <row r="65" spans="10:49">
      <c r="J65" s="92"/>
      <c r="K65" s="92"/>
      <c r="L65" s="92"/>
      <c r="M65" s="92"/>
      <c r="N65" s="92"/>
      <c r="O65" s="92"/>
      <c r="P65" s="92"/>
      <c r="Q65" s="92"/>
      <c r="R65" s="92"/>
      <c r="V65" s="92"/>
      <c r="W65" s="92"/>
      <c r="X65" s="92"/>
      <c r="Y65" s="92"/>
      <c r="AA65" s="150"/>
      <c r="AB65" s="111" t="s">
        <v>132</v>
      </c>
      <c r="AC65" s="111" t="s">
        <v>27</v>
      </c>
      <c r="AD65" s="111">
        <f>'ค่าดำเนินการ ค่าเสื่อม'!D67</f>
        <v>40.4</v>
      </c>
      <c r="AE65" s="111">
        <f>'ค่าดำเนินการ ค่าเสื่อม'!E67</f>
        <v>5.29</v>
      </c>
      <c r="AF65" s="111">
        <f>'ค่าดำเนินการ ค่าเสื่อม'!F67</f>
        <v>6.61</v>
      </c>
      <c r="AG65" s="111">
        <f>'ค่าดำเนินการ ค่าเสื่อม'!G67</f>
        <v>45.69</v>
      </c>
      <c r="AH65" s="111">
        <f>'ค่าดำเนินการ ค่าเสื่อม'!H67</f>
        <v>47.01</v>
      </c>
      <c r="AI65" s="83"/>
      <c r="AS65" s="82">
        <f>บัญชีค่าแรง!D66</f>
        <v>0</v>
      </c>
      <c r="AT65" s="81" t="str">
        <f>บัญชีค่าแรง!F66</f>
        <v>เสาเข็มเจาะขนาด ศก. 0.60 ม.</v>
      </c>
      <c r="AU65" s="82" t="str">
        <f>บัญชีค่าแรง!G66</f>
        <v>ตัน</v>
      </c>
      <c r="AV65" s="82">
        <f>บัญชีค่าแรง!H66</f>
        <v>600</v>
      </c>
      <c r="AW65" s="81">
        <f>บัญชีค่าแรง!I66</f>
        <v>0</v>
      </c>
    </row>
    <row r="66" spans="10:49">
      <c r="J66" s="92"/>
      <c r="K66" s="92"/>
      <c r="L66" s="92"/>
      <c r="M66" s="92"/>
      <c r="N66" s="92"/>
      <c r="O66" s="92"/>
      <c r="P66" s="92"/>
      <c r="Q66" s="92"/>
      <c r="R66" s="92"/>
      <c r="V66" s="92"/>
      <c r="W66" s="92"/>
      <c r="X66" s="92"/>
      <c r="Y66" s="92"/>
      <c r="AA66" s="150">
        <v>16</v>
      </c>
      <c r="AB66" s="111" t="s">
        <v>134</v>
      </c>
      <c r="AC66" s="111"/>
      <c r="AD66" s="111">
        <f>'ค่าดำเนินการ ค่าเสื่อม'!D68</f>
        <v>0</v>
      </c>
      <c r="AE66" s="111">
        <f>'ค่าดำเนินการ ค่าเสื่อม'!E68</f>
        <v>0</v>
      </c>
      <c r="AF66" s="111">
        <f>'ค่าดำเนินการ ค่าเสื่อม'!F68</f>
        <v>0</v>
      </c>
      <c r="AG66" s="111">
        <f>'ค่าดำเนินการ ค่าเสื่อม'!G68</f>
        <v>0</v>
      </c>
      <c r="AH66" s="111">
        <f>'ค่าดำเนินการ ค่าเสื่อม'!H68</f>
        <v>0</v>
      </c>
      <c r="AI66" s="83"/>
      <c r="AS66" s="82">
        <f>บัญชีค่าแรง!D67</f>
        <v>0</v>
      </c>
      <c r="AT66" s="81" t="str">
        <f>บัญชีค่าแรง!F67</f>
        <v>เสาเข็มเจาะขนาด ศก. 0.80 ม.</v>
      </c>
      <c r="AU66" s="82" t="str">
        <f>บัญชีค่าแรง!G67</f>
        <v>ตัน</v>
      </c>
      <c r="AV66" s="82">
        <f>บัญชีค่าแรง!H67</f>
        <v>800</v>
      </c>
      <c r="AW66" s="81">
        <f>บัญชีค่าแรง!I67</f>
        <v>0</v>
      </c>
    </row>
    <row r="67" spans="10:49">
      <c r="J67" s="92"/>
      <c r="K67" s="92"/>
      <c r="L67" s="92"/>
      <c r="M67" s="92"/>
      <c r="N67" s="92"/>
      <c r="O67" s="92"/>
      <c r="P67" s="92"/>
      <c r="Q67" s="92"/>
      <c r="R67" s="92"/>
      <c r="V67" s="92"/>
      <c r="W67" s="92"/>
      <c r="X67" s="92"/>
      <c r="Y67" s="92"/>
      <c r="AA67" s="150"/>
      <c r="AB67" s="111" t="s">
        <v>136</v>
      </c>
      <c r="AC67" s="111" t="s">
        <v>15</v>
      </c>
      <c r="AD67" s="111">
        <f>'ค่าดำเนินการ ค่าเสื่อม'!D69</f>
        <v>22.75</v>
      </c>
      <c r="AE67" s="111">
        <f>'ค่าดำเนินการ ค่าเสื่อม'!E69</f>
        <v>5.92</v>
      </c>
      <c r="AF67" s="111">
        <f>'ค่าดำเนินการ ค่าเสื่อม'!F69</f>
        <v>7.4</v>
      </c>
      <c r="AG67" s="111">
        <f>'ค่าดำเนินการ ค่าเสื่อม'!G69</f>
        <v>28.67</v>
      </c>
      <c r="AH67" s="111">
        <f>'ค่าดำเนินการ ค่าเสื่อม'!H69</f>
        <v>30.15</v>
      </c>
      <c r="AI67" s="83"/>
      <c r="AS67" s="82">
        <f>บัญชีค่าแรง!D68</f>
        <v>0</v>
      </c>
      <c r="AT67" s="81" t="str">
        <f>บัญชีค่าแรง!F68</f>
        <v>เสาเข็มเจาะขนาด ศก. 1.00 ม.</v>
      </c>
      <c r="AU67" s="82" t="str">
        <f>บัญชีค่าแรง!G68</f>
        <v>ตัน</v>
      </c>
      <c r="AV67" s="82">
        <f>บัญชีค่าแรง!H68</f>
        <v>1100</v>
      </c>
      <c r="AW67" s="81">
        <f>บัญชีค่าแรง!I68</f>
        <v>0</v>
      </c>
    </row>
    <row r="68" spans="10:49">
      <c r="J68" s="92"/>
      <c r="K68" s="92"/>
      <c r="L68" s="92"/>
      <c r="M68" s="92"/>
      <c r="N68" s="92"/>
      <c r="O68" s="92"/>
      <c r="P68" s="92"/>
      <c r="Q68" s="92"/>
      <c r="R68" s="92"/>
      <c r="V68" s="92"/>
      <c r="W68" s="92"/>
      <c r="X68" s="92"/>
      <c r="Y68" s="92"/>
      <c r="AA68" s="150"/>
      <c r="AB68" s="111" t="s">
        <v>138</v>
      </c>
      <c r="AC68" s="111" t="s">
        <v>15</v>
      </c>
      <c r="AD68" s="111">
        <f>'ค่าดำเนินการ ค่าเสื่อม'!D70</f>
        <v>28.43</v>
      </c>
      <c r="AE68" s="111">
        <f>'ค่าดำเนินการ ค่าเสื่อม'!E70</f>
        <v>7.39</v>
      </c>
      <c r="AF68" s="111">
        <f>'ค่าดำเนินการ ค่าเสื่อม'!F70</f>
        <v>9.24</v>
      </c>
      <c r="AG68" s="111">
        <f>'ค่าดำเนินการ ค่าเสื่อม'!G70</f>
        <v>35.82</v>
      </c>
      <c r="AH68" s="111">
        <f>'ค่าดำเนินการ ค่าเสื่อม'!H70</f>
        <v>37.67</v>
      </c>
      <c r="AI68" s="83"/>
      <c r="AS68" s="82">
        <f>บัญชีค่าแรง!D69</f>
        <v>0</v>
      </c>
      <c r="AT68" s="81" t="str">
        <f>บัญชีค่าแรง!F69</f>
        <v>เสาเข็ม ค.อ.ร. รูปตัวไอ ชนาด 0.18 x 0.18 ม.</v>
      </c>
      <c r="AU68" s="82" t="str">
        <f>บัญชีค่าแรง!G69</f>
        <v>ตัน</v>
      </c>
      <c r="AV68" s="82">
        <f>บัญชีค่าแรง!H69</f>
        <v>150</v>
      </c>
      <c r="AW68" s="81">
        <f>บัญชีค่าแรง!I69</f>
        <v>0</v>
      </c>
    </row>
    <row r="69" spans="10:49">
      <c r="J69" s="92"/>
      <c r="K69" s="92"/>
      <c r="L69" s="92"/>
      <c r="M69" s="92"/>
      <c r="N69" s="92"/>
      <c r="O69" s="92"/>
      <c r="P69" s="92"/>
      <c r="Q69" s="92"/>
      <c r="R69" s="92"/>
      <c r="V69" s="92"/>
      <c r="W69" s="92"/>
      <c r="X69" s="92"/>
      <c r="Y69" s="92"/>
      <c r="AA69" s="150"/>
      <c r="AB69" s="111" t="s">
        <v>140</v>
      </c>
      <c r="AC69" s="111" t="s">
        <v>15</v>
      </c>
      <c r="AD69" s="111">
        <f>'ค่าดำเนินการ ค่าเสื่อม'!D71</f>
        <v>37.909999999999997</v>
      </c>
      <c r="AE69" s="111">
        <f>'ค่าดำเนินการ ค่าเสื่อม'!E71</f>
        <v>9.86</v>
      </c>
      <c r="AF69" s="111">
        <f>'ค่าดำเนินการ ค่าเสื่อม'!F71</f>
        <v>12.33</v>
      </c>
      <c r="AG69" s="111">
        <f>'ค่าดำเนินการ ค่าเสื่อม'!G71</f>
        <v>47.77</v>
      </c>
      <c r="AH69" s="111">
        <f>'ค่าดำเนินการ ค่าเสื่อม'!H71</f>
        <v>50.24</v>
      </c>
      <c r="AI69" s="83"/>
      <c r="AS69" s="82">
        <f>บัญชีค่าแรง!D70</f>
        <v>0</v>
      </c>
      <c r="AT69" s="81" t="str">
        <f>บัญชีค่าแรง!F70</f>
        <v>เสาเข็ม ค.อ.ร. รูปตัวไอ ชนาด 0.22 x 0.22 ม.</v>
      </c>
      <c r="AU69" s="82" t="str">
        <f>บัญชีค่าแรง!G70</f>
        <v>ตัน</v>
      </c>
      <c r="AV69" s="82">
        <f>บัญชีค่าแรง!H70</f>
        <v>180</v>
      </c>
      <c r="AW69" s="81">
        <f>บัญชีค่าแรง!I70</f>
        <v>0</v>
      </c>
    </row>
    <row r="70" spans="10:49">
      <c r="J70" s="92"/>
      <c r="K70" s="92"/>
      <c r="L70" s="92"/>
      <c r="M70" s="92"/>
      <c r="N70" s="92"/>
      <c r="O70" s="92"/>
      <c r="P70" s="92"/>
      <c r="Q70" s="92"/>
      <c r="R70" s="92"/>
      <c r="V70" s="92"/>
      <c r="W70" s="92"/>
      <c r="X70" s="92"/>
      <c r="Y70" s="92"/>
      <c r="AA70" s="150"/>
      <c r="AB70" s="111" t="s">
        <v>142</v>
      </c>
      <c r="AC70" s="111" t="s">
        <v>15</v>
      </c>
      <c r="AD70" s="111">
        <f>'ค่าดำเนินการ ค่าเสื่อม'!D72</f>
        <v>45.49</v>
      </c>
      <c r="AE70" s="111">
        <f>'ค่าดำเนินการ ค่าเสื่อม'!E72</f>
        <v>11.83</v>
      </c>
      <c r="AF70" s="111">
        <f>'ค่าดำเนินการ ค่าเสื่อม'!F72</f>
        <v>14.79</v>
      </c>
      <c r="AG70" s="111">
        <f>'ค่าดำเนินการ ค่าเสื่อม'!G72</f>
        <v>57.32</v>
      </c>
      <c r="AH70" s="111">
        <f>'ค่าดำเนินการ ค่าเสื่อม'!H72</f>
        <v>60.28</v>
      </c>
      <c r="AI70" s="83"/>
      <c r="AS70" s="82">
        <f>บัญชีค่าแรง!D71</f>
        <v>0</v>
      </c>
      <c r="AT70" s="81" t="str">
        <f>บัญชีค่าแรง!F71</f>
        <v>เสาเข็ม ค.อ.ร. รูปตัวไอ ขนาด 0.26 x 0.26 ม.</v>
      </c>
      <c r="AU70" s="82" t="str">
        <f>บัญชีค่าแรง!G71</f>
        <v>ตัน</v>
      </c>
      <c r="AV70" s="82">
        <f>บัญชีค่าแรง!H71</f>
        <v>230</v>
      </c>
      <c r="AW70" s="81">
        <f>บัญชีค่าแรง!I71</f>
        <v>0</v>
      </c>
    </row>
    <row r="71" spans="10:49">
      <c r="J71" s="92"/>
      <c r="K71" s="92"/>
      <c r="L71" s="92"/>
      <c r="M71" s="92"/>
      <c r="N71" s="92"/>
      <c r="O71" s="92"/>
      <c r="P71" s="92"/>
      <c r="Q71" s="92"/>
      <c r="R71" s="92"/>
      <c r="V71" s="92"/>
      <c r="W71" s="92"/>
      <c r="X71" s="92"/>
      <c r="Y71" s="92"/>
      <c r="AA71" s="150">
        <v>17</v>
      </c>
      <c r="AB71" s="111" t="s">
        <v>144</v>
      </c>
      <c r="AC71" s="111" t="s">
        <v>15</v>
      </c>
      <c r="AD71" s="111">
        <f>'ค่าดำเนินการ ค่าเสื่อม'!D73</f>
        <v>10.1</v>
      </c>
      <c r="AE71" s="111">
        <f>'ค่าดำเนินการ ค่าเสื่อม'!E73</f>
        <v>2.0699999999999998</v>
      </c>
      <c r="AF71" s="111">
        <f>'ค่าดำเนินการ ค่าเสื่อม'!F73</f>
        <v>2.59</v>
      </c>
      <c r="AG71" s="111">
        <f>'ค่าดำเนินการ ค่าเสื่อม'!G73</f>
        <v>12.17</v>
      </c>
      <c r="AH71" s="111">
        <f>'ค่าดำเนินการ ค่าเสื่อม'!H73</f>
        <v>12.69</v>
      </c>
      <c r="AI71" s="83"/>
      <c r="AS71" s="82">
        <f>บัญชีค่าแรง!D72</f>
        <v>0</v>
      </c>
      <c r="AT71" s="81" t="str">
        <f>บัญชีค่าแรง!F72</f>
        <v>เสาเข็ม ค.อ.ร. รูปตัวไอ ขนาด 0.30 x 0.30 ม.</v>
      </c>
      <c r="AU71" s="82" t="str">
        <f>บัญชีค่าแรง!G72</f>
        <v>ตัน</v>
      </c>
      <c r="AV71" s="82">
        <f>บัญชีค่าแรง!H72</f>
        <v>250</v>
      </c>
      <c r="AW71" s="81">
        <f>บัญชีค่าแรง!I72</f>
        <v>0</v>
      </c>
    </row>
    <row r="72" spans="10:49">
      <c r="J72" s="92"/>
      <c r="K72" s="92"/>
      <c r="L72" s="92"/>
      <c r="M72" s="92"/>
      <c r="N72" s="92"/>
      <c r="O72" s="92"/>
      <c r="P72" s="92"/>
      <c r="Q72" s="92"/>
      <c r="R72" s="92"/>
      <c r="V72" s="92"/>
      <c r="W72" s="92"/>
      <c r="X72" s="92"/>
      <c r="Y72" s="92"/>
      <c r="AA72" s="150">
        <v>18</v>
      </c>
      <c r="AB72" s="111" t="s">
        <v>146</v>
      </c>
      <c r="AC72" s="111" t="s">
        <v>15</v>
      </c>
      <c r="AD72" s="111">
        <f>'ค่าดำเนินการ ค่าเสื่อม'!D74</f>
        <v>2.31</v>
      </c>
      <c r="AE72" s="111">
        <f>'ค่าดำเนินการ ค่าเสื่อม'!E74</f>
        <v>0.39</v>
      </c>
      <c r="AF72" s="111">
        <f>'ค่าดำเนินการ ค่าเสื่อม'!F74</f>
        <v>0.49</v>
      </c>
      <c r="AG72" s="111">
        <f>'ค่าดำเนินการ ค่าเสื่อม'!G74</f>
        <v>2.7</v>
      </c>
      <c r="AH72" s="111">
        <f>'ค่าดำเนินการ ค่าเสื่อม'!H74</f>
        <v>2.8</v>
      </c>
      <c r="AI72" s="83"/>
      <c r="AS72" s="82">
        <f>บัญชีค่าแรง!D73</f>
        <v>0</v>
      </c>
      <c r="AT72" s="81" t="str">
        <f>บัญชีค่าแรง!F73</f>
        <v>เสาเข็ม ค.อ.ร. รูปตัวไอ ขนาด 0.30 x 0.30 ม.</v>
      </c>
      <c r="AU72" s="82" t="str">
        <f>บัญชีค่าแรง!G73</f>
        <v>ตัน</v>
      </c>
      <c r="AV72" s="82">
        <f>บัญชีค่าแรง!H73</f>
        <v>280</v>
      </c>
      <c r="AW72" s="81" t="str">
        <f>บัญชีค่าแรง!I73</f>
        <v>**มีเหล็กสมอหัวเสาเข็ม (Dowel Bar)**</v>
      </c>
    </row>
    <row r="73" spans="10:49">
      <c r="J73" s="92"/>
      <c r="K73" s="92"/>
      <c r="L73" s="92"/>
      <c r="M73" s="92"/>
      <c r="N73" s="92"/>
      <c r="O73" s="92"/>
      <c r="P73" s="92"/>
      <c r="Q73" s="92"/>
      <c r="R73" s="92"/>
      <c r="V73" s="92"/>
      <c r="W73" s="92"/>
      <c r="X73" s="92"/>
      <c r="Y73" s="92"/>
      <c r="AA73" s="150">
        <v>19</v>
      </c>
      <c r="AB73" s="111" t="s">
        <v>148</v>
      </c>
      <c r="AC73" s="111"/>
      <c r="AD73" s="111">
        <f>'ค่าดำเนินการ ค่าเสื่อม'!D75</f>
        <v>0</v>
      </c>
      <c r="AE73" s="111">
        <f>'ค่าดำเนินการ ค่าเสื่อม'!E75</f>
        <v>0</v>
      </c>
      <c r="AF73" s="111">
        <f>'ค่าดำเนินการ ค่าเสื่อม'!F75</f>
        <v>0</v>
      </c>
      <c r="AG73" s="111">
        <f>'ค่าดำเนินการ ค่าเสื่อม'!G75</f>
        <v>0</v>
      </c>
      <c r="AH73" s="111">
        <f>'ค่าดำเนินการ ค่าเสื่อม'!H75</f>
        <v>0</v>
      </c>
      <c r="AI73" s="83"/>
      <c r="AS73" s="82">
        <f>บัญชีค่าแรง!D74</f>
        <v>0</v>
      </c>
      <c r="AT73" s="81" t="str">
        <f>บัญชีค่าแรง!F74</f>
        <v>เสาเข็ม ค.อ.ร. รูปตัวไอ ขนาด 0.35 x 0.35 ม.</v>
      </c>
      <c r="AU73" s="82" t="str">
        <f>บัญชีค่าแรง!G74</f>
        <v>ตัน</v>
      </c>
      <c r="AV73" s="82">
        <f>บัญชีค่าแรง!H74</f>
        <v>280</v>
      </c>
      <c r="AW73" s="81">
        <f>บัญชีค่าแรง!I74</f>
        <v>0</v>
      </c>
    </row>
    <row r="74" spans="10:49">
      <c r="J74" s="92"/>
      <c r="K74" s="92"/>
      <c r="L74" s="92"/>
      <c r="M74" s="92"/>
      <c r="N74" s="92"/>
      <c r="O74" s="92"/>
      <c r="P74" s="92"/>
      <c r="Q74" s="92"/>
      <c r="R74" s="92"/>
      <c r="V74" s="92"/>
      <c r="W74" s="92"/>
      <c r="X74" s="92"/>
      <c r="Y74" s="92"/>
      <c r="AA74" s="150"/>
      <c r="AB74" s="111" t="s">
        <v>150</v>
      </c>
      <c r="AC74" s="111" t="s">
        <v>15</v>
      </c>
      <c r="AD74" s="111">
        <f>'ค่าดำเนินการ ค่าเสื่อม'!D76</f>
        <v>44.07</v>
      </c>
      <c r="AE74" s="111">
        <f>'ค่าดำเนินการ ค่าเสื่อม'!E76</f>
        <v>5.86</v>
      </c>
      <c r="AF74" s="111">
        <f>'ค่าดำเนินการ ค่าเสื่อม'!F76</f>
        <v>7.33</v>
      </c>
      <c r="AG74" s="111">
        <f>'ค่าดำเนินการ ค่าเสื่อม'!G76</f>
        <v>49.93</v>
      </c>
      <c r="AH74" s="111">
        <f>'ค่าดำเนินการ ค่าเสื่อม'!H76</f>
        <v>51.4</v>
      </c>
      <c r="AI74" s="83"/>
      <c r="AS74" s="82">
        <f>บัญชีค่าแรง!D75</f>
        <v>0</v>
      </c>
      <c r="AT74" s="81" t="str">
        <f>บัญชีค่าแรง!F75</f>
        <v>เสาเข็ม ค.อ.ร. รูปตัวไอ ขนาด 0.35 x 0.35 ม.</v>
      </c>
      <c r="AU74" s="82" t="str">
        <f>บัญชีค่าแรง!G75</f>
        <v>ตัน</v>
      </c>
      <c r="AV74" s="82">
        <f>บัญชีค่าแรง!H75</f>
        <v>320</v>
      </c>
      <c r="AW74" s="81" t="str">
        <f>บัญชีค่าแรง!I75</f>
        <v>**มีเหล็กสมอหัวเสาเข็ม (Dowel Bar)**</v>
      </c>
    </row>
    <row r="75" spans="10:49">
      <c r="J75" s="92"/>
      <c r="K75" s="92"/>
      <c r="L75" s="92"/>
      <c r="M75" s="92"/>
      <c r="N75" s="92"/>
      <c r="O75" s="92"/>
      <c r="P75" s="92"/>
      <c r="Q75" s="92"/>
      <c r="R75" s="92"/>
      <c r="V75" s="92"/>
      <c r="W75" s="92"/>
      <c r="X75" s="92"/>
      <c r="Y75" s="92"/>
      <c r="AA75" s="150"/>
      <c r="AB75" s="111" t="s">
        <v>152</v>
      </c>
      <c r="AC75" s="111" t="s">
        <v>15</v>
      </c>
      <c r="AD75" s="111">
        <f>'ค่าดำเนินการ ค่าเสื่อม'!D77</f>
        <v>60.18</v>
      </c>
      <c r="AE75" s="111">
        <f>'ค่าดำเนินการ ค่าเสื่อม'!E77</f>
        <v>7.39</v>
      </c>
      <c r="AF75" s="111">
        <f>'ค่าดำเนินการ ค่าเสื่อม'!F77</f>
        <v>9.24</v>
      </c>
      <c r="AG75" s="111">
        <f>'ค่าดำเนินการ ค่าเสื่อม'!G77</f>
        <v>67.569999999999993</v>
      </c>
      <c r="AH75" s="111">
        <f>'ค่าดำเนินการ ค่าเสื่อม'!H77</f>
        <v>69.42</v>
      </c>
      <c r="AI75" s="83"/>
      <c r="AS75" s="82">
        <f>บัญชีค่าแรง!D76</f>
        <v>0</v>
      </c>
      <c r="AT75" s="81" t="str">
        <f>บัญชีค่าแรง!F76</f>
        <v>เสาเข็ม ค.อ.ร. รูปตัวไอ ขนาด 0.40 x 0.40 ม.</v>
      </c>
      <c r="AU75" s="82" t="str">
        <f>บัญชีค่าแรง!G76</f>
        <v>ตัน</v>
      </c>
      <c r="AV75" s="82">
        <f>บัญชีค่าแรง!H76</f>
        <v>300</v>
      </c>
      <c r="AW75" s="81">
        <f>บัญชีค่าแรง!I76</f>
        <v>0</v>
      </c>
    </row>
    <row r="76" spans="10:49">
      <c r="J76" s="92"/>
      <c r="K76" s="92"/>
      <c r="L76" s="92"/>
      <c r="M76" s="92"/>
      <c r="N76" s="92"/>
      <c r="O76" s="92"/>
      <c r="P76" s="92"/>
      <c r="Q76" s="92"/>
      <c r="R76" s="92"/>
      <c r="V76" s="92"/>
      <c r="W76" s="92"/>
      <c r="X76" s="92"/>
      <c r="Y76" s="92"/>
      <c r="AA76" s="150"/>
      <c r="AB76" s="111" t="s">
        <v>154</v>
      </c>
      <c r="AC76" s="111" t="s">
        <v>15</v>
      </c>
      <c r="AD76" s="111">
        <f>'ค่าดำเนินการ ค่าเสื่อม'!D78</f>
        <v>72.89</v>
      </c>
      <c r="AE76" s="111">
        <f>'ค่าดำเนินการ ค่าเสื่อม'!E78</f>
        <v>8.11</v>
      </c>
      <c r="AF76" s="111">
        <f>'ค่าดำเนินการ ค่าเสื่อม'!F78</f>
        <v>10.14</v>
      </c>
      <c r="AG76" s="111">
        <f>'ค่าดำเนินการ ค่าเสื่อม'!G78</f>
        <v>81</v>
      </c>
      <c r="AH76" s="111">
        <f>'ค่าดำเนินการ ค่าเสื่อม'!H78</f>
        <v>83.03</v>
      </c>
      <c r="AI76" s="83"/>
      <c r="AS76" s="82">
        <f>บัญชีค่าแรง!D77</f>
        <v>0</v>
      </c>
      <c r="AT76" s="81" t="str">
        <f>บัญชีค่าแรง!F77</f>
        <v>เสาเข็ม ค.อ.ร. รูปตัวไอ ขนาด 0.40 x 0.40 ม.</v>
      </c>
      <c r="AU76" s="82" t="str">
        <f>บัญชีค่าแรง!G77</f>
        <v xml:space="preserve">ตัน </v>
      </c>
      <c r="AV76" s="82">
        <f>บัญชีค่าแรง!H77</f>
        <v>350</v>
      </c>
      <c r="AW76" s="81" t="str">
        <f>บัญชีค่าแรง!I77</f>
        <v>**มีเหล็กสมอหัวเสาเข็ม (Dowel Bar)**</v>
      </c>
    </row>
    <row r="77" spans="10:49">
      <c r="J77" s="92"/>
      <c r="K77" s="92"/>
      <c r="L77" s="92"/>
      <c r="M77" s="92"/>
      <c r="N77" s="92"/>
      <c r="O77" s="92"/>
      <c r="P77" s="92"/>
      <c r="Q77" s="92"/>
      <c r="R77" s="92"/>
      <c r="V77" s="92"/>
      <c r="W77" s="92"/>
      <c r="X77" s="92"/>
      <c r="Y77" s="92"/>
      <c r="AA77" s="150"/>
      <c r="AB77" s="111" t="s">
        <v>156</v>
      </c>
      <c r="AC77" s="111" t="s">
        <v>15</v>
      </c>
      <c r="AD77" s="111">
        <f>'ค่าดำเนินการ ค่าเสื่อม'!D79</f>
        <v>88.36</v>
      </c>
      <c r="AE77" s="111">
        <f>'ค่าดำเนินการ ค่าเสื่อม'!E79</f>
        <v>9</v>
      </c>
      <c r="AF77" s="111">
        <f>'ค่าดำเนินการ ค่าเสื่อม'!F79</f>
        <v>11.25</v>
      </c>
      <c r="AG77" s="111">
        <f>'ค่าดำเนินการ ค่าเสื่อม'!G79</f>
        <v>97.36</v>
      </c>
      <c r="AH77" s="111">
        <f>'ค่าดำเนินการ ค่าเสื่อม'!H79</f>
        <v>99.61</v>
      </c>
      <c r="AI77" s="83"/>
      <c r="AS77" s="82">
        <f>บัญชีค่าแรง!D78</f>
        <v>0</v>
      </c>
      <c r="AT77" s="81" t="str">
        <f>บัญชีค่าแรง!F78</f>
        <v>เสาเข็ม ค.อ.ร. รูปสี่เหลี่ยมตัน ขนาด 0.18 x 0.18 ม.</v>
      </c>
      <c r="AU77" s="82" t="str">
        <f>บัญชีค่าแรง!G78</f>
        <v>ตัน</v>
      </c>
      <c r="AV77" s="82">
        <f>บัญชีค่าแรง!H78</f>
        <v>180</v>
      </c>
      <c r="AW77" s="81">
        <f>บัญชีค่าแรง!I78</f>
        <v>0</v>
      </c>
    </row>
    <row r="78" spans="10:49">
      <c r="J78" s="92"/>
      <c r="K78" s="92"/>
      <c r="L78" s="92"/>
      <c r="M78" s="92"/>
      <c r="N78" s="92"/>
      <c r="O78" s="92"/>
      <c r="P78" s="92"/>
      <c r="Q78" s="92"/>
      <c r="R78" s="92"/>
      <c r="V78" s="92"/>
      <c r="W78" s="92"/>
      <c r="X78" s="92"/>
      <c r="Y78" s="92"/>
      <c r="AA78" s="150">
        <v>20</v>
      </c>
      <c r="AB78" s="111" t="s">
        <v>158</v>
      </c>
      <c r="AC78" s="111"/>
      <c r="AD78" s="111">
        <f>'ค่าดำเนินการ ค่าเสื่อม'!D80</f>
        <v>0</v>
      </c>
      <c r="AE78" s="111">
        <f>'ค่าดำเนินการ ค่าเสื่อม'!E80</f>
        <v>0</v>
      </c>
      <c r="AF78" s="111">
        <f>'ค่าดำเนินการ ค่าเสื่อม'!F80</f>
        <v>0</v>
      </c>
      <c r="AG78" s="111">
        <f>'ค่าดำเนินการ ค่าเสื่อม'!G80</f>
        <v>0</v>
      </c>
      <c r="AH78" s="111">
        <f>'ค่าดำเนินการ ค่าเสื่อม'!H80</f>
        <v>0</v>
      </c>
      <c r="AI78" s="83"/>
      <c r="AS78" s="82">
        <f>บัญชีค่าแรง!D79</f>
        <v>0</v>
      </c>
      <c r="AT78" s="81" t="str">
        <f>บัญชีค่าแรง!F79</f>
        <v>เสาเข็ม ค.อ.ร. รูปสี่เหลี่ยมตัน ขนาด 0.22 x 0.22 ม.</v>
      </c>
      <c r="AU78" s="82" t="str">
        <f>บัญชีค่าแรง!G79</f>
        <v>ตัน</v>
      </c>
      <c r="AV78" s="82">
        <f>บัญชีค่าแรง!H79</f>
        <v>200</v>
      </c>
      <c r="AW78" s="81">
        <f>บัญชีค่าแรง!I79</f>
        <v>0</v>
      </c>
    </row>
    <row r="79" spans="10:49">
      <c r="J79" s="92"/>
      <c r="K79" s="92"/>
      <c r="L79" s="92"/>
      <c r="M79" s="92"/>
      <c r="N79" s="92"/>
      <c r="O79" s="92"/>
      <c r="P79" s="92"/>
      <c r="Q79" s="92"/>
      <c r="R79" s="92"/>
      <c r="V79" s="92"/>
      <c r="W79" s="92"/>
      <c r="X79" s="92"/>
      <c r="Y79" s="92"/>
      <c r="AA79" s="150"/>
      <c r="AB79" s="111" t="s">
        <v>154</v>
      </c>
      <c r="AC79" s="111" t="s">
        <v>15</v>
      </c>
      <c r="AD79" s="111">
        <f>'ค่าดำเนินการ ค่าเสื่อม'!D81</f>
        <v>10.46</v>
      </c>
      <c r="AE79" s="111">
        <f>'ค่าดำเนินการ ค่าเสื่อม'!E81</f>
        <v>1.97</v>
      </c>
      <c r="AF79" s="111">
        <f>'ค่าดำเนินการ ค่าเสื่อม'!F81</f>
        <v>2.46</v>
      </c>
      <c r="AG79" s="111">
        <f>'ค่าดำเนินการ ค่าเสื่อม'!G81</f>
        <v>12.43</v>
      </c>
      <c r="AH79" s="111">
        <f>'ค่าดำเนินการ ค่าเสื่อม'!H81</f>
        <v>12.92</v>
      </c>
      <c r="AI79" s="83"/>
      <c r="AS79" s="82">
        <f>บัญชีค่าแรง!D80</f>
        <v>0</v>
      </c>
      <c r="AT79" s="81" t="str">
        <f>บัญชีค่าแรง!F80</f>
        <v>เสาเข็ม ค.อ.ร. รูปสี่เหลี่ยมตัน ขนาด 0.26 x 0.26 ม.</v>
      </c>
      <c r="AU79" s="82" t="str">
        <f>บัญชีค่าแรง!G80</f>
        <v xml:space="preserve">ตัน </v>
      </c>
      <c r="AV79" s="82">
        <f>บัญชีค่าแรง!H80</f>
        <v>250</v>
      </c>
      <c r="AW79" s="81">
        <f>บัญชีค่าแรง!I80</f>
        <v>0</v>
      </c>
    </row>
    <row r="80" spans="10:49">
      <c r="J80" s="92"/>
      <c r="K80" s="92"/>
      <c r="L80" s="92"/>
      <c r="M80" s="92"/>
      <c r="N80" s="92"/>
      <c r="O80" s="92"/>
      <c r="P80" s="92"/>
      <c r="Q80" s="92"/>
      <c r="R80" s="92"/>
      <c r="V80" s="92"/>
      <c r="W80" s="92"/>
      <c r="X80" s="92"/>
      <c r="Y80" s="92"/>
      <c r="AA80" s="151"/>
      <c r="AB80" s="112" t="s">
        <v>161</v>
      </c>
      <c r="AC80" s="112" t="s">
        <v>15</v>
      </c>
      <c r="AD80" s="112">
        <f>'ค่าดำเนินการ ค่าเสื่อม'!D82</f>
        <v>12.19</v>
      </c>
      <c r="AE80" s="112">
        <f>'ค่าดำเนินการ ค่าเสื่อม'!E82</f>
        <v>2.2999999999999998</v>
      </c>
      <c r="AF80" s="112">
        <f>'ค่าดำเนินการ ค่าเสื่อม'!F82</f>
        <v>2.88</v>
      </c>
      <c r="AG80" s="112">
        <f>'ค่าดำเนินการ ค่าเสื่อม'!G82</f>
        <v>14.49</v>
      </c>
      <c r="AH80" s="112">
        <f>'ค่าดำเนินการ ค่าเสื่อม'!H82</f>
        <v>15.07</v>
      </c>
      <c r="AI80" s="83"/>
      <c r="AS80" s="82">
        <f>บัญชีค่าแรง!D81</f>
        <v>0</v>
      </c>
      <c r="AT80" s="81" t="str">
        <f>บัญชีค่าแรง!F81</f>
        <v>เสาเข็ม ค.อ.ร. รูปสี่เหลี่ยมตัน ขนาด 0.30 x 0.30 ม.</v>
      </c>
      <c r="AU80" s="82" t="str">
        <f>บัญชีค่าแรง!G81</f>
        <v>ตัน</v>
      </c>
      <c r="AV80" s="82">
        <f>บัญชีค่าแรง!H81</f>
        <v>280</v>
      </c>
      <c r="AW80" s="81">
        <f>บัญชีค่าแรง!I81</f>
        <v>0</v>
      </c>
    </row>
    <row r="81" spans="10:49">
      <c r="J81" s="92"/>
      <c r="K81" s="92"/>
      <c r="L81" s="92"/>
      <c r="M81" s="92"/>
      <c r="N81" s="92"/>
      <c r="O81" s="92"/>
      <c r="P81" s="92"/>
      <c r="Q81" s="92"/>
      <c r="R81" s="92"/>
      <c r="V81" s="92"/>
      <c r="W81" s="92"/>
      <c r="X81" s="92"/>
      <c r="Y81" s="92"/>
      <c r="AA81" s="147"/>
      <c r="AB81" s="147"/>
      <c r="AC81" s="147"/>
      <c r="AD81" s="147"/>
      <c r="AE81" s="147"/>
      <c r="AF81" s="147"/>
      <c r="AG81" s="147"/>
      <c r="AH81" s="147"/>
      <c r="AS81" s="82">
        <f>บัญชีค่าแรง!D82</f>
        <v>0</v>
      </c>
      <c r="AT81" s="81" t="str">
        <f>บัญชีค่าแรง!F82</f>
        <v>เสาเข็ม ค.อ.ร. รูปสี่เหลี่ยมตัน ขนาด 0.30 x 0.30 ม.</v>
      </c>
      <c r="AU81" s="82" t="str">
        <f>บัญชีค่าแรง!G82</f>
        <v>ตัน</v>
      </c>
      <c r="AV81" s="82">
        <f>บัญชีค่าแรง!H82</f>
        <v>320</v>
      </c>
      <c r="AW81" s="81" t="str">
        <f>บัญชีค่าแรง!I82</f>
        <v>**มีเหล็กสมอหัวเสาเข็ม (Dowel Bar)**</v>
      </c>
    </row>
    <row r="82" spans="10:49">
      <c r="J82" s="92"/>
      <c r="K82" s="92"/>
      <c r="L82" s="92"/>
      <c r="M82" s="92"/>
      <c r="N82" s="92"/>
      <c r="O82" s="92"/>
      <c r="P82" s="92"/>
      <c r="Q82" s="92"/>
      <c r="R82" s="92"/>
      <c r="V82" s="92"/>
      <c r="W82" s="92"/>
      <c r="X82" s="92"/>
      <c r="Y82" s="92"/>
      <c r="AS82" s="82">
        <f>บัญชีค่าแรง!D83</f>
        <v>0</v>
      </c>
      <c r="AT82" s="81" t="str">
        <f>บัญชีค่าแรง!F83</f>
        <v>เสาเข็ม ค.อ.ร. รูปสี่เหลี่ยมตัน ขนาด 0.35 x 0.35 ม.</v>
      </c>
      <c r="AU82" s="82" t="str">
        <f>บัญชีค่าแรง!G83</f>
        <v xml:space="preserve">ตัน </v>
      </c>
      <c r="AV82" s="82">
        <f>บัญชีค่าแรง!H83</f>
        <v>300</v>
      </c>
      <c r="AW82" s="81">
        <f>บัญชีค่าแรง!I83</f>
        <v>0</v>
      </c>
    </row>
    <row r="83" spans="10:49">
      <c r="J83" s="92"/>
      <c r="K83" s="92"/>
      <c r="L83" s="92"/>
      <c r="M83" s="92"/>
      <c r="N83" s="92"/>
      <c r="O83" s="92"/>
      <c r="P83" s="92"/>
      <c r="Q83" s="92"/>
      <c r="R83" s="92"/>
      <c r="V83" s="92"/>
      <c r="W83" s="92"/>
      <c r="X83" s="92"/>
      <c r="Y83" s="92"/>
      <c r="AS83" s="82">
        <f>บัญชีค่าแรง!D84</f>
        <v>0</v>
      </c>
      <c r="AT83" s="81" t="str">
        <f>บัญชีค่าแรง!F84</f>
        <v>เสาเข็ม ค.อ.ร. รูปสี่เหลี่ยมตัน ขนาด 0.35 x 0.35 ม.</v>
      </c>
      <c r="AU83" s="82" t="str">
        <f>บัญชีค่าแรง!G84</f>
        <v>ตัน</v>
      </c>
      <c r="AV83" s="82">
        <f>บัญชีค่าแรง!H84</f>
        <v>330</v>
      </c>
      <c r="AW83" s="81" t="str">
        <f>บัญชีค่าแรง!I84</f>
        <v>**มีเหล็กสมอหัวเสาเข็ม (Dowel Bar)**</v>
      </c>
    </row>
    <row r="84" spans="10:49">
      <c r="J84" s="92"/>
      <c r="K84" s="92"/>
      <c r="L84" s="92"/>
      <c r="M84" s="92"/>
      <c r="N84" s="92"/>
      <c r="O84" s="92"/>
      <c r="P84" s="92"/>
      <c r="Q84" s="92"/>
      <c r="R84" s="92"/>
      <c r="V84" s="92"/>
      <c r="W84" s="92"/>
      <c r="X84" s="92"/>
      <c r="Y84" s="92"/>
      <c r="AS84" s="82">
        <f>บัญชีค่าแรง!D85</f>
        <v>0</v>
      </c>
      <c r="AT84" s="81" t="str">
        <f>บัญชีค่าแรง!F85</f>
        <v>เสาเข็ม ค.อ.ร. รูปสี่เหลี่ยมตัน ขนาด 0.40 x 0.40 ม.</v>
      </c>
      <c r="AU84" s="82" t="str">
        <f>บัญชีค่าแรง!G85</f>
        <v>ตัน</v>
      </c>
      <c r="AV84" s="82">
        <f>บัญชีค่าแรง!H85</f>
        <v>320</v>
      </c>
      <c r="AW84" s="81">
        <f>บัญชีค่าแรง!I85</f>
        <v>0</v>
      </c>
    </row>
    <row r="85" spans="10:49"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AS85" s="82">
        <f>บัญชีค่าแรง!D86</f>
        <v>0</v>
      </c>
      <c r="AT85" s="81" t="str">
        <f>บัญชีค่าแรง!F86</f>
        <v>เสาเข็ม ค.อ.ร. รูปสี่เหลี่ยมตัน ขนาด 0.40 x 0.40 ม.</v>
      </c>
      <c r="AU85" s="82" t="str">
        <f>บัญชีค่าแรง!G86</f>
        <v>ตัน</v>
      </c>
      <c r="AV85" s="82">
        <f>บัญชีค่าแรง!H86</f>
        <v>370</v>
      </c>
      <c r="AW85" s="81" t="str">
        <f>บัญชีค่าแรง!I86</f>
        <v>**มีเหล็กสมอหัวเสาเข็ม (Dowel Bar)**</v>
      </c>
    </row>
    <row r="86" spans="10:49"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AS86" s="82">
        <f>บัญชีค่าแรง!D87</f>
        <v>0</v>
      </c>
      <c r="AT86" s="81" t="str">
        <f>บัญชีค่าแรง!F87</f>
        <v>เสาเข็ม ค.อ.ร. รูปกลมกลวง ขนาด ศก. 0.25 ม.</v>
      </c>
      <c r="AU86" s="82" t="str">
        <f>บัญชีค่าแรง!G87</f>
        <v>ตัน</v>
      </c>
      <c r="AV86" s="82">
        <f>บัญชีค่าแรง!H87</f>
        <v>150</v>
      </c>
      <c r="AW86" s="81">
        <f>บัญชีค่าแรง!I87</f>
        <v>0</v>
      </c>
    </row>
    <row r="87" spans="10:49"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AS87" s="82">
        <f>บัญชีค่าแรง!D88</f>
        <v>0</v>
      </c>
      <c r="AT87" s="81" t="str">
        <f>บัญชีค่าแรง!F88</f>
        <v>เสาเข็ม ค.อ.ร. รูปกลมกลวง ขนาด ศก. 0.30 ม.</v>
      </c>
      <c r="AU87" s="82" t="str">
        <f>บัญชีค่าแรง!G88</f>
        <v>ตัน</v>
      </c>
      <c r="AV87" s="82">
        <f>บัญชีค่าแรง!H88</f>
        <v>175</v>
      </c>
      <c r="AW87" s="81">
        <f>บัญชีค่าแรง!I88</f>
        <v>0</v>
      </c>
    </row>
    <row r="88" spans="10:49"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AS88" s="82">
        <f>บัญชีค่าแรง!D89</f>
        <v>0</v>
      </c>
      <c r="AT88" s="81" t="str">
        <f>บัญชีค่าแรง!F89</f>
        <v>เสาเข็ม ค.อ.ร. รูปกลมกลวง ขนาด ศก. 0.35 ม.</v>
      </c>
      <c r="AU88" s="82" t="str">
        <f>บัญชีค่าแรง!G89</f>
        <v>ตัน</v>
      </c>
      <c r="AV88" s="82">
        <f>บัญชีค่าแรง!H89</f>
        <v>200</v>
      </c>
      <c r="AW88" s="81">
        <f>บัญชีค่าแรง!I89</f>
        <v>0</v>
      </c>
    </row>
    <row r="89" spans="10:49"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AS89" s="82">
        <f>บัญชีค่าแรง!D90</f>
        <v>0</v>
      </c>
      <c r="AT89" s="81" t="str">
        <f>บัญชีค่าแรง!F90</f>
        <v xml:space="preserve">เสาเข็ม ค.อ.ร. รูปกลมกลวง ขนาด ศก. 0.40 ม. </v>
      </c>
      <c r="AU89" s="82" t="str">
        <f>บัญชีค่าแรง!G90</f>
        <v>ตัน</v>
      </c>
      <c r="AV89" s="82">
        <f>บัญชีค่าแรง!H90</f>
        <v>225</v>
      </c>
      <c r="AW89" s="81">
        <f>บัญชีค่าแรง!I90</f>
        <v>0</v>
      </c>
    </row>
    <row r="90" spans="10:49"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AS90" s="82">
        <f>บัญชีค่าแรง!D91</f>
        <v>0</v>
      </c>
      <c r="AT90" s="81" t="str">
        <f>บัญชีค่าแรง!F91</f>
        <v>เสาเข็ม ค.อ.ร. รูปกลมกลวง ขนาด ศก. 0.45 ม.</v>
      </c>
      <c r="AU90" s="82" t="str">
        <f>บัญชีค่าแรง!G91</f>
        <v xml:space="preserve">ตัน </v>
      </c>
      <c r="AV90" s="82">
        <f>บัญชีค่าแรง!H91</f>
        <v>250</v>
      </c>
      <c r="AW90" s="81">
        <f>บัญชีค่าแรง!I91</f>
        <v>0</v>
      </c>
    </row>
    <row r="91" spans="10:49"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AS91" s="82">
        <f>บัญชีค่าแรง!D92</f>
        <v>0</v>
      </c>
      <c r="AT91" s="81" t="str">
        <f>บัญชีค่าแรง!F92</f>
        <v>เสาเข็ม ค.อ.ร. รูปกลมกลวง ขนาด ศก. 0.50 ม.</v>
      </c>
      <c r="AU91" s="82" t="str">
        <f>บัญชีค่าแรง!G92</f>
        <v>ตัน</v>
      </c>
      <c r="AV91" s="82">
        <f>บัญชีค่าแรง!H92</f>
        <v>275</v>
      </c>
      <c r="AW91" s="81">
        <f>บัญชีค่าแรง!I92</f>
        <v>0</v>
      </c>
    </row>
    <row r="92" spans="10:49"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AS92" s="82">
        <f>บัญชีค่าแรง!D93</f>
        <v>0</v>
      </c>
      <c r="AT92" s="81" t="str">
        <f>บัญชีค่าแรง!F93</f>
        <v>เสาเข็ม ค.อ.ร. รูปกลมกลวง ขนาด ศก. 0.60 ม.</v>
      </c>
      <c r="AU92" s="82" t="str">
        <f>บัญชีค่าแรง!G93</f>
        <v>ตัน</v>
      </c>
      <c r="AV92" s="82">
        <f>บัญชีค่าแรง!H93</f>
        <v>375</v>
      </c>
      <c r="AW92" s="81">
        <f>บัญชีค่าแรง!I93</f>
        <v>0</v>
      </c>
    </row>
    <row r="93" spans="10:49"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AS93" s="82">
        <f>บัญชีค่าแรง!D94</f>
        <v>0</v>
      </c>
      <c r="AT93" s="81" t="str">
        <f>บัญชีค่าแรง!F94</f>
        <v>เสาเข็ม ค.อ.ร. รูปกลมกลวง ขนาด ศก. 0.80 ม.</v>
      </c>
      <c r="AU93" s="82" t="str">
        <f>บัญชีค่าแรง!G94</f>
        <v>ตัน</v>
      </c>
      <c r="AV93" s="82">
        <f>บัญชีค่าแรง!H94</f>
        <v>600</v>
      </c>
      <c r="AW93" s="81">
        <f>บัญชีค่าแรง!I94</f>
        <v>0</v>
      </c>
    </row>
    <row r="94" spans="10:49"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AS94" s="82">
        <f>บัญชีค่าแรง!D95</f>
        <v>1.3</v>
      </c>
      <c r="AT94" s="81" t="str">
        <f>บัญชีค่าแรง!F95</f>
        <v>งานขุดหลุมรากฐาน</v>
      </c>
      <c r="AU94" s="82">
        <f>บัญชีค่าแรง!G95</f>
        <v>0</v>
      </c>
      <c r="AV94" s="82">
        <f>บัญชีค่าแรง!H95</f>
        <v>0</v>
      </c>
      <c r="AW94" s="81">
        <f>บัญชีค่าแรง!I95</f>
        <v>0</v>
      </c>
    </row>
    <row r="95" spans="10:49"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AS95" s="82" t="str">
        <f>บัญชีค่าแรง!D96</f>
        <v>1.3.1</v>
      </c>
      <c r="AT95" s="81" t="str">
        <f>บัญชีค่าแรง!F96</f>
        <v>ดินทั่วไป</v>
      </c>
      <c r="AU95" s="82" t="str">
        <f>บัญชีค่าแรง!G96</f>
        <v>ลบ.ม.</v>
      </c>
      <c r="AV95" s="82">
        <f>บัญชีค่าแรง!H96</f>
        <v>99</v>
      </c>
      <c r="AW95" s="81" t="str">
        <f>บัญชีค่าแรง!I96</f>
        <v>ปริมาณเกิน 100 ลบ.ม. หรือขุดลึกไม่เกิน 1.00 ม.</v>
      </c>
    </row>
    <row r="96" spans="10:49"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AS96" s="82">
        <f>บัญชีค่าแรง!D97</f>
        <v>0</v>
      </c>
      <c r="AT96" s="81" t="str">
        <f>บัญชีค่าแรง!F97</f>
        <v>ดินทั่วไป</v>
      </c>
      <c r="AU96" s="82" t="str">
        <f>บัญชีค่าแรง!G97</f>
        <v>ลบ.ม.</v>
      </c>
      <c r="AV96" s="82">
        <f>บัญชีค่าแรง!H97</f>
        <v>125</v>
      </c>
      <c r="AW96" s="81" t="str">
        <f>บัญชีค่าแรง!I97</f>
        <v>ปริมาณตั้งแต่ 25-100 ลบ.ม. หรือขุดลึก 1.00-1.50 ม.</v>
      </c>
    </row>
    <row r="97" spans="10:49"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AS97" s="82">
        <f>บัญชีค่าแรง!D98</f>
        <v>0</v>
      </c>
      <c r="AT97" s="81" t="str">
        <f>บัญชีค่าแรง!F98</f>
        <v>ดินทั่วไป</v>
      </c>
      <c r="AU97" s="82" t="str">
        <f>บัญชีค่าแรง!G98</f>
        <v>ลบ.ม.</v>
      </c>
      <c r="AV97" s="82">
        <f>บัญชีค่าแรง!H98</f>
        <v>148</v>
      </c>
      <c r="AW97" s="81" t="str">
        <f>บัญชีค่าแรง!I98</f>
        <v>ปริมาณน้อยกว่า 25 ลบ.ม. หรือขุดลึกเกิน 1.50 ม.</v>
      </c>
    </row>
    <row r="98" spans="10:49"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AS98" s="82" t="str">
        <f>บัญชีค่าแรง!D99</f>
        <v>1.3.2</v>
      </c>
      <c r="AT98" s="81" t="str">
        <f>บัญชีค่าแรง!F99</f>
        <v>ดินลูกรัง</v>
      </c>
      <c r="AU98" s="82" t="str">
        <f>บัญชีค่าแรง!G99</f>
        <v>ลบ.ม.</v>
      </c>
      <c r="AV98" s="82">
        <f>บัญชีค่าแรง!H99</f>
        <v>194</v>
      </c>
      <c r="AW98" s="81" t="str">
        <f>บัญชีค่าแรง!I99</f>
        <v>ปริมาณเกิน 100 ลบ.ม. หรือขุดลึกไม่เกิน 1.00 ม.</v>
      </c>
    </row>
    <row r="99" spans="10:49"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AS99" s="82">
        <f>บัญชีค่าแรง!D100</f>
        <v>0</v>
      </c>
      <c r="AT99" s="81" t="str">
        <f>บัญชีค่าแรง!F100</f>
        <v>ดินลูกรัง</v>
      </c>
      <c r="AU99" s="82" t="str">
        <f>บัญชีค่าแรง!G100</f>
        <v>ลบ.ม.</v>
      </c>
      <c r="AV99" s="82">
        <f>บัญชีค่าแรง!H100</f>
        <v>239</v>
      </c>
      <c r="AW99" s="81" t="str">
        <f>บัญชีค่าแรง!I100</f>
        <v>ปริมาณตั้งแต่ 25-100 ลบ.ม. หรือขุดลึก 1.00-1.50 ม.</v>
      </c>
    </row>
    <row r="100" spans="10:49"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AS100" s="82">
        <f>บัญชีค่าแรง!D101</f>
        <v>0</v>
      </c>
      <c r="AT100" s="81" t="str">
        <f>บัญชีค่าแรง!F101</f>
        <v>ดินลูกรัง</v>
      </c>
      <c r="AU100" s="82" t="str">
        <f>บัญชีค่าแรง!G101</f>
        <v>ลบ.ม.</v>
      </c>
      <c r="AV100" s="82">
        <f>บัญชีค่าแรง!H101</f>
        <v>283</v>
      </c>
      <c r="AW100" s="81" t="str">
        <f>บัญชีค่าแรง!I101</f>
        <v>ปริมาณน้อยกว่า 25 ลบ.ม. หรือขุดลึกเกิน 1.50 ม.</v>
      </c>
    </row>
    <row r="101" spans="10:49"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AS101" s="82">
        <f>บัญชีค่าแรง!D102</f>
        <v>0</v>
      </c>
      <c r="AT101" s="81" t="str">
        <f>บัญชีค่าแรง!F102</f>
        <v>ดินลูกรัง</v>
      </c>
      <c r="AU101" s="82">
        <f>บัญชีค่าแรง!G102</f>
        <v>0</v>
      </c>
      <c r="AV101" s="82">
        <f>บัญชีค่าแรง!H102</f>
        <v>0</v>
      </c>
      <c r="AW101" s="81">
        <f>บัญชีค่าแรง!I102</f>
        <v>0</v>
      </c>
    </row>
    <row r="102" spans="10:49"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AS102" s="82">
        <f>บัญชีค่าแรง!D103</f>
        <v>1.4</v>
      </c>
      <c r="AT102" s="81" t="str">
        <f>บัญชีค่าแรง!F103</f>
        <v>งานดินถมหรือทรายเพื่อปรับระดับ</v>
      </c>
      <c r="AU102" s="82" t="str">
        <f>บัญชีค่าแรง!G103</f>
        <v>ลบ.ม.</v>
      </c>
      <c r="AV102" s="82">
        <f>บัญชีค่าแรง!H103</f>
        <v>99</v>
      </c>
      <c r="AW102" s="81" t="str">
        <f>บัญชีค่าแรง!I103</f>
        <v>ขนจากกองใกล้อาคารและปรับระดับ</v>
      </c>
    </row>
    <row r="103" spans="10:49"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AS103" s="82">
        <f>บัญชีค่าแรง!D104</f>
        <v>0</v>
      </c>
      <c r="AT103" s="81" t="str">
        <f>บัญชีค่าแรง!F104</f>
        <v>งานดินถมหรือทรายเพื่อปรับระดับ</v>
      </c>
      <c r="AU103" s="82">
        <f>บัญชีค่าแรง!G104</f>
        <v>0</v>
      </c>
      <c r="AV103" s="82">
        <f>บัญชีค่าแรง!H104</f>
        <v>0</v>
      </c>
      <c r="AW103" s="81">
        <f>บัญชีค่าแรง!I104</f>
        <v>0</v>
      </c>
    </row>
    <row r="104" spans="10:49"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AS104" s="82">
        <f>บัญชีค่าแรง!D105</f>
        <v>1.5</v>
      </c>
      <c r="AT104" s="81" t="str">
        <f>บัญชีค่าแรง!F105</f>
        <v>งานวัสดุรองก้นหลุม</v>
      </c>
      <c r="AU104" s="82" t="str">
        <f>บัญชีค่าแรง!G105</f>
        <v xml:space="preserve">ลบ.ม. </v>
      </c>
      <c r="AV104" s="82">
        <f>บัญชีค่าแรง!H105</f>
        <v>104</v>
      </c>
      <c r="AW104" s="81" t="str">
        <f>บัญชีค่าแรง!I105</f>
        <v>ใส่อิฐหักรองก้นกลุม</v>
      </c>
    </row>
    <row r="105" spans="10:49"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AS105" s="82">
        <f>บัญชีค่าแรง!D106</f>
        <v>0</v>
      </c>
      <c r="AT105" s="81" t="str">
        <f>บัญชีค่าแรง!F106</f>
        <v>งานวัสดุรองก้นหลุม</v>
      </c>
      <c r="AU105" s="82" t="str">
        <f>บัญชีค่าแรง!G106</f>
        <v xml:space="preserve">ลบ.ม. </v>
      </c>
      <c r="AV105" s="82">
        <f>บัญชีค่าแรง!H106</f>
        <v>91</v>
      </c>
      <c r="AW105" s="81" t="str">
        <f>บัญชีค่าแรง!I106</f>
        <v>ใส่ทรายรองก้นหลุม</v>
      </c>
    </row>
    <row r="106" spans="10:49"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AS106" s="82">
        <f>บัญชีค่าแรง!D107</f>
        <v>0</v>
      </c>
      <c r="AT106" s="81" t="str">
        <f>บัญชีค่าแรง!F107</f>
        <v>งานวัสดุรองก้นหลุม</v>
      </c>
      <c r="AU106" s="82">
        <f>บัญชีค่าแรง!G107</f>
        <v>0</v>
      </c>
      <c r="AV106" s="82">
        <f>บัญชีค่าแรง!H107</f>
        <v>0</v>
      </c>
      <c r="AW106" s="81">
        <f>บัญชีค่าแรง!I107</f>
        <v>0</v>
      </c>
    </row>
    <row r="107" spans="10:49"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AS107" s="82">
        <f>บัญชีค่าแรง!D108</f>
        <v>1.6</v>
      </c>
      <c r="AT107" s="81" t="str">
        <f>บัญชีค่าแรง!F108</f>
        <v>งานผสมและเทคอนกรีต(กรณีผสมเอง)</v>
      </c>
      <c r="AU107" s="82">
        <f>บัญชีค่าแรง!G108</f>
        <v>0</v>
      </c>
      <c r="AV107" s="82">
        <f>บัญชีค่าแรง!H108</f>
        <v>0</v>
      </c>
      <c r="AW107" s="81">
        <f>บัญชีค่าแรง!I108</f>
        <v>0</v>
      </c>
    </row>
    <row r="108" spans="10:49"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AS108" s="82" t="str">
        <f>บัญชีค่าแรง!D109</f>
        <v>1.6.1</v>
      </c>
      <c r="AT108" s="81" t="str">
        <f>บัญชีค่าแรง!F109</f>
        <v>คอนกรีตหยาบ</v>
      </c>
      <c r="AU108" s="82" t="str">
        <f>บัญชีค่าแรง!G109</f>
        <v>ลบ.ม.</v>
      </c>
      <c r="AV108" s="82">
        <f>บัญชีค่าแรง!H109</f>
        <v>398</v>
      </c>
      <c r="AW108" s="81" t="str">
        <f>บัญชีค่าแรง!I109</f>
        <v>รองก้นหลุม</v>
      </c>
    </row>
    <row r="109" spans="10:49"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AS109" s="82" t="str">
        <f>บัญชีค่าแรง!D110</f>
        <v>1.6.2</v>
      </c>
      <c r="AT109" s="81" t="str">
        <f>บัญชีค่าแรง!F110</f>
        <v>คอนกรีตโครงสร้าง</v>
      </c>
      <c r="AU109" s="82" t="str">
        <f>บัญชีค่าแรง!G110</f>
        <v>ลบ.ม.</v>
      </c>
      <c r="AV109" s="82">
        <f>บัญชีค่าแรง!H110</f>
        <v>436</v>
      </c>
      <c r="AW109" s="81" t="str">
        <f>บัญชีค่าแรง!I110</f>
        <v>ทางเท้า ทางระบายน้ำบ่อพัก ถนนภายในบริเวณ</v>
      </c>
    </row>
    <row r="110" spans="10:49"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AS110" s="82">
        <f>บัญชีค่าแรง!D111</f>
        <v>0</v>
      </c>
      <c r="AT110" s="81" t="str">
        <f>บัญชีค่าแรง!F111</f>
        <v>คอนกรีตโครงสร้าง</v>
      </c>
      <c r="AU110" s="82" t="str">
        <f>บัญชีค่าแรง!G111</f>
        <v>ลบ.ม.</v>
      </c>
      <c r="AV110" s="82">
        <f>บัญชีค่าแรง!H111</f>
        <v>498</v>
      </c>
      <c r="AW110" s="81" t="str">
        <f>บัญชีค่าแรง!I111</f>
        <v>โครงสร้างและส่วนประกอบอาคารชั้นเดียว</v>
      </c>
    </row>
    <row r="111" spans="10:49"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AS111" s="82">
        <f>บัญชีค่าแรง!D112</f>
        <v>0</v>
      </c>
      <c r="AT111" s="81" t="str">
        <f>บัญชีค่าแรง!F112</f>
        <v>คอนกรีตโครงสร้าง</v>
      </c>
      <c r="AU111" s="82" t="str">
        <f>บัญชีค่าแรง!G112</f>
        <v>ลบ.ม.</v>
      </c>
      <c r="AV111" s="82">
        <f>บัญชีค่าแรง!H112</f>
        <v>542</v>
      </c>
      <c r="AW111" s="81" t="str">
        <f>บัญชีค่าแรง!I112</f>
        <v>โครงสร้างและส่วนประกอบอาคารหลายชั้น</v>
      </c>
    </row>
    <row r="112" spans="10:49"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AS112" s="82">
        <f>บัญชีค่าแรง!D113</f>
        <v>0</v>
      </c>
      <c r="AT112" s="81" t="str">
        <f>บัญชีค่าแรง!F113</f>
        <v>คอนกรีตโครงสร้าง</v>
      </c>
      <c r="AU112" s="82">
        <f>บัญชีค่าแรง!G113</f>
        <v>0</v>
      </c>
      <c r="AV112" s="82">
        <f>บัญชีค่าแรง!H113</f>
        <v>0</v>
      </c>
      <c r="AW112" s="81">
        <f>บัญชีค่าแรง!I113</f>
        <v>0</v>
      </c>
    </row>
    <row r="113" spans="10:49"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AS113" s="82">
        <f>บัญชีค่าแรง!D114</f>
        <v>1.7</v>
      </c>
      <c r="AT113" s="81" t="str">
        <f>บัญชีค่าแรง!F114</f>
        <v>เทคอนกรีตผสมเส็จ</v>
      </c>
      <c r="AU113" s="82" t="str">
        <f>บัญชีค่าแรง!G114</f>
        <v>ลบ.ม.</v>
      </c>
      <c r="AV113" s="82">
        <f>บัญชีค่าแรง!H114</f>
        <v>306</v>
      </c>
      <c r="AW113" s="81" t="str">
        <f>บัญชีค่าแรง!I114</f>
        <v>ทางเท้า ทาวระบายน้ำบ่อพัก ถนนภายในบริเวณ</v>
      </c>
    </row>
    <row r="114" spans="10:49"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AS114" s="82">
        <f>บัญชีค่าแรง!D115</f>
        <v>0</v>
      </c>
      <c r="AT114" s="81" t="str">
        <f>บัญชีค่าแรง!F115</f>
        <v>เทคอนกรีตผสมเส็จ</v>
      </c>
      <c r="AU114" s="82" t="str">
        <f>บัญชีค่าแรง!G115</f>
        <v>ลบ.ม.</v>
      </c>
      <c r="AV114" s="82">
        <f>บัญชีค่าแรง!H115</f>
        <v>391</v>
      </c>
      <c r="AW114" s="81" t="str">
        <f>บัญชีค่าแรง!I115</f>
        <v>โครงสร้างและส่วนประกอบอาคารชั้นเดียว</v>
      </c>
    </row>
    <row r="115" spans="10:49"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AS115" s="82">
        <f>บัญชีค่าแรง!D116</f>
        <v>0</v>
      </c>
      <c r="AT115" s="81" t="str">
        <f>บัญชีค่าแรง!F116</f>
        <v>เทคอนกรีตผสมเส็จ</v>
      </c>
      <c r="AU115" s="82" t="str">
        <f>บัญชีค่าแรง!G116</f>
        <v>ลบ.ม.</v>
      </c>
      <c r="AV115" s="82">
        <f>บัญชีค่าแรง!H116</f>
        <v>485</v>
      </c>
      <c r="AW115" s="81" t="str">
        <f>บัญชีค่าแรง!I116</f>
        <v>โครงสร้างและส่วนประกอบอาคารหลายชั้น</v>
      </c>
    </row>
    <row r="116" spans="10:49"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AS116" s="82">
        <f>บัญชีค่าแรง!D117</f>
        <v>0</v>
      </c>
      <c r="AT116" s="81" t="str">
        <f>บัญชีค่าแรง!F117</f>
        <v>เทคอนกรีตผสมเส็จ</v>
      </c>
      <c r="AU116" s="82">
        <f>บัญชีค่าแรง!G117</f>
        <v>0</v>
      </c>
      <c r="AV116" s="82">
        <f>บัญชีค่าแรง!H117</f>
        <v>0</v>
      </c>
      <c r="AW116" s="81">
        <f>บัญชีค่าแรง!I117</f>
        <v>0</v>
      </c>
    </row>
    <row r="117" spans="10:49"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AS117" s="82">
        <f>บัญชีค่าแรง!D118</f>
        <v>1.8</v>
      </c>
      <c r="AT117" s="81" t="str">
        <f>บัญชีค่าแรง!F118</f>
        <v>ประกอบและติดตั้งแบบหล่อคอนกรีต</v>
      </c>
      <c r="AU117" s="82">
        <f>บัญชีค่าแรง!G118</f>
        <v>0</v>
      </c>
      <c r="AV117" s="82">
        <f>บัญชีค่าแรง!H118</f>
        <v>0</v>
      </c>
      <c r="AW117" s="81">
        <f>บัญชีค่าแรง!I118</f>
        <v>0</v>
      </c>
    </row>
    <row r="118" spans="10:49"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AS118" s="82" t="str">
        <f>บัญชีค่าแรง!D119</f>
        <v>1.8.1</v>
      </c>
      <c r="AT118" s="81" t="str">
        <f>บัญชีค่าแรง!F119</f>
        <v>แบบหล่อทั่วไป</v>
      </c>
      <c r="AU118" s="82" t="str">
        <f>บัญชีค่าแรง!G119</f>
        <v>ตร.ม.</v>
      </c>
      <c r="AV118" s="82">
        <f>บัญชีค่าแรง!H119</f>
        <v>115</v>
      </c>
      <c r="AW118" s="81" t="str">
        <f>บัญชีค่าแรง!I119</f>
        <v>จำนวนตั้งแต่ 5,000 ตร.ม. ขึ้นไป</v>
      </c>
    </row>
    <row r="119" spans="10:49"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AS119" s="82" t="str">
        <f>บัญชีค่าแรง!D120</f>
        <v/>
      </c>
      <c r="AT119" s="81" t="str">
        <f>บัญชีค่าแรง!F120</f>
        <v>แบบหล่อทั่วไป</v>
      </c>
      <c r="AU119" s="82" t="str">
        <f>บัญชีค่าแรง!G120</f>
        <v>ตร.ม.</v>
      </c>
      <c r="AV119" s="82">
        <f>บัญชีค่าแรง!H120</f>
        <v>133</v>
      </c>
      <c r="AW119" s="81" t="str">
        <f>บัญชีค่าแรง!I120</f>
        <v>จำนวนน้อยกว่า 5,000 ตร.ม.</v>
      </c>
    </row>
    <row r="120" spans="10:49"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AS120" s="82" t="str">
        <f>บัญชีค่าแรง!D121</f>
        <v>1.8.2</v>
      </c>
      <c r="AT120" s="81" t="str">
        <f>บัญชีค่าแรง!F121</f>
        <v>แบบหล่อเปลือยผิว</v>
      </c>
      <c r="AU120" s="82" t="str">
        <f>บัญชีค่าแรง!G121</f>
        <v>ตร.ม.</v>
      </c>
      <c r="AV120" s="82">
        <f>บัญชีค่าแรง!H121</f>
        <v>154</v>
      </c>
      <c r="AW120" s="81" t="str">
        <f>บัญชีค่าแรง!I121</f>
        <v>ชนิดผิวเรียบ</v>
      </c>
    </row>
    <row r="121" spans="10:49"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AS121" s="82" t="str">
        <f>บัญชีค่าแรง!D122</f>
        <v/>
      </c>
      <c r="AT121" s="81" t="str">
        <f>บัญชีค่าแรง!F122</f>
        <v>แบบหล่อเปลือยผิว</v>
      </c>
      <c r="AU121" s="82" t="str">
        <f>บัญชีค่าแรง!G122</f>
        <v>ตร.ม.</v>
      </c>
      <c r="AV121" s="82">
        <f>บัญชีค่าแรง!H122</f>
        <v>193</v>
      </c>
      <c r="AW121" s="81" t="str">
        <f>บัญชีค่าแรง!I122</f>
        <v>ชนิดผิวมีบัวลวดลาย</v>
      </c>
    </row>
    <row r="122" spans="10:49"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AS122" s="82" t="str">
        <f>บัญชีค่าแรง!D123</f>
        <v>1.8.3</v>
      </c>
      <c r="AT122" s="81" t="str">
        <f>บัญชีค่าแรง!F123</f>
        <v>แบบหล่อที่ตั้งสูงเกินปกติ</v>
      </c>
      <c r="AU122" s="82" t="str">
        <f>บัญชีค่าแรง!G123</f>
        <v>ตร.ม.</v>
      </c>
      <c r="AV122" s="82">
        <f>บัญชีค่าแรง!H123</f>
        <v>154</v>
      </c>
      <c r="AW122" s="81" t="str">
        <f>บัญชีค่าแรง!I123</f>
        <v>ห้องคานหรือท้องพื้นสูง 5.00-7.00 ม.</v>
      </c>
    </row>
    <row r="123" spans="10:49"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AS123" s="82">
        <f>บัญชีค่าแรง!D124</f>
        <v>0</v>
      </c>
      <c r="AT123" s="81">
        <f>บัญชีค่าแรง!F124</f>
        <v>0</v>
      </c>
      <c r="AU123" s="82" t="str">
        <f>บัญชีค่าแรง!G124</f>
        <v>ตร.ม.</v>
      </c>
      <c r="AV123" s="82">
        <f>บัญชีค่าแรง!H124</f>
        <v>180</v>
      </c>
      <c r="AW123" s="81" t="str">
        <f>บัญชีค่าแรง!I124</f>
        <v>ห้องคานหรือท้องพื้นสูงเกิน 7.00 ม.</v>
      </c>
    </row>
    <row r="124" spans="10:49"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AS124" s="82">
        <f>บัญชีค่าแรง!D125</f>
        <v>1.9</v>
      </c>
      <c r="AT124" s="81" t="str">
        <f>บัญชีค่าแรง!F125</f>
        <v>ติดตั้งแผ่นพื้นที่สำเร็จรูป</v>
      </c>
      <c r="AU124" s="82">
        <f>บัญชีค่าแรง!G125</f>
        <v>0</v>
      </c>
      <c r="AV124" s="82">
        <f>บัญชีค่าแรง!H125</f>
        <v>0</v>
      </c>
      <c r="AW124" s="81">
        <f>บัญชีค่าแรง!I125</f>
        <v>0</v>
      </c>
    </row>
    <row r="125" spans="10:49"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AS125" s="82" t="str">
        <f>บัญชีค่าแรง!D126</f>
        <v>1.9.1</v>
      </c>
      <c r="AT125" s="81" t="str">
        <f>บัญชีค่าแรง!F126</f>
        <v>ชนิดท้องเรียบตัน/แบบกลวง หนา 5-8 ซม.</v>
      </c>
      <c r="AU125" s="82" t="str">
        <f>บัญชีค่าแรง!G126</f>
        <v>ตร.ม.</v>
      </c>
      <c r="AV125" s="82">
        <f>บัญชีค่าแรง!H126</f>
        <v>25</v>
      </c>
      <c r="AW125" s="81" t="str">
        <f>บัญชีค่าแรง!I126</f>
        <v>รวมงานอุดรอยต่อ แต่ไม่รวมเครื่องจักรในการยกติดตั้งในที่สูง</v>
      </c>
    </row>
    <row r="126" spans="10:49"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AS126" s="82" t="str">
        <f>บัญชีค่าแรง!D127</f>
        <v>1.9.2</v>
      </c>
      <c r="AT126" s="81" t="str">
        <f>บัญชีค่าแรง!F127</f>
        <v>คอนกรีตอัดแรงแบบกลวง หนา 0.10-0.13 ม.</v>
      </c>
      <c r="AU126" s="82" t="str">
        <f>บัญชีค่าแรง!G127</f>
        <v>ตร.ม.</v>
      </c>
      <c r="AV126" s="82">
        <f>บัญชีค่าแรง!H127</f>
        <v>35</v>
      </c>
      <c r="AW126" s="81" t="str">
        <f>บัญชีค่าแรง!I127</f>
        <v>รวมงานอุดรอยต่อ แต่ไม่รวมเครื่องจักรในการยกติดตั้งในที่สูง</v>
      </c>
    </row>
    <row r="127" spans="10:49"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AS127" s="82" t="str">
        <f>บัญชีค่าแรง!D128</f>
        <v>1.9.3</v>
      </c>
      <c r="AT127" s="81" t="str">
        <f>บัญชีค่าแรง!F128</f>
        <v>คอนกรีตอัดแรงแบบกลวง หนา 0.15-0.18 ม.</v>
      </c>
      <c r="AU127" s="82" t="str">
        <f>บัญชีค่าแรง!G128</f>
        <v>ตร.ม.</v>
      </c>
      <c r="AV127" s="82">
        <f>บัญชีค่าแรง!H128</f>
        <v>50</v>
      </c>
      <c r="AW127" s="81" t="str">
        <f>บัญชีค่าแรง!I128</f>
        <v>รวมงานอุดรอยต่อ แต่ไม่รวมเครื่องจักรในการยกติดตั้งในที่สูง</v>
      </c>
    </row>
    <row r="128" spans="10:49"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AS128" s="82" t="str">
        <f>บัญชีค่าแรง!D129</f>
        <v>1.9.4</v>
      </c>
      <c r="AT128" s="81" t="str">
        <f>บัญชีค่าแรง!F129</f>
        <v>คอนกรีตอัดแรงแบบกลวง หนา 0.20-0.23 ม.</v>
      </c>
      <c r="AU128" s="82" t="str">
        <f>บัญชีค่าแรง!G129</f>
        <v>ตร.ม.</v>
      </c>
      <c r="AV128" s="82">
        <f>บัญชีค่าแรง!H129</f>
        <v>60</v>
      </c>
      <c r="AW128" s="81" t="str">
        <f>บัญชีค่าแรง!I129</f>
        <v>รวมงานอุดรอยต่อ แต่ไม่รวมเครื่องจักรในการยกติดตั้งในที่สูง</v>
      </c>
    </row>
    <row r="129" spans="10:49"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AS129" s="82">
        <f>บัญชีค่าแรง!D130</f>
        <v>0</v>
      </c>
      <c r="AT129" s="81">
        <f>บัญชีค่าแรง!F130</f>
        <v>0</v>
      </c>
      <c r="AU129" s="82">
        <f>บัญชีค่าแรง!G130</f>
        <v>0</v>
      </c>
      <c r="AV129" s="82">
        <f>บัญชีค่าแรง!H130</f>
        <v>0</v>
      </c>
      <c r="AW129" s="81">
        <f>บัญชีค่าแรง!I130</f>
        <v>0</v>
      </c>
    </row>
    <row r="130" spans="10:49"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AS130" s="82">
        <f>บัญชีค่าแรง!D131</f>
        <v>1.1000000000000001</v>
      </c>
      <c r="AT130" s="81" t="str">
        <f>บัญชีค่าแรง!F131</f>
        <v>ตัด, ดัด และผูก เหล็กเส้นเสริมคอนกรีต</v>
      </c>
      <c r="AU130" s="82">
        <f>บัญชีค่าแรง!G131</f>
        <v>0</v>
      </c>
      <c r="AV130" s="82">
        <f>บัญชีค่าแรง!H131</f>
        <v>0</v>
      </c>
      <c r="AW130" s="81">
        <f>บัญชีค่าแรง!I131</f>
        <v>0</v>
      </c>
    </row>
    <row r="131" spans="10:49"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AS131" s="82" t="str">
        <f>บัญชีค่าแรง!D132</f>
        <v>1.10.1</v>
      </c>
      <c r="AT131" s="81" t="str">
        <f>บัญชีค่าแรง!F132</f>
        <v>ผิวเรียบ</v>
      </c>
      <c r="AU131" s="82" t="str">
        <f>บัญชีค่าแรง!G132</f>
        <v>ตัน</v>
      </c>
      <c r="AV131" s="82">
        <f>บัญชีค่าแรง!H132</f>
        <v>4100</v>
      </c>
      <c r="AW131" s="81" t="str">
        <f>บัญชีค่าแรง!I132</f>
        <v>เส้นผ่าศูนย์กลาง น้อยกว่า 10 ซม.</v>
      </c>
    </row>
    <row r="132" spans="10:49"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AS132" s="82" t="str">
        <f>บัญชีค่าแรง!D133</f>
        <v>1.10.2</v>
      </c>
      <c r="AT132" s="81" t="str">
        <f>บัญชีค่าแรง!F133</f>
        <v>ผิวเรียบ/ผิวข้ออ้อย</v>
      </c>
      <c r="AU132" s="82" t="str">
        <f>บัญชีค่าแรง!G133</f>
        <v>ตัน</v>
      </c>
      <c r="AV132" s="82" t="str">
        <f>บัญชีค่าแรง!H133</f>
        <v>3 ,300</v>
      </c>
      <c r="AW132" s="81" t="str">
        <f>บัญชีค่าแรง!I133</f>
        <v>เส้นผ่าศูนย์กลาง ตั้งแต่ 10 มม. ถึง 16 มม.</v>
      </c>
    </row>
    <row r="133" spans="10:49"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AS133" s="82" t="str">
        <f>บัญชีค่าแรง!D134</f>
        <v>1.10.3</v>
      </c>
      <c r="AT133" s="81" t="str">
        <f>บัญชีค่าแรง!F134</f>
        <v>ผิวเรียบ/ผิวข้ออ้อย</v>
      </c>
      <c r="AU133" s="82" t="str">
        <f>บัญชีค่าแรง!G134</f>
        <v>ตัน</v>
      </c>
      <c r="AV133" s="82">
        <f>บัญชีค่าแรง!H134</f>
        <v>2900</v>
      </c>
      <c r="AW133" s="81" t="str">
        <f>บัญชีค่าแรง!I134</f>
        <v>เส้นผ่าศูนย์กลางตั้งแต่ 19 มม. ขึ้นไป</v>
      </c>
    </row>
    <row r="134" spans="10:49"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AS134" s="82" t="str">
        <f>บัญชีค่าแรง!D135</f>
        <v>1.10.4</v>
      </c>
      <c r="AT134" s="81" t="str">
        <f>บัญชีค่าแรง!F135</f>
        <v>วางตะแกรงเหล็กสำเร็จรูป (Wire mesh)</v>
      </c>
      <c r="AU134" s="82" t="str">
        <f>บัญชีค่าแรง!G135</f>
        <v>ตร.ม.</v>
      </c>
      <c r="AV134" s="82">
        <f>บัญชีค่าแรง!H135</f>
        <v>5</v>
      </c>
      <c r="AW134" s="81">
        <f>บัญชีค่าแรง!I135</f>
        <v>0</v>
      </c>
    </row>
    <row r="135" spans="10:49"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AS135" s="82">
        <f>บัญชีค่าแรง!D136</f>
        <v>1.1100000000000001</v>
      </c>
      <c r="AT135" s="81" t="str">
        <f>บัญชีค่าแรง!F136</f>
        <v>ประกอบเหล็กรูปพรรณ</v>
      </c>
      <c r="AU135" s="82">
        <f>บัญชีค่าแรง!G136</f>
        <v>0</v>
      </c>
      <c r="AV135" s="82">
        <f>บัญชีค่าแรง!H136</f>
        <v>0</v>
      </c>
      <c r="AW135" s="81">
        <f>บัญชีค่าแรง!I136</f>
        <v>0</v>
      </c>
    </row>
    <row r="136" spans="10:49"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AS136" s="82" t="str">
        <f>บัญชีค่าแรง!D137</f>
        <v>1.11.1</v>
      </c>
      <c r="AT136" s="81" t="str">
        <f>บัญชีค่าแรง!F137</f>
        <v>โครงหลังคาทั่วไป (ทรงจั่ว ทรงเพิง ทรงปั้นหยา อื่นๆ)</v>
      </c>
      <c r="AU136" s="82" t="str">
        <f>บัญชีค่าแรง!G137</f>
        <v>กก.</v>
      </c>
      <c r="AV136" s="82">
        <f>บัญชีค่าแรง!H137</f>
        <v>10</v>
      </c>
      <c r="AW136" s="81" t="str">
        <f>บัญชีค่าแรง!I137</f>
        <v>รวมลวดเชื่อม</v>
      </c>
    </row>
    <row r="137" spans="10:49"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AS137" s="82" t="str">
        <f>บัญชีค่าแรง!D138</f>
        <v>1.11.2</v>
      </c>
      <c r="AT137" s="81" t="str">
        <f>บัญชีค่าแรง!F138</f>
        <v>โครงหลังคาทั่วไป (โครง TRUSS)</v>
      </c>
      <c r="AU137" s="82" t="str">
        <f>บัญชีค่าแรง!G138</f>
        <v>กก.</v>
      </c>
      <c r="AV137" s="82">
        <f>บัญชีค่าแรง!H138</f>
        <v>12</v>
      </c>
      <c r="AW137" s="81" t="str">
        <f>บัญชีค่าแรง!I138</f>
        <v>รวมลวดเชื่อม</v>
      </c>
    </row>
    <row r="138" spans="10:49"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AS138" s="82" t="str">
        <f>บัญชีค่าแรง!D139</f>
        <v>1.11.3</v>
      </c>
      <c r="AT138" s="81" t="str">
        <f>บัญชีค่าแรง!F139</f>
        <v>โครงสร้างอาคาร(เหล็กหนา เช่น คาน เสา อื่นๆ)</v>
      </c>
      <c r="AU138" s="82" t="str">
        <f>บัญชีค่าแรง!G139</f>
        <v>กก.</v>
      </c>
      <c r="AV138" s="82">
        <f>บัญชีค่าแรง!H139</f>
        <v>12</v>
      </c>
      <c r="AW138" s="81" t="str">
        <f>บัญชีค่าแรง!I139</f>
        <v>รวมลวดเชื่อม ชนิด E60 (เชื่อมเหล็กทั่วไป)</v>
      </c>
    </row>
    <row r="139" spans="10:49"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AS139" s="82">
        <f>บัญชีค่าแรง!D140</f>
        <v>0</v>
      </c>
      <c r="AT139" s="81">
        <f>บัญชีค่าแรง!F140</f>
        <v>0</v>
      </c>
      <c r="AU139" s="82" t="str">
        <f>บัญชีค่าแรง!G140</f>
        <v>กก.</v>
      </c>
      <c r="AV139" s="82">
        <f>บัญชีค่าแรง!H140</f>
        <v>14</v>
      </c>
      <c r="AW139" s="81" t="str">
        <f>บัญชีค่าแรง!I140</f>
        <v>รวมลวดเชื่อม ชนิด E70 (ตัดประกอบ/เชื่อม)</v>
      </c>
    </row>
    <row r="140" spans="10:49"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AS140" s="82">
        <f>บัญชีค่าแรง!D141</f>
        <v>0</v>
      </c>
      <c r="AT140" s="81">
        <f>บัญชีค่าแรง!F141</f>
        <v>0</v>
      </c>
      <c r="AU140" s="82" t="str">
        <f>บัญชีค่าแรง!G141</f>
        <v>กก.</v>
      </c>
      <c r="AV140" s="82">
        <f>บัญชีค่าแรง!H141</f>
        <v>16</v>
      </c>
      <c r="AW140" s="81" t="str">
        <f>บัญชีค่าแรง!I141</f>
        <v>รวมลวดเชื่อม ชนิด E80 (ตัดประกอบ/เชื่อม)</v>
      </c>
    </row>
    <row r="141" spans="10:49"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AS141" s="82">
        <f>บัญชีค่าแรง!D142</f>
        <v>1.1200000000000001</v>
      </c>
      <c r="AT141" s="81" t="str">
        <f>บัญชีค่าแรง!F142</f>
        <v>ทำโครงหลังคาไม้</v>
      </c>
      <c r="AU141" s="82">
        <f>บัญชีค่าแรง!G142</f>
        <v>0</v>
      </c>
      <c r="AV141" s="82">
        <f>บัญชีค่าแรง!H142</f>
        <v>0</v>
      </c>
      <c r="AW141" s="81" t="str">
        <f>บัญชีค่าแรง!I142</f>
        <v>ติดตั้งอะเส จันทัน แป หรือระแนงไม้ทุกระยะ(ถ้ามี)</v>
      </c>
    </row>
    <row r="142" spans="10:49"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AS142" s="82" t="str">
        <f>บัญชีค่าแรง!D143</f>
        <v>1.12.1</v>
      </c>
      <c r="AT142" s="81" t="str">
        <f>บัญชีค่าแรง!F143</f>
        <v>ทรงจั่วและทรงเพิงแหงน</v>
      </c>
      <c r="AU142" s="82" t="str">
        <f>บัญชีค่าแรง!G143</f>
        <v>ตร.ม.</v>
      </c>
      <c r="AV142" s="82">
        <f>บัญชีค่าแรง!H143</f>
        <v>102</v>
      </c>
      <c r="AW142" s="81" t="str">
        <f>บัญชีค่าแรง!I143</f>
        <v>ระยะจันทัน หรือแปตั้งแต่ 75 ซม. ขึ้นไป</v>
      </c>
    </row>
    <row r="143" spans="10:49"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AS143" s="82" t="str">
        <f>บัญชีค่าแรง!D144</f>
        <v/>
      </c>
      <c r="AT143" s="81" t="str">
        <f>บัญชีค่าแรง!F144</f>
        <v>ทรงจั่วและทรงเพิงแหงน</v>
      </c>
      <c r="AU143" s="82" t="str">
        <f>บัญชีค่าแรง!G144</f>
        <v>ตร.ม.</v>
      </c>
      <c r="AV143" s="82">
        <f>บัญชีค่าแรง!H144</f>
        <v>140</v>
      </c>
      <c r="AW143" s="81" t="str">
        <f>บัญชีค่าแรง!I144</f>
        <v xml:space="preserve">ระยะจันทัน หรือแปน้อยกว่า 75 ซม. </v>
      </c>
    </row>
    <row r="144" spans="10:49"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AS144" s="82" t="str">
        <f>บัญชีค่าแรง!D145</f>
        <v>1.12.2</v>
      </c>
      <c r="AT144" s="81" t="str">
        <f>บัญชีค่าแรง!F145</f>
        <v>ทรงปั้นหยา</v>
      </c>
      <c r="AU144" s="82" t="str">
        <f>บัญชีค่าแรง!G145</f>
        <v>ตร.ม.</v>
      </c>
      <c r="AV144" s="82">
        <f>บัญชีค่าแรง!H145</f>
        <v>140</v>
      </c>
      <c r="AW144" s="81" t="str">
        <f>บัญชีค่าแรง!I145</f>
        <v>ระยะจันทัน หรือแปตั้งแต่ 75 ซม. ขึ้นไป</v>
      </c>
    </row>
    <row r="145" spans="10:49"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AS145" s="82" t="str">
        <f>บัญชีค่าแรง!D146</f>
        <v/>
      </c>
      <c r="AT145" s="81" t="str">
        <f>บัญชีค่าแรง!F146</f>
        <v>ทรงปั้นหยา</v>
      </c>
      <c r="AU145" s="82" t="str">
        <f>บัญชีค่าแรง!G146</f>
        <v>ตร.ม.</v>
      </c>
      <c r="AV145" s="82">
        <f>บัญชีค่าแรง!H146</f>
        <v>183</v>
      </c>
      <c r="AW145" s="81" t="str">
        <f>บัญชีค่าแรง!I146</f>
        <v xml:space="preserve">ระยะจันทัน หรือแปน้อยกว่า 75 ซม. </v>
      </c>
    </row>
    <row r="146" spans="10:49"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AS146" s="82" t="str">
        <f>บัญชีค่าแรง!D147</f>
        <v>1.12.3</v>
      </c>
      <c r="AT146" s="81" t="str">
        <f>บัญชีค่าแรง!F147</f>
        <v>ทรงไทย</v>
      </c>
      <c r="AU146" s="82" t="str">
        <f>บัญชีค่าแรง!G147</f>
        <v>ตร.ม.</v>
      </c>
      <c r="AV146" s="82">
        <f>บัญชีค่าแรง!H147</f>
        <v>198</v>
      </c>
      <c r="AW146" s="81" t="str">
        <f>บัญชีค่าแรง!I147</f>
        <v>ระยะจันทัน หรือแปตั้งแต่ 75 ซม. ขึ้นไป</v>
      </c>
    </row>
    <row r="147" spans="10:49"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AS147" s="82" t="str">
        <f>บัญชีค่าแรง!D148</f>
        <v/>
      </c>
      <c r="AT147" s="81" t="str">
        <f>บัญชีค่าแรง!F148</f>
        <v/>
      </c>
      <c r="AU147" s="82" t="str">
        <f>บัญชีค่าแรง!G148</f>
        <v/>
      </c>
      <c r="AV147" s="82" t="str">
        <f>บัญชีค่าแรง!H148</f>
        <v/>
      </c>
      <c r="AW147" s="81" t="str">
        <f>บัญชีค่าแรง!I148</f>
        <v/>
      </c>
    </row>
    <row r="148" spans="10:49"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AS148" s="82" t="str">
        <f>บัญชีค่าแรง!D149</f>
        <v/>
      </c>
      <c r="AT148" s="81" t="str">
        <f>บัญชีค่าแรง!F149</f>
        <v/>
      </c>
      <c r="AU148" s="82" t="str">
        <f>บัญชีค่าแรง!G149</f>
        <v/>
      </c>
      <c r="AV148" s="82" t="str">
        <f>บัญชีค่าแรง!H149</f>
        <v/>
      </c>
      <c r="AW148" s="81" t="str">
        <f>บัญชีค่าแรง!I149</f>
        <v/>
      </c>
    </row>
    <row r="149" spans="10:49"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AS149" s="82" t="str">
        <f>บัญชีค่าแรง!D150</f>
        <v/>
      </c>
      <c r="AT149" s="81" t="str">
        <f>บัญชีค่าแรง!F150</f>
        <v/>
      </c>
      <c r="AU149" s="82" t="str">
        <f>บัญชีค่าแรง!G150</f>
        <v/>
      </c>
      <c r="AV149" s="82" t="str">
        <f>บัญชีค่าแรง!H150</f>
        <v/>
      </c>
      <c r="AW149" s="81" t="str">
        <f>บัญชีค่าแรง!I150</f>
        <v/>
      </c>
    </row>
    <row r="150" spans="10:49"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AS150" s="82" t="str">
        <f>บัญชีค่าแรง!D151</f>
        <v/>
      </c>
      <c r="AT150" s="81" t="str">
        <f>บัญชีค่าแรง!F151</f>
        <v/>
      </c>
      <c r="AU150" s="82" t="str">
        <f>บัญชีค่าแรง!G151</f>
        <v/>
      </c>
      <c r="AV150" s="82" t="str">
        <f>บัญชีค่าแรง!H151</f>
        <v/>
      </c>
      <c r="AW150" s="81" t="str">
        <f>บัญชีค่าแรง!I151</f>
        <v/>
      </c>
    </row>
    <row r="151" spans="10:49"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AS151" s="82" t="str">
        <f>บัญชีค่าแรง!D152</f>
        <v/>
      </c>
      <c r="AT151" s="81" t="str">
        <f>บัญชีค่าแรง!F152</f>
        <v/>
      </c>
      <c r="AU151" s="82" t="str">
        <f>บัญชีค่าแรง!G152</f>
        <v/>
      </c>
      <c r="AV151" s="82" t="str">
        <f>บัญชีค่าแรง!H152</f>
        <v/>
      </c>
      <c r="AW151" s="81" t="str">
        <f>บัญชีค่าแรง!I152</f>
        <v/>
      </c>
    </row>
    <row r="152" spans="10:49"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AS152" s="82" t="str">
        <f>บัญชีค่าแรง!D153</f>
        <v/>
      </c>
      <c r="AT152" s="81" t="str">
        <f>บัญชีค่าแรง!F153</f>
        <v/>
      </c>
      <c r="AU152" s="82" t="str">
        <f>บัญชีค่าแรง!G153</f>
        <v/>
      </c>
      <c r="AV152" s="82" t="str">
        <f>บัญชีค่าแรง!H153</f>
        <v/>
      </c>
      <c r="AW152" s="81" t="str">
        <f>บัญชีค่าแรง!I153</f>
        <v/>
      </c>
    </row>
    <row r="153" spans="10:49"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AS153" s="82" t="str">
        <f>บัญชีค่าแรง!D154</f>
        <v/>
      </c>
      <c r="AT153" s="81" t="str">
        <f>บัญชีค่าแรง!F154</f>
        <v/>
      </c>
      <c r="AU153" s="82" t="str">
        <f>บัญชีค่าแรง!G154</f>
        <v/>
      </c>
      <c r="AV153" s="82" t="str">
        <f>บัญชีค่าแรง!H154</f>
        <v/>
      </c>
      <c r="AW153" s="81" t="str">
        <f>บัญชีค่าแรง!I154</f>
        <v/>
      </c>
    </row>
    <row r="154" spans="10:49"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AS154" s="82" t="str">
        <f>บัญชีค่าแรง!D155</f>
        <v/>
      </c>
      <c r="AT154" s="81" t="str">
        <f>บัญชีค่าแรง!F155</f>
        <v/>
      </c>
      <c r="AU154" s="82" t="str">
        <f>บัญชีค่าแรง!G155</f>
        <v/>
      </c>
      <c r="AV154" s="82" t="str">
        <f>บัญชีค่าแรง!H155</f>
        <v/>
      </c>
      <c r="AW154" s="81" t="str">
        <f>บัญชีค่าแรง!I155</f>
        <v/>
      </c>
    </row>
    <row r="155" spans="10:49"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AS155" s="82" t="str">
        <f>บัญชีค่าแรง!D156</f>
        <v/>
      </c>
      <c r="AT155" s="81" t="str">
        <f>บัญชีค่าแรง!F156</f>
        <v/>
      </c>
      <c r="AU155" s="82" t="str">
        <f>บัญชีค่าแรง!G156</f>
        <v/>
      </c>
      <c r="AV155" s="82" t="str">
        <f>บัญชีค่าแรง!H156</f>
        <v/>
      </c>
      <c r="AW155" s="81" t="str">
        <f>บัญชีค่าแรง!I156</f>
        <v/>
      </c>
    </row>
    <row r="156" spans="10:49"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AS156" s="82" t="str">
        <f>บัญชีค่าแรง!D157</f>
        <v/>
      </c>
      <c r="AT156" s="81" t="str">
        <f>บัญชีค่าแรง!F157</f>
        <v/>
      </c>
      <c r="AU156" s="82" t="str">
        <f>บัญชีค่าแรง!G157</f>
        <v/>
      </c>
      <c r="AV156" s="82" t="str">
        <f>บัญชีค่าแรง!H157</f>
        <v/>
      </c>
      <c r="AW156" s="81" t="str">
        <f>บัญชีค่าแรง!I157</f>
        <v/>
      </c>
    </row>
    <row r="157" spans="10:49"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AS157" s="82" t="str">
        <f>บัญชีค่าแรง!D158</f>
        <v/>
      </c>
      <c r="AT157" s="81" t="str">
        <f>บัญชีค่าแรง!F158</f>
        <v/>
      </c>
      <c r="AU157" s="82" t="str">
        <f>บัญชีค่าแรง!G158</f>
        <v/>
      </c>
      <c r="AV157" s="82" t="str">
        <f>บัญชีค่าแรง!H158</f>
        <v/>
      </c>
      <c r="AW157" s="81" t="str">
        <f>บัญชีค่าแรง!I158</f>
        <v/>
      </c>
    </row>
    <row r="158" spans="10:49"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AS158" s="82" t="str">
        <f>บัญชีค่าแรง!D159</f>
        <v/>
      </c>
      <c r="AT158" s="81" t="str">
        <f>บัญชีค่าแรง!F159</f>
        <v/>
      </c>
      <c r="AU158" s="82" t="str">
        <f>บัญชีค่าแรง!G159</f>
        <v/>
      </c>
      <c r="AV158" s="82" t="str">
        <f>บัญชีค่าแรง!H159</f>
        <v/>
      </c>
      <c r="AW158" s="81" t="str">
        <f>บัญชีค่าแรง!I159</f>
        <v/>
      </c>
    </row>
    <row r="159" spans="10:49"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AS159" s="82" t="str">
        <f>บัญชีค่าแรง!D160</f>
        <v/>
      </c>
      <c r="AT159" s="81" t="str">
        <f>บัญชีค่าแรง!F160</f>
        <v/>
      </c>
      <c r="AU159" s="82" t="str">
        <f>บัญชีค่าแรง!G160</f>
        <v/>
      </c>
      <c r="AV159" s="82" t="str">
        <f>บัญชีค่าแรง!H160</f>
        <v/>
      </c>
      <c r="AW159" s="81" t="str">
        <f>บัญชีค่าแรง!I160</f>
        <v/>
      </c>
    </row>
    <row r="160" spans="10:49"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AS160" s="82" t="str">
        <f>บัญชีค่าแรง!D161</f>
        <v/>
      </c>
      <c r="AT160" s="81" t="str">
        <f>บัญชีค่าแรง!F161</f>
        <v/>
      </c>
      <c r="AU160" s="82" t="str">
        <f>บัญชีค่าแรง!G161</f>
        <v/>
      </c>
      <c r="AV160" s="82" t="str">
        <f>บัญชีค่าแรง!H161</f>
        <v/>
      </c>
      <c r="AW160" s="81" t="str">
        <f>บัญชีค่าแรง!I161</f>
        <v/>
      </c>
    </row>
    <row r="161" spans="10:49"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AS161" s="82" t="str">
        <f>บัญชีค่าแรง!D162</f>
        <v/>
      </c>
      <c r="AT161" s="81" t="str">
        <f>บัญชีค่าแรง!F162</f>
        <v/>
      </c>
      <c r="AU161" s="82" t="str">
        <f>บัญชีค่าแรง!G162</f>
        <v/>
      </c>
      <c r="AV161" s="82" t="str">
        <f>บัญชีค่าแรง!H162</f>
        <v/>
      </c>
      <c r="AW161" s="81" t="str">
        <f>บัญชีค่าแรง!I162</f>
        <v/>
      </c>
    </row>
    <row r="162" spans="10:49"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AS162" s="82" t="str">
        <f>บัญชีค่าแรง!D163</f>
        <v/>
      </c>
      <c r="AT162" s="81" t="str">
        <f>บัญชีค่าแรง!F163</f>
        <v/>
      </c>
      <c r="AU162" s="82" t="str">
        <f>บัญชีค่าแรง!G163</f>
        <v/>
      </c>
      <c r="AV162" s="82" t="str">
        <f>บัญชีค่าแรง!H163</f>
        <v/>
      </c>
      <c r="AW162" s="81" t="str">
        <f>บัญชีค่าแรง!I163</f>
        <v/>
      </c>
    </row>
    <row r="163" spans="10:49"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AS163" s="82" t="str">
        <f>บัญชีค่าแรง!D164</f>
        <v/>
      </c>
      <c r="AT163" s="81" t="str">
        <f>บัญชีค่าแรง!F164</f>
        <v/>
      </c>
      <c r="AU163" s="82" t="str">
        <f>บัญชีค่าแรง!G164</f>
        <v/>
      </c>
      <c r="AV163" s="82" t="str">
        <f>บัญชีค่าแรง!H164</f>
        <v/>
      </c>
      <c r="AW163" s="81" t="str">
        <f>บัญชีค่าแรง!I164</f>
        <v/>
      </c>
    </row>
    <row r="164" spans="10:49"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AS164" s="82" t="str">
        <f>บัญชีค่าแรง!D165</f>
        <v/>
      </c>
      <c r="AT164" s="81" t="str">
        <f>บัญชีค่าแรง!F165</f>
        <v/>
      </c>
      <c r="AU164" s="82" t="str">
        <f>บัญชีค่าแรง!G165</f>
        <v/>
      </c>
      <c r="AV164" s="82" t="str">
        <f>บัญชีค่าแรง!H165</f>
        <v/>
      </c>
      <c r="AW164" s="81" t="str">
        <f>บัญชีค่าแรง!I165</f>
        <v/>
      </c>
    </row>
    <row r="165" spans="10:49"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AS165" s="82" t="str">
        <f>บัญชีค่าแรง!D166</f>
        <v/>
      </c>
      <c r="AT165" s="81" t="str">
        <f>บัญชีค่าแรง!F166</f>
        <v/>
      </c>
      <c r="AU165" s="82" t="str">
        <f>บัญชีค่าแรง!G166</f>
        <v/>
      </c>
      <c r="AV165" s="82" t="str">
        <f>บัญชีค่าแรง!H166</f>
        <v/>
      </c>
      <c r="AW165" s="81" t="str">
        <f>บัญชีค่าแรง!I166</f>
        <v/>
      </c>
    </row>
    <row r="166" spans="10:49"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AS166" s="82" t="str">
        <f>บัญชีค่าแรง!D167</f>
        <v/>
      </c>
      <c r="AT166" s="81" t="str">
        <f>บัญชีค่าแรง!F167</f>
        <v/>
      </c>
      <c r="AU166" s="82" t="str">
        <f>บัญชีค่าแรง!G167</f>
        <v/>
      </c>
      <c r="AV166" s="82" t="str">
        <f>บัญชีค่าแรง!H167</f>
        <v/>
      </c>
      <c r="AW166" s="81" t="str">
        <f>บัญชีค่าแรง!I167</f>
        <v/>
      </c>
    </row>
    <row r="167" spans="10:49"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AS167" s="82" t="str">
        <f>บัญชีค่าแรง!D168</f>
        <v/>
      </c>
      <c r="AT167" s="81" t="str">
        <f>บัญชีค่าแรง!F168</f>
        <v/>
      </c>
      <c r="AU167" s="82" t="str">
        <f>บัญชีค่าแรง!G168</f>
        <v/>
      </c>
      <c r="AV167" s="82" t="str">
        <f>บัญชีค่าแรง!H168</f>
        <v/>
      </c>
      <c r="AW167" s="81" t="str">
        <f>บัญชีค่าแรง!I168</f>
        <v/>
      </c>
    </row>
    <row r="168" spans="10:49"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AS168" s="82" t="str">
        <f>บัญชีค่าแรง!D169</f>
        <v/>
      </c>
      <c r="AT168" s="81" t="str">
        <f>บัญชีค่าแรง!F169</f>
        <v/>
      </c>
      <c r="AU168" s="82" t="str">
        <f>บัญชีค่าแรง!G169</f>
        <v/>
      </c>
      <c r="AV168" s="82" t="str">
        <f>บัญชีค่าแรง!H169</f>
        <v/>
      </c>
      <c r="AW168" s="81" t="str">
        <f>บัญชีค่าแรง!I169</f>
        <v/>
      </c>
    </row>
    <row r="169" spans="10:49"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AS169" s="82" t="str">
        <f>บัญชีค่าแรง!D170</f>
        <v/>
      </c>
      <c r="AT169" s="81" t="str">
        <f>บัญชีค่าแรง!F170</f>
        <v/>
      </c>
      <c r="AU169" s="82" t="str">
        <f>บัญชีค่าแรง!G170</f>
        <v/>
      </c>
      <c r="AV169" s="82" t="str">
        <f>บัญชีค่าแรง!H170</f>
        <v/>
      </c>
      <c r="AW169" s="81" t="str">
        <f>บัญชีค่าแรง!I170</f>
        <v/>
      </c>
    </row>
    <row r="170" spans="10:49"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AS170" s="82" t="str">
        <f>บัญชีค่าแรง!D171</f>
        <v/>
      </c>
      <c r="AT170" s="81" t="str">
        <f>บัญชีค่าแรง!F171</f>
        <v/>
      </c>
      <c r="AU170" s="82" t="str">
        <f>บัญชีค่าแรง!G171</f>
        <v/>
      </c>
      <c r="AV170" s="82" t="str">
        <f>บัญชีค่าแรง!H171</f>
        <v/>
      </c>
      <c r="AW170" s="81" t="str">
        <f>บัญชีค่าแรง!I171</f>
        <v/>
      </c>
    </row>
    <row r="171" spans="10:49"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AS171" s="82" t="str">
        <f>บัญชีค่าแรง!D172</f>
        <v/>
      </c>
      <c r="AT171" s="81" t="str">
        <f>บัญชีค่าแรง!F172</f>
        <v/>
      </c>
      <c r="AU171" s="82" t="str">
        <f>บัญชีค่าแรง!G172</f>
        <v/>
      </c>
      <c r="AV171" s="82" t="str">
        <f>บัญชีค่าแรง!H172</f>
        <v/>
      </c>
      <c r="AW171" s="81" t="str">
        <f>บัญชีค่าแรง!I172</f>
        <v/>
      </c>
    </row>
    <row r="172" spans="10:49"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AS172" s="82" t="str">
        <f>บัญชีค่าแรง!D173</f>
        <v/>
      </c>
      <c r="AT172" s="81" t="str">
        <f>บัญชีค่าแรง!F173</f>
        <v/>
      </c>
      <c r="AU172" s="82" t="str">
        <f>บัญชีค่าแรง!G173</f>
        <v/>
      </c>
      <c r="AV172" s="82" t="str">
        <f>บัญชีค่าแรง!H173</f>
        <v/>
      </c>
      <c r="AW172" s="81" t="str">
        <f>บัญชีค่าแรง!I173</f>
        <v/>
      </c>
    </row>
    <row r="173" spans="10:49"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AS173" s="82" t="str">
        <f>บัญชีค่าแรง!D174</f>
        <v/>
      </c>
      <c r="AT173" s="81" t="str">
        <f>บัญชีค่าแรง!F174</f>
        <v/>
      </c>
      <c r="AU173" s="82" t="str">
        <f>บัญชีค่าแรง!G174</f>
        <v/>
      </c>
      <c r="AV173" s="82" t="str">
        <f>บัญชีค่าแรง!H174</f>
        <v/>
      </c>
      <c r="AW173" s="81" t="str">
        <f>บัญชีค่าแรง!I174</f>
        <v/>
      </c>
    </row>
    <row r="174" spans="10:49"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AS174" s="82" t="str">
        <f>บัญชีค่าแรง!D175</f>
        <v/>
      </c>
      <c r="AT174" s="81" t="str">
        <f>บัญชีค่าแรง!F175</f>
        <v/>
      </c>
      <c r="AU174" s="82" t="str">
        <f>บัญชีค่าแรง!G175</f>
        <v/>
      </c>
      <c r="AV174" s="82" t="str">
        <f>บัญชีค่าแรง!H175</f>
        <v/>
      </c>
      <c r="AW174" s="81" t="str">
        <f>บัญชีค่าแรง!I175</f>
        <v/>
      </c>
    </row>
    <row r="175" spans="10:49"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AS175" s="82" t="str">
        <f>บัญชีค่าแรง!D176</f>
        <v/>
      </c>
      <c r="AT175" s="81" t="str">
        <f>บัญชีค่าแรง!F176</f>
        <v/>
      </c>
      <c r="AU175" s="82" t="str">
        <f>บัญชีค่าแรง!G176</f>
        <v/>
      </c>
      <c r="AV175" s="82" t="str">
        <f>บัญชีค่าแรง!H176</f>
        <v/>
      </c>
      <c r="AW175" s="81" t="str">
        <f>บัญชีค่าแรง!I176</f>
        <v/>
      </c>
    </row>
    <row r="176" spans="10:49"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AS176" s="82" t="str">
        <f>บัญชีค่าแรง!D177</f>
        <v/>
      </c>
      <c r="AT176" s="81" t="str">
        <f>บัญชีค่าแรง!F177</f>
        <v/>
      </c>
      <c r="AU176" s="82" t="str">
        <f>บัญชีค่าแรง!G177</f>
        <v/>
      </c>
      <c r="AV176" s="82" t="str">
        <f>บัญชีค่าแรง!H177</f>
        <v/>
      </c>
      <c r="AW176" s="81" t="str">
        <f>บัญชีค่าแรง!I177</f>
        <v/>
      </c>
    </row>
    <row r="177" spans="10:49"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AS177" s="82" t="str">
        <f>บัญชีค่าแรง!D178</f>
        <v/>
      </c>
      <c r="AT177" s="81" t="str">
        <f>บัญชีค่าแรง!F178</f>
        <v/>
      </c>
      <c r="AU177" s="82" t="str">
        <f>บัญชีค่าแรง!G178</f>
        <v/>
      </c>
      <c r="AV177" s="82" t="str">
        <f>บัญชีค่าแรง!H178</f>
        <v/>
      </c>
      <c r="AW177" s="81" t="str">
        <f>บัญชีค่าแรง!I178</f>
        <v/>
      </c>
    </row>
    <row r="178" spans="10:49"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AS178" s="82" t="str">
        <f>บัญชีค่าแรง!D179</f>
        <v/>
      </c>
      <c r="AT178" s="81" t="str">
        <f>บัญชีค่าแรง!F179</f>
        <v/>
      </c>
      <c r="AU178" s="82" t="str">
        <f>บัญชีค่าแรง!G179</f>
        <v/>
      </c>
      <c r="AV178" s="82" t="str">
        <f>บัญชีค่าแรง!H179</f>
        <v/>
      </c>
      <c r="AW178" s="81" t="str">
        <f>บัญชีค่าแรง!I179</f>
        <v/>
      </c>
    </row>
    <row r="179" spans="10:49"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AS179" s="82" t="str">
        <f>บัญชีค่าแรง!D180</f>
        <v/>
      </c>
      <c r="AT179" s="81" t="str">
        <f>บัญชีค่าแรง!F180</f>
        <v/>
      </c>
      <c r="AU179" s="82" t="str">
        <f>บัญชีค่าแรง!G180</f>
        <v/>
      </c>
      <c r="AV179" s="82" t="str">
        <f>บัญชีค่าแรง!H180</f>
        <v/>
      </c>
      <c r="AW179" s="81" t="str">
        <f>บัญชีค่าแรง!I180</f>
        <v/>
      </c>
    </row>
    <row r="180" spans="10:49"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AS180" s="82" t="str">
        <f>บัญชีค่าแรง!D181</f>
        <v/>
      </c>
      <c r="AT180" s="81" t="str">
        <f>บัญชีค่าแรง!F181</f>
        <v/>
      </c>
      <c r="AU180" s="82" t="str">
        <f>บัญชีค่าแรง!G181</f>
        <v/>
      </c>
      <c r="AV180" s="82" t="str">
        <f>บัญชีค่าแรง!H181</f>
        <v/>
      </c>
      <c r="AW180" s="81" t="str">
        <f>บัญชีค่าแรง!I181</f>
        <v/>
      </c>
    </row>
    <row r="181" spans="10:49"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AS181" s="82" t="str">
        <f>บัญชีค่าแรง!D182</f>
        <v/>
      </c>
      <c r="AT181" s="81" t="str">
        <f>บัญชีค่าแรง!F182</f>
        <v/>
      </c>
      <c r="AU181" s="82" t="str">
        <f>บัญชีค่าแรง!G182</f>
        <v/>
      </c>
      <c r="AV181" s="82" t="str">
        <f>บัญชีค่าแรง!H182</f>
        <v/>
      </c>
      <c r="AW181" s="81" t="str">
        <f>บัญชีค่าแรง!I182</f>
        <v/>
      </c>
    </row>
    <row r="182" spans="10:49"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AS182" s="82" t="str">
        <f>บัญชีค่าแรง!D183</f>
        <v/>
      </c>
      <c r="AT182" s="81" t="str">
        <f>บัญชีค่าแรง!F183</f>
        <v/>
      </c>
      <c r="AU182" s="82" t="str">
        <f>บัญชีค่าแรง!G183</f>
        <v/>
      </c>
      <c r="AV182" s="82" t="str">
        <f>บัญชีค่าแรง!H183</f>
        <v/>
      </c>
      <c r="AW182" s="81" t="str">
        <f>บัญชีค่าแรง!I183</f>
        <v/>
      </c>
    </row>
    <row r="183" spans="10:49"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AS183" s="82" t="str">
        <f>บัญชีค่าแรง!D184</f>
        <v/>
      </c>
      <c r="AT183" s="81" t="str">
        <f>บัญชีค่าแรง!F184</f>
        <v/>
      </c>
      <c r="AU183" s="82" t="str">
        <f>บัญชีค่าแรง!G184</f>
        <v/>
      </c>
      <c r="AV183" s="82" t="str">
        <f>บัญชีค่าแรง!H184</f>
        <v/>
      </c>
      <c r="AW183" s="81" t="str">
        <f>บัญชีค่าแรง!I184</f>
        <v/>
      </c>
    </row>
    <row r="184" spans="10:49"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AS184" s="82" t="str">
        <f>บัญชีค่าแรง!D185</f>
        <v/>
      </c>
      <c r="AT184" s="81" t="str">
        <f>บัญชีค่าแรง!F185</f>
        <v/>
      </c>
      <c r="AU184" s="82" t="str">
        <f>บัญชีค่าแรง!G185</f>
        <v/>
      </c>
      <c r="AV184" s="82" t="str">
        <f>บัญชีค่าแรง!H185</f>
        <v/>
      </c>
      <c r="AW184" s="81" t="str">
        <f>บัญชีค่าแรง!I185</f>
        <v/>
      </c>
    </row>
    <row r="185" spans="10:49"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AS185" s="82" t="str">
        <f>บัญชีค่าแรง!D186</f>
        <v/>
      </c>
      <c r="AT185" s="81" t="str">
        <f>บัญชีค่าแรง!F186</f>
        <v/>
      </c>
      <c r="AU185" s="82" t="str">
        <f>บัญชีค่าแรง!G186</f>
        <v/>
      </c>
      <c r="AV185" s="82" t="str">
        <f>บัญชีค่าแรง!H186</f>
        <v/>
      </c>
      <c r="AW185" s="81" t="str">
        <f>บัญชีค่าแรง!I186</f>
        <v/>
      </c>
    </row>
    <row r="186" spans="10:49"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AS186" s="82" t="str">
        <f>บัญชีค่าแรง!D187</f>
        <v/>
      </c>
      <c r="AT186" s="81" t="str">
        <f>บัญชีค่าแรง!F187</f>
        <v/>
      </c>
      <c r="AU186" s="82" t="str">
        <f>บัญชีค่าแรง!G187</f>
        <v/>
      </c>
      <c r="AV186" s="82" t="str">
        <f>บัญชีค่าแรง!H187</f>
        <v/>
      </c>
      <c r="AW186" s="81" t="str">
        <f>บัญชีค่าแรง!I187</f>
        <v/>
      </c>
    </row>
    <row r="187" spans="10:49"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AS187" s="82" t="str">
        <f>บัญชีค่าแรง!D188</f>
        <v/>
      </c>
      <c r="AT187" s="81" t="str">
        <f>บัญชีค่าแรง!F188</f>
        <v/>
      </c>
      <c r="AU187" s="82" t="str">
        <f>บัญชีค่าแรง!G188</f>
        <v/>
      </c>
      <c r="AV187" s="82" t="str">
        <f>บัญชีค่าแรง!H188</f>
        <v/>
      </c>
      <c r="AW187" s="81" t="str">
        <f>บัญชีค่าแรง!I188</f>
        <v/>
      </c>
    </row>
    <row r="188" spans="10:49"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AS188" s="82" t="str">
        <f>บัญชีค่าแรง!D189</f>
        <v/>
      </c>
      <c r="AT188" s="81" t="str">
        <f>บัญชีค่าแรง!F189</f>
        <v/>
      </c>
      <c r="AU188" s="82" t="str">
        <f>บัญชีค่าแรง!G189</f>
        <v/>
      </c>
      <c r="AV188" s="82" t="str">
        <f>บัญชีค่าแรง!H189</f>
        <v/>
      </c>
      <c r="AW188" s="81" t="str">
        <f>บัญชีค่าแรง!I189</f>
        <v/>
      </c>
    </row>
    <row r="189" spans="10:49"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AS189" s="82" t="str">
        <f>บัญชีค่าแรง!D190</f>
        <v/>
      </c>
      <c r="AT189" s="81" t="str">
        <f>บัญชีค่าแรง!F190</f>
        <v/>
      </c>
      <c r="AU189" s="82" t="str">
        <f>บัญชีค่าแรง!G190</f>
        <v/>
      </c>
      <c r="AV189" s="82" t="str">
        <f>บัญชีค่าแรง!H190</f>
        <v/>
      </c>
      <c r="AW189" s="81" t="str">
        <f>บัญชีค่าแรง!I190</f>
        <v/>
      </c>
    </row>
    <row r="190" spans="10:49"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AS190" s="82" t="str">
        <f>บัญชีค่าแรง!D191</f>
        <v/>
      </c>
      <c r="AT190" s="81" t="str">
        <f>บัญชีค่าแรง!F191</f>
        <v/>
      </c>
      <c r="AU190" s="82" t="str">
        <f>บัญชีค่าแรง!G191</f>
        <v/>
      </c>
      <c r="AV190" s="82" t="str">
        <f>บัญชีค่าแรง!H191</f>
        <v/>
      </c>
      <c r="AW190" s="81" t="str">
        <f>บัญชีค่าแรง!I191</f>
        <v/>
      </c>
    </row>
    <row r="191" spans="10:49"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AS191" s="82" t="str">
        <f>บัญชีค่าแรง!D192</f>
        <v/>
      </c>
      <c r="AT191" s="81" t="str">
        <f>บัญชีค่าแรง!F192</f>
        <v/>
      </c>
      <c r="AU191" s="82" t="str">
        <f>บัญชีค่าแรง!G192</f>
        <v/>
      </c>
      <c r="AV191" s="82" t="str">
        <f>บัญชีค่าแรง!H192</f>
        <v/>
      </c>
      <c r="AW191" s="81" t="str">
        <f>บัญชีค่าแรง!I192</f>
        <v/>
      </c>
    </row>
    <row r="192" spans="10:49"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AS192" s="82" t="str">
        <f>บัญชีค่าแรง!D193</f>
        <v/>
      </c>
      <c r="AT192" s="81" t="str">
        <f>บัญชีค่าแรง!F193</f>
        <v/>
      </c>
      <c r="AU192" s="82" t="str">
        <f>บัญชีค่าแรง!G193</f>
        <v/>
      </c>
      <c r="AV192" s="82" t="str">
        <f>บัญชีค่าแรง!H193</f>
        <v/>
      </c>
      <c r="AW192" s="81" t="str">
        <f>บัญชีค่าแรง!I193</f>
        <v/>
      </c>
    </row>
    <row r="193" spans="10:49"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AS193" s="82" t="str">
        <f>บัญชีค่าแรง!D194</f>
        <v/>
      </c>
      <c r="AT193" s="81" t="str">
        <f>บัญชีค่าแรง!F194</f>
        <v/>
      </c>
      <c r="AU193" s="82" t="str">
        <f>บัญชีค่าแรง!G194</f>
        <v/>
      </c>
      <c r="AV193" s="82" t="str">
        <f>บัญชีค่าแรง!H194</f>
        <v/>
      </c>
      <c r="AW193" s="81" t="str">
        <f>บัญชีค่าแรง!I194</f>
        <v/>
      </c>
    </row>
    <row r="194" spans="10:49"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AS194" s="82" t="str">
        <f>บัญชีค่าแรง!D195</f>
        <v/>
      </c>
      <c r="AT194" s="81" t="str">
        <f>บัญชีค่าแรง!F195</f>
        <v/>
      </c>
      <c r="AU194" s="82" t="str">
        <f>บัญชีค่าแรง!G195</f>
        <v/>
      </c>
      <c r="AV194" s="82" t="str">
        <f>บัญชีค่าแรง!H195</f>
        <v/>
      </c>
      <c r="AW194" s="81" t="str">
        <f>บัญชีค่าแรง!I195</f>
        <v/>
      </c>
    </row>
    <row r="195" spans="10:49"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AS195" s="82" t="str">
        <f>บัญชีค่าแรง!D196</f>
        <v/>
      </c>
      <c r="AT195" s="81" t="str">
        <f>บัญชีค่าแรง!F196</f>
        <v/>
      </c>
      <c r="AU195" s="82" t="str">
        <f>บัญชีค่าแรง!G196</f>
        <v/>
      </c>
      <c r="AV195" s="82" t="str">
        <f>บัญชีค่าแรง!H196</f>
        <v/>
      </c>
      <c r="AW195" s="81" t="str">
        <f>บัญชีค่าแรง!I196</f>
        <v/>
      </c>
    </row>
    <row r="196" spans="10:49"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AS196" s="82" t="str">
        <f>บัญชีค่าแรง!D197</f>
        <v/>
      </c>
      <c r="AT196" s="81" t="str">
        <f>บัญชีค่าแรง!F197</f>
        <v/>
      </c>
      <c r="AU196" s="82" t="str">
        <f>บัญชีค่าแรง!G197</f>
        <v/>
      </c>
      <c r="AV196" s="82" t="str">
        <f>บัญชีค่าแรง!H197</f>
        <v/>
      </c>
      <c r="AW196" s="81" t="str">
        <f>บัญชีค่าแรง!I197</f>
        <v/>
      </c>
    </row>
    <row r="197" spans="10:49"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AS197" s="82" t="str">
        <f>บัญชีค่าแรง!D198</f>
        <v/>
      </c>
      <c r="AT197" s="81" t="str">
        <f>บัญชีค่าแรง!F198</f>
        <v/>
      </c>
      <c r="AU197" s="82" t="str">
        <f>บัญชีค่าแรง!G198</f>
        <v/>
      </c>
      <c r="AV197" s="82" t="str">
        <f>บัญชีค่าแรง!H198</f>
        <v/>
      </c>
      <c r="AW197" s="81" t="str">
        <f>บัญชีค่าแรง!I198</f>
        <v/>
      </c>
    </row>
    <row r="198" spans="10:49"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AS198" s="82" t="str">
        <f>บัญชีค่าแรง!D199</f>
        <v/>
      </c>
      <c r="AT198" s="81" t="str">
        <f>บัญชีค่าแรง!F199</f>
        <v/>
      </c>
      <c r="AU198" s="82" t="str">
        <f>บัญชีค่าแรง!G199</f>
        <v/>
      </c>
      <c r="AV198" s="82" t="str">
        <f>บัญชีค่าแรง!H199</f>
        <v/>
      </c>
      <c r="AW198" s="81" t="str">
        <f>บัญชีค่าแรง!I199</f>
        <v/>
      </c>
    </row>
    <row r="199" spans="10:49"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AS199" s="82" t="str">
        <f>บัญชีค่าแรง!D200</f>
        <v/>
      </c>
      <c r="AT199" s="81" t="str">
        <f>บัญชีค่าแรง!F200</f>
        <v/>
      </c>
      <c r="AU199" s="82" t="str">
        <f>บัญชีค่าแรง!G200</f>
        <v/>
      </c>
      <c r="AV199" s="82" t="str">
        <f>บัญชีค่าแรง!H200</f>
        <v/>
      </c>
      <c r="AW199" s="81" t="str">
        <f>บัญชีค่าแรง!I200</f>
        <v/>
      </c>
    </row>
    <row r="200" spans="10:49"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AS200" s="82" t="str">
        <f>บัญชีค่าแรง!D201</f>
        <v/>
      </c>
      <c r="AT200" s="81" t="str">
        <f>บัญชีค่าแรง!F201</f>
        <v/>
      </c>
      <c r="AU200" s="82" t="str">
        <f>บัญชีค่าแรง!G201</f>
        <v/>
      </c>
      <c r="AV200" s="82" t="str">
        <f>บัญชีค่าแรง!H201</f>
        <v/>
      </c>
      <c r="AW200" s="81" t="str">
        <f>บัญชีค่าแรง!I201</f>
        <v/>
      </c>
    </row>
    <row r="201" spans="10:49"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AS201" s="82" t="str">
        <f>บัญชีค่าแรง!D202</f>
        <v/>
      </c>
      <c r="AT201" s="81" t="str">
        <f>บัญชีค่าแรง!F202</f>
        <v/>
      </c>
      <c r="AU201" s="82" t="str">
        <f>บัญชีค่าแรง!G202</f>
        <v/>
      </c>
      <c r="AV201" s="82" t="str">
        <f>บัญชีค่าแรง!H202</f>
        <v/>
      </c>
      <c r="AW201" s="81" t="str">
        <f>บัญชีค่าแรง!I202</f>
        <v/>
      </c>
    </row>
    <row r="202" spans="10:49"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AS202" s="82" t="str">
        <f>บัญชีค่าแรง!D203</f>
        <v/>
      </c>
      <c r="AT202" s="81" t="str">
        <f>บัญชีค่าแรง!F203</f>
        <v/>
      </c>
      <c r="AU202" s="82" t="str">
        <f>บัญชีค่าแรง!G203</f>
        <v/>
      </c>
      <c r="AV202" s="82" t="str">
        <f>บัญชีค่าแรง!H203</f>
        <v/>
      </c>
      <c r="AW202" s="81" t="str">
        <f>บัญชีค่าแรง!I203</f>
        <v/>
      </c>
    </row>
    <row r="203" spans="10:49"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AS203" s="82" t="str">
        <f>บัญชีค่าแรง!D204</f>
        <v/>
      </c>
      <c r="AT203" s="81" t="str">
        <f>บัญชีค่าแรง!F204</f>
        <v/>
      </c>
      <c r="AU203" s="82" t="str">
        <f>บัญชีค่าแรง!G204</f>
        <v/>
      </c>
      <c r="AV203" s="82" t="str">
        <f>บัญชีค่าแรง!H204</f>
        <v/>
      </c>
      <c r="AW203" s="81" t="str">
        <f>บัญชีค่าแรง!I204</f>
        <v/>
      </c>
    </row>
    <row r="204" spans="10:49">
      <c r="J204" s="106"/>
      <c r="K204" s="106"/>
      <c r="L204" s="106"/>
      <c r="M204" s="106"/>
      <c r="N204" s="106"/>
      <c r="O204" s="106"/>
      <c r="P204" s="106"/>
      <c r="Q204" s="106"/>
      <c r="R204" s="106"/>
      <c r="S204" s="106"/>
      <c r="T204" s="106"/>
      <c r="U204" s="106"/>
      <c r="V204" s="106"/>
      <c r="W204" s="106"/>
      <c r="X204" s="106"/>
      <c r="Y204" s="106"/>
      <c r="AS204" s="82" t="str">
        <f>บัญชีค่าแรง!D205</f>
        <v/>
      </c>
      <c r="AT204" s="81" t="str">
        <f>บัญชีค่าแรง!F205</f>
        <v/>
      </c>
      <c r="AU204" s="82" t="str">
        <f>บัญชีค่าแรง!G205</f>
        <v/>
      </c>
      <c r="AV204" s="82" t="str">
        <f>บัญชีค่าแรง!H205</f>
        <v/>
      </c>
      <c r="AW204" s="81" t="str">
        <f>บัญชีค่าแรง!I205</f>
        <v/>
      </c>
    </row>
    <row r="205" spans="10:49">
      <c r="AS205" s="82" t="str">
        <f>บัญชีค่าแรง!D206</f>
        <v/>
      </c>
      <c r="AT205" s="81" t="str">
        <f>บัญชีค่าแรง!F206</f>
        <v/>
      </c>
      <c r="AU205" s="82" t="str">
        <f>บัญชีค่าแรง!G206</f>
        <v/>
      </c>
      <c r="AV205" s="82" t="str">
        <f>บัญชีค่าแรง!H206</f>
        <v/>
      </c>
      <c r="AW205" s="81" t="str">
        <f>บัญชีค่าแรง!I206</f>
        <v/>
      </c>
    </row>
    <row r="206" spans="10:49">
      <c r="AS206" s="82" t="str">
        <f>บัญชีค่าแรง!D207</f>
        <v/>
      </c>
      <c r="AT206" s="81" t="str">
        <f>บัญชีค่าแรง!F207</f>
        <v/>
      </c>
      <c r="AU206" s="82" t="str">
        <f>บัญชีค่าแรง!G207</f>
        <v/>
      </c>
      <c r="AV206" s="82" t="str">
        <f>บัญชีค่าแรง!H207</f>
        <v/>
      </c>
      <c r="AW206" s="81" t="str">
        <f>บัญชีค่าแรง!I207</f>
        <v/>
      </c>
    </row>
    <row r="207" spans="10:49">
      <c r="AS207" s="82" t="str">
        <f>บัญชีค่าแรง!D208</f>
        <v/>
      </c>
      <c r="AT207" s="81" t="str">
        <f>บัญชีค่าแรง!F208</f>
        <v/>
      </c>
      <c r="AU207" s="82" t="str">
        <f>บัญชีค่าแรง!G208</f>
        <v/>
      </c>
      <c r="AV207" s="82" t="str">
        <f>บัญชีค่าแรง!H208</f>
        <v/>
      </c>
    </row>
    <row r="208" spans="10:49">
      <c r="AS208" s="82" t="str">
        <f>บัญชีค่าแรง!D209</f>
        <v/>
      </c>
      <c r="AT208" s="81" t="str">
        <f>บัญชีค่าแรง!F209</f>
        <v/>
      </c>
      <c r="AU208" s="82" t="str">
        <f>บัญชีค่าแรง!G209</f>
        <v/>
      </c>
      <c r="AV208" s="82" t="str">
        <f>บัญชีค่าแรง!H209</f>
        <v/>
      </c>
    </row>
    <row r="209" spans="45:48">
      <c r="AS209" s="82" t="str">
        <f>บัญชีค่าแรง!D210</f>
        <v/>
      </c>
      <c r="AT209" s="81" t="str">
        <f>บัญชีค่าแรง!F210</f>
        <v/>
      </c>
      <c r="AU209" s="82" t="str">
        <f>บัญชีค่าแรง!G210</f>
        <v/>
      </c>
      <c r="AV209" s="82" t="str">
        <f>บัญชีค่าแรง!H210</f>
        <v/>
      </c>
    </row>
    <row r="210" spans="45:48">
      <c r="AS210" s="82" t="str">
        <f>บัญชีค่าแรง!D211</f>
        <v/>
      </c>
      <c r="AT210" s="81" t="str">
        <f>บัญชีค่าแรง!F211</f>
        <v/>
      </c>
      <c r="AU210" s="82" t="str">
        <f>บัญชีค่าแรง!G211</f>
        <v/>
      </c>
      <c r="AV210" s="82" t="str">
        <f>บัญชีค่าแรง!H211</f>
        <v/>
      </c>
    </row>
    <row r="211" spans="45:48">
      <c r="AS211" s="82" t="str">
        <f>บัญชีค่าแรง!D212</f>
        <v/>
      </c>
      <c r="AT211" s="81" t="str">
        <f>บัญชีค่าแรง!F212</f>
        <v/>
      </c>
      <c r="AU211" s="82" t="str">
        <f>บัญชีค่าแรง!G212</f>
        <v/>
      </c>
      <c r="AV211" s="82" t="str">
        <f>บัญชีค่าแรง!H212</f>
        <v/>
      </c>
    </row>
    <row r="212" spans="45:48">
      <c r="AS212" s="82" t="str">
        <f>บัญชีค่าแรง!D213</f>
        <v/>
      </c>
      <c r="AT212" s="81" t="str">
        <f>บัญชีค่าแรง!F213</f>
        <v/>
      </c>
      <c r="AU212" s="82" t="str">
        <f>บัญชีค่าแรง!G213</f>
        <v/>
      </c>
      <c r="AV212" s="82" t="str">
        <f>บัญชีค่าแรง!H213</f>
        <v/>
      </c>
    </row>
    <row r="213" spans="45:48">
      <c r="AS213" s="82" t="str">
        <f>บัญชีค่าแรง!D214</f>
        <v/>
      </c>
      <c r="AT213" s="81" t="str">
        <f>บัญชีค่าแรง!F214</f>
        <v/>
      </c>
      <c r="AU213" s="82" t="str">
        <f>บัญชีค่าแรง!G214</f>
        <v/>
      </c>
      <c r="AV213" s="82" t="str">
        <f>บัญชีค่าแรง!H214</f>
        <v/>
      </c>
    </row>
    <row r="214" spans="45:48">
      <c r="AS214" s="82" t="str">
        <f>บัญชีค่าแรง!D215</f>
        <v/>
      </c>
      <c r="AT214" s="81" t="str">
        <f>บัญชีค่าแรง!F215</f>
        <v/>
      </c>
      <c r="AU214" s="82" t="str">
        <f>บัญชีค่าแรง!G215</f>
        <v/>
      </c>
      <c r="AV214" s="82" t="str">
        <f>บัญชีค่าแรง!H215</f>
        <v/>
      </c>
    </row>
    <row r="215" spans="45:48">
      <c r="AS215" s="82" t="str">
        <f>บัญชีค่าแรง!D216</f>
        <v/>
      </c>
      <c r="AT215" s="81" t="str">
        <f>บัญชีค่าแรง!F216</f>
        <v/>
      </c>
      <c r="AU215" s="82" t="str">
        <f>บัญชีค่าแรง!G216</f>
        <v/>
      </c>
      <c r="AV215" s="82" t="str">
        <f>บัญชีค่าแรง!H216</f>
        <v/>
      </c>
    </row>
    <row r="216" spans="45:48">
      <c r="AS216" s="82" t="str">
        <f>บัญชีค่าแรง!D217</f>
        <v/>
      </c>
      <c r="AT216" s="81" t="str">
        <f>บัญชีค่าแรง!F217</f>
        <v/>
      </c>
      <c r="AU216" s="82" t="str">
        <f>บัญชีค่าแรง!G217</f>
        <v/>
      </c>
      <c r="AV216" s="82" t="str">
        <f>บัญชีค่าแรง!H217</f>
        <v/>
      </c>
    </row>
    <row r="217" spans="45:48">
      <c r="AS217" s="82" t="str">
        <f>บัญชีค่าแรง!D218</f>
        <v/>
      </c>
      <c r="AT217" s="81" t="str">
        <f>บัญชีค่าแรง!F218</f>
        <v/>
      </c>
      <c r="AU217" s="82" t="str">
        <f>บัญชีค่าแรง!G218</f>
        <v/>
      </c>
      <c r="AV217" s="82" t="str">
        <f>บัญชีค่าแรง!H218</f>
        <v/>
      </c>
    </row>
    <row r="218" spans="45:48">
      <c r="AS218" s="82" t="str">
        <f>บัญชีค่าแรง!D219</f>
        <v/>
      </c>
      <c r="AT218" s="81" t="str">
        <f>บัญชีค่าแรง!F219</f>
        <v/>
      </c>
      <c r="AU218" s="82" t="str">
        <f>บัญชีค่าแรง!G219</f>
        <v/>
      </c>
      <c r="AV218" s="82" t="str">
        <f>บัญชีค่าแรง!H219</f>
        <v/>
      </c>
    </row>
    <row r="219" spans="45:48">
      <c r="AS219" s="82" t="str">
        <f>บัญชีค่าแรง!D220</f>
        <v/>
      </c>
      <c r="AT219" s="81" t="str">
        <f>บัญชีค่าแรง!F220</f>
        <v/>
      </c>
      <c r="AU219" s="82" t="str">
        <f>บัญชีค่าแรง!G220</f>
        <v/>
      </c>
      <c r="AV219" s="82" t="str">
        <f>บัญชีค่าแรง!H220</f>
        <v/>
      </c>
    </row>
    <row r="220" spans="45:48">
      <c r="AS220" s="82" t="str">
        <f>บัญชีค่าแรง!D221</f>
        <v/>
      </c>
      <c r="AT220" s="81" t="str">
        <f>บัญชีค่าแรง!F221</f>
        <v/>
      </c>
      <c r="AU220" s="82" t="str">
        <f>บัญชีค่าแรง!G221</f>
        <v/>
      </c>
      <c r="AV220" s="82" t="str">
        <f>บัญชีค่าแรง!H221</f>
        <v/>
      </c>
    </row>
    <row r="221" spans="45:48">
      <c r="AS221" s="82" t="str">
        <f>บัญชีค่าแรง!D222</f>
        <v/>
      </c>
      <c r="AT221" s="81" t="str">
        <f>บัญชีค่าแรง!F222</f>
        <v/>
      </c>
      <c r="AU221" s="82" t="str">
        <f>บัญชีค่าแรง!G222</f>
        <v/>
      </c>
      <c r="AV221" s="82" t="str">
        <f>บัญชีค่าแรง!H222</f>
        <v/>
      </c>
    </row>
    <row r="222" spans="45:48">
      <c r="AS222" s="82" t="str">
        <f>บัญชีค่าแรง!D223</f>
        <v/>
      </c>
      <c r="AT222" s="81" t="str">
        <f>บัญชีค่าแรง!F223</f>
        <v/>
      </c>
      <c r="AU222" s="82" t="str">
        <f>บัญชีค่าแรง!G223</f>
        <v/>
      </c>
      <c r="AV222" s="82" t="str">
        <f>บัญชีค่าแรง!H223</f>
        <v/>
      </c>
    </row>
    <row r="223" spans="45:48">
      <c r="AS223" s="82" t="str">
        <f>บัญชีค่าแรง!D224</f>
        <v/>
      </c>
      <c r="AT223" s="81" t="str">
        <f>บัญชีค่าแรง!F224</f>
        <v/>
      </c>
      <c r="AU223" s="82" t="str">
        <f>บัญชีค่าแรง!G224</f>
        <v/>
      </c>
      <c r="AV223" s="82" t="str">
        <f>บัญชีค่าแรง!H224</f>
        <v/>
      </c>
    </row>
    <row r="224" spans="45:48">
      <c r="AS224" s="82" t="str">
        <f>บัญชีค่าแรง!D225</f>
        <v/>
      </c>
      <c r="AT224" s="81" t="str">
        <f>บัญชีค่าแรง!F225</f>
        <v/>
      </c>
      <c r="AU224" s="82" t="str">
        <f>บัญชีค่าแรง!G225</f>
        <v/>
      </c>
      <c r="AV224" s="82" t="str">
        <f>บัญชีค่าแรง!H225</f>
        <v/>
      </c>
    </row>
    <row r="225" spans="45:48">
      <c r="AS225" s="82" t="str">
        <f>บัญชีค่าแรง!D226</f>
        <v/>
      </c>
      <c r="AT225" s="81" t="str">
        <f>บัญชีค่าแรง!F226</f>
        <v/>
      </c>
      <c r="AU225" s="82" t="str">
        <f>บัญชีค่าแรง!G226</f>
        <v/>
      </c>
      <c r="AV225" s="82" t="str">
        <f>บัญชีค่าแรง!H226</f>
        <v/>
      </c>
    </row>
    <row r="226" spans="45:48">
      <c r="AS226" s="82" t="str">
        <f>บัญชีค่าแรง!D227</f>
        <v/>
      </c>
      <c r="AT226" s="81" t="str">
        <f>บัญชีค่าแรง!F227</f>
        <v/>
      </c>
      <c r="AU226" s="82" t="str">
        <f>บัญชีค่าแรง!G227</f>
        <v/>
      </c>
      <c r="AV226" s="82" t="str">
        <f>บัญชีค่าแรง!H227</f>
        <v/>
      </c>
    </row>
    <row r="227" spans="45:48">
      <c r="AS227" s="82" t="str">
        <f>บัญชีค่าแรง!D228</f>
        <v/>
      </c>
      <c r="AT227" s="81" t="str">
        <f>บัญชีค่าแรง!F228</f>
        <v/>
      </c>
      <c r="AU227" s="82" t="str">
        <f>บัญชีค่าแรง!G228</f>
        <v/>
      </c>
      <c r="AV227" s="82" t="str">
        <f>บัญชีค่าแรง!H228</f>
        <v/>
      </c>
    </row>
    <row r="228" spans="45:48">
      <c r="AS228" s="82" t="str">
        <f>บัญชีค่าแรง!D229</f>
        <v/>
      </c>
      <c r="AT228" s="81" t="str">
        <f>บัญชีค่าแรง!F229</f>
        <v/>
      </c>
      <c r="AU228" s="82" t="str">
        <f>บัญชีค่าแรง!G229</f>
        <v/>
      </c>
      <c r="AV228" s="82" t="str">
        <f>บัญชีค่าแรง!H229</f>
        <v/>
      </c>
    </row>
    <row r="229" spans="45:48">
      <c r="AS229" s="82" t="str">
        <f>บัญชีค่าแรง!D230</f>
        <v/>
      </c>
      <c r="AT229" s="81" t="str">
        <f>บัญชีค่าแรง!F230</f>
        <v/>
      </c>
      <c r="AU229" s="82" t="str">
        <f>บัญชีค่าแรง!G230</f>
        <v/>
      </c>
      <c r="AV229" s="82" t="str">
        <f>บัญชีค่าแรง!H230</f>
        <v/>
      </c>
    </row>
    <row r="230" spans="45:48">
      <c r="AS230" s="82" t="str">
        <f>บัญชีค่าแรง!D231</f>
        <v/>
      </c>
      <c r="AT230" s="81" t="str">
        <f>บัญชีค่าแรง!F231</f>
        <v/>
      </c>
      <c r="AU230" s="82" t="str">
        <f>บัญชีค่าแรง!G231</f>
        <v/>
      </c>
      <c r="AV230" s="82" t="str">
        <f>บัญชีค่าแรง!H231</f>
        <v/>
      </c>
    </row>
    <row r="231" spans="45:48">
      <c r="AS231" s="82" t="str">
        <f>บัญชีค่าแรง!D232</f>
        <v/>
      </c>
      <c r="AT231" s="81" t="str">
        <f>บัญชีค่าแรง!F232</f>
        <v/>
      </c>
      <c r="AU231" s="82" t="str">
        <f>บัญชีค่าแรง!G232</f>
        <v/>
      </c>
      <c r="AV231" s="82" t="str">
        <f>บัญชีค่าแรง!H232</f>
        <v/>
      </c>
    </row>
    <row r="232" spans="45:48">
      <c r="AS232" s="82" t="str">
        <f>บัญชีค่าแรง!D233</f>
        <v/>
      </c>
      <c r="AT232" s="81" t="str">
        <f>บัญชีค่าแรง!F233</f>
        <v/>
      </c>
      <c r="AU232" s="82" t="str">
        <f>บัญชีค่าแรง!G233</f>
        <v/>
      </c>
      <c r="AV232" s="82" t="str">
        <f>บัญชีค่าแรง!H233</f>
        <v/>
      </c>
    </row>
    <row r="233" spans="45:48">
      <c r="AS233" s="82" t="str">
        <f>บัญชีค่าแรง!D234</f>
        <v/>
      </c>
      <c r="AT233" s="81" t="str">
        <f>บัญชีค่าแรง!F234</f>
        <v/>
      </c>
      <c r="AU233" s="82" t="str">
        <f>บัญชีค่าแรง!G234</f>
        <v/>
      </c>
      <c r="AV233" s="82" t="str">
        <f>บัญชีค่าแรง!H234</f>
        <v/>
      </c>
    </row>
    <row r="234" spans="45:48">
      <c r="AS234" s="82" t="str">
        <f>บัญชีค่าแรง!D235</f>
        <v/>
      </c>
      <c r="AT234" s="81" t="str">
        <f>บัญชีค่าแรง!F235</f>
        <v/>
      </c>
      <c r="AU234" s="82" t="str">
        <f>บัญชีค่าแรง!G235</f>
        <v/>
      </c>
      <c r="AV234" s="82" t="str">
        <f>บัญชีค่าแรง!H235</f>
        <v/>
      </c>
    </row>
    <row r="235" spans="45:48">
      <c r="AS235" s="82" t="str">
        <f>บัญชีค่าแรง!D236</f>
        <v/>
      </c>
      <c r="AT235" s="81" t="str">
        <f>บัญชีค่าแรง!F236</f>
        <v/>
      </c>
      <c r="AU235" s="82" t="str">
        <f>บัญชีค่าแรง!G236</f>
        <v/>
      </c>
      <c r="AV235" s="82" t="str">
        <f>บัญชีค่าแรง!H236</f>
        <v/>
      </c>
    </row>
    <row r="236" spans="45:48">
      <c r="AS236" s="82" t="str">
        <f>บัญชีค่าแรง!D237</f>
        <v/>
      </c>
      <c r="AT236" s="81" t="str">
        <f>บัญชีค่าแรง!F237</f>
        <v/>
      </c>
      <c r="AU236" s="82" t="str">
        <f>บัญชีค่าแรง!G237</f>
        <v/>
      </c>
      <c r="AV236" s="82" t="str">
        <f>บัญชีค่าแรง!H237</f>
        <v/>
      </c>
    </row>
    <row r="237" spans="45:48">
      <c r="AS237" s="82" t="str">
        <f>บัญชีค่าแรง!D238</f>
        <v/>
      </c>
      <c r="AT237" s="81" t="str">
        <f>บัญชีค่าแรง!F238</f>
        <v/>
      </c>
      <c r="AU237" s="82" t="str">
        <f>บัญชีค่าแรง!G238</f>
        <v/>
      </c>
      <c r="AV237" s="82" t="str">
        <f>บัญชีค่าแรง!H238</f>
        <v/>
      </c>
    </row>
    <row r="238" spans="45:48">
      <c r="AS238" s="82" t="str">
        <f>บัญชีค่าแรง!D239</f>
        <v/>
      </c>
      <c r="AT238" s="81" t="str">
        <f>บัญชีค่าแรง!F239</f>
        <v/>
      </c>
      <c r="AU238" s="82" t="str">
        <f>บัญชีค่าแรง!G239</f>
        <v/>
      </c>
      <c r="AV238" s="82" t="str">
        <f>บัญชีค่าแรง!H239</f>
        <v/>
      </c>
    </row>
    <row r="239" spans="45:48">
      <c r="AS239" s="82" t="str">
        <f>บัญชีค่าแรง!D240</f>
        <v/>
      </c>
      <c r="AT239" s="81" t="str">
        <f>บัญชีค่าแรง!F240</f>
        <v/>
      </c>
      <c r="AU239" s="82" t="str">
        <f>บัญชีค่าแรง!G240</f>
        <v/>
      </c>
      <c r="AV239" s="82" t="str">
        <f>บัญชีค่าแรง!H240</f>
        <v/>
      </c>
    </row>
    <row r="240" spans="45:48">
      <c r="AS240" s="82" t="str">
        <f>บัญชีค่าแรง!D241</f>
        <v/>
      </c>
      <c r="AT240" s="81" t="str">
        <f>บัญชีค่าแรง!F241</f>
        <v/>
      </c>
      <c r="AU240" s="82" t="str">
        <f>บัญชีค่าแรง!G241</f>
        <v/>
      </c>
      <c r="AV240" s="82" t="str">
        <f>บัญชีค่าแรง!H241</f>
        <v/>
      </c>
    </row>
    <row r="241" spans="45:48">
      <c r="AS241" s="82" t="str">
        <f>บัญชีค่าแรง!D242</f>
        <v/>
      </c>
      <c r="AT241" s="81" t="str">
        <f>บัญชีค่าแรง!F242</f>
        <v/>
      </c>
      <c r="AU241" s="82" t="str">
        <f>บัญชีค่าแรง!G242</f>
        <v/>
      </c>
      <c r="AV241" s="82" t="str">
        <f>บัญชีค่าแรง!H242</f>
        <v/>
      </c>
    </row>
    <row r="242" spans="45:48">
      <c r="AS242" s="82" t="str">
        <f>บัญชีค่าแรง!D243</f>
        <v/>
      </c>
      <c r="AT242" s="81" t="str">
        <f>บัญชีค่าแรง!F243</f>
        <v/>
      </c>
      <c r="AU242" s="82" t="str">
        <f>บัญชีค่าแรง!G243</f>
        <v/>
      </c>
      <c r="AV242" s="82" t="str">
        <f>บัญชีค่าแรง!H243</f>
        <v/>
      </c>
    </row>
    <row r="243" spans="45:48">
      <c r="AS243" s="82" t="str">
        <f>บัญชีค่าแรง!D244</f>
        <v/>
      </c>
      <c r="AT243" s="81" t="str">
        <f>บัญชีค่าแรง!F244</f>
        <v/>
      </c>
      <c r="AU243" s="82" t="str">
        <f>บัญชีค่าแรง!G244</f>
        <v/>
      </c>
      <c r="AV243" s="82" t="str">
        <f>บัญชีค่าแรง!H244</f>
        <v/>
      </c>
    </row>
    <row r="244" spans="45:48">
      <c r="AS244" s="82" t="str">
        <f>บัญชีค่าแรง!D245</f>
        <v/>
      </c>
      <c r="AT244" s="81" t="str">
        <f>บัญชีค่าแรง!F245</f>
        <v/>
      </c>
      <c r="AU244" s="82" t="str">
        <f>บัญชีค่าแรง!G245</f>
        <v/>
      </c>
      <c r="AV244" s="82" t="str">
        <f>บัญชีค่าแรง!H245</f>
        <v/>
      </c>
    </row>
    <row r="245" spans="45:48">
      <c r="AS245" s="82" t="str">
        <f>บัญชีค่าแรง!D246</f>
        <v/>
      </c>
      <c r="AT245" s="81" t="str">
        <f>บัญชีค่าแรง!F246</f>
        <v/>
      </c>
      <c r="AU245" s="82" t="str">
        <f>บัญชีค่าแรง!G246</f>
        <v/>
      </c>
      <c r="AV245" s="82" t="str">
        <f>บัญชีค่าแรง!H246</f>
        <v/>
      </c>
    </row>
    <row r="246" spans="45:48">
      <c r="AS246" s="82" t="str">
        <f>บัญชีค่าแรง!D247</f>
        <v/>
      </c>
      <c r="AT246" s="81" t="str">
        <f>บัญชีค่าแรง!F247</f>
        <v/>
      </c>
      <c r="AU246" s="82" t="str">
        <f>บัญชีค่าแรง!G247</f>
        <v/>
      </c>
      <c r="AV246" s="82" t="str">
        <f>บัญชีค่าแรง!H247</f>
        <v/>
      </c>
    </row>
    <row r="247" spans="45:48">
      <c r="AS247" s="82" t="str">
        <f>บัญชีค่าแรง!D248</f>
        <v/>
      </c>
      <c r="AT247" s="81" t="str">
        <f>บัญชีค่าแรง!F248</f>
        <v/>
      </c>
      <c r="AU247" s="82" t="str">
        <f>บัญชีค่าแรง!G248</f>
        <v/>
      </c>
      <c r="AV247" s="82" t="str">
        <f>บัญชีค่าแรง!H248</f>
        <v/>
      </c>
    </row>
    <row r="248" spans="45:48">
      <c r="AS248" s="82" t="str">
        <f>บัญชีค่าแรง!D249</f>
        <v/>
      </c>
      <c r="AT248" s="81" t="str">
        <f>บัญชีค่าแรง!F249</f>
        <v/>
      </c>
      <c r="AU248" s="82" t="str">
        <f>บัญชีค่าแรง!G249</f>
        <v/>
      </c>
      <c r="AV248" s="82" t="str">
        <f>บัญชีค่าแรง!H249</f>
        <v/>
      </c>
    </row>
    <row r="249" spans="45:48">
      <c r="AS249" s="82" t="str">
        <f>บัญชีค่าแรง!D250</f>
        <v/>
      </c>
      <c r="AT249" s="81" t="str">
        <f>บัญชีค่าแรง!F250</f>
        <v/>
      </c>
      <c r="AU249" s="82" t="str">
        <f>บัญชีค่าแรง!G250</f>
        <v/>
      </c>
      <c r="AV249" s="82" t="str">
        <f>บัญชีค่าแรง!H250</f>
        <v/>
      </c>
    </row>
    <row r="250" spans="45:48">
      <c r="AS250" s="82" t="str">
        <f>บัญชีค่าแรง!D251</f>
        <v/>
      </c>
      <c r="AT250" s="81" t="str">
        <f>บัญชีค่าแรง!F251</f>
        <v/>
      </c>
      <c r="AU250" s="82" t="str">
        <f>บัญชีค่าแรง!G251</f>
        <v/>
      </c>
      <c r="AV250" s="82" t="str">
        <f>บัญชีค่าแรง!H251</f>
        <v/>
      </c>
    </row>
    <row r="251" spans="45:48">
      <c r="AS251" s="82" t="str">
        <f>บัญชีค่าแรง!D252</f>
        <v/>
      </c>
      <c r="AT251" s="81" t="str">
        <f>บัญชีค่าแรง!F252</f>
        <v/>
      </c>
      <c r="AU251" s="82" t="str">
        <f>บัญชีค่าแรง!G252</f>
        <v/>
      </c>
      <c r="AV251" s="82" t="str">
        <f>บัญชีค่าแรง!H252</f>
        <v/>
      </c>
    </row>
    <row r="252" spans="45:48">
      <c r="AS252" s="82" t="str">
        <f>บัญชีค่าแรง!D253</f>
        <v/>
      </c>
      <c r="AT252" s="81" t="str">
        <f>บัญชีค่าแรง!F253</f>
        <v/>
      </c>
      <c r="AU252" s="82" t="str">
        <f>บัญชีค่าแรง!G253</f>
        <v/>
      </c>
      <c r="AV252" s="82" t="str">
        <f>บัญชีค่าแรง!H253</f>
        <v/>
      </c>
    </row>
    <row r="253" spans="45:48">
      <c r="AS253" s="82" t="str">
        <f>บัญชีค่าแรง!D254</f>
        <v/>
      </c>
      <c r="AT253" s="81" t="str">
        <f>บัญชีค่าแรง!F254</f>
        <v/>
      </c>
      <c r="AU253" s="82" t="str">
        <f>บัญชีค่าแรง!G254</f>
        <v/>
      </c>
      <c r="AV253" s="82" t="str">
        <f>บัญชีค่าแรง!H254</f>
        <v/>
      </c>
    </row>
    <row r="254" spans="45:48">
      <c r="AS254" s="82" t="str">
        <f>บัญชีค่าแรง!D255</f>
        <v/>
      </c>
      <c r="AT254" s="81" t="str">
        <f>บัญชีค่าแรง!F255</f>
        <v/>
      </c>
      <c r="AU254" s="82" t="str">
        <f>บัญชีค่าแรง!G255</f>
        <v/>
      </c>
      <c r="AV254" s="82" t="str">
        <f>บัญชีค่าแรง!H255</f>
        <v/>
      </c>
    </row>
    <row r="255" spans="45:48">
      <c r="AS255" s="82" t="str">
        <f>บัญชีค่าแรง!D256</f>
        <v/>
      </c>
      <c r="AT255" s="81" t="str">
        <f>บัญชีค่าแรง!F256</f>
        <v/>
      </c>
      <c r="AU255" s="82" t="str">
        <f>บัญชีค่าแรง!G256</f>
        <v/>
      </c>
      <c r="AV255" s="82" t="str">
        <f>บัญชีค่าแรง!H256</f>
        <v/>
      </c>
    </row>
    <row r="256" spans="45:48">
      <c r="AS256" s="82" t="str">
        <f>บัญชีค่าแรง!D257</f>
        <v/>
      </c>
      <c r="AT256" s="81" t="str">
        <f>บัญชีค่าแรง!F257</f>
        <v/>
      </c>
      <c r="AU256" s="82" t="str">
        <f>บัญชีค่าแรง!G257</f>
        <v/>
      </c>
      <c r="AV256" s="82" t="str">
        <f>บัญชีค่าแรง!H257</f>
        <v/>
      </c>
    </row>
    <row r="257" spans="45:48">
      <c r="AS257" s="82" t="str">
        <f>บัญชีค่าแรง!D258</f>
        <v/>
      </c>
      <c r="AT257" s="81" t="str">
        <f>บัญชีค่าแรง!F258</f>
        <v/>
      </c>
      <c r="AU257" s="82" t="str">
        <f>บัญชีค่าแรง!G258</f>
        <v/>
      </c>
      <c r="AV257" s="82" t="str">
        <f>บัญชีค่าแรง!H258</f>
        <v/>
      </c>
    </row>
    <row r="258" spans="45:48">
      <c r="AS258" s="82" t="str">
        <f>บัญชีค่าแรง!D259</f>
        <v/>
      </c>
      <c r="AT258" s="81" t="str">
        <f>บัญชีค่าแรง!F259</f>
        <v/>
      </c>
      <c r="AU258" s="82" t="str">
        <f>บัญชีค่าแรง!G259</f>
        <v/>
      </c>
      <c r="AV258" s="82" t="str">
        <f>บัญชีค่าแรง!H259</f>
        <v/>
      </c>
    </row>
    <row r="259" spans="45:48">
      <c r="AS259" s="82" t="str">
        <f>บัญชีค่าแรง!D260</f>
        <v/>
      </c>
      <c r="AT259" s="81" t="str">
        <f>บัญชีค่าแรง!F260</f>
        <v/>
      </c>
      <c r="AU259" s="82" t="str">
        <f>บัญชีค่าแรง!G260</f>
        <v/>
      </c>
      <c r="AV259" s="82" t="str">
        <f>บัญชีค่าแรง!H260</f>
        <v/>
      </c>
    </row>
    <row r="260" spans="45:48">
      <c r="AS260" s="82" t="str">
        <f>บัญชีค่าแรง!D261</f>
        <v/>
      </c>
      <c r="AT260" s="81" t="str">
        <f>บัญชีค่าแรง!F261</f>
        <v/>
      </c>
      <c r="AU260" s="82" t="str">
        <f>บัญชีค่าแรง!G261</f>
        <v/>
      </c>
      <c r="AV260" s="82" t="str">
        <f>บัญชีค่าแรง!H261</f>
        <v/>
      </c>
    </row>
    <row r="261" spans="45:48">
      <c r="AS261" s="82" t="str">
        <f>บัญชีค่าแรง!D262</f>
        <v/>
      </c>
      <c r="AT261" s="81" t="str">
        <f>บัญชีค่าแรง!F262</f>
        <v/>
      </c>
      <c r="AU261" s="82" t="str">
        <f>บัญชีค่าแรง!G262</f>
        <v/>
      </c>
      <c r="AV261" s="82" t="str">
        <f>บัญชีค่าแรง!H262</f>
        <v/>
      </c>
    </row>
    <row r="262" spans="45:48">
      <c r="AS262" s="82" t="str">
        <f>บัญชีค่าแรง!D263</f>
        <v/>
      </c>
      <c r="AT262" s="81" t="str">
        <f>บัญชีค่าแรง!F263</f>
        <v/>
      </c>
      <c r="AU262" s="82" t="str">
        <f>บัญชีค่าแรง!G263</f>
        <v/>
      </c>
      <c r="AV262" s="82" t="str">
        <f>บัญชีค่าแรง!H263</f>
        <v/>
      </c>
    </row>
    <row r="263" spans="45:48">
      <c r="AS263" s="82" t="str">
        <f>บัญชีค่าแรง!D264</f>
        <v/>
      </c>
      <c r="AT263" s="81" t="str">
        <f>บัญชีค่าแรง!F264</f>
        <v/>
      </c>
      <c r="AU263" s="82" t="str">
        <f>บัญชีค่าแรง!G264</f>
        <v/>
      </c>
      <c r="AV263" s="82" t="str">
        <f>บัญชีค่าแรง!H264</f>
        <v/>
      </c>
    </row>
    <row r="264" spans="45:48">
      <c r="AS264" s="82" t="str">
        <f>บัญชีค่าแรง!D265</f>
        <v/>
      </c>
      <c r="AT264" s="81" t="str">
        <f>บัญชีค่าแรง!F265</f>
        <v/>
      </c>
      <c r="AU264" s="82" t="str">
        <f>บัญชีค่าแรง!G265</f>
        <v/>
      </c>
      <c r="AV264" s="82" t="str">
        <f>บัญชีค่าแรง!H265</f>
        <v/>
      </c>
    </row>
    <row r="265" spans="45:48">
      <c r="AS265" s="82" t="str">
        <f>บัญชีค่าแรง!D266</f>
        <v/>
      </c>
      <c r="AT265" s="81" t="str">
        <f>บัญชีค่าแรง!F266</f>
        <v/>
      </c>
      <c r="AU265" s="82" t="str">
        <f>บัญชีค่าแรง!G266</f>
        <v/>
      </c>
      <c r="AV265" s="82" t="str">
        <f>บัญชีค่าแรง!H266</f>
        <v/>
      </c>
    </row>
    <row r="266" spans="45:48">
      <c r="AS266" s="82" t="str">
        <f>บัญชีค่าแรง!D267</f>
        <v/>
      </c>
      <c r="AT266" s="81" t="str">
        <f>บัญชีค่าแรง!F267</f>
        <v/>
      </c>
      <c r="AU266" s="82" t="str">
        <f>บัญชีค่าแรง!G267</f>
        <v/>
      </c>
      <c r="AV266" s="82" t="str">
        <f>บัญชีค่าแรง!H267</f>
        <v/>
      </c>
    </row>
    <row r="267" spans="45:48">
      <c r="AS267" s="82" t="str">
        <f>บัญชีค่าแรง!D268</f>
        <v/>
      </c>
      <c r="AT267" s="81" t="str">
        <f>บัญชีค่าแรง!F268</f>
        <v/>
      </c>
      <c r="AU267" s="82" t="str">
        <f>บัญชีค่าแรง!G268</f>
        <v/>
      </c>
      <c r="AV267" s="82" t="str">
        <f>บัญชีค่าแรง!H268</f>
        <v/>
      </c>
    </row>
    <row r="268" spans="45:48">
      <c r="AS268" s="82" t="str">
        <f>บัญชีค่าแรง!D269</f>
        <v/>
      </c>
      <c r="AT268" s="81" t="str">
        <f>บัญชีค่าแรง!F269</f>
        <v/>
      </c>
      <c r="AU268" s="82" t="str">
        <f>บัญชีค่าแรง!G269</f>
        <v/>
      </c>
      <c r="AV268" s="82" t="str">
        <f>บัญชีค่าแรง!H269</f>
        <v/>
      </c>
    </row>
    <row r="269" spans="45:48">
      <c r="AS269" s="82" t="str">
        <f>บัญชีค่าแรง!D270</f>
        <v/>
      </c>
      <c r="AT269" s="81" t="str">
        <f>บัญชีค่าแรง!F270</f>
        <v/>
      </c>
      <c r="AU269" s="82" t="str">
        <f>บัญชีค่าแรง!G270</f>
        <v/>
      </c>
      <c r="AV269" s="82" t="str">
        <f>บัญชีค่าแรง!H270</f>
        <v/>
      </c>
    </row>
    <row r="270" spans="45:48">
      <c r="AS270" s="82" t="str">
        <f>บัญชีค่าแรง!D271</f>
        <v/>
      </c>
      <c r="AT270" s="81" t="str">
        <f>บัญชีค่าแรง!F271</f>
        <v/>
      </c>
      <c r="AU270" s="82" t="str">
        <f>บัญชีค่าแรง!G271</f>
        <v/>
      </c>
      <c r="AV270" s="82" t="str">
        <f>บัญชีค่าแรง!H271</f>
        <v/>
      </c>
    </row>
    <row r="271" spans="45:48">
      <c r="AS271" s="82" t="str">
        <f>บัญชีค่าแรง!D272</f>
        <v/>
      </c>
      <c r="AT271" s="81" t="str">
        <f>บัญชีค่าแรง!F272</f>
        <v/>
      </c>
      <c r="AU271" s="82" t="str">
        <f>บัญชีค่าแรง!G272</f>
        <v/>
      </c>
      <c r="AV271" s="82" t="str">
        <f>บัญชีค่าแรง!H272</f>
        <v/>
      </c>
    </row>
    <row r="272" spans="45:48">
      <c r="AS272" s="82" t="str">
        <f>บัญชีค่าแรง!D273</f>
        <v/>
      </c>
      <c r="AT272" s="81" t="str">
        <f>บัญชีค่าแรง!F273</f>
        <v/>
      </c>
      <c r="AU272" s="82" t="str">
        <f>บัญชีค่าแรง!G273</f>
        <v/>
      </c>
      <c r="AV272" s="82" t="str">
        <f>บัญชีค่าแรง!H273</f>
        <v/>
      </c>
    </row>
    <row r="273" spans="45:48">
      <c r="AS273" s="82" t="str">
        <f>บัญชีค่าแรง!D274</f>
        <v/>
      </c>
      <c r="AT273" s="81" t="str">
        <f>บัญชีค่าแรง!F274</f>
        <v/>
      </c>
      <c r="AU273" s="82" t="str">
        <f>บัญชีค่าแรง!G274</f>
        <v/>
      </c>
      <c r="AV273" s="82" t="str">
        <f>บัญชีค่าแรง!H274</f>
        <v/>
      </c>
    </row>
    <row r="274" spans="45:48">
      <c r="AS274" s="82" t="str">
        <f>บัญชีค่าแรง!D275</f>
        <v/>
      </c>
      <c r="AT274" s="81" t="str">
        <f>บัญชีค่าแรง!F275</f>
        <v/>
      </c>
      <c r="AU274" s="82" t="str">
        <f>บัญชีค่าแรง!G275</f>
        <v/>
      </c>
      <c r="AV274" s="82" t="str">
        <f>บัญชีค่าแรง!H275</f>
        <v/>
      </c>
    </row>
    <row r="275" spans="45:48">
      <c r="AS275" s="82" t="str">
        <f>บัญชีค่าแรง!D276</f>
        <v/>
      </c>
      <c r="AT275" s="81">
        <f>บัญชีค่าแรง!F276</f>
        <v>0</v>
      </c>
      <c r="AU275" s="82" t="str">
        <f>บัญชีค่าแรง!G276</f>
        <v/>
      </c>
      <c r="AV275" s="82" t="str">
        <f>บัญชีค่าแรง!H276</f>
        <v/>
      </c>
    </row>
    <row r="276" spans="45:48">
      <c r="AS276" s="82" t="str">
        <f>บัญชีค่าแรง!D277</f>
        <v/>
      </c>
      <c r="AT276" s="81">
        <f>บัญชีค่าแรง!F277</f>
        <v>0</v>
      </c>
      <c r="AU276" s="82" t="str">
        <f>บัญชีค่าแรง!G277</f>
        <v/>
      </c>
      <c r="AV276" s="82" t="str">
        <f>บัญชีค่าแรง!H277</f>
        <v/>
      </c>
    </row>
    <row r="277" spans="45:48">
      <c r="AS277" s="82" t="str">
        <f>บัญชีค่าแรง!D278</f>
        <v/>
      </c>
      <c r="AT277" s="81">
        <f>บัญชีค่าแรง!F278</f>
        <v>0</v>
      </c>
      <c r="AU277" s="82" t="str">
        <f>บัญชีค่าแรง!G278</f>
        <v/>
      </c>
      <c r="AV277" s="82" t="str">
        <f>บัญชีค่าแรง!H278</f>
        <v/>
      </c>
    </row>
    <row r="278" spans="45:48">
      <c r="AS278" s="82" t="str">
        <f>บัญชีค่าแรง!D279</f>
        <v/>
      </c>
      <c r="AT278" s="81">
        <f>บัญชีค่าแรง!F279</f>
        <v>0</v>
      </c>
      <c r="AU278" s="82" t="str">
        <f>บัญชีค่าแรง!G279</f>
        <v/>
      </c>
      <c r="AV278" s="82" t="str">
        <f>บัญชีค่าแรง!H279</f>
        <v/>
      </c>
    </row>
    <row r="279" spans="45:48">
      <c r="AS279" s="82" t="str">
        <f>บัญชีค่าแรง!D280</f>
        <v/>
      </c>
      <c r="AT279" s="81">
        <f>บัญชีค่าแรง!F280</f>
        <v>0</v>
      </c>
      <c r="AU279" s="82" t="str">
        <f>บัญชีค่าแรง!G280</f>
        <v/>
      </c>
      <c r="AV279" s="82" t="str">
        <f>บัญชีค่าแรง!H280</f>
        <v/>
      </c>
    </row>
    <row r="280" spans="45:48">
      <c r="AS280" s="82" t="str">
        <f>บัญชีค่าแรง!D281</f>
        <v/>
      </c>
      <c r="AT280" s="81">
        <f>บัญชีค่าแรง!F281</f>
        <v>0</v>
      </c>
      <c r="AU280" s="82" t="str">
        <f>บัญชีค่าแรง!G281</f>
        <v/>
      </c>
      <c r="AV280" s="82" t="str">
        <f>บัญชีค่าแรง!H281</f>
        <v/>
      </c>
    </row>
    <row r="281" spans="45:48">
      <c r="AS281" s="82" t="str">
        <f>บัญชีค่าแรง!D282</f>
        <v/>
      </c>
      <c r="AT281" s="81">
        <f>บัญชีค่าแรง!F282</f>
        <v>0</v>
      </c>
      <c r="AU281" s="82" t="str">
        <f>บัญชีค่าแรง!G282</f>
        <v/>
      </c>
      <c r="AV281" s="82" t="str">
        <f>บัญชีค่าแรง!H282</f>
        <v/>
      </c>
    </row>
    <row r="282" spans="45:48">
      <c r="AS282" s="82" t="str">
        <f>บัญชีค่าแรง!D283</f>
        <v/>
      </c>
      <c r="AT282" s="81">
        <f>บัญชีค่าแรง!F283</f>
        <v>0</v>
      </c>
      <c r="AU282" s="82" t="str">
        <f>บัญชีค่าแรง!G283</f>
        <v/>
      </c>
      <c r="AV282" s="82" t="str">
        <f>บัญชีค่าแรง!H283</f>
        <v/>
      </c>
    </row>
    <row r="283" spans="45:48">
      <c r="AS283" s="82" t="str">
        <f>บัญชีค่าแรง!D284</f>
        <v/>
      </c>
      <c r="AT283" s="81">
        <f>บัญชีค่าแรง!F284</f>
        <v>0</v>
      </c>
      <c r="AU283" s="82" t="str">
        <f>บัญชีค่าแรง!G284</f>
        <v/>
      </c>
      <c r="AV283" s="82" t="str">
        <f>บัญชีค่าแรง!H284</f>
        <v/>
      </c>
    </row>
    <row r="284" spans="45:48">
      <c r="AS284" s="82" t="str">
        <f>บัญชีค่าแรง!D285</f>
        <v/>
      </c>
      <c r="AT284" s="81">
        <f>บัญชีค่าแรง!F285</f>
        <v>0</v>
      </c>
      <c r="AU284" s="82" t="str">
        <f>บัญชีค่าแรง!G285</f>
        <v/>
      </c>
      <c r="AV284" s="82" t="str">
        <f>บัญชีค่าแรง!H285</f>
        <v/>
      </c>
    </row>
    <row r="285" spans="45:48">
      <c r="AS285" s="82" t="str">
        <f>บัญชีค่าแรง!D286</f>
        <v/>
      </c>
      <c r="AT285" s="81">
        <f>บัญชีค่าแรง!F286</f>
        <v>0</v>
      </c>
      <c r="AU285" s="82" t="str">
        <f>บัญชีค่าแรง!G286</f>
        <v/>
      </c>
      <c r="AV285" s="82" t="str">
        <f>บัญชีค่าแรง!H286</f>
        <v/>
      </c>
    </row>
    <row r="286" spans="45:48">
      <c r="AS286" s="82" t="str">
        <f>บัญชีค่าแรง!D287</f>
        <v/>
      </c>
      <c r="AT286" s="81">
        <f>บัญชีค่าแรง!F287</f>
        <v>0</v>
      </c>
      <c r="AU286" s="82" t="str">
        <f>บัญชีค่าแรง!G287</f>
        <v/>
      </c>
      <c r="AV286" s="82" t="str">
        <f>บัญชีค่าแรง!H287</f>
        <v/>
      </c>
    </row>
    <row r="287" spans="45:48">
      <c r="AS287" s="82" t="str">
        <f>บัญชีค่าแรง!D288</f>
        <v/>
      </c>
      <c r="AT287" s="81">
        <f>บัญชีค่าแรง!F288</f>
        <v>0</v>
      </c>
      <c r="AU287" s="82" t="str">
        <f>บัญชีค่าแรง!G288</f>
        <v/>
      </c>
      <c r="AV287" s="82" t="str">
        <f>บัญชีค่าแรง!H288</f>
        <v/>
      </c>
    </row>
    <row r="288" spans="45:48">
      <c r="AS288" s="82" t="str">
        <f>บัญชีค่าแรง!D289</f>
        <v/>
      </c>
      <c r="AT288" s="81">
        <f>บัญชีค่าแรง!F289</f>
        <v>0</v>
      </c>
      <c r="AU288" s="82" t="str">
        <f>บัญชีค่าแรง!G289</f>
        <v/>
      </c>
      <c r="AV288" s="82" t="str">
        <f>บัญชีค่าแรง!H289</f>
        <v/>
      </c>
    </row>
    <row r="289" spans="45:48">
      <c r="AS289" s="82" t="str">
        <f>บัญชีค่าแรง!D290</f>
        <v/>
      </c>
      <c r="AT289" s="81">
        <f>บัญชีค่าแรง!F290</f>
        <v>0</v>
      </c>
      <c r="AU289" s="82" t="str">
        <f>บัญชีค่าแรง!G290</f>
        <v/>
      </c>
      <c r="AV289" s="82" t="str">
        <f>บัญชีค่าแรง!H290</f>
        <v/>
      </c>
    </row>
    <row r="290" spans="45:48">
      <c r="AS290" s="82" t="str">
        <f>บัญชีค่าแรง!D291</f>
        <v/>
      </c>
      <c r="AT290" s="81">
        <f>บัญชีค่าแรง!F291</f>
        <v>0</v>
      </c>
      <c r="AU290" s="82" t="str">
        <f>บัญชีค่าแรง!G291</f>
        <v/>
      </c>
      <c r="AV290" s="82" t="str">
        <f>บัญชีค่าแรง!H291</f>
        <v/>
      </c>
    </row>
    <row r="291" spans="45:48">
      <c r="AS291" s="82" t="str">
        <f>บัญชีค่าแรง!D292</f>
        <v/>
      </c>
      <c r="AT291" s="81">
        <f>บัญชีค่าแรง!F292</f>
        <v>0</v>
      </c>
      <c r="AU291" s="82" t="str">
        <f>บัญชีค่าแรง!G292</f>
        <v/>
      </c>
      <c r="AV291" s="82" t="str">
        <f>บัญชีค่าแรง!H292</f>
        <v/>
      </c>
    </row>
    <row r="292" spans="45:48">
      <c r="AS292" s="82" t="str">
        <f>บัญชีค่าแรง!D293</f>
        <v/>
      </c>
      <c r="AT292" s="81">
        <f>บัญชีค่าแรง!F293</f>
        <v>0</v>
      </c>
      <c r="AU292" s="82" t="str">
        <f>บัญชีค่าแรง!G293</f>
        <v/>
      </c>
      <c r="AV292" s="82" t="str">
        <f>บัญชีค่าแรง!H293</f>
        <v/>
      </c>
    </row>
    <row r="293" spans="45:48">
      <c r="AS293" s="82" t="str">
        <f>บัญชีค่าแรง!D294</f>
        <v/>
      </c>
      <c r="AT293" s="81">
        <f>บัญชีค่าแรง!F294</f>
        <v>0</v>
      </c>
      <c r="AU293" s="82" t="str">
        <f>บัญชีค่าแรง!G294</f>
        <v/>
      </c>
      <c r="AV293" s="82" t="str">
        <f>บัญชีค่าแรง!H294</f>
        <v/>
      </c>
    </row>
    <row r="294" spans="45:48">
      <c r="AS294" s="82" t="str">
        <f>บัญชีค่าแรง!D295</f>
        <v/>
      </c>
      <c r="AT294" s="81">
        <f>บัญชีค่าแรง!F295</f>
        <v>0</v>
      </c>
      <c r="AU294" s="82" t="str">
        <f>บัญชีค่าแรง!G295</f>
        <v/>
      </c>
      <c r="AV294" s="82" t="str">
        <f>บัญชีค่าแรง!H295</f>
        <v/>
      </c>
    </row>
    <row r="295" spans="45:48">
      <c r="AS295" s="82" t="str">
        <f>บัญชีค่าแรง!D296</f>
        <v/>
      </c>
      <c r="AT295" s="81">
        <f>บัญชีค่าแรง!F296</f>
        <v>0</v>
      </c>
      <c r="AU295" s="82" t="str">
        <f>บัญชีค่าแรง!G296</f>
        <v/>
      </c>
      <c r="AV295" s="82" t="str">
        <f>บัญชีค่าแรง!H296</f>
        <v/>
      </c>
    </row>
    <row r="296" spans="45:48">
      <c r="AS296" s="82" t="str">
        <f>บัญชีค่าแรง!D297</f>
        <v/>
      </c>
      <c r="AT296" s="81">
        <f>บัญชีค่าแรง!F297</f>
        <v>0</v>
      </c>
      <c r="AU296" s="82" t="str">
        <f>บัญชีค่าแรง!G297</f>
        <v/>
      </c>
      <c r="AV296" s="82" t="str">
        <f>บัญชีค่าแรง!H297</f>
        <v/>
      </c>
    </row>
    <row r="297" spans="45:48">
      <c r="AS297" s="82" t="str">
        <f>บัญชีค่าแรง!D298</f>
        <v/>
      </c>
      <c r="AT297" s="81">
        <f>บัญชีค่าแรง!F298</f>
        <v>0</v>
      </c>
      <c r="AU297" s="82" t="str">
        <f>บัญชีค่าแรง!G298</f>
        <v/>
      </c>
      <c r="AV297" s="82" t="str">
        <f>บัญชีค่าแรง!H298</f>
        <v/>
      </c>
    </row>
    <row r="298" spans="45:48">
      <c r="AS298" s="82" t="str">
        <f>บัญชีค่าแรง!D299</f>
        <v/>
      </c>
      <c r="AT298" s="81">
        <f>บัญชีค่าแรง!F299</f>
        <v>0</v>
      </c>
      <c r="AU298" s="82" t="str">
        <f>บัญชีค่าแรง!G299</f>
        <v/>
      </c>
      <c r="AV298" s="82" t="str">
        <f>บัญชีค่าแรง!H299</f>
        <v/>
      </c>
    </row>
    <row r="299" spans="45:48">
      <c r="AS299" s="82" t="str">
        <f>บัญชีค่าแรง!D300</f>
        <v/>
      </c>
      <c r="AT299" s="81">
        <f>บัญชีค่าแรง!F300</f>
        <v>0</v>
      </c>
      <c r="AU299" s="82" t="str">
        <f>บัญชีค่าแรง!G300</f>
        <v/>
      </c>
      <c r="AV299" s="82" t="str">
        <f>บัญชีค่าแรง!H300</f>
        <v/>
      </c>
    </row>
    <row r="300" spans="45:48">
      <c r="AS300" s="82" t="str">
        <f>บัญชีค่าแรง!D301</f>
        <v/>
      </c>
      <c r="AT300" s="81">
        <f>บัญชีค่าแรง!F301</f>
        <v>0</v>
      </c>
      <c r="AU300" s="82" t="str">
        <f>บัญชีค่าแรง!G301</f>
        <v/>
      </c>
      <c r="AV300" s="82" t="str">
        <f>บัญชีค่าแรง!H301</f>
        <v/>
      </c>
    </row>
    <row r="301" spans="45:48">
      <c r="AS301" s="82" t="str">
        <f>บัญชีค่าแรง!D302</f>
        <v/>
      </c>
      <c r="AT301" s="81">
        <f>บัญชีค่าแรง!F302</f>
        <v>0</v>
      </c>
      <c r="AU301" s="82" t="str">
        <f>บัญชีค่าแรง!G302</f>
        <v/>
      </c>
      <c r="AV301" s="82" t="str">
        <f>บัญชีค่าแรง!H302</f>
        <v/>
      </c>
    </row>
    <row r="302" spans="45:48">
      <c r="AS302" s="82" t="str">
        <f>บัญชีค่าแรง!D303</f>
        <v/>
      </c>
      <c r="AT302" s="81">
        <f>บัญชีค่าแรง!F303</f>
        <v>0</v>
      </c>
      <c r="AU302" s="82" t="str">
        <f>บัญชีค่าแรง!G303</f>
        <v/>
      </c>
      <c r="AV302" s="82" t="str">
        <f>บัญชีค่าแรง!H303</f>
        <v/>
      </c>
    </row>
    <row r="303" spans="45:48">
      <c r="AS303" s="82" t="str">
        <f>บัญชีค่าแรง!D304</f>
        <v/>
      </c>
      <c r="AT303" s="81">
        <f>บัญชีค่าแรง!F304</f>
        <v>0</v>
      </c>
      <c r="AU303" s="82" t="str">
        <f>บัญชีค่าแรง!G304</f>
        <v/>
      </c>
      <c r="AV303" s="82" t="str">
        <f>บัญชีค่าแรง!H304</f>
        <v/>
      </c>
    </row>
    <row r="304" spans="45:48">
      <c r="AS304" s="82" t="str">
        <f>บัญชีค่าแรง!D305</f>
        <v/>
      </c>
      <c r="AT304" s="81">
        <f>บัญชีค่าแรง!F305</f>
        <v>0</v>
      </c>
      <c r="AU304" s="82" t="str">
        <f>บัญชีค่าแรง!G305</f>
        <v/>
      </c>
      <c r="AV304" s="82" t="str">
        <f>บัญชีค่าแรง!H305</f>
        <v/>
      </c>
    </row>
    <row r="305" spans="45:48">
      <c r="AS305" s="82" t="str">
        <f>บัญชีค่าแรง!D306</f>
        <v/>
      </c>
      <c r="AT305" s="81">
        <f>บัญชีค่าแรง!F306</f>
        <v>0</v>
      </c>
      <c r="AU305" s="82" t="str">
        <f>บัญชีค่าแรง!G306</f>
        <v/>
      </c>
      <c r="AV305" s="82" t="str">
        <f>บัญชีค่าแรง!H306</f>
        <v/>
      </c>
    </row>
    <row r="306" spans="45:48">
      <c r="AS306" s="82" t="str">
        <f>บัญชีค่าแรง!D307</f>
        <v/>
      </c>
      <c r="AT306" s="81">
        <f>บัญชีค่าแรง!F307</f>
        <v>0</v>
      </c>
      <c r="AU306" s="82" t="str">
        <f>บัญชีค่าแรง!G307</f>
        <v/>
      </c>
      <c r="AV306" s="82" t="str">
        <f>บัญชีค่าแรง!H307</f>
        <v/>
      </c>
    </row>
    <row r="307" spans="45:48">
      <c r="AS307" s="82" t="str">
        <f>บัญชีค่าแรง!D308</f>
        <v/>
      </c>
      <c r="AT307" s="81">
        <f>บัญชีค่าแรง!F308</f>
        <v>0</v>
      </c>
      <c r="AU307" s="82" t="str">
        <f>บัญชีค่าแรง!G308</f>
        <v/>
      </c>
      <c r="AV307" s="82" t="str">
        <f>บัญชีค่าแรง!H308</f>
        <v/>
      </c>
    </row>
    <row r="308" spans="45:48">
      <c r="AS308" s="82" t="str">
        <f>บัญชีค่าแรง!D309</f>
        <v/>
      </c>
      <c r="AT308" s="81">
        <f>บัญชีค่าแรง!F309</f>
        <v>0</v>
      </c>
      <c r="AU308" s="82" t="str">
        <f>บัญชีค่าแรง!G309</f>
        <v/>
      </c>
      <c r="AV308" s="82" t="str">
        <f>บัญชีค่าแรง!H309</f>
        <v/>
      </c>
    </row>
    <row r="309" spans="45:48">
      <c r="AS309" s="82" t="str">
        <f>บัญชีค่าแรง!D310</f>
        <v/>
      </c>
      <c r="AT309" s="81">
        <f>บัญชีค่าแรง!F310</f>
        <v>0</v>
      </c>
      <c r="AU309" s="82" t="str">
        <f>บัญชีค่าแรง!G310</f>
        <v/>
      </c>
      <c r="AV309" s="82" t="str">
        <f>บัญชีค่าแรง!H310</f>
        <v/>
      </c>
    </row>
    <row r="310" spans="45:48">
      <c r="AS310" s="82" t="str">
        <f>บัญชีค่าแรง!D311</f>
        <v/>
      </c>
      <c r="AT310" s="81">
        <f>บัญชีค่าแรง!F311</f>
        <v>0</v>
      </c>
      <c r="AU310" s="82" t="str">
        <f>บัญชีค่าแรง!G311</f>
        <v/>
      </c>
      <c r="AV310" s="82" t="str">
        <f>บัญชีค่าแรง!H311</f>
        <v/>
      </c>
    </row>
    <row r="311" spans="45:48">
      <c r="AS311" s="82" t="str">
        <f>บัญชีค่าแรง!D312</f>
        <v/>
      </c>
      <c r="AT311" s="81">
        <f>บัญชีค่าแรง!F312</f>
        <v>0</v>
      </c>
      <c r="AU311" s="82" t="str">
        <f>บัญชีค่าแรง!G312</f>
        <v/>
      </c>
      <c r="AV311" s="82" t="str">
        <f>บัญชีค่าแรง!H312</f>
        <v/>
      </c>
    </row>
    <row r="312" spans="45:48">
      <c r="AS312" s="82" t="str">
        <f>บัญชีค่าแรง!D313</f>
        <v/>
      </c>
      <c r="AT312" s="81">
        <f>บัญชีค่าแรง!F313</f>
        <v>0</v>
      </c>
      <c r="AU312" s="82" t="str">
        <f>บัญชีค่าแรง!G313</f>
        <v/>
      </c>
      <c r="AV312" s="82" t="str">
        <f>บัญชีค่าแรง!H313</f>
        <v/>
      </c>
    </row>
    <row r="313" spans="45:48">
      <c r="AS313" s="82" t="str">
        <f>บัญชีค่าแรง!D314</f>
        <v/>
      </c>
      <c r="AT313" s="81">
        <f>บัญชีค่าแรง!F314</f>
        <v>0</v>
      </c>
      <c r="AU313" s="82" t="str">
        <f>บัญชีค่าแรง!G314</f>
        <v/>
      </c>
      <c r="AV313" s="82" t="str">
        <f>บัญชีค่าแรง!H314</f>
        <v/>
      </c>
    </row>
    <row r="314" spans="45:48">
      <c r="AS314" s="82" t="str">
        <f>บัญชีค่าแรง!D315</f>
        <v/>
      </c>
      <c r="AT314" s="81">
        <f>บัญชีค่าแรง!F315</f>
        <v>0</v>
      </c>
      <c r="AU314" s="82" t="str">
        <f>บัญชีค่าแรง!G315</f>
        <v/>
      </c>
      <c r="AV314" s="82" t="str">
        <f>บัญชีค่าแรง!H315</f>
        <v/>
      </c>
    </row>
    <row r="315" spans="45:48">
      <c r="AS315" s="82" t="str">
        <f>บัญชีค่าแรง!D316</f>
        <v/>
      </c>
      <c r="AT315" s="81">
        <f>บัญชีค่าแรง!F316</f>
        <v>0</v>
      </c>
      <c r="AU315" s="82" t="str">
        <f>บัญชีค่าแรง!G316</f>
        <v/>
      </c>
      <c r="AV315" s="82" t="str">
        <f>บัญชีค่าแรง!H316</f>
        <v/>
      </c>
    </row>
    <row r="316" spans="45:48">
      <c r="AS316" s="82" t="str">
        <f>บัญชีค่าแรง!D317</f>
        <v/>
      </c>
      <c r="AT316" s="81">
        <f>บัญชีค่าแรง!F317</f>
        <v>0</v>
      </c>
      <c r="AU316" s="82" t="str">
        <f>บัญชีค่าแรง!G317</f>
        <v/>
      </c>
      <c r="AV316" s="82" t="str">
        <f>บัญชีค่าแรง!H317</f>
        <v/>
      </c>
    </row>
    <row r="317" spans="45:48">
      <c r="AS317" s="82" t="str">
        <f>บัญชีค่าแรง!D318</f>
        <v/>
      </c>
      <c r="AT317" s="81">
        <f>บัญชีค่าแรง!F318</f>
        <v>0</v>
      </c>
      <c r="AU317" s="82" t="str">
        <f>บัญชีค่าแรง!G318</f>
        <v/>
      </c>
      <c r="AV317" s="82" t="str">
        <f>บัญชีค่าแรง!H318</f>
        <v/>
      </c>
    </row>
    <row r="318" spans="45:48">
      <c r="AS318" s="82" t="str">
        <f>บัญชีค่าแรง!D319</f>
        <v/>
      </c>
      <c r="AT318" s="81">
        <f>บัญชีค่าแรง!F319</f>
        <v>0</v>
      </c>
      <c r="AU318" s="82" t="str">
        <f>บัญชีค่าแรง!G319</f>
        <v/>
      </c>
      <c r="AV318" s="82" t="str">
        <f>บัญชีค่าแรง!H319</f>
        <v/>
      </c>
    </row>
    <row r="319" spans="45:48">
      <c r="AS319" s="82" t="str">
        <f>บัญชีค่าแรง!D320</f>
        <v/>
      </c>
      <c r="AT319" s="81">
        <f>บัญชีค่าแรง!F320</f>
        <v>0</v>
      </c>
      <c r="AU319" s="82" t="str">
        <f>บัญชีค่าแรง!G320</f>
        <v/>
      </c>
      <c r="AV319" s="82" t="str">
        <f>บัญชีค่าแรง!H320</f>
        <v/>
      </c>
    </row>
    <row r="320" spans="45:48">
      <c r="AS320" s="82" t="str">
        <f>บัญชีค่าแรง!D321</f>
        <v/>
      </c>
      <c r="AT320" s="81">
        <f>บัญชีค่าแรง!F321</f>
        <v>0</v>
      </c>
      <c r="AU320" s="82" t="str">
        <f>บัญชีค่าแรง!G321</f>
        <v/>
      </c>
      <c r="AV320" s="82" t="str">
        <f>บัญชีค่าแรง!H321</f>
        <v/>
      </c>
    </row>
    <row r="321" spans="45:48">
      <c r="AS321" s="82" t="str">
        <f>บัญชีค่าแรง!D322</f>
        <v/>
      </c>
      <c r="AT321" s="81">
        <f>บัญชีค่าแรง!F322</f>
        <v>0</v>
      </c>
      <c r="AU321" s="82" t="str">
        <f>บัญชีค่าแรง!G322</f>
        <v/>
      </c>
      <c r="AV321" s="82" t="str">
        <f>บัญชีค่าแรง!H322</f>
        <v/>
      </c>
    </row>
    <row r="322" spans="45:48">
      <c r="AS322" s="82" t="str">
        <f>บัญชีค่าแรง!D323</f>
        <v/>
      </c>
      <c r="AT322" s="81">
        <f>บัญชีค่าแรง!F323</f>
        <v>0</v>
      </c>
      <c r="AU322" s="82" t="str">
        <f>บัญชีค่าแรง!G323</f>
        <v/>
      </c>
      <c r="AV322" s="82" t="str">
        <f>บัญชีค่าแรง!H323</f>
        <v/>
      </c>
    </row>
    <row r="323" spans="45:48">
      <c r="AS323" s="82" t="str">
        <f>บัญชีค่าแรง!D324</f>
        <v/>
      </c>
      <c r="AT323" s="81">
        <f>บัญชีค่าแรง!F324</f>
        <v>0</v>
      </c>
      <c r="AU323" s="82" t="str">
        <f>บัญชีค่าแรง!G324</f>
        <v/>
      </c>
      <c r="AV323" s="82" t="str">
        <f>บัญชีค่าแรง!H324</f>
        <v/>
      </c>
    </row>
    <row r="324" spans="45:48">
      <c r="AS324" s="82" t="str">
        <f>บัญชีค่าแรง!D325</f>
        <v/>
      </c>
      <c r="AT324" s="81">
        <f>บัญชีค่าแรง!F325</f>
        <v>0</v>
      </c>
      <c r="AU324" s="82" t="str">
        <f>บัญชีค่าแรง!G325</f>
        <v/>
      </c>
      <c r="AV324" s="82" t="str">
        <f>บัญชีค่าแรง!H325</f>
        <v/>
      </c>
    </row>
    <row r="325" spans="45:48">
      <c r="AS325" s="82" t="str">
        <f>บัญชีค่าแรง!D326</f>
        <v/>
      </c>
      <c r="AT325" s="81">
        <f>บัญชีค่าแรง!F326</f>
        <v>0</v>
      </c>
      <c r="AU325" s="82" t="str">
        <f>บัญชีค่าแรง!G326</f>
        <v/>
      </c>
      <c r="AV325" s="82" t="str">
        <f>บัญชีค่าแรง!H326</f>
        <v/>
      </c>
    </row>
    <row r="326" spans="45:48">
      <c r="AS326" s="82" t="str">
        <f>บัญชีค่าแรง!D327</f>
        <v/>
      </c>
      <c r="AT326" s="81">
        <f>บัญชีค่าแรง!F327</f>
        <v>0</v>
      </c>
      <c r="AU326" s="82" t="str">
        <f>บัญชีค่าแรง!G327</f>
        <v/>
      </c>
      <c r="AV326" s="82" t="str">
        <f>บัญชีค่าแรง!H327</f>
        <v/>
      </c>
    </row>
    <row r="327" spans="45:48">
      <c r="AS327" s="82" t="str">
        <f>บัญชีค่าแรง!D328</f>
        <v/>
      </c>
      <c r="AT327" s="81">
        <f>บัญชีค่าแรง!F328</f>
        <v>0</v>
      </c>
      <c r="AU327" s="82" t="str">
        <f>บัญชีค่าแรง!G328</f>
        <v/>
      </c>
      <c r="AV327" s="82" t="str">
        <f>บัญชีค่าแรง!H328</f>
        <v/>
      </c>
    </row>
    <row r="328" spans="45:48">
      <c r="AS328" s="82" t="str">
        <f>บัญชีค่าแรง!D329</f>
        <v/>
      </c>
      <c r="AT328" s="81">
        <f>บัญชีค่าแรง!F329</f>
        <v>0</v>
      </c>
      <c r="AU328" s="82" t="str">
        <f>บัญชีค่าแรง!G329</f>
        <v/>
      </c>
      <c r="AV328" s="82" t="str">
        <f>บัญชีค่าแรง!H329</f>
        <v/>
      </c>
    </row>
    <row r="329" spans="45:48">
      <c r="AS329" s="82" t="str">
        <f>บัญชีค่าแรง!D330</f>
        <v/>
      </c>
      <c r="AT329" s="81">
        <f>บัญชีค่าแรง!F330</f>
        <v>0</v>
      </c>
      <c r="AU329" s="82" t="str">
        <f>บัญชีค่าแรง!G330</f>
        <v/>
      </c>
      <c r="AV329" s="82" t="str">
        <f>บัญชีค่าแรง!H330</f>
        <v/>
      </c>
    </row>
    <row r="330" spans="45:48">
      <c r="AS330" s="82" t="str">
        <f>บัญชีค่าแรง!D331</f>
        <v/>
      </c>
      <c r="AT330" s="81">
        <f>บัญชีค่าแรง!F331</f>
        <v>0</v>
      </c>
      <c r="AU330" s="82" t="str">
        <f>บัญชีค่าแรง!G331</f>
        <v/>
      </c>
      <c r="AV330" s="82" t="str">
        <f>บัญชีค่าแรง!H331</f>
        <v/>
      </c>
    </row>
    <row r="331" spans="45:48">
      <c r="AS331" s="82" t="str">
        <f>บัญชีค่าแรง!D332</f>
        <v/>
      </c>
      <c r="AT331" s="81">
        <f>บัญชีค่าแรง!F332</f>
        <v>0</v>
      </c>
      <c r="AU331" s="82" t="str">
        <f>บัญชีค่าแรง!G332</f>
        <v/>
      </c>
      <c r="AV331" s="82" t="str">
        <f>บัญชีค่าแรง!H332</f>
        <v/>
      </c>
    </row>
    <row r="332" spans="45:48">
      <c r="AS332" s="82" t="str">
        <f>บัญชีค่าแรง!D333</f>
        <v/>
      </c>
      <c r="AT332" s="81">
        <f>บัญชีค่าแรง!F333</f>
        <v>0</v>
      </c>
      <c r="AU332" s="82" t="str">
        <f>บัญชีค่าแรง!G333</f>
        <v/>
      </c>
      <c r="AV332" s="82" t="str">
        <f>บัญชีค่าแรง!H333</f>
        <v/>
      </c>
    </row>
    <row r="333" spans="45:48">
      <c r="AS333" s="82" t="str">
        <f>บัญชีค่าแรง!D334</f>
        <v/>
      </c>
      <c r="AT333" s="81">
        <f>บัญชีค่าแรง!F334</f>
        <v>0</v>
      </c>
      <c r="AU333" s="82" t="str">
        <f>บัญชีค่าแรง!G334</f>
        <v/>
      </c>
      <c r="AV333" s="82" t="str">
        <f>บัญชีค่าแรง!H334</f>
        <v/>
      </c>
    </row>
    <row r="334" spans="45:48">
      <c r="AS334" s="82" t="str">
        <f>บัญชีค่าแรง!D335</f>
        <v/>
      </c>
      <c r="AT334" s="81">
        <f>บัญชีค่าแรง!F335</f>
        <v>0</v>
      </c>
      <c r="AU334" s="82" t="str">
        <f>บัญชีค่าแรง!G335</f>
        <v/>
      </c>
      <c r="AV334" s="82" t="str">
        <f>บัญชีค่าแรง!H335</f>
        <v/>
      </c>
    </row>
    <row r="335" spans="45:48">
      <c r="AS335" s="82" t="str">
        <f>บัญชีค่าแรง!D336</f>
        <v/>
      </c>
      <c r="AT335" s="81">
        <f>บัญชีค่าแรง!F336</f>
        <v>0</v>
      </c>
      <c r="AU335" s="82" t="str">
        <f>บัญชีค่าแรง!G336</f>
        <v/>
      </c>
      <c r="AV335" s="82" t="str">
        <f>บัญชีค่าแรง!H336</f>
        <v/>
      </c>
    </row>
    <row r="336" spans="45:48">
      <c r="AS336" s="82" t="str">
        <f>บัญชีค่าแรง!D337</f>
        <v/>
      </c>
      <c r="AT336" s="81">
        <f>บัญชีค่าแรง!F337</f>
        <v>0</v>
      </c>
      <c r="AU336" s="82" t="str">
        <f>บัญชีค่าแรง!G337</f>
        <v/>
      </c>
      <c r="AV336" s="82" t="str">
        <f>บัญชีค่าแรง!H337</f>
        <v/>
      </c>
    </row>
    <row r="337" spans="45:48">
      <c r="AS337" s="82" t="str">
        <f>บัญชีค่าแรง!D338</f>
        <v/>
      </c>
      <c r="AT337" s="81">
        <f>บัญชีค่าแรง!F338</f>
        <v>0</v>
      </c>
      <c r="AU337" s="82" t="str">
        <f>บัญชีค่าแรง!G338</f>
        <v/>
      </c>
      <c r="AV337" s="82" t="str">
        <f>บัญชีค่าแรง!H338</f>
        <v/>
      </c>
    </row>
    <row r="338" spans="45:48">
      <c r="AS338" s="82" t="str">
        <f>บัญชีค่าแรง!D339</f>
        <v/>
      </c>
      <c r="AT338" s="81">
        <f>บัญชีค่าแรง!F339</f>
        <v>0</v>
      </c>
      <c r="AU338" s="82" t="str">
        <f>บัญชีค่าแรง!G339</f>
        <v/>
      </c>
      <c r="AV338" s="82" t="str">
        <f>บัญชีค่าแรง!H339</f>
        <v/>
      </c>
    </row>
    <row r="339" spans="45:48">
      <c r="AS339" s="82" t="str">
        <f>บัญชีค่าแรง!D340</f>
        <v/>
      </c>
      <c r="AT339" s="81">
        <f>บัญชีค่าแรง!F340</f>
        <v>0</v>
      </c>
      <c r="AU339" s="82" t="str">
        <f>บัญชีค่าแรง!G340</f>
        <v/>
      </c>
      <c r="AV339" s="82" t="str">
        <f>บัญชีค่าแรง!H340</f>
        <v/>
      </c>
    </row>
    <row r="340" spans="45:48">
      <c r="AS340" s="82" t="str">
        <f>บัญชีค่าแรง!D341</f>
        <v/>
      </c>
      <c r="AT340" s="81">
        <f>บัญชีค่าแรง!F341</f>
        <v>0</v>
      </c>
      <c r="AU340" s="82" t="str">
        <f>บัญชีค่าแรง!G341</f>
        <v/>
      </c>
      <c r="AV340" s="82" t="str">
        <f>บัญชีค่าแรง!H341</f>
        <v/>
      </c>
    </row>
    <row r="341" spans="45:48">
      <c r="AS341" s="82" t="str">
        <f>บัญชีค่าแรง!D342</f>
        <v/>
      </c>
      <c r="AT341" s="81">
        <f>บัญชีค่าแรง!F342</f>
        <v>0</v>
      </c>
      <c r="AU341" s="82" t="str">
        <f>บัญชีค่าแรง!G342</f>
        <v/>
      </c>
      <c r="AV341" s="82" t="str">
        <f>บัญชีค่าแรง!H342</f>
        <v/>
      </c>
    </row>
    <row r="342" spans="45:48">
      <c r="AS342" s="82" t="str">
        <f>บัญชีค่าแรง!D343</f>
        <v/>
      </c>
      <c r="AT342" s="81">
        <f>บัญชีค่าแรง!F343</f>
        <v>0</v>
      </c>
      <c r="AU342" s="82" t="str">
        <f>บัญชีค่าแรง!G343</f>
        <v/>
      </c>
      <c r="AV342" s="82" t="str">
        <f>บัญชีค่าแรง!H343</f>
        <v/>
      </c>
    </row>
    <row r="343" spans="45:48">
      <c r="AS343" s="82" t="str">
        <f>บัญชีค่าแรง!D344</f>
        <v/>
      </c>
      <c r="AT343" s="81">
        <f>บัญชีค่าแรง!F344</f>
        <v>0</v>
      </c>
      <c r="AU343" s="82" t="str">
        <f>บัญชีค่าแรง!G344</f>
        <v/>
      </c>
      <c r="AV343" s="82" t="str">
        <f>บัญชีค่าแรง!H344</f>
        <v/>
      </c>
    </row>
    <row r="344" spans="45:48">
      <c r="AS344" s="82" t="str">
        <f>บัญชีค่าแรง!D345</f>
        <v/>
      </c>
      <c r="AT344" s="81">
        <f>บัญชีค่าแรง!F345</f>
        <v>0</v>
      </c>
      <c r="AU344" s="82" t="str">
        <f>บัญชีค่าแรง!G345</f>
        <v/>
      </c>
      <c r="AV344" s="82" t="str">
        <f>บัญชีค่าแรง!H345</f>
        <v/>
      </c>
    </row>
    <row r="345" spans="45:48">
      <c r="AS345" s="82" t="str">
        <f>บัญชีค่าแรง!D346</f>
        <v/>
      </c>
      <c r="AT345" s="81">
        <f>บัญชีค่าแรง!F346</f>
        <v>0</v>
      </c>
      <c r="AU345" s="82" t="str">
        <f>บัญชีค่าแรง!G346</f>
        <v/>
      </c>
      <c r="AV345" s="82" t="str">
        <f>บัญชีค่าแรง!H346</f>
        <v/>
      </c>
    </row>
    <row r="346" spans="45:48">
      <c r="AS346" s="82" t="str">
        <f>บัญชีค่าแรง!D347</f>
        <v/>
      </c>
      <c r="AT346" s="81">
        <f>บัญชีค่าแรง!F347</f>
        <v>0</v>
      </c>
      <c r="AU346" s="82" t="str">
        <f>บัญชีค่าแรง!G347</f>
        <v/>
      </c>
      <c r="AV346" s="82" t="str">
        <f>บัญชีค่าแรง!H347</f>
        <v/>
      </c>
    </row>
    <row r="347" spans="45:48">
      <c r="AS347" s="82" t="str">
        <f>บัญชีค่าแรง!D348</f>
        <v/>
      </c>
      <c r="AT347" s="81">
        <f>บัญชีค่าแรง!F348</f>
        <v>0</v>
      </c>
      <c r="AU347" s="82" t="str">
        <f>บัญชีค่าแรง!G348</f>
        <v/>
      </c>
      <c r="AV347" s="82" t="str">
        <f>บัญชีค่าแรง!H348</f>
        <v/>
      </c>
    </row>
    <row r="348" spans="45:48">
      <c r="AS348" s="82" t="str">
        <f>บัญชีค่าแรง!D349</f>
        <v/>
      </c>
      <c r="AT348" s="81">
        <f>บัญชีค่าแรง!F349</f>
        <v>0</v>
      </c>
      <c r="AU348" s="82" t="str">
        <f>บัญชีค่าแรง!G349</f>
        <v/>
      </c>
      <c r="AV348" s="82" t="str">
        <f>บัญชีค่าแรง!H349</f>
        <v/>
      </c>
    </row>
    <row r="349" spans="45:48">
      <c r="AS349" s="82" t="str">
        <f>บัญชีค่าแรง!D350</f>
        <v/>
      </c>
      <c r="AT349" s="81">
        <f>บัญชีค่าแรง!F350</f>
        <v>0</v>
      </c>
      <c r="AU349" s="82" t="str">
        <f>บัญชีค่าแรง!G350</f>
        <v/>
      </c>
      <c r="AV349" s="82" t="str">
        <f>บัญชีค่าแรง!H350</f>
        <v/>
      </c>
    </row>
    <row r="350" spans="45:48">
      <c r="AS350" s="82" t="str">
        <f>บัญชีค่าแรง!D351</f>
        <v/>
      </c>
      <c r="AT350" s="81">
        <f>บัญชีค่าแรง!F351</f>
        <v>0</v>
      </c>
      <c r="AU350" s="82" t="str">
        <f>บัญชีค่าแรง!G351</f>
        <v/>
      </c>
      <c r="AV350" s="82" t="str">
        <f>บัญชีค่าแรง!H351</f>
        <v/>
      </c>
    </row>
    <row r="351" spans="45:48">
      <c r="AS351" s="82" t="str">
        <f>บัญชีค่าแรง!D352</f>
        <v/>
      </c>
      <c r="AT351" s="81">
        <f>บัญชีค่าแรง!F352</f>
        <v>0</v>
      </c>
      <c r="AU351" s="82" t="str">
        <f>บัญชีค่าแรง!G352</f>
        <v/>
      </c>
      <c r="AV351" s="82" t="str">
        <f>บัญชีค่าแรง!H352</f>
        <v/>
      </c>
    </row>
    <row r="352" spans="45:48">
      <c r="AS352" s="82" t="str">
        <f>บัญชีค่าแรง!D353</f>
        <v/>
      </c>
      <c r="AT352" s="81">
        <f>บัญชีค่าแรง!F353</f>
        <v>0</v>
      </c>
      <c r="AU352" s="82" t="str">
        <f>บัญชีค่าแรง!G353</f>
        <v/>
      </c>
      <c r="AV352" s="82" t="str">
        <f>บัญชีค่าแรง!H353</f>
        <v/>
      </c>
    </row>
    <row r="353" spans="45:48">
      <c r="AS353" s="82" t="str">
        <f>บัญชีค่าแรง!D354</f>
        <v/>
      </c>
      <c r="AT353" s="81">
        <f>บัญชีค่าแรง!F354</f>
        <v>0</v>
      </c>
      <c r="AU353" s="82" t="str">
        <f>บัญชีค่าแรง!G354</f>
        <v/>
      </c>
      <c r="AV353" s="82" t="str">
        <f>บัญชีค่าแรง!H354</f>
        <v/>
      </c>
    </row>
    <row r="354" spans="45:48">
      <c r="AS354" s="82" t="str">
        <f>บัญชีค่าแรง!D355</f>
        <v/>
      </c>
      <c r="AT354" s="81">
        <f>บัญชีค่าแรง!F355</f>
        <v>0</v>
      </c>
      <c r="AU354" s="82" t="str">
        <f>บัญชีค่าแรง!G355</f>
        <v/>
      </c>
      <c r="AV354" s="82" t="str">
        <f>บัญชีค่าแรง!H355</f>
        <v/>
      </c>
    </row>
    <row r="355" spans="45:48">
      <c r="AS355" s="82" t="str">
        <f>บัญชีค่าแรง!D356</f>
        <v/>
      </c>
      <c r="AT355" s="81">
        <f>บัญชีค่าแรง!F356</f>
        <v>0</v>
      </c>
      <c r="AU355" s="82" t="str">
        <f>บัญชีค่าแรง!G356</f>
        <v/>
      </c>
      <c r="AV355" s="82" t="str">
        <f>บัญชีค่าแรง!H356</f>
        <v/>
      </c>
    </row>
    <row r="356" spans="45:48">
      <c r="AS356" s="82" t="str">
        <f>บัญชีค่าแรง!D357</f>
        <v/>
      </c>
      <c r="AT356" s="81">
        <f>บัญชีค่าแรง!F357</f>
        <v>0</v>
      </c>
      <c r="AU356" s="82" t="str">
        <f>บัญชีค่าแรง!G357</f>
        <v/>
      </c>
      <c r="AV356" s="82" t="str">
        <f>บัญชีค่าแรง!H357</f>
        <v/>
      </c>
    </row>
    <row r="357" spans="45:48">
      <c r="AS357" s="82" t="str">
        <f>บัญชีค่าแรง!D358</f>
        <v/>
      </c>
      <c r="AT357" s="81">
        <f>บัญชีค่าแรง!F358</f>
        <v>0</v>
      </c>
      <c r="AU357" s="82" t="str">
        <f>บัญชีค่าแรง!G358</f>
        <v/>
      </c>
      <c r="AV357" s="82" t="str">
        <f>บัญชีค่าแรง!H358</f>
        <v/>
      </c>
    </row>
    <row r="358" spans="45:48">
      <c r="AS358" s="82" t="str">
        <f>บัญชีค่าแรง!D359</f>
        <v/>
      </c>
      <c r="AT358" s="81">
        <f>บัญชีค่าแรง!F359</f>
        <v>0</v>
      </c>
      <c r="AU358" s="82" t="str">
        <f>บัญชีค่าแรง!G359</f>
        <v/>
      </c>
      <c r="AV358" s="82" t="str">
        <f>บัญชีค่าแรง!H359</f>
        <v/>
      </c>
    </row>
    <row r="359" spans="45:48">
      <c r="AS359" s="82" t="str">
        <f>บัญชีค่าแรง!D360</f>
        <v/>
      </c>
      <c r="AT359" s="81">
        <f>บัญชีค่าแรง!F360</f>
        <v>0</v>
      </c>
      <c r="AU359" s="82" t="str">
        <f>บัญชีค่าแรง!G360</f>
        <v/>
      </c>
      <c r="AV359" s="82" t="str">
        <f>บัญชีค่าแรง!H360</f>
        <v/>
      </c>
    </row>
    <row r="360" spans="45:48">
      <c r="AS360" s="82" t="str">
        <f>บัญชีค่าแรง!D361</f>
        <v/>
      </c>
      <c r="AT360" s="81">
        <f>บัญชีค่าแรง!F361</f>
        <v>0</v>
      </c>
      <c r="AU360" s="82" t="str">
        <f>บัญชีค่าแรง!G361</f>
        <v/>
      </c>
      <c r="AV360" s="82" t="str">
        <f>บัญชีค่าแรง!H361</f>
        <v/>
      </c>
    </row>
    <row r="361" spans="45:48">
      <c r="AS361" s="82" t="str">
        <f>บัญชีค่าแรง!D362</f>
        <v/>
      </c>
      <c r="AT361" s="81">
        <f>บัญชีค่าแรง!F362</f>
        <v>0</v>
      </c>
      <c r="AU361" s="82" t="str">
        <f>บัญชีค่าแรง!G362</f>
        <v/>
      </c>
      <c r="AV361" s="82" t="str">
        <f>บัญชีค่าแรง!H362</f>
        <v/>
      </c>
    </row>
    <row r="362" spans="45:48">
      <c r="AS362" s="82" t="str">
        <f>บัญชีค่าแรง!D363</f>
        <v/>
      </c>
      <c r="AT362" s="81">
        <f>บัญชีค่าแรง!F363</f>
        <v>0</v>
      </c>
      <c r="AU362" s="82" t="str">
        <f>บัญชีค่าแรง!G363</f>
        <v/>
      </c>
      <c r="AV362" s="82" t="str">
        <f>บัญชีค่าแรง!H363</f>
        <v/>
      </c>
    </row>
    <row r="363" spans="45:48">
      <c r="AS363" s="82" t="str">
        <f>บัญชีค่าแรง!D364</f>
        <v/>
      </c>
      <c r="AT363" s="81">
        <f>บัญชีค่าแรง!F364</f>
        <v>0</v>
      </c>
      <c r="AU363" s="82" t="str">
        <f>บัญชีค่าแรง!G364</f>
        <v/>
      </c>
      <c r="AV363" s="82" t="str">
        <f>บัญชีค่าแรง!H364</f>
        <v/>
      </c>
    </row>
    <row r="364" spans="45:48">
      <c r="AS364" s="82" t="str">
        <f>บัญชีค่าแรง!D365</f>
        <v/>
      </c>
      <c r="AT364" s="81">
        <f>บัญชีค่าแรง!F365</f>
        <v>0</v>
      </c>
      <c r="AU364" s="82" t="str">
        <f>บัญชีค่าแรง!G365</f>
        <v/>
      </c>
      <c r="AV364" s="82" t="str">
        <f>บัญชีค่าแรง!H365</f>
        <v/>
      </c>
    </row>
    <row r="365" spans="45:48">
      <c r="AS365" s="82" t="str">
        <f>บัญชีค่าแรง!D366</f>
        <v/>
      </c>
      <c r="AT365" s="81">
        <f>บัญชีค่าแรง!F366</f>
        <v>0</v>
      </c>
      <c r="AU365" s="82" t="str">
        <f>บัญชีค่าแรง!G366</f>
        <v/>
      </c>
      <c r="AV365" s="82" t="str">
        <f>บัญชีค่าแรง!H366</f>
        <v/>
      </c>
    </row>
    <row r="366" spans="45:48">
      <c r="AS366" s="82" t="str">
        <f>บัญชีค่าแรง!D367</f>
        <v/>
      </c>
      <c r="AT366" s="81">
        <f>บัญชีค่าแรง!F367</f>
        <v>0</v>
      </c>
      <c r="AU366" s="82" t="str">
        <f>บัญชีค่าแรง!G367</f>
        <v/>
      </c>
      <c r="AV366" s="82" t="str">
        <f>บัญชีค่าแรง!H367</f>
        <v/>
      </c>
    </row>
    <row r="367" spans="45:48">
      <c r="AS367" s="82" t="str">
        <f>บัญชีค่าแรง!D368</f>
        <v/>
      </c>
      <c r="AT367" s="81">
        <f>บัญชีค่าแรง!F368</f>
        <v>0</v>
      </c>
      <c r="AU367" s="82" t="str">
        <f>บัญชีค่าแรง!G368</f>
        <v/>
      </c>
      <c r="AV367" s="82" t="str">
        <f>บัญชีค่าแรง!H368</f>
        <v/>
      </c>
    </row>
    <row r="368" spans="45:48">
      <c r="AS368" s="82" t="str">
        <f>บัญชีค่าแรง!D369</f>
        <v/>
      </c>
      <c r="AT368" s="81">
        <f>บัญชีค่าแรง!F369</f>
        <v>0</v>
      </c>
      <c r="AU368" s="82" t="str">
        <f>บัญชีค่าแรง!G369</f>
        <v/>
      </c>
      <c r="AV368" s="82" t="str">
        <f>บัญชีค่าแรง!H369</f>
        <v/>
      </c>
    </row>
    <row r="369" spans="45:48">
      <c r="AS369" s="82" t="str">
        <f>บัญชีค่าแรง!D370</f>
        <v/>
      </c>
      <c r="AT369" s="81">
        <f>บัญชีค่าแรง!F370</f>
        <v>0</v>
      </c>
      <c r="AU369" s="82" t="str">
        <f>บัญชีค่าแรง!G370</f>
        <v/>
      </c>
      <c r="AV369" s="82" t="str">
        <f>บัญชีค่าแรง!H370</f>
        <v/>
      </c>
    </row>
    <row r="370" spans="45:48">
      <c r="AS370" s="82" t="str">
        <f>บัญชีค่าแรง!D371</f>
        <v/>
      </c>
      <c r="AT370" s="81">
        <f>บัญชีค่าแรง!F371</f>
        <v>0</v>
      </c>
      <c r="AU370" s="82" t="str">
        <f>บัญชีค่าแรง!G371</f>
        <v/>
      </c>
      <c r="AV370" s="82" t="str">
        <f>บัญชีค่าแรง!H371</f>
        <v/>
      </c>
    </row>
    <row r="371" spans="45:48">
      <c r="AS371" s="82" t="str">
        <f>บัญชีค่าแรง!D372</f>
        <v/>
      </c>
      <c r="AT371" s="81">
        <f>บัญชีค่าแรง!F372</f>
        <v>0</v>
      </c>
      <c r="AU371" s="82" t="str">
        <f>บัญชีค่าแรง!G372</f>
        <v/>
      </c>
      <c r="AV371" s="82" t="str">
        <f>บัญชีค่าแรง!H372</f>
        <v/>
      </c>
    </row>
    <row r="372" spans="45:48">
      <c r="AS372" s="82" t="str">
        <f>บัญชีค่าแรง!D373</f>
        <v/>
      </c>
      <c r="AT372" s="81">
        <f>บัญชีค่าแรง!F373</f>
        <v>0</v>
      </c>
      <c r="AU372" s="82" t="str">
        <f>บัญชีค่าแรง!G373</f>
        <v/>
      </c>
      <c r="AV372" s="82" t="str">
        <f>บัญชีค่าแรง!H373</f>
        <v/>
      </c>
    </row>
    <row r="373" spans="45:48">
      <c r="AS373" s="82" t="str">
        <f>บัญชีค่าแรง!D374</f>
        <v/>
      </c>
      <c r="AT373" s="81">
        <f>บัญชีค่าแรง!F374</f>
        <v>0</v>
      </c>
      <c r="AU373" s="82" t="str">
        <f>บัญชีค่าแรง!G374</f>
        <v/>
      </c>
      <c r="AV373" s="82" t="str">
        <f>บัญชีค่าแรง!H374</f>
        <v/>
      </c>
    </row>
    <row r="374" spans="45:48">
      <c r="AS374" s="82" t="str">
        <f>บัญชีค่าแรง!D375</f>
        <v/>
      </c>
      <c r="AT374" s="81">
        <f>บัญชีค่าแรง!F375</f>
        <v>0</v>
      </c>
      <c r="AU374" s="82" t="str">
        <f>บัญชีค่าแรง!G375</f>
        <v/>
      </c>
      <c r="AV374" s="82" t="str">
        <f>บัญชีค่าแรง!H375</f>
        <v/>
      </c>
    </row>
    <row r="375" spans="45:48">
      <c r="AS375" s="82" t="str">
        <f>บัญชีค่าแรง!D376</f>
        <v/>
      </c>
      <c r="AT375" s="81">
        <f>บัญชีค่าแรง!F376</f>
        <v>0</v>
      </c>
      <c r="AU375" s="82" t="str">
        <f>บัญชีค่าแรง!G376</f>
        <v/>
      </c>
      <c r="AV375" s="82" t="str">
        <f>บัญชีค่าแรง!H376</f>
        <v/>
      </c>
    </row>
    <row r="376" spans="45:48">
      <c r="AS376" s="82" t="str">
        <f>บัญชีค่าแรง!D377</f>
        <v/>
      </c>
      <c r="AT376" s="81">
        <f>บัญชีค่าแรง!F377</f>
        <v>0</v>
      </c>
      <c r="AU376" s="82" t="str">
        <f>บัญชีค่าแรง!G377</f>
        <v/>
      </c>
      <c r="AV376" s="82" t="str">
        <f>บัญชีค่าแรง!H377</f>
        <v/>
      </c>
    </row>
    <row r="377" spans="45:48">
      <c r="AS377" s="82" t="str">
        <f>บัญชีค่าแรง!D378</f>
        <v/>
      </c>
      <c r="AT377" s="81">
        <f>บัญชีค่าแรง!F378</f>
        <v>0</v>
      </c>
      <c r="AU377" s="82" t="str">
        <f>บัญชีค่าแรง!G378</f>
        <v/>
      </c>
      <c r="AV377" s="82" t="str">
        <f>บัญชีค่าแรง!H378</f>
        <v/>
      </c>
    </row>
    <row r="378" spans="45:48">
      <c r="AS378" s="82" t="str">
        <f>บัญชีค่าแรง!D379</f>
        <v/>
      </c>
      <c r="AT378" s="205">
        <f>บัญชีค่าแรง!F379</f>
        <v>0</v>
      </c>
      <c r="AU378" s="82" t="str">
        <f>บัญชีค่าแรง!G379</f>
        <v/>
      </c>
      <c r="AV378" s="82" t="str">
        <f>บัญชีค่าแรง!H379</f>
        <v/>
      </c>
    </row>
    <row r="379" spans="45:48">
      <c r="AS379" s="82" t="str">
        <f>บัญชีค่าแรง!D380</f>
        <v/>
      </c>
      <c r="AT379" s="205">
        <f>บัญชีค่าแรง!F380</f>
        <v>0</v>
      </c>
      <c r="AU379" s="82" t="str">
        <f>บัญชีค่าแรง!G380</f>
        <v/>
      </c>
      <c r="AV379" s="82" t="str">
        <f>บัญชีค่าแรง!H380</f>
        <v/>
      </c>
    </row>
    <row r="380" spans="45:48">
      <c r="AS380" s="82" t="str">
        <f>บัญชีค่าแรง!D381</f>
        <v/>
      </c>
      <c r="AT380" s="205">
        <f>บัญชีค่าแรง!F381</f>
        <v>0</v>
      </c>
      <c r="AU380" s="82" t="str">
        <f>บัญชีค่าแรง!G381</f>
        <v/>
      </c>
      <c r="AV380" s="82" t="str">
        <f>บัญชีค่าแรง!H381</f>
        <v/>
      </c>
    </row>
    <row r="381" spans="45:48">
      <c r="AS381" s="82" t="str">
        <f>บัญชีค่าแรง!D382</f>
        <v/>
      </c>
      <c r="AT381" s="205">
        <f>บัญชีค่าแรง!F382</f>
        <v>0</v>
      </c>
      <c r="AU381" s="82" t="str">
        <f>บัญชีค่าแรง!G382</f>
        <v/>
      </c>
      <c r="AV381" s="82" t="str">
        <f>บัญชีค่าแรง!H382</f>
        <v/>
      </c>
    </row>
    <row r="382" spans="45:48">
      <c r="AS382" s="82" t="str">
        <f>บัญชีค่าแรง!D383</f>
        <v/>
      </c>
      <c r="AT382" s="205">
        <f>บัญชีค่าแรง!F383</f>
        <v>0</v>
      </c>
      <c r="AU382" s="82" t="str">
        <f>บัญชีค่าแรง!G383</f>
        <v/>
      </c>
      <c r="AV382" s="82" t="str">
        <f>บัญชีค่าแรง!H383</f>
        <v/>
      </c>
    </row>
    <row r="383" spans="45:48">
      <c r="AS383" s="82" t="str">
        <f>บัญชีค่าแรง!D384</f>
        <v/>
      </c>
      <c r="AT383" s="205">
        <f>บัญชีค่าแรง!F384</f>
        <v>0</v>
      </c>
      <c r="AU383" s="82" t="str">
        <f>บัญชีค่าแรง!G384</f>
        <v/>
      </c>
      <c r="AV383" s="82" t="str">
        <f>บัญชีค่าแรง!H384</f>
        <v/>
      </c>
    </row>
    <row r="384" spans="45:48">
      <c r="AS384" s="82" t="str">
        <f>บัญชีค่าแรง!D385</f>
        <v/>
      </c>
      <c r="AT384" s="205">
        <f>บัญชีค่าแรง!F385</f>
        <v>0</v>
      </c>
      <c r="AU384" s="82" t="str">
        <f>บัญชีค่าแรง!G385</f>
        <v/>
      </c>
      <c r="AV384" s="82" t="str">
        <f>บัญชีค่าแรง!H385</f>
        <v/>
      </c>
    </row>
    <row r="385" spans="45:48">
      <c r="AS385" s="82" t="str">
        <f>บัญชีค่าแรง!D386</f>
        <v/>
      </c>
      <c r="AT385" s="205">
        <f>บัญชีค่าแรง!F386</f>
        <v>0</v>
      </c>
      <c r="AU385" s="82" t="str">
        <f>บัญชีค่าแรง!G386</f>
        <v/>
      </c>
      <c r="AV385" s="82" t="str">
        <f>บัญชีค่าแรง!H386</f>
        <v/>
      </c>
    </row>
    <row r="386" spans="45:48">
      <c r="AS386" s="82" t="str">
        <f>บัญชีค่าแรง!D387</f>
        <v/>
      </c>
      <c r="AT386" s="205">
        <f>บัญชีค่าแรง!F387</f>
        <v>0</v>
      </c>
      <c r="AU386" s="82" t="str">
        <f>บัญชีค่าแรง!G387</f>
        <v/>
      </c>
      <c r="AV386" s="82" t="str">
        <f>บัญชีค่าแรง!H387</f>
        <v/>
      </c>
    </row>
    <row r="387" spans="45:48">
      <c r="AS387" s="82" t="str">
        <f>บัญชีค่าแรง!D388</f>
        <v/>
      </c>
      <c r="AT387" s="205">
        <f>บัญชีค่าแรง!F388</f>
        <v>0</v>
      </c>
      <c r="AU387" s="82" t="str">
        <f>บัญชีค่าแรง!G388</f>
        <v/>
      </c>
      <c r="AV387" s="82" t="str">
        <f>บัญชีค่าแรง!H388</f>
        <v/>
      </c>
    </row>
    <row r="388" spans="45:48">
      <c r="AS388" s="82" t="str">
        <f>บัญชีค่าแรง!D389</f>
        <v/>
      </c>
      <c r="AT388" s="205">
        <f>บัญชีค่าแรง!F389</f>
        <v>0</v>
      </c>
      <c r="AU388" s="82" t="str">
        <f>บัญชีค่าแรง!G389</f>
        <v/>
      </c>
      <c r="AV388" s="82" t="str">
        <f>บัญชีค่าแรง!H389</f>
        <v/>
      </c>
    </row>
    <row r="389" spans="45:48">
      <c r="AS389" s="82" t="str">
        <f>บัญชีค่าแรง!D390</f>
        <v/>
      </c>
      <c r="AT389" s="205">
        <f>บัญชีค่าแรง!F390</f>
        <v>0</v>
      </c>
      <c r="AU389" s="82" t="str">
        <f>บัญชีค่าแรง!G390</f>
        <v/>
      </c>
      <c r="AV389" s="82" t="str">
        <f>บัญชีค่าแรง!H390</f>
        <v/>
      </c>
    </row>
    <row r="390" spans="45:48">
      <c r="AS390" s="82" t="str">
        <f>บัญชีค่าแรง!D391</f>
        <v/>
      </c>
      <c r="AT390" s="205">
        <f>บัญชีค่าแรง!F391</f>
        <v>0</v>
      </c>
      <c r="AU390" s="82" t="str">
        <f>บัญชีค่าแรง!G391</f>
        <v/>
      </c>
      <c r="AV390" s="82" t="str">
        <f>บัญชีค่าแรง!H391</f>
        <v/>
      </c>
    </row>
    <row r="391" spans="45:48">
      <c r="AS391" s="82" t="str">
        <f>บัญชีค่าแรง!D392</f>
        <v/>
      </c>
      <c r="AT391" s="205">
        <f>บัญชีค่าแรง!F392</f>
        <v>0</v>
      </c>
      <c r="AU391" s="82" t="str">
        <f>บัญชีค่าแรง!G392</f>
        <v/>
      </c>
      <c r="AV391" s="82" t="str">
        <f>บัญชีค่าแรง!H392</f>
        <v/>
      </c>
    </row>
    <row r="392" spans="45:48">
      <c r="AS392" s="82" t="str">
        <f>บัญชีค่าแรง!D393</f>
        <v/>
      </c>
      <c r="AT392" s="205">
        <f>บัญชีค่าแรง!F393</f>
        <v>0</v>
      </c>
      <c r="AU392" s="82" t="str">
        <f>บัญชีค่าแรง!G393</f>
        <v/>
      </c>
      <c r="AV392" s="82" t="str">
        <f>บัญชีค่าแรง!H393</f>
        <v/>
      </c>
    </row>
    <row r="393" spans="45:48">
      <c r="AS393" s="82" t="str">
        <f>บัญชีค่าแรง!D394</f>
        <v/>
      </c>
      <c r="AT393" s="205">
        <f>บัญชีค่าแรง!F394</f>
        <v>0</v>
      </c>
      <c r="AU393" s="82" t="str">
        <f>บัญชีค่าแรง!G394</f>
        <v/>
      </c>
      <c r="AV393" s="82" t="str">
        <f>บัญชีค่าแรง!H394</f>
        <v/>
      </c>
    </row>
    <row r="394" spans="45:48">
      <c r="AS394" s="82" t="str">
        <f>บัญชีค่าแรง!D395</f>
        <v/>
      </c>
      <c r="AT394" s="205">
        <f>บัญชีค่าแรง!F395</f>
        <v>0</v>
      </c>
      <c r="AU394" s="82" t="str">
        <f>บัญชีค่าแรง!G395</f>
        <v/>
      </c>
      <c r="AV394" s="82" t="str">
        <f>บัญชีค่าแรง!H395</f>
        <v/>
      </c>
    </row>
    <row r="395" spans="45:48">
      <c r="AS395" s="82" t="str">
        <f>บัญชีค่าแรง!D396</f>
        <v/>
      </c>
      <c r="AT395" s="205">
        <f>บัญชีค่าแรง!F396</f>
        <v>0</v>
      </c>
      <c r="AU395" s="82" t="str">
        <f>บัญชีค่าแรง!G396</f>
        <v/>
      </c>
      <c r="AV395" s="82" t="str">
        <f>บัญชีค่าแรง!H396</f>
        <v/>
      </c>
    </row>
    <row r="396" spans="45:48">
      <c r="AS396" s="82" t="str">
        <f>บัญชีค่าแรง!D397</f>
        <v/>
      </c>
      <c r="AT396" s="81">
        <f>บัญชีค่าแรง!F397</f>
        <v>0</v>
      </c>
      <c r="AU396" s="82" t="str">
        <f>บัญชีค่าแรง!G397</f>
        <v/>
      </c>
      <c r="AV396" s="82" t="str">
        <f>บัญชีค่าแรง!H397</f>
        <v/>
      </c>
    </row>
    <row r="397" spans="45:48">
      <c r="AS397" s="82" t="str">
        <f>บัญชีค่าแรง!D398</f>
        <v/>
      </c>
      <c r="AT397" s="81">
        <f>บัญชีค่าแรง!F398</f>
        <v>0</v>
      </c>
      <c r="AU397" s="82" t="str">
        <f>บัญชีค่าแรง!G398</f>
        <v/>
      </c>
      <c r="AV397" s="82" t="str">
        <f>บัญชีค่าแรง!H398</f>
        <v/>
      </c>
    </row>
    <row r="398" spans="45:48">
      <c r="AS398" s="82" t="str">
        <f>บัญชีค่าแรง!D399</f>
        <v/>
      </c>
      <c r="AT398" s="81">
        <f>บัญชีค่าแรง!F399</f>
        <v>0</v>
      </c>
      <c r="AU398" s="82" t="str">
        <f>บัญชีค่าแรง!G399</f>
        <v/>
      </c>
      <c r="AV398" s="82" t="str">
        <f>บัญชีค่าแรง!H399</f>
        <v/>
      </c>
    </row>
    <row r="399" spans="45:48">
      <c r="AS399" s="82" t="str">
        <f>บัญชีค่าแรง!D400</f>
        <v/>
      </c>
      <c r="AT399" s="81">
        <f>บัญชีค่าแรง!F400</f>
        <v>0</v>
      </c>
      <c r="AU399" s="82" t="str">
        <f>บัญชีค่าแรง!G400</f>
        <v/>
      </c>
      <c r="AV399" s="82" t="str">
        <f>บัญชีค่าแรง!H400</f>
        <v/>
      </c>
    </row>
    <row r="400" spans="45:48">
      <c r="AS400" s="82" t="str">
        <f>บัญชีค่าแรง!D401</f>
        <v/>
      </c>
      <c r="AT400" s="81">
        <f>บัญชีค่าแรง!F401</f>
        <v>0</v>
      </c>
      <c r="AU400" s="82" t="str">
        <f>บัญชีค่าแรง!G401</f>
        <v/>
      </c>
      <c r="AV400" s="82" t="str">
        <f>บัญชีค่าแรง!H401</f>
        <v/>
      </c>
    </row>
    <row r="401" spans="45:48">
      <c r="AS401" s="82" t="str">
        <f>บัญชีค่าแรง!D402</f>
        <v/>
      </c>
      <c r="AT401" s="81">
        <f>บัญชีค่าแรง!F402</f>
        <v>0</v>
      </c>
      <c r="AU401" s="82" t="str">
        <f>บัญชีค่าแรง!G402</f>
        <v/>
      </c>
      <c r="AV401" s="82" t="str">
        <f>บัญชีค่าแรง!H402</f>
        <v/>
      </c>
    </row>
    <row r="402" spans="45:48">
      <c r="AS402" s="82" t="str">
        <f>บัญชีค่าแรง!D403</f>
        <v/>
      </c>
      <c r="AT402" s="81">
        <f>บัญชีค่าแรง!F403</f>
        <v>0</v>
      </c>
      <c r="AU402" s="82" t="str">
        <f>บัญชีค่าแรง!G403</f>
        <v/>
      </c>
      <c r="AV402" s="82" t="str">
        <f>บัญชีค่าแรง!H403</f>
        <v/>
      </c>
    </row>
    <row r="403" spans="45:48">
      <c r="AS403" s="82" t="str">
        <f>บัญชีค่าแรง!D404</f>
        <v/>
      </c>
      <c r="AT403" s="81">
        <f>บัญชีค่าแรง!F404</f>
        <v>0</v>
      </c>
      <c r="AU403" s="82" t="str">
        <f>บัญชีค่าแรง!G404</f>
        <v/>
      </c>
      <c r="AV403" s="82" t="str">
        <f>บัญชีค่าแรง!H404</f>
        <v/>
      </c>
    </row>
    <row r="404" spans="45:48">
      <c r="AS404" s="82" t="str">
        <f>บัญชีค่าแรง!D405</f>
        <v/>
      </c>
      <c r="AT404" s="81">
        <f>บัญชีค่าแรง!F405</f>
        <v>0</v>
      </c>
      <c r="AU404" s="82" t="str">
        <f>บัญชีค่าแรง!G405</f>
        <v/>
      </c>
      <c r="AV404" s="82" t="str">
        <f>บัญชีค่าแรง!H405</f>
        <v/>
      </c>
    </row>
    <row r="405" spans="45:48">
      <c r="AS405" s="82" t="str">
        <f>บัญชีค่าแรง!D406</f>
        <v/>
      </c>
      <c r="AT405" s="81">
        <f>บัญชีค่าแรง!F406</f>
        <v>0</v>
      </c>
      <c r="AU405" s="82" t="str">
        <f>บัญชีค่าแรง!G406</f>
        <v/>
      </c>
      <c r="AV405" s="82" t="str">
        <f>บัญชีค่าแรง!H406</f>
        <v/>
      </c>
    </row>
    <row r="406" spans="45:48">
      <c r="AS406" s="82" t="str">
        <f>บัญชีค่าแรง!D407</f>
        <v/>
      </c>
      <c r="AT406" s="81">
        <f>บัญชีค่าแรง!F407</f>
        <v>0</v>
      </c>
      <c r="AU406" s="82" t="str">
        <f>บัญชีค่าแรง!G407</f>
        <v/>
      </c>
      <c r="AV406" s="82" t="str">
        <f>บัญชีค่าแรง!H407</f>
        <v/>
      </c>
    </row>
    <row r="407" spans="45:48">
      <c r="AS407" s="82" t="str">
        <f>บัญชีค่าแรง!D408</f>
        <v/>
      </c>
      <c r="AT407" s="81">
        <f>บัญชีค่าแรง!F408</f>
        <v>0</v>
      </c>
      <c r="AU407" s="82" t="str">
        <f>บัญชีค่าแรง!G408</f>
        <v/>
      </c>
      <c r="AV407" s="82" t="str">
        <f>บัญชีค่าแรง!H408</f>
        <v/>
      </c>
    </row>
    <row r="408" spans="45:48">
      <c r="AS408" s="82" t="str">
        <f>บัญชีค่าแรง!D409</f>
        <v/>
      </c>
      <c r="AT408" s="81">
        <f>บัญชีค่าแรง!F409</f>
        <v>0</v>
      </c>
      <c r="AU408" s="82" t="str">
        <f>บัญชีค่าแรง!G409</f>
        <v/>
      </c>
      <c r="AV408" s="82" t="str">
        <f>บัญชีค่าแรง!H409</f>
        <v/>
      </c>
    </row>
    <row r="409" spans="45:48">
      <c r="AS409" s="82" t="str">
        <f>บัญชีค่าแรง!D410</f>
        <v/>
      </c>
      <c r="AT409" s="81">
        <f>บัญชีค่าแรง!F410</f>
        <v>0</v>
      </c>
      <c r="AU409" s="82" t="str">
        <f>บัญชีค่าแรง!G410</f>
        <v/>
      </c>
      <c r="AV409" s="82" t="str">
        <f>บัญชีค่าแรง!H410</f>
        <v/>
      </c>
    </row>
    <row r="410" spans="45:48">
      <c r="AS410" s="82" t="str">
        <f>บัญชีค่าแรง!D411</f>
        <v/>
      </c>
      <c r="AT410" s="81">
        <f>บัญชีค่าแรง!F411</f>
        <v>0</v>
      </c>
      <c r="AU410" s="82" t="str">
        <f>บัญชีค่าแรง!G411</f>
        <v/>
      </c>
      <c r="AV410" s="82" t="str">
        <f>บัญชีค่าแรง!H411</f>
        <v/>
      </c>
    </row>
    <row r="411" spans="45:48">
      <c r="AS411" s="82" t="str">
        <f>บัญชีค่าแรง!D412</f>
        <v/>
      </c>
      <c r="AT411" s="81">
        <f>บัญชีค่าแรง!F412</f>
        <v>0</v>
      </c>
      <c r="AU411" s="82" t="str">
        <f>บัญชีค่าแรง!G412</f>
        <v/>
      </c>
      <c r="AV411" s="82" t="str">
        <f>บัญชีค่าแรง!H412</f>
        <v/>
      </c>
    </row>
    <row r="412" spans="45:48">
      <c r="AS412" s="82" t="str">
        <f>บัญชีค่าแรง!D413</f>
        <v/>
      </c>
      <c r="AT412" s="81">
        <f>บัญชีค่าแรง!F413</f>
        <v>0</v>
      </c>
      <c r="AU412" s="82" t="str">
        <f>บัญชีค่าแรง!G413</f>
        <v/>
      </c>
      <c r="AV412" s="82" t="str">
        <f>บัญชีค่าแรง!H413</f>
        <v/>
      </c>
    </row>
    <row r="413" spans="45:48">
      <c r="AS413" s="82" t="str">
        <f>บัญชีค่าแรง!D414</f>
        <v/>
      </c>
      <c r="AT413" s="81">
        <f>บัญชีค่าแรง!F414</f>
        <v>0</v>
      </c>
      <c r="AU413" s="82" t="str">
        <f>บัญชีค่าแรง!G414</f>
        <v/>
      </c>
      <c r="AV413" s="82" t="str">
        <f>บัญชีค่าแรง!H414</f>
        <v/>
      </c>
    </row>
    <row r="414" spans="45:48">
      <c r="AS414" s="82" t="str">
        <f>บัญชีค่าแรง!D415</f>
        <v/>
      </c>
      <c r="AT414" s="81">
        <f>บัญชีค่าแรง!F415</f>
        <v>0</v>
      </c>
      <c r="AU414" s="82" t="str">
        <f>บัญชีค่าแรง!G415</f>
        <v/>
      </c>
      <c r="AV414" s="82" t="str">
        <f>บัญชีค่าแรง!H415</f>
        <v/>
      </c>
    </row>
    <row r="415" spans="45:48">
      <c r="AS415" s="82" t="str">
        <f>บัญชีค่าแรง!D416</f>
        <v/>
      </c>
      <c r="AT415" s="81">
        <f>บัญชีค่าแรง!F416</f>
        <v>0</v>
      </c>
      <c r="AU415" s="82" t="str">
        <f>บัญชีค่าแรง!G416</f>
        <v/>
      </c>
      <c r="AV415" s="82" t="str">
        <f>บัญชีค่าแรง!H416</f>
        <v/>
      </c>
    </row>
    <row r="416" spans="45:48">
      <c r="AS416" s="82" t="str">
        <f>บัญชีค่าแรง!D417</f>
        <v/>
      </c>
      <c r="AT416" s="81">
        <f>บัญชีค่าแรง!F417</f>
        <v>0</v>
      </c>
      <c r="AU416" s="82" t="str">
        <f>บัญชีค่าแรง!G417</f>
        <v/>
      </c>
      <c r="AV416" s="82" t="str">
        <f>บัญชีค่าแรง!H417</f>
        <v/>
      </c>
    </row>
    <row r="417" spans="45:48">
      <c r="AS417" s="82" t="str">
        <f>บัญชีค่าแรง!D418</f>
        <v/>
      </c>
      <c r="AT417" s="81">
        <f>บัญชีค่าแรง!F418</f>
        <v>0</v>
      </c>
      <c r="AU417" s="82" t="str">
        <f>บัญชีค่าแรง!G418</f>
        <v/>
      </c>
      <c r="AV417" s="82" t="str">
        <f>บัญชีค่าแรง!H418</f>
        <v/>
      </c>
    </row>
    <row r="418" spans="45:48">
      <c r="AS418" s="82" t="str">
        <f>บัญชีค่าแรง!D419</f>
        <v/>
      </c>
      <c r="AT418" s="81">
        <f>บัญชีค่าแรง!F419</f>
        <v>0</v>
      </c>
      <c r="AU418" s="82" t="str">
        <f>บัญชีค่าแรง!G419</f>
        <v/>
      </c>
      <c r="AV418" s="82" t="str">
        <f>บัญชีค่าแรง!H419</f>
        <v/>
      </c>
    </row>
    <row r="419" spans="45:48">
      <c r="AS419" s="82" t="str">
        <f>บัญชีค่าแรง!D420</f>
        <v/>
      </c>
      <c r="AT419" s="81">
        <f>บัญชีค่าแรง!F420</f>
        <v>0</v>
      </c>
      <c r="AU419" s="82" t="str">
        <f>บัญชีค่าแรง!G420</f>
        <v/>
      </c>
      <c r="AV419" s="82" t="str">
        <f>บัญชีค่าแรง!H420</f>
        <v/>
      </c>
    </row>
    <row r="420" spans="45:48">
      <c r="AS420" s="82" t="str">
        <f>บัญชีค่าแรง!D421</f>
        <v/>
      </c>
      <c r="AT420" s="81">
        <f>บัญชีค่าแรง!F421</f>
        <v>0</v>
      </c>
      <c r="AU420" s="82" t="str">
        <f>บัญชีค่าแรง!G421</f>
        <v/>
      </c>
      <c r="AV420" s="82" t="str">
        <f>บัญชีค่าแรง!H421</f>
        <v/>
      </c>
    </row>
    <row r="421" spans="45:48">
      <c r="AS421" s="82" t="str">
        <f>บัญชีค่าแรง!D422</f>
        <v/>
      </c>
      <c r="AT421" s="81">
        <f>บัญชีค่าแรง!F422</f>
        <v>0</v>
      </c>
      <c r="AU421" s="82" t="str">
        <f>บัญชีค่าแรง!G422</f>
        <v/>
      </c>
      <c r="AV421" s="82" t="str">
        <f>บัญชีค่าแรง!H422</f>
        <v/>
      </c>
    </row>
    <row r="422" spans="45:48">
      <c r="AS422" s="82" t="str">
        <f>บัญชีค่าแรง!D423</f>
        <v/>
      </c>
      <c r="AT422" s="81">
        <f>บัญชีค่าแรง!F423</f>
        <v>0</v>
      </c>
      <c r="AU422" s="82" t="str">
        <f>บัญชีค่าแรง!G423</f>
        <v/>
      </c>
      <c r="AV422" s="82" t="str">
        <f>บัญชีค่าแรง!H423</f>
        <v/>
      </c>
    </row>
    <row r="423" spans="45:48">
      <c r="AS423" s="82" t="str">
        <f>บัญชีค่าแรง!D424</f>
        <v/>
      </c>
      <c r="AT423" s="81">
        <f>บัญชีค่าแรง!F424</f>
        <v>0</v>
      </c>
      <c r="AU423" s="82" t="str">
        <f>บัญชีค่าแรง!G424</f>
        <v/>
      </c>
      <c r="AV423" s="82" t="str">
        <f>บัญชีค่าแรง!H424</f>
        <v/>
      </c>
    </row>
    <row r="424" spans="45:48">
      <c r="AS424" s="82" t="str">
        <f>บัญชีค่าแรง!D425</f>
        <v/>
      </c>
      <c r="AT424" s="81">
        <f>บัญชีค่าแรง!F425</f>
        <v>0</v>
      </c>
      <c r="AU424" s="82" t="str">
        <f>บัญชีค่าแรง!G425</f>
        <v/>
      </c>
      <c r="AV424" s="82" t="str">
        <f>บัญชีค่าแรง!H425</f>
        <v/>
      </c>
    </row>
    <row r="425" spans="45:48">
      <c r="AS425" s="82" t="str">
        <f>บัญชีค่าแรง!D426</f>
        <v/>
      </c>
      <c r="AT425" s="81">
        <f>บัญชีค่าแรง!F426</f>
        <v>0</v>
      </c>
      <c r="AU425" s="82" t="str">
        <f>บัญชีค่าแรง!G426</f>
        <v/>
      </c>
      <c r="AV425" s="82" t="str">
        <f>บัญชีค่าแรง!H426</f>
        <v/>
      </c>
    </row>
    <row r="426" spans="45:48">
      <c r="AS426" s="82" t="str">
        <f>บัญชีค่าแรง!D427</f>
        <v/>
      </c>
      <c r="AT426" s="81">
        <f>บัญชีค่าแรง!F427</f>
        <v>0</v>
      </c>
      <c r="AU426" s="82" t="str">
        <f>บัญชีค่าแรง!G427</f>
        <v/>
      </c>
      <c r="AV426" s="82" t="str">
        <f>บัญชีค่าแรง!H427</f>
        <v/>
      </c>
    </row>
    <row r="427" spans="45:48">
      <c r="AS427" s="82" t="str">
        <f>บัญชีค่าแรง!D428</f>
        <v/>
      </c>
      <c r="AT427" s="81">
        <f>บัญชีค่าแรง!F428</f>
        <v>0</v>
      </c>
      <c r="AU427" s="82" t="str">
        <f>บัญชีค่าแรง!G428</f>
        <v/>
      </c>
      <c r="AV427" s="82" t="str">
        <f>บัญชีค่าแรง!H428</f>
        <v/>
      </c>
    </row>
    <row r="428" spans="45:48">
      <c r="AS428" s="82" t="str">
        <f>บัญชีค่าแรง!D429</f>
        <v/>
      </c>
      <c r="AT428" s="81">
        <f>บัญชีค่าแรง!F429</f>
        <v>0</v>
      </c>
      <c r="AU428" s="82" t="str">
        <f>บัญชีค่าแรง!G429</f>
        <v/>
      </c>
      <c r="AV428" s="82" t="str">
        <f>บัญชีค่าแรง!H429</f>
        <v/>
      </c>
    </row>
    <row r="429" spans="45:48">
      <c r="AS429" s="82" t="str">
        <f>บัญชีค่าแรง!D430</f>
        <v/>
      </c>
      <c r="AT429" s="81">
        <f>บัญชีค่าแรง!F430</f>
        <v>0</v>
      </c>
      <c r="AU429" s="82" t="str">
        <f>บัญชีค่าแรง!G430</f>
        <v/>
      </c>
      <c r="AV429" s="82" t="str">
        <f>บัญชีค่าแรง!H430</f>
        <v/>
      </c>
    </row>
    <row r="430" spans="45:48">
      <c r="AS430" s="82" t="str">
        <f>บัญชีค่าแรง!D431</f>
        <v/>
      </c>
      <c r="AT430" s="81">
        <f>บัญชีค่าแรง!F431</f>
        <v>0</v>
      </c>
      <c r="AU430" s="82" t="str">
        <f>บัญชีค่าแรง!G431</f>
        <v/>
      </c>
      <c r="AV430" s="82" t="str">
        <f>บัญชีค่าแรง!H431</f>
        <v/>
      </c>
    </row>
    <row r="431" spans="45:48">
      <c r="AS431" s="82" t="str">
        <f>บัญชีค่าแรง!D432</f>
        <v/>
      </c>
      <c r="AT431" s="81">
        <f>บัญชีค่าแรง!F432</f>
        <v>0</v>
      </c>
      <c r="AU431" s="82" t="str">
        <f>บัญชีค่าแรง!G432</f>
        <v/>
      </c>
      <c r="AV431" s="82" t="str">
        <f>บัญชีค่าแรง!H432</f>
        <v/>
      </c>
    </row>
    <row r="432" spans="45:48">
      <c r="AS432" s="82" t="str">
        <f>บัญชีค่าแรง!D433</f>
        <v/>
      </c>
      <c r="AT432" s="81">
        <f>บัญชีค่าแรง!F433</f>
        <v>0</v>
      </c>
      <c r="AU432" s="82" t="str">
        <f>บัญชีค่าแรง!G433</f>
        <v/>
      </c>
      <c r="AV432" s="82" t="str">
        <f>บัญชีค่าแรง!H433</f>
        <v/>
      </c>
    </row>
    <row r="433" spans="45:48">
      <c r="AS433" s="82" t="str">
        <f>บัญชีค่าแรง!D434</f>
        <v/>
      </c>
      <c r="AT433" s="81">
        <f>บัญชีค่าแรง!F434</f>
        <v>0</v>
      </c>
      <c r="AU433" s="82" t="str">
        <f>บัญชีค่าแรง!G434</f>
        <v/>
      </c>
      <c r="AV433" s="82" t="str">
        <f>บัญชีค่าแรง!H434</f>
        <v/>
      </c>
    </row>
    <row r="434" spans="45:48">
      <c r="AS434" s="82" t="str">
        <f>บัญชีค่าแรง!D435</f>
        <v/>
      </c>
      <c r="AT434" s="81">
        <f>บัญชีค่าแรง!F435</f>
        <v>0</v>
      </c>
      <c r="AU434" s="82" t="str">
        <f>บัญชีค่าแรง!G435</f>
        <v/>
      </c>
      <c r="AV434" s="82" t="str">
        <f>บัญชีค่าแรง!H435</f>
        <v/>
      </c>
    </row>
    <row r="435" spans="45:48">
      <c r="AS435" s="82" t="str">
        <f>บัญชีค่าแรง!D436</f>
        <v/>
      </c>
      <c r="AT435" s="81">
        <f>บัญชีค่าแรง!F436</f>
        <v>0</v>
      </c>
      <c r="AU435" s="82" t="str">
        <f>บัญชีค่าแรง!G436</f>
        <v/>
      </c>
      <c r="AV435" s="82" t="str">
        <f>บัญชีค่าแรง!H436</f>
        <v/>
      </c>
    </row>
    <row r="436" spans="45:48">
      <c r="AS436" s="82" t="str">
        <f>บัญชีค่าแรง!D437</f>
        <v/>
      </c>
      <c r="AT436" s="81">
        <f>บัญชีค่าแรง!F437</f>
        <v>0</v>
      </c>
      <c r="AU436" s="82" t="str">
        <f>บัญชีค่าแรง!G437</f>
        <v/>
      </c>
      <c r="AV436" s="82" t="str">
        <f>บัญชีค่าแรง!H437</f>
        <v/>
      </c>
    </row>
    <row r="437" spans="45:48">
      <c r="AS437" s="82" t="str">
        <f>บัญชีค่าแรง!D438</f>
        <v/>
      </c>
      <c r="AT437" s="81">
        <f>บัญชีค่าแรง!F438</f>
        <v>0</v>
      </c>
      <c r="AU437" s="82" t="str">
        <f>บัญชีค่าแรง!G438</f>
        <v/>
      </c>
      <c r="AV437" s="82" t="str">
        <f>บัญชีค่าแรง!H438</f>
        <v/>
      </c>
    </row>
    <row r="438" spans="45:48">
      <c r="AS438" s="82" t="str">
        <f>บัญชีค่าแรง!D439</f>
        <v/>
      </c>
      <c r="AT438" s="81">
        <f>บัญชีค่าแรง!F439</f>
        <v>0</v>
      </c>
      <c r="AU438" s="82" t="str">
        <f>บัญชีค่าแรง!G439</f>
        <v/>
      </c>
      <c r="AV438" s="82" t="str">
        <f>บัญชีค่าแรง!H439</f>
        <v/>
      </c>
    </row>
    <row r="439" spans="45:48">
      <c r="AS439" s="82" t="str">
        <f>บัญชีค่าแรง!D440</f>
        <v/>
      </c>
      <c r="AT439" s="81">
        <f>บัญชีค่าแรง!F440</f>
        <v>0</v>
      </c>
      <c r="AU439" s="82" t="str">
        <f>บัญชีค่าแรง!G440</f>
        <v/>
      </c>
      <c r="AV439" s="82" t="str">
        <f>บัญชีค่าแรง!H440</f>
        <v/>
      </c>
    </row>
    <row r="440" spans="45:48">
      <c r="AS440" s="82" t="str">
        <f>บัญชีค่าแรง!D441</f>
        <v/>
      </c>
      <c r="AT440" s="81">
        <f>บัญชีค่าแรง!F441</f>
        <v>0</v>
      </c>
      <c r="AU440" s="82" t="str">
        <f>บัญชีค่าแรง!G441</f>
        <v/>
      </c>
      <c r="AV440" s="82" t="str">
        <f>บัญชีค่าแรง!H441</f>
        <v/>
      </c>
    </row>
    <row r="441" spans="45:48">
      <c r="AS441" s="82" t="str">
        <f>บัญชีค่าแรง!D442</f>
        <v/>
      </c>
      <c r="AT441" s="81">
        <f>บัญชีค่าแรง!F442</f>
        <v>0</v>
      </c>
      <c r="AU441" s="82" t="str">
        <f>บัญชีค่าแรง!G442</f>
        <v/>
      </c>
      <c r="AV441" s="82" t="str">
        <f>บัญชีค่าแรง!H442</f>
        <v/>
      </c>
    </row>
    <row r="442" spans="45:48">
      <c r="AS442" s="82" t="str">
        <f>บัญชีค่าแรง!D443</f>
        <v/>
      </c>
      <c r="AT442" s="81">
        <f>บัญชีค่าแรง!F443</f>
        <v>0</v>
      </c>
      <c r="AU442" s="82" t="str">
        <f>บัญชีค่าแรง!G443</f>
        <v/>
      </c>
      <c r="AV442" s="82" t="str">
        <f>บัญชีค่าแรง!H443</f>
        <v/>
      </c>
    </row>
    <row r="443" spans="45:48">
      <c r="AS443" s="82" t="str">
        <f>บัญชีค่าแรง!D444</f>
        <v/>
      </c>
      <c r="AT443" s="81">
        <f>บัญชีค่าแรง!F444</f>
        <v>0</v>
      </c>
      <c r="AU443" s="82" t="str">
        <f>บัญชีค่าแรง!G444</f>
        <v/>
      </c>
      <c r="AV443" s="82" t="str">
        <f>บัญชีค่าแรง!H444</f>
        <v/>
      </c>
    </row>
    <row r="444" spans="45:48">
      <c r="AS444" s="82" t="str">
        <f>บัญชีค่าแรง!D445</f>
        <v/>
      </c>
      <c r="AT444" s="81">
        <f>บัญชีค่าแรง!F445</f>
        <v>0</v>
      </c>
      <c r="AU444" s="82" t="str">
        <f>บัญชีค่าแรง!G445</f>
        <v/>
      </c>
      <c r="AV444" s="82" t="str">
        <f>บัญชีค่าแรง!H445</f>
        <v/>
      </c>
    </row>
    <row r="445" spans="45:48">
      <c r="AS445" s="82" t="str">
        <f>บัญชีค่าแรง!D446</f>
        <v/>
      </c>
      <c r="AT445" s="81">
        <f>บัญชีค่าแรง!F446</f>
        <v>0</v>
      </c>
      <c r="AU445" s="82" t="str">
        <f>บัญชีค่าแรง!G446</f>
        <v/>
      </c>
      <c r="AV445" s="82" t="str">
        <f>บัญชีค่าแรง!H446</f>
        <v/>
      </c>
    </row>
    <row r="446" spans="45:48">
      <c r="AS446" s="82" t="str">
        <f>บัญชีค่าแรง!D447</f>
        <v/>
      </c>
      <c r="AT446" s="81">
        <f>บัญชีค่าแรง!F447</f>
        <v>0</v>
      </c>
      <c r="AU446" s="82" t="str">
        <f>บัญชีค่าแรง!G447</f>
        <v/>
      </c>
      <c r="AV446" s="82" t="str">
        <f>บัญชีค่าแรง!H447</f>
        <v/>
      </c>
    </row>
    <row r="447" spans="45:48">
      <c r="AS447" s="82" t="str">
        <f>บัญชีค่าแรง!D448</f>
        <v/>
      </c>
      <c r="AT447" s="81">
        <f>บัญชีค่าแรง!F448</f>
        <v>0</v>
      </c>
      <c r="AU447" s="82" t="str">
        <f>บัญชีค่าแรง!G448</f>
        <v/>
      </c>
      <c r="AV447" s="82" t="str">
        <f>บัญชีค่าแรง!H448</f>
        <v/>
      </c>
    </row>
    <row r="448" spans="45:48">
      <c r="AS448" s="82" t="str">
        <f>บัญชีค่าแรง!D449</f>
        <v/>
      </c>
      <c r="AT448" s="81">
        <f>บัญชีค่าแรง!F449</f>
        <v>0</v>
      </c>
      <c r="AU448" s="82" t="str">
        <f>บัญชีค่าแรง!G449</f>
        <v/>
      </c>
      <c r="AV448" s="82" t="str">
        <f>บัญชีค่าแรง!H449</f>
        <v/>
      </c>
    </row>
    <row r="449" spans="45:48">
      <c r="AS449" s="82" t="str">
        <f>บัญชีค่าแรง!D450</f>
        <v/>
      </c>
      <c r="AT449" s="81">
        <f>บัญชีค่าแรง!F450</f>
        <v>0</v>
      </c>
      <c r="AU449" s="82" t="str">
        <f>บัญชีค่าแรง!G450</f>
        <v/>
      </c>
      <c r="AV449" s="82" t="str">
        <f>บัญชีค่าแรง!H450</f>
        <v/>
      </c>
    </row>
    <row r="450" spans="45:48">
      <c r="AS450" s="82" t="str">
        <f>บัญชีค่าแรง!D451</f>
        <v/>
      </c>
      <c r="AT450" s="81">
        <f>บัญชีค่าแรง!F451</f>
        <v>0</v>
      </c>
      <c r="AU450" s="82" t="str">
        <f>บัญชีค่าแรง!G451</f>
        <v/>
      </c>
      <c r="AV450" s="82" t="str">
        <f>บัญชีค่าแรง!H451</f>
        <v/>
      </c>
    </row>
    <row r="451" spans="45:48">
      <c r="AS451" s="82" t="str">
        <f>บัญชีค่าแรง!D452</f>
        <v/>
      </c>
      <c r="AT451" s="81">
        <f>บัญชีค่าแรง!F452</f>
        <v>0</v>
      </c>
      <c r="AU451" s="82" t="str">
        <f>บัญชีค่าแรง!G452</f>
        <v/>
      </c>
      <c r="AV451" s="82" t="str">
        <f>บัญชีค่าแรง!H452</f>
        <v/>
      </c>
    </row>
    <row r="452" spans="45:48">
      <c r="AS452" s="82" t="str">
        <f>บัญชีค่าแรง!D453</f>
        <v/>
      </c>
      <c r="AT452" s="81">
        <f>บัญชีค่าแรง!F453</f>
        <v>0</v>
      </c>
      <c r="AU452" s="82" t="str">
        <f>บัญชีค่าแรง!G453</f>
        <v/>
      </c>
      <c r="AV452" s="82" t="str">
        <f>บัญชีค่าแรง!H453</f>
        <v/>
      </c>
    </row>
    <row r="453" spans="45:48">
      <c r="AS453" s="82" t="str">
        <f>บัญชีค่าแรง!D454</f>
        <v/>
      </c>
      <c r="AT453" s="81">
        <f>บัญชีค่าแรง!F454</f>
        <v>0</v>
      </c>
      <c r="AU453" s="82" t="str">
        <f>บัญชีค่าแรง!G454</f>
        <v/>
      </c>
      <c r="AV453" s="82" t="str">
        <f>บัญชีค่าแรง!H454</f>
        <v/>
      </c>
    </row>
    <row r="454" spans="45:48">
      <c r="AS454" s="82" t="str">
        <f>บัญชีค่าแรง!D455</f>
        <v/>
      </c>
      <c r="AT454" s="81">
        <f>บัญชีค่าแรง!F455</f>
        <v>0</v>
      </c>
      <c r="AU454" s="82" t="str">
        <f>บัญชีค่าแรง!G455</f>
        <v/>
      </c>
      <c r="AV454" s="82" t="str">
        <f>บัญชีค่าแรง!H455</f>
        <v/>
      </c>
    </row>
    <row r="455" spans="45:48">
      <c r="AS455" s="82" t="str">
        <f>บัญชีค่าแรง!D456</f>
        <v/>
      </c>
      <c r="AT455" s="81">
        <f>บัญชีค่าแรง!F456</f>
        <v>0</v>
      </c>
      <c r="AU455" s="82" t="str">
        <f>บัญชีค่าแรง!G456</f>
        <v/>
      </c>
      <c r="AV455" s="82" t="str">
        <f>บัญชีค่าแรง!H456</f>
        <v/>
      </c>
    </row>
    <row r="456" spans="45:48">
      <c r="AS456" s="82" t="str">
        <f>บัญชีค่าแรง!D457</f>
        <v/>
      </c>
      <c r="AT456" s="81">
        <f>บัญชีค่าแรง!F457</f>
        <v>0</v>
      </c>
      <c r="AU456" s="82" t="str">
        <f>บัญชีค่าแรง!G457</f>
        <v/>
      </c>
      <c r="AV456" s="82" t="str">
        <f>บัญชีค่าแรง!H457</f>
        <v/>
      </c>
    </row>
    <row r="457" spans="45:48">
      <c r="AS457" s="82" t="str">
        <f>บัญชีค่าแรง!D458</f>
        <v/>
      </c>
      <c r="AT457" s="81">
        <f>บัญชีค่าแรง!F458</f>
        <v>0</v>
      </c>
      <c r="AU457" s="82" t="str">
        <f>บัญชีค่าแรง!G458</f>
        <v/>
      </c>
      <c r="AV457" s="82" t="str">
        <f>บัญชีค่าแรง!H458</f>
        <v/>
      </c>
    </row>
    <row r="458" spans="45:48">
      <c r="AS458" s="82" t="str">
        <f>บัญชีค่าแรง!D459</f>
        <v/>
      </c>
      <c r="AT458" s="81">
        <f>บัญชีค่าแรง!F459</f>
        <v>0</v>
      </c>
      <c r="AU458" s="82" t="str">
        <f>บัญชีค่าแรง!G459</f>
        <v/>
      </c>
      <c r="AV458" s="82" t="str">
        <f>บัญชีค่าแรง!H459</f>
        <v/>
      </c>
    </row>
    <row r="459" spans="45:48">
      <c r="AS459" s="82" t="str">
        <f>บัญชีค่าแรง!D460</f>
        <v/>
      </c>
      <c r="AT459" s="81">
        <f>บัญชีค่าแรง!F460</f>
        <v>0</v>
      </c>
      <c r="AU459" s="82" t="str">
        <f>บัญชีค่าแรง!G460</f>
        <v/>
      </c>
      <c r="AV459" s="82" t="str">
        <f>บัญชีค่าแรง!H460</f>
        <v/>
      </c>
    </row>
    <row r="460" spans="45:48">
      <c r="AS460" s="82" t="str">
        <f>บัญชีค่าแรง!D461</f>
        <v/>
      </c>
      <c r="AT460" s="81">
        <f>บัญชีค่าแรง!F461</f>
        <v>0</v>
      </c>
      <c r="AU460" s="82" t="str">
        <f>บัญชีค่าแรง!G461</f>
        <v/>
      </c>
      <c r="AV460" s="82" t="str">
        <f>บัญชีค่าแรง!H461</f>
        <v/>
      </c>
    </row>
    <row r="461" spans="45:48">
      <c r="AS461" s="82" t="str">
        <f>บัญชีค่าแรง!D462</f>
        <v/>
      </c>
      <c r="AT461" s="81">
        <f>บัญชีค่าแรง!F462</f>
        <v>0</v>
      </c>
      <c r="AU461" s="82" t="str">
        <f>บัญชีค่าแรง!G462</f>
        <v/>
      </c>
      <c r="AV461" s="82" t="str">
        <f>บัญชีค่าแรง!H462</f>
        <v/>
      </c>
    </row>
    <row r="462" spans="45:48">
      <c r="AS462" s="82" t="str">
        <f>บัญชีค่าแรง!D463</f>
        <v/>
      </c>
      <c r="AT462" s="81">
        <f>บัญชีค่าแรง!F463</f>
        <v>0</v>
      </c>
      <c r="AU462" s="82" t="str">
        <f>บัญชีค่าแรง!G463</f>
        <v/>
      </c>
      <c r="AV462" s="82" t="str">
        <f>บัญชีค่าแรง!H463</f>
        <v/>
      </c>
    </row>
    <row r="463" spans="45:48">
      <c r="AS463" s="82" t="str">
        <f>บัญชีค่าแรง!D464</f>
        <v/>
      </c>
      <c r="AT463" s="81">
        <f>บัญชีค่าแรง!F464</f>
        <v>0</v>
      </c>
      <c r="AU463" s="82" t="str">
        <f>บัญชีค่าแรง!G464</f>
        <v/>
      </c>
      <c r="AV463" s="82" t="str">
        <f>บัญชีค่าแรง!H464</f>
        <v/>
      </c>
    </row>
    <row r="464" spans="45:48">
      <c r="AS464" s="82" t="str">
        <f>บัญชีค่าแรง!D465</f>
        <v/>
      </c>
      <c r="AT464" s="81">
        <f>บัญชีค่าแรง!F465</f>
        <v>0</v>
      </c>
      <c r="AU464" s="82" t="str">
        <f>บัญชีค่าแรง!G465</f>
        <v/>
      </c>
      <c r="AV464" s="82" t="str">
        <f>บัญชีค่าแรง!H465</f>
        <v/>
      </c>
    </row>
    <row r="465" spans="45:48">
      <c r="AS465" s="82" t="str">
        <f>บัญชีค่าแรง!D466</f>
        <v/>
      </c>
      <c r="AT465" s="81">
        <f>บัญชีค่าแรง!F466</f>
        <v>0</v>
      </c>
      <c r="AU465" s="82" t="str">
        <f>บัญชีค่าแรง!G466</f>
        <v/>
      </c>
      <c r="AV465" s="82" t="str">
        <f>บัญชีค่าแรง!H466</f>
        <v/>
      </c>
    </row>
    <row r="466" spans="45:48">
      <c r="AS466" s="82" t="str">
        <f>บัญชีค่าแรง!D467</f>
        <v/>
      </c>
      <c r="AT466" s="81">
        <f>บัญชีค่าแรง!F467</f>
        <v>0</v>
      </c>
      <c r="AU466" s="82" t="str">
        <f>บัญชีค่าแรง!G467</f>
        <v/>
      </c>
      <c r="AV466" s="82" t="str">
        <f>บัญชีค่าแรง!H467</f>
        <v/>
      </c>
    </row>
    <row r="467" spans="45:48">
      <c r="AS467" s="82" t="str">
        <f>บัญชีค่าแรง!D468</f>
        <v/>
      </c>
      <c r="AT467" s="81">
        <f>บัญชีค่าแรง!F468</f>
        <v>0</v>
      </c>
      <c r="AU467" s="82" t="str">
        <f>บัญชีค่าแรง!G468</f>
        <v/>
      </c>
      <c r="AV467" s="82" t="str">
        <f>บัญชีค่าแรง!H468</f>
        <v/>
      </c>
    </row>
    <row r="468" spans="45:48">
      <c r="AS468" s="82" t="str">
        <f>บัญชีค่าแรง!D469</f>
        <v/>
      </c>
      <c r="AT468" s="81">
        <f>บัญชีค่าแรง!F469</f>
        <v>0</v>
      </c>
      <c r="AU468" s="82" t="str">
        <f>บัญชีค่าแรง!G469</f>
        <v/>
      </c>
      <c r="AV468" s="82" t="str">
        <f>บัญชีค่าแรง!H469</f>
        <v/>
      </c>
    </row>
    <row r="469" spans="45:48">
      <c r="AS469" s="82" t="str">
        <f>บัญชีค่าแรง!D470</f>
        <v/>
      </c>
      <c r="AT469" s="81">
        <f>บัญชีค่าแรง!F470</f>
        <v>0</v>
      </c>
      <c r="AU469" s="82" t="str">
        <f>บัญชีค่าแรง!G470</f>
        <v/>
      </c>
      <c r="AV469" s="82" t="str">
        <f>บัญชีค่าแรง!H470</f>
        <v/>
      </c>
    </row>
    <row r="470" spans="45:48">
      <c r="AS470" s="82" t="str">
        <f>บัญชีค่าแรง!D471</f>
        <v/>
      </c>
      <c r="AT470" s="81">
        <f>บัญชีค่าแรง!F471</f>
        <v>0</v>
      </c>
      <c r="AU470" s="82" t="str">
        <f>บัญชีค่าแรง!G471</f>
        <v/>
      </c>
      <c r="AV470" s="82" t="str">
        <f>บัญชีค่าแรง!H471</f>
        <v/>
      </c>
    </row>
    <row r="471" spans="45:48">
      <c r="AS471" s="82" t="str">
        <f>บัญชีค่าแรง!D472</f>
        <v/>
      </c>
      <c r="AT471" s="81">
        <f>บัญชีค่าแรง!F472</f>
        <v>0</v>
      </c>
      <c r="AU471" s="82" t="str">
        <f>บัญชีค่าแรง!G472</f>
        <v/>
      </c>
      <c r="AV471" s="82" t="str">
        <f>บัญชีค่าแรง!H472</f>
        <v/>
      </c>
    </row>
    <row r="472" spans="45:48">
      <c r="AS472" s="82" t="str">
        <f>บัญชีค่าแรง!D473</f>
        <v/>
      </c>
      <c r="AT472" s="81">
        <f>บัญชีค่าแรง!F473</f>
        <v>0</v>
      </c>
      <c r="AU472" s="82" t="str">
        <f>บัญชีค่าแรง!G473</f>
        <v/>
      </c>
      <c r="AV472" s="82" t="str">
        <f>บัญชีค่าแรง!H473</f>
        <v/>
      </c>
    </row>
    <row r="473" spans="45:48">
      <c r="AS473" s="82" t="str">
        <f>บัญชีค่าแรง!D474</f>
        <v/>
      </c>
      <c r="AT473" s="81">
        <f>บัญชีค่าแรง!F474</f>
        <v>0</v>
      </c>
      <c r="AU473" s="82" t="str">
        <f>บัญชีค่าแรง!G474</f>
        <v/>
      </c>
      <c r="AV473" s="82" t="str">
        <f>บัญชีค่าแรง!H474</f>
        <v/>
      </c>
    </row>
    <row r="474" spans="45:48">
      <c r="AS474" s="82" t="str">
        <f>บัญชีค่าแรง!D475</f>
        <v/>
      </c>
      <c r="AT474" s="81">
        <f>บัญชีค่าแรง!F475</f>
        <v>0</v>
      </c>
      <c r="AU474" s="82" t="str">
        <f>บัญชีค่าแรง!G475</f>
        <v/>
      </c>
      <c r="AV474" s="82" t="str">
        <f>บัญชีค่าแรง!H475</f>
        <v/>
      </c>
    </row>
    <row r="475" spans="45:48">
      <c r="AS475" s="82" t="str">
        <f>บัญชีค่าแรง!D476</f>
        <v/>
      </c>
      <c r="AT475" s="81">
        <f>บัญชีค่าแรง!F476</f>
        <v>0</v>
      </c>
      <c r="AU475" s="82" t="str">
        <f>บัญชีค่าแรง!G476</f>
        <v/>
      </c>
      <c r="AV475" s="82" t="str">
        <f>บัญชีค่าแรง!H476</f>
        <v/>
      </c>
    </row>
    <row r="476" spans="45:48">
      <c r="AS476" s="82" t="str">
        <f>บัญชีค่าแรง!D477</f>
        <v/>
      </c>
      <c r="AT476" s="81">
        <f>บัญชีค่าแรง!F477</f>
        <v>0</v>
      </c>
      <c r="AU476" s="82" t="str">
        <f>บัญชีค่าแรง!G477</f>
        <v/>
      </c>
      <c r="AV476" s="82" t="str">
        <f>บัญชีค่าแรง!H477</f>
        <v/>
      </c>
    </row>
    <row r="477" spans="45:48">
      <c r="AS477" s="82" t="str">
        <f>บัญชีค่าแรง!D478</f>
        <v/>
      </c>
      <c r="AT477" s="81">
        <f>บัญชีค่าแรง!F478</f>
        <v>0</v>
      </c>
      <c r="AU477" s="82" t="str">
        <f>บัญชีค่าแรง!G478</f>
        <v/>
      </c>
      <c r="AV477" s="82" t="str">
        <f>บัญชีค่าแรง!H478</f>
        <v/>
      </c>
    </row>
    <row r="478" spans="45:48">
      <c r="AS478" s="82" t="str">
        <f>บัญชีค่าแรง!D479</f>
        <v/>
      </c>
      <c r="AT478" s="81">
        <f>บัญชีค่าแรง!F479</f>
        <v>0</v>
      </c>
      <c r="AU478" s="82" t="str">
        <f>บัญชีค่าแรง!G479</f>
        <v/>
      </c>
      <c r="AV478" s="82" t="str">
        <f>บัญชีค่าแรง!H479</f>
        <v/>
      </c>
    </row>
    <row r="479" spans="45:48">
      <c r="AS479" s="82" t="str">
        <f>บัญชีค่าแรง!D480</f>
        <v/>
      </c>
      <c r="AT479" s="81">
        <f>บัญชีค่าแรง!F480</f>
        <v>0</v>
      </c>
      <c r="AU479" s="82" t="str">
        <f>บัญชีค่าแรง!G480</f>
        <v/>
      </c>
      <c r="AV479" s="82" t="str">
        <f>บัญชีค่าแรง!H480</f>
        <v/>
      </c>
    </row>
    <row r="480" spans="45:48">
      <c r="AS480" s="82" t="str">
        <f>บัญชีค่าแรง!D481</f>
        <v/>
      </c>
      <c r="AT480" s="81">
        <f>บัญชีค่าแรง!F481</f>
        <v>0</v>
      </c>
      <c r="AU480" s="82" t="str">
        <f>บัญชีค่าแรง!G481</f>
        <v/>
      </c>
      <c r="AV480" s="82" t="str">
        <f>บัญชีค่าแรง!H481</f>
        <v/>
      </c>
    </row>
    <row r="481" spans="45:48">
      <c r="AS481" s="82" t="str">
        <f>บัญชีค่าแรง!D482</f>
        <v/>
      </c>
      <c r="AT481" s="81">
        <f>บัญชีค่าแรง!F482</f>
        <v>0</v>
      </c>
      <c r="AU481" s="82" t="str">
        <f>บัญชีค่าแรง!G482</f>
        <v/>
      </c>
      <c r="AV481" s="82" t="str">
        <f>บัญชีค่าแรง!H482</f>
        <v/>
      </c>
    </row>
    <row r="482" spans="45:48">
      <c r="AS482" s="82" t="str">
        <f>บัญชีค่าแรง!D483</f>
        <v/>
      </c>
      <c r="AT482" s="81">
        <f>บัญชีค่าแรง!F483</f>
        <v>0</v>
      </c>
      <c r="AU482" s="82" t="str">
        <f>บัญชีค่าแรง!G483</f>
        <v/>
      </c>
      <c r="AV482" s="82" t="str">
        <f>บัญชีค่าแรง!H483</f>
        <v/>
      </c>
    </row>
    <row r="483" spans="45:48">
      <c r="AS483" s="82" t="str">
        <f>บัญชีค่าแรง!D484</f>
        <v/>
      </c>
      <c r="AT483" s="81">
        <f>บัญชีค่าแรง!F484</f>
        <v>0</v>
      </c>
      <c r="AU483" s="82" t="str">
        <f>บัญชีค่าแรง!G484</f>
        <v/>
      </c>
      <c r="AV483" s="82" t="str">
        <f>บัญชีค่าแรง!H484</f>
        <v/>
      </c>
    </row>
    <row r="484" spans="45:48">
      <c r="AS484" s="82" t="str">
        <f>บัญชีค่าแรง!D485</f>
        <v/>
      </c>
      <c r="AT484" s="81">
        <f>บัญชีค่าแรง!F485</f>
        <v>0</v>
      </c>
      <c r="AU484" s="82" t="str">
        <f>บัญชีค่าแรง!G485</f>
        <v/>
      </c>
      <c r="AV484" s="82" t="str">
        <f>บัญชีค่าแรง!H485</f>
        <v/>
      </c>
    </row>
    <row r="485" spans="45:48">
      <c r="AS485" s="82" t="str">
        <f>บัญชีค่าแรง!D486</f>
        <v/>
      </c>
      <c r="AT485" s="81">
        <f>บัญชีค่าแรง!F486</f>
        <v>0</v>
      </c>
      <c r="AU485" s="82" t="str">
        <f>บัญชีค่าแรง!G486</f>
        <v/>
      </c>
      <c r="AV485" s="82" t="str">
        <f>บัญชีค่าแรง!H486</f>
        <v/>
      </c>
    </row>
    <row r="486" spans="45:48">
      <c r="AS486" s="82" t="str">
        <f>บัญชีค่าแรง!D487</f>
        <v/>
      </c>
      <c r="AT486" s="81">
        <f>บัญชีค่าแรง!F487</f>
        <v>0</v>
      </c>
      <c r="AU486" s="82" t="str">
        <f>บัญชีค่าแรง!G487</f>
        <v/>
      </c>
      <c r="AV486" s="82" t="str">
        <f>บัญชีค่าแรง!H487</f>
        <v/>
      </c>
    </row>
    <row r="487" spans="45:48">
      <c r="AS487" s="82" t="str">
        <f>บัญชีค่าแรง!D488</f>
        <v/>
      </c>
      <c r="AT487" s="81">
        <f>บัญชีค่าแรง!F488</f>
        <v>0</v>
      </c>
      <c r="AU487" s="82" t="str">
        <f>บัญชีค่าแรง!G488</f>
        <v/>
      </c>
      <c r="AV487" s="82" t="str">
        <f>บัญชีค่าแรง!H488</f>
        <v/>
      </c>
    </row>
    <row r="488" spans="45:48">
      <c r="AS488" s="82" t="str">
        <f>บัญชีค่าแรง!D489</f>
        <v/>
      </c>
      <c r="AT488" s="81">
        <f>บัญชีค่าแรง!F489</f>
        <v>0</v>
      </c>
      <c r="AU488" s="82" t="str">
        <f>บัญชีค่าแรง!G489</f>
        <v/>
      </c>
      <c r="AV488" s="82" t="str">
        <f>บัญชีค่าแรง!H489</f>
        <v/>
      </c>
    </row>
    <row r="489" spans="45:48">
      <c r="AS489" s="82" t="str">
        <f>บัญชีค่าแรง!D490</f>
        <v/>
      </c>
      <c r="AT489" s="81">
        <f>บัญชีค่าแรง!F490</f>
        <v>0</v>
      </c>
      <c r="AU489" s="82" t="str">
        <f>บัญชีค่าแรง!G490</f>
        <v/>
      </c>
      <c r="AV489" s="82" t="str">
        <f>บัญชีค่าแรง!H490</f>
        <v/>
      </c>
    </row>
    <row r="490" spans="45:48">
      <c r="AS490" s="82" t="str">
        <f>บัญชีค่าแรง!D491</f>
        <v/>
      </c>
      <c r="AT490" s="81">
        <f>บัญชีค่าแรง!F491</f>
        <v>0</v>
      </c>
      <c r="AU490" s="82" t="str">
        <f>บัญชีค่าแรง!G491</f>
        <v/>
      </c>
      <c r="AV490" s="82" t="str">
        <f>บัญชีค่าแรง!H491</f>
        <v/>
      </c>
    </row>
    <row r="491" spans="45:48">
      <c r="AS491" s="82" t="str">
        <f>บัญชีค่าแรง!D492</f>
        <v/>
      </c>
      <c r="AT491" s="81">
        <f>บัญชีค่าแรง!F492</f>
        <v>0</v>
      </c>
      <c r="AU491" s="82" t="str">
        <f>บัญชีค่าแรง!G492</f>
        <v/>
      </c>
      <c r="AV491" s="82" t="str">
        <f>บัญชีค่าแรง!H492</f>
        <v/>
      </c>
    </row>
    <row r="492" spans="45:48">
      <c r="AS492" s="82" t="str">
        <f>บัญชีค่าแรง!D493</f>
        <v/>
      </c>
      <c r="AT492" s="81">
        <f>บัญชีค่าแรง!F493</f>
        <v>0</v>
      </c>
      <c r="AU492" s="82" t="str">
        <f>บัญชีค่าแรง!G493</f>
        <v/>
      </c>
      <c r="AV492" s="82" t="str">
        <f>บัญชีค่าแรง!H493</f>
        <v/>
      </c>
    </row>
    <row r="493" spans="45:48">
      <c r="AS493" s="82" t="str">
        <f>บัญชีค่าแรง!D494</f>
        <v/>
      </c>
      <c r="AT493" s="81">
        <f>บัญชีค่าแรง!F494</f>
        <v>0</v>
      </c>
      <c r="AU493" s="82" t="str">
        <f>บัญชีค่าแรง!G494</f>
        <v/>
      </c>
      <c r="AV493" s="82" t="str">
        <f>บัญชีค่าแรง!H494</f>
        <v/>
      </c>
    </row>
    <row r="494" spans="45:48">
      <c r="AS494" s="82" t="str">
        <f>บัญชีค่าแรง!D495</f>
        <v/>
      </c>
      <c r="AT494" s="81">
        <f>บัญชีค่าแรง!F495</f>
        <v>0</v>
      </c>
      <c r="AU494" s="82" t="str">
        <f>บัญชีค่าแรง!G495</f>
        <v/>
      </c>
      <c r="AV494" s="82" t="str">
        <f>บัญชีค่าแรง!H495</f>
        <v/>
      </c>
    </row>
    <row r="495" spans="45:48">
      <c r="AS495" s="82" t="str">
        <f>บัญชีค่าแรง!D496</f>
        <v/>
      </c>
      <c r="AT495" s="81">
        <f>บัญชีค่าแรง!F496</f>
        <v>0</v>
      </c>
      <c r="AU495" s="82" t="str">
        <f>บัญชีค่าแรง!G496</f>
        <v/>
      </c>
      <c r="AV495" s="82" t="str">
        <f>บัญชีค่าแรง!H496</f>
        <v/>
      </c>
    </row>
    <row r="496" spans="45:48">
      <c r="AS496" s="82" t="str">
        <f>บัญชีค่าแรง!D497</f>
        <v/>
      </c>
      <c r="AT496" s="81">
        <f>บัญชีค่าแรง!F497</f>
        <v>0</v>
      </c>
      <c r="AU496" s="82" t="str">
        <f>บัญชีค่าแรง!G497</f>
        <v/>
      </c>
      <c r="AV496" s="82" t="str">
        <f>บัญชีค่าแรง!H497</f>
        <v/>
      </c>
    </row>
    <row r="497" spans="45:48">
      <c r="AS497" s="82" t="str">
        <f>บัญชีค่าแรง!D498</f>
        <v/>
      </c>
      <c r="AT497" s="81">
        <f>บัญชีค่าแรง!F498</f>
        <v>0</v>
      </c>
      <c r="AU497" s="82" t="str">
        <f>บัญชีค่าแรง!G498</f>
        <v/>
      </c>
      <c r="AV497" s="82" t="str">
        <f>บัญชีค่าแรง!H498</f>
        <v/>
      </c>
    </row>
    <row r="498" spans="45:48">
      <c r="AS498" s="82" t="str">
        <f>บัญชีค่าแรง!D499</f>
        <v/>
      </c>
      <c r="AT498" s="81">
        <f>บัญชีค่าแรง!F499</f>
        <v>0</v>
      </c>
      <c r="AU498" s="82" t="str">
        <f>บัญชีค่าแรง!G499</f>
        <v/>
      </c>
      <c r="AV498" s="82" t="str">
        <f>บัญชีค่าแรง!H499</f>
        <v/>
      </c>
    </row>
    <row r="499" spans="45:48">
      <c r="AS499" s="82" t="str">
        <f>บัญชีค่าแรง!D500</f>
        <v/>
      </c>
      <c r="AT499" s="81">
        <f>บัญชีค่าแรง!F500</f>
        <v>0</v>
      </c>
      <c r="AU499" s="82" t="str">
        <f>บัญชีค่าแรง!G500</f>
        <v/>
      </c>
      <c r="AV499" s="82" t="str">
        <f>บัญชีค่าแรง!H500</f>
        <v/>
      </c>
    </row>
    <row r="500" spans="45:48">
      <c r="AS500" s="82" t="str">
        <f>บัญชีค่าแรง!D501</f>
        <v/>
      </c>
      <c r="AT500" s="81">
        <f>บัญชีค่าแรง!F501</f>
        <v>0</v>
      </c>
      <c r="AU500" s="82" t="str">
        <f>บัญชีค่าแรง!G501</f>
        <v/>
      </c>
      <c r="AV500" s="82" t="str">
        <f>บัญชีค่าแรง!H501</f>
        <v/>
      </c>
    </row>
    <row r="501" spans="45:48">
      <c r="AS501" s="82" t="str">
        <f>บัญชีค่าแรง!D502</f>
        <v/>
      </c>
      <c r="AT501" s="81">
        <f>บัญชีค่าแรง!F502</f>
        <v>0</v>
      </c>
      <c r="AU501" s="82" t="str">
        <f>บัญชีค่าแรง!G502</f>
        <v/>
      </c>
      <c r="AV501" s="82" t="str">
        <f>บัญชีค่าแรง!H502</f>
        <v/>
      </c>
    </row>
    <row r="502" spans="45:48">
      <c r="AS502" s="82" t="str">
        <f>บัญชีค่าแรง!D503</f>
        <v/>
      </c>
      <c r="AT502" s="81">
        <f>บัญชีค่าแรง!F503</f>
        <v>0</v>
      </c>
      <c r="AU502" s="82" t="str">
        <f>บัญชีค่าแรง!G503</f>
        <v/>
      </c>
      <c r="AV502" s="82" t="str">
        <f>บัญชีค่าแรง!H503</f>
        <v/>
      </c>
    </row>
    <row r="503" spans="45:48">
      <c r="AS503" s="82" t="str">
        <f>บัญชีค่าแรง!D504</f>
        <v/>
      </c>
      <c r="AT503" s="81">
        <f>บัญชีค่าแรง!F504</f>
        <v>0</v>
      </c>
      <c r="AU503" s="82" t="str">
        <f>บัญชีค่าแรง!G504</f>
        <v/>
      </c>
      <c r="AV503" s="82" t="str">
        <f>บัญชีค่าแรง!H504</f>
        <v/>
      </c>
    </row>
    <row r="504" spans="45:48">
      <c r="AS504" s="82" t="str">
        <f>บัญชีค่าแรง!D505</f>
        <v/>
      </c>
      <c r="AT504" s="81">
        <f>บัญชีค่าแรง!F505</f>
        <v>0</v>
      </c>
      <c r="AU504" s="82" t="str">
        <f>บัญชีค่าแรง!G505</f>
        <v/>
      </c>
      <c r="AV504" s="82" t="str">
        <f>บัญชีค่าแรง!H505</f>
        <v/>
      </c>
    </row>
    <row r="505" spans="45:48">
      <c r="AS505" s="82" t="str">
        <f>บัญชีค่าแรง!D506</f>
        <v/>
      </c>
      <c r="AT505" s="81">
        <f>บัญชีค่าแรง!F506</f>
        <v>0</v>
      </c>
      <c r="AU505" s="82" t="str">
        <f>บัญชีค่าแรง!G506</f>
        <v/>
      </c>
      <c r="AV505" s="82" t="str">
        <f>บัญชีค่าแรง!H506</f>
        <v/>
      </c>
    </row>
    <row r="506" spans="45:48">
      <c r="AS506" s="82" t="str">
        <f>บัญชีค่าแรง!D507</f>
        <v/>
      </c>
      <c r="AT506" s="81">
        <f>บัญชีค่าแรง!F507</f>
        <v>0</v>
      </c>
      <c r="AU506" s="82" t="str">
        <f>บัญชีค่าแรง!G507</f>
        <v/>
      </c>
      <c r="AV506" s="82" t="str">
        <f>บัญชีค่าแรง!H507</f>
        <v/>
      </c>
    </row>
    <row r="507" spans="45:48">
      <c r="AS507" s="82" t="str">
        <f>บัญชีค่าแรง!D508</f>
        <v/>
      </c>
      <c r="AT507" s="81">
        <f>บัญชีค่าแรง!F508</f>
        <v>0</v>
      </c>
      <c r="AU507" s="82" t="str">
        <f>บัญชีค่าแรง!G508</f>
        <v/>
      </c>
      <c r="AV507" s="82" t="str">
        <f>บัญชีค่าแรง!H508</f>
        <v/>
      </c>
    </row>
    <row r="508" spans="45:48">
      <c r="AS508" s="82" t="str">
        <f>บัญชีค่าแรง!D509</f>
        <v/>
      </c>
      <c r="AT508" s="81">
        <f>บัญชีค่าแรง!F509</f>
        <v>0</v>
      </c>
      <c r="AU508" s="82" t="str">
        <f>บัญชีค่าแรง!G509</f>
        <v/>
      </c>
      <c r="AV508" s="82" t="str">
        <f>บัญชีค่าแรง!H509</f>
        <v/>
      </c>
    </row>
    <row r="509" spans="45:48">
      <c r="AS509" s="82" t="str">
        <f>บัญชีค่าแรง!D510</f>
        <v/>
      </c>
      <c r="AT509" s="81">
        <f>บัญชีค่าแรง!F510</f>
        <v>0</v>
      </c>
      <c r="AU509" s="82" t="str">
        <f>บัญชีค่าแรง!G510</f>
        <v/>
      </c>
      <c r="AV509" s="82" t="str">
        <f>บัญชีค่าแรง!H510</f>
        <v/>
      </c>
    </row>
    <row r="510" spans="45:48">
      <c r="AS510" s="82" t="str">
        <f>บัญชีค่าแรง!D511</f>
        <v/>
      </c>
      <c r="AT510" s="81">
        <f>บัญชีค่าแรง!F511</f>
        <v>0</v>
      </c>
      <c r="AU510" s="82" t="str">
        <f>บัญชีค่าแรง!G511</f>
        <v/>
      </c>
      <c r="AV510" s="82" t="str">
        <f>บัญชีค่าแรง!H511</f>
        <v/>
      </c>
    </row>
    <row r="511" spans="45:48">
      <c r="AS511" s="82" t="str">
        <f>บัญชีค่าแรง!D512</f>
        <v/>
      </c>
      <c r="AT511" s="81">
        <f>บัญชีค่าแรง!F512</f>
        <v>0</v>
      </c>
      <c r="AU511" s="82" t="str">
        <f>บัญชีค่าแรง!G512</f>
        <v/>
      </c>
      <c r="AV511" s="82" t="str">
        <f>บัญชีค่าแรง!H512</f>
        <v/>
      </c>
    </row>
    <row r="512" spans="45:48">
      <c r="AS512" s="82" t="str">
        <f>บัญชีค่าแรง!D513</f>
        <v/>
      </c>
      <c r="AT512" s="81">
        <f>บัญชีค่าแรง!F513</f>
        <v>0</v>
      </c>
      <c r="AU512" s="82" t="str">
        <f>บัญชีค่าแรง!G513</f>
        <v/>
      </c>
      <c r="AV512" s="82" t="str">
        <f>บัญชีค่าแรง!H513</f>
        <v/>
      </c>
    </row>
    <row r="513" spans="45:48">
      <c r="AS513" s="82" t="str">
        <f>บัญชีค่าแรง!D514</f>
        <v/>
      </c>
      <c r="AT513" s="81">
        <f>บัญชีค่าแรง!F514</f>
        <v>0</v>
      </c>
      <c r="AU513" s="82" t="str">
        <f>บัญชีค่าแรง!G514</f>
        <v/>
      </c>
      <c r="AV513" s="82" t="str">
        <f>บัญชีค่าแรง!H514</f>
        <v/>
      </c>
    </row>
    <row r="514" spans="45:48">
      <c r="AS514" s="82" t="str">
        <f>บัญชีค่าแรง!D515</f>
        <v/>
      </c>
      <c r="AT514" s="81">
        <f>บัญชีค่าแรง!F515</f>
        <v>0</v>
      </c>
      <c r="AU514" s="82" t="str">
        <f>บัญชีค่าแรง!G515</f>
        <v/>
      </c>
      <c r="AV514" s="82" t="str">
        <f>บัญชีค่าแรง!H515</f>
        <v/>
      </c>
    </row>
    <row r="515" spans="45:48">
      <c r="AS515" s="82" t="str">
        <f>บัญชีค่าแรง!D516</f>
        <v/>
      </c>
      <c r="AT515" s="81">
        <f>บัญชีค่าแรง!F516</f>
        <v>0</v>
      </c>
      <c r="AU515" s="82" t="str">
        <f>บัญชีค่าแรง!G516</f>
        <v/>
      </c>
      <c r="AV515" s="82" t="str">
        <f>บัญชีค่าแรง!H516</f>
        <v/>
      </c>
    </row>
    <row r="516" spans="45:48">
      <c r="AS516" s="82" t="str">
        <f>บัญชีค่าแรง!D517</f>
        <v/>
      </c>
      <c r="AT516" s="81">
        <f>บัญชีค่าแรง!F517</f>
        <v>0</v>
      </c>
      <c r="AU516" s="82" t="str">
        <f>บัญชีค่าแรง!G517</f>
        <v/>
      </c>
      <c r="AV516" s="82" t="str">
        <f>บัญชีค่าแรง!H517</f>
        <v/>
      </c>
    </row>
    <row r="517" spans="45:48">
      <c r="AS517" s="82" t="str">
        <f>บัญชีค่าแรง!D518</f>
        <v/>
      </c>
      <c r="AT517" s="81">
        <f>บัญชีค่าแรง!F518</f>
        <v>0</v>
      </c>
      <c r="AU517" s="82" t="str">
        <f>บัญชีค่าแรง!G518</f>
        <v/>
      </c>
      <c r="AV517" s="82" t="str">
        <f>บัญชีค่าแรง!H518</f>
        <v/>
      </c>
    </row>
    <row r="518" spans="45:48">
      <c r="AS518" s="82" t="str">
        <f>บัญชีค่าแรง!D519</f>
        <v/>
      </c>
      <c r="AT518" s="81">
        <f>บัญชีค่าแรง!F519</f>
        <v>0</v>
      </c>
      <c r="AU518" s="82" t="str">
        <f>บัญชีค่าแรง!G519</f>
        <v/>
      </c>
      <c r="AV518" s="82" t="str">
        <f>บัญชีค่าแรง!H519</f>
        <v/>
      </c>
    </row>
    <row r="519" spans="45:48">
      <c r="AS519" s="82" t="str">
        <f>บัญชีค่าแรง!D520</f>
        <v/>
      </c>
      <c r="AT519" s="81">
        <f>บัญชีค่าแรง!F520</f>
        <v>0</v>
      </c>
      <c r="AU519" s="82" t="str">
        <f>บัญชีค่าแรง!G520</f>
        <v/>
      </c>
      <c r="AV519" s="82" t="str">
        <f>บัญชีค่าแรง!H520</f>
        <v/>
      </c>
    </row>
    <row r="520" spans="45:48">
      <c r="AS520" s="82" t="str">
        <f>บัญชีค่าแรง!D521</f>
        <v/>
      </c>
      <c r="AT520" s="81">
        <f>บัญชีค่าแรง!F521</f>
        <v>0</v>
      </c>
      <c r="AU520" s="82" t="str">
        <f>บัญชีค่าแรง!G521</f>
        <v/>
      </c>
      <c r="AV520" s="82" t="str">
        <f>บัญชีค่าแรง!H521</f>
        <v/>
      </c>
    </row>
    <row r="521" spans="45:48">
      <c r="AS521" s="82" t="str">
        <f>บัญชีค่าแรง!D522</f>
        <v/>
      </c>
      <c r="AT521" s="81">
        <f>บัญชีค่าแรง!F522</f>
        <v>0</v>
      </c>
      <c r="AU521" s="82" t="str">
        <f>บัญชีค่าแรง!G522</f>
        <v/>
      </c>
      <c r="AV521" s="82" t="str">
        <f>บัญชีค่าแรง!H522</f>
        <v/>
      </c>
    </row>
    <row r="522" spans="45:48">
      <c r="AS522" s="82" t="str">
        <f>บัญชีค่าแรง!D523</f>
        <v/>
      </c>
      <c r="AT522" s="81">
        <f>บัญชีค่าแรง!F523</f>
        <v>0</v>
      </c>
      <c r="AU522" s="82" t="str">
        <f>บัญชีค่าแรง!G523</f>
        <v/>
      </c>
      <c r="AV522" s="82" t="str">
        <f>บัญชีค่าแรง!H523</f>
        <v/>
      </c>
    </row>
    <row r="523" spans="45:48">
      <c r="AS523" s="82" t="str">
        <f>บัญชีค่าแรง!D524</f>
        <v/>
      </c>
      <c r="AT523" s="81">
        <f>บัญชีค่าแรง!F524</f>
        <v>0</v>
      </c>
      <c r="AU523" s="82" t="str">
        <f>บัญชีค่าแรง!G524</f>
        <v/>
      </c>
      <c r="AV523" s="82" t="str">
        <f>บัญชีค่าแรง!H524</f>
        <v/>
      </c>
    </row>
    <row r="524" spans="45:48">
      <c r="AS524" s="82" t="str">
        <f>บัญชีค่าแรง!D525</f>
        <v/>
      </c>
      <c r="AT524" s="81">
        <f>บัญชีค่าแรง!F525</f>
        <v>0</v>
      </c>
      <c r="AU524" s="82" t="str">
        <f>บัญชีค่าแรง!G525</f>
        <v/>
      </c>
      <c r="AV524" s="82" t="str">
        <f>บัญชีค่าแรง!H525</f>
        <v/>
      </c>
    </row>
    <row r="525" spans="45:48">
      <c r="AS525" s="82" t="str">
        <f>บัญชีค่าแรง!D526</f>
        <v/>
      </c>
      <c r="AT525" s="81">
        <f>บัญชีค่าแรง!F526</f>
        <v>0</v>
      </c>
      <c r="AU525" s="82" t="str">
        <f>บัญชีค่าแรง!G526</f>
        <v/>
      </c>
      <c r="AV525" s="82" t="str">
        <f>บัญชีค่าแรง!H526</f>
        <v/>
      </c>
    </row>
    <row r="526" spans="45:48">
      <c r="AS526" s="82" t="str">
        <f>บัญชีค่าแรง!D527</f>
        <v/>
      </c>
      <c r="AT526" s="81">
        <f>บัญชีค่าแรง!F527</f>
        <v>0</v>
      </c>
      <c r="AU526" s="82" t="str">
        <f>บัญชีค่าแรง!G527</f>
        <v/>
      </c>
      <c r="AV526" s="82" t="str">
        <f>บัญชีค่าแรง!H527</f>
        <v/>
      </c>
    </row>
    <row r="527" spans="45:48">
      <c r="AS527" s="82" t="str">
        <f>บัญชีค่าแรง!D528</f>
        <v/>
      </c>
      <c r="AT527" s="81">
        <f>บัญชีค่าแรง!F528</f>
        <v>0</v>
      </c>
      <c r="AU527" s="82" t="str">
        <f>บัญชีค่าแรง!G528</f>
        <v/>
      </c>
      <c r="AV527" s="82" t="str">
        <f>บัญชีค่าแรง!H528</f>
        <v/>
      </c>
    </row>
    <row r="528" spans="45:48">
      <c r="AS528" s="82" t="str">
        <f>บัญชีค่าแรง!D529</f>
        <v/>
      </c>
      <c r="AT528" s="81">
        <f>บัญชีค่าแรง!F529</f>
        <v>0</v>
      </c>
      <c r="AU528" s="82" t="str">
        <f>บัญชีค่าแรง!G529</f>
        <v/>
      </c>
      <c r="AV528" s="82" t="str">
        <f>บัญชีค่าแรง!H529</f>
        <v/>
      </c>
    </row>
    <row r="529" spans="45:48">
      <c r="AS529" s="82" t="str">
        <f>บัญชีค่าแรง!D530</f>
        <v/>
      </c>
      <c r="AT529" s="81">
        <f>บัญชีค่าแรง!F530</f>
        <v>0</v>
      </c>
      <c r="AU529" s="82" t="str">
        <f>บัญชีค่าแรง!G530</f>
        <v/>
      </c>
      <c r="AV529" s="82" t="str">
        <f>บัญชีค่าแรง!H530</f>
        <v/>
      </c>
    </row>
    <row r="530" spans="45:48">
      <c r="AS530" s="82" t="str">
        <f>บัญชีค่าแรง!D531</f>
        <v/>
      </c>
      <c r="AT530" s="81">
        <f>บัญชีค่าแรง!F531</f>
        <v>0</v>
      </c>
      <c r="AU530" s="82" t="str">
        <f>บัญชีค่าแรง!G531</f>
        <v/>
      </c>
      <c r="AV530" s="82" t="str">
        <f>บัญชีค่าแรง!H531</f>
        <v/>
      </c>
    </row>
    <row r="531" spans="45:48">
      <c r="AS531" s="82" t="str">
        <f>บัญชีค่าแรง!D532</f>
        <v/>
      </c>
      <c r="AT531" s="81">
        <f>บัญชีค่าแรง!F532</f>
        <v>0</v>
      </c>
      <c r="AU531" s="82" t="str">
        <f>บัญชีค่าแรง!G532</f>
        <v/>
      </c>
      <c r="AV531" s="82" t="str">
        <f>บัญชีค่าแรง!H532</f>
        <v/>
      </c>
    </row>
    <row r="532" spans="45:48">
      <c r="AS532" s="82" t="str">
        <f>บัญชีค่าแรง!D533</f>
        <v/>
      </c>
      <c r="AT532" s="81">
        <f>บัญชีค่าแรง!F533</f>
        <v>0</v>
      </c>
      <c r="AU532" s="82" t="str">
        <f>บัญชีค่าแรง!G533</f>
        <v/>
      </c>
      <c r="AV532" s="82" t="str">
        <f>บัญชีค่าแรง!H533</f>
        <v/>
      </c>
    </row>
    <row r="533" spans="45:48">
      <c r="AS533" s="82" t="str">
        <f>บัญชีค่าแรง!D534</f>
        <v/>
      </c>
      <c r="AT533" s="81">
        <f>บัญชีค่าแรง!F534</f>
        <v>0</v>
      </c>
      <c r="AU533" s="82" t="str">
        <f>บัญชีค่าแรง!G534</f>
        <v/>
      </c>
      <c r="AV533" s="82" t="str">
        <f>บัญชีค่าแรง!H534</f>
        <v/>
      </c>
    </row>
    <row r="534" spans="45:48">
      <c r="AS534" s="82" t="str">
        <f>บัญชีค่าแรง!D535</f>
        <v/>
      </c>
      <c r="AT534" s="81">
        <f>บัญชีค่าแรง!F535</f>
        <v>0</v>
      </c>
      <c r="AU534" s="82" t="str">
        <f>บัญชีค่าแรง!G535</f>
        <v/>
      </c>
      <c r="AV534" s="82" t="str">
        <f>บัญชีค่าแรง!H535</f>
        <v/>
      </c>
    </row>
    <row r="535" spans="45:48">
      <c r="AS535" s="82" t="str">
        <f>บัญชีค่าแรง!D536</f>
        <v/>
      </c>
      <c r="AT535" s="81">
        <f>บัญชีค่าแรง!F536</f>
        <v>0</v>
      </c>
      <c r="AU535" s="82" t="str">
        <f>บัญชีค่าแรง!G536</f>
        <v/>
      </c>
      <c r="AV535" s="82" t="str">
        <f>บัญชีค่าแรง!H536</f>
        <v/>
      </c>
    </row>
    <row r="536" spans="45:48">
      <c r="AS536" s="82" t="str">
        <f>บัญชีค่าแรง!D537</f>
        <v/>
      </c>
      <c r="AT536" s="81">
        <f>บัญชีค่าแรง!F537</f>
        <v>0</v>
      </c>
      <c r="AU536" s="82" t="str">
        <f>บัญชีค่าแรง!G537</f>
        <v/>
      </c>
      <c r="AV536" s="82" t="str">
        <f>บัญชีค่าแรง!H537</f>
        <v/>
      </c>
    </row>
    <row r="537" spans="45:48">
      <c r="AS537" s="82" t="str">
        <f>บัญชีค่าแรง!D538</f>
        <v/>
      </c>
      <c r="AT537" s="81">
        <f>บัญชีค่าแรง!F538</f>
        <v>0</v>
      </c>
      <c r="AU537" s="82" t="str">
        <f>บัญชีค่าแรง!G538</f>
        <v/>
      </c>
      <c r="AV537" s="82" t="str">
        <f>บัญชีค่าแรง!H538</f>
        <v/>
      </c>
    </row>
    <row r="538" spans="45:48">
      <c r="AS538" s="82" t="str">
        <f>บัญชีค่าแรง!D539</f>
        <v/>
      </c>
      <c r="AT538" s="81">
        <f>บัญชีค่าแรง!F539</f>
        <v>0</v>
      </c>
      <c r="AU538" s="82" t="str">
        <f>บัญชีค่าแรง!G539</f>
        <v/>
      </c>
      <c r="AV538" s="82" t="str">
        <f>บัญชีค่าแรง!H539</f>
        <v/>
      </c>
    </row>
    <row r="539" spans="45:48">
      <c r="AS539" s="82" t="str">
        <f>บัญชีค่าแรง!D540</f>
        <v/>
      </c>
      <c r="AT539" s="81">
        <f>บัญชีค่าแรง!F540</f>
        <v>0</v>
      </c>
      <c r="AU539" s="82" t="str">
        <f>บัญชีค่าแรง!G540</f>
        <v/>
      </c>
      <c r="AV539" s="82" t="str">
        <f>บัญชีค่าแรง!H540</f>
        <v/>
      </c>
    </row>
    <row r="540" spans="45:48">
      <c r="AS540" s="82" t="str">
        <f>บัญชีค่าแรง!D541</f>
        <v/>
      </c>
      <c r="AT540" s="81">
        <f>บัญชีค่าแรง!F541</f>
        <v>0</v>
      </c>
      <c r="AU540" s="82" t="str">
        <f>บัญชีค่าแรง!G541</f>
        <v/>
      </c>
      <c r="AV540" s="82" t="str">
        <f>บัญชีค่าแรง!H541</f>
        <v/>
      </c>
    </row>
    <row r="541" spans="45:48">
      <c r="AS541" s="82" t="str">
        <f>บัญชีค่าแรง!D542</f>
        <v/>
      </c>
      <c r="AT541" s="81">
        <f>บัญชีค่าแรง!F542</f>
        <v>0</v>
      </c>
      <c r="AU541" s="82" t="str">
        <f>บัญชีค่าแรง!G542</f>
        <v/>
      </c>
      <c r="AV541" s="82" t="str">
        <f>บัญชีค่าแรง!H542</f>
        <v/>
      </c>
    </row>
    <row r="542" spans="45:48">
      <c r="AS542" s="82" t="str">
        <f>บัญชีค่าแรง!D543</f>
        <v/>
      </c>
      <c r="AT542" s="81">
        <f>บัญชีค่าแรง!F543</f>
        <v>0</v>
      </c>
      <c r="AU542" s="82" t="str">
        <f>บัญชีค่าแรง!G543</f>
        <v/>
      </c>
      <c r="AV542" s="82" t="str">
        <f>บัญชีค่าแรง!H543</f>
        <v/>
      </c>
    </row>
    <row r="543" spans="45:48">
      <c r="AS543" s="82" t="str">
        <f>บัญชีค่าแรง!D544</f>
        <v/>
      </c>
      <c r="AT543" s="81">
        <f>บัญชีค่าแรง!F544</f>
        <v>0</v>
      </c>
      <c r="AU543" s="82" t="str">
        <f>บัญชีค่าแรง!G544</f>
        <v/>
      </c>
      <c r="AV543" s="82" t="str">
        <f>บัญชีค่าแรง!H544</f>
        <v/>
      </c>
    </row>
    <row r="544" spans="45:48">
      <c r="AS544" s="82" t="str">
        <f>บัญชีค่าแรง!D545</f>
        <v/>
      </c>
      <c r="AT544" s="81">
        <f>บัญชีค่าแรง!F545</f>
        <v>0</v>
      </c>
      <c r="AU544" s="82" t="str">
        <f>บัญชีค่าแรง!G545</f>
        <v/>
      </c>
      <c r="AV544" s="82" t="str">
        <f>บัญชีค่าแรง!H545</f>
        <v/>
      </c>
    </row>
    <row r="545" spans="45:48">
      <c r="AS545" s="82" t="str">
        <f>บัญชีค่าแรง!D546</f>
        <v/>
      </c>
      <c r="AT545" s="81">
        <f>บัญชีค่าแรง!F546</f>
        <v>0</v>
      </c>
      <c r="AU545" s="82" t="str">
        <f>บัญชีค่าแรง!G546</f>
        <v/>
      </c>
      <c r="AV545" s="82" t="str">
        <f>บัญชีค่าแรง!H546</f>
        <v/>
      </c>
    </row>
    <row r="546" spans="45:48">
      <c r="AS546" s="82" t="str">
        <f>บัญชีค่าแรง!D547</f>
        <v/>
      </c>
      <c r="AT546" s="81">
        <f>บัญชีค่าแรง!F547</f>
        <v>0</v>
      </c>
      <c r="AU546" s="82" t="str">
        <f>บัญชีค่าแรง!G547</f>
        <v/>
      </c>
      <c r="AV546" s="82" t="str">
        <f>บัญชีค่าแรง!H547</f>
        <v/>
      </c>
    </row>
    <row r="547" spans="45:48">
      <c r="AS547" s="82" t="str">
        <f>บัญชีค่าแรง!D548</f>
        <v/>
      </c>
      <c r="AT547" s="81">
        <f>บัญชีค่าแรง!F548</f>
        <v>0</v>
      </c>
      <c r="AU547" s="82" t="str">
        <f>บัญชีค่าแรง!G548</f>
        <v/>
      </c>
      <c r="AV547" s="82" t="str">
        <f>บัญชีค่าแรง!H548</f>
        <v/>
      </c>
    </row>
    <row r="548" spans="45:48">
      <c r="AS548" s="82" t="str">
        <f>บัญชีค่าแรง!D549</f>
        <v/>
      </c>
      <c r="AT548" s="81">
        <f>บัญชีค่าแรง!F549</f>
        <v>0</v>
      </c>
      <c r="AU548" s="82" t="str">
        <f>บัญชีค่าแรง!G549</f>
        <v/>
      </c>
      <c r="AV548" s="82" t="str">
        <f>บัญชีค่าแรง!H549</f>
        <v/>
      </c>
    </row>
    <row r="549" spans="45:48">
      <c r="AS549" s="82" t="str">
        <f>บัญชีค่าแรง!D550</f>
        <v/>
      </c>
      <c r="AT549" s="81">
        <f>บัญชีค่าแรง!F550</f>
        <v>0</v>
      </c>
      <c r="AU549" s="82" t="str">
        <f>บัญชีค่าแรง!G550</f>
        <v/>
      </c>
      <c r="AV549" s="82" t="str">
        <f>บัญชีค่าแรง!H550</f>
        <v/>
      </c>
    </row>
    <row r="550" spans="45:48">
      <c r="AS550" s="82" t="str">
        <f>บัญชีค่าแรง!D551</f>
        <v/>
      </c>
      <c r="AT550" s="81">
        <f>บัญชีค่าแรง!F551</f>
        <v>0</v>
      </c>
      <c r="AU550" s="82" t="str">
        <f>บัญชีค่าแรง!G551</f>
        <v/>
      </c>
      <c r="AV550" s="82" t="str">
        <f>บัญชีค่าแรง!H551</f>
        <v/>
      </c>
    </row>
    <row r="551" spans="45:48">
      <c r="AS551" s="82" t="str">
        <f>บัญชีค่าแรง!D552</f>
        <v/>
      </c>
      <c r="AT551" s="81">
        <f>บัญชีค่าแรง!F552</f>
        <v>0</v>
      </c>
      <c r="AU551" s="82" t="str">
        <f>บัญชีค่าแรง!G552</f>
        <v/>
      </c>
      <c r="AV551" s="82" t="str">
        <f>บัญชีค่าแรง!H552</f>
        <v/>
      </c>
    </row>
    <row r="552" spans="45:48">
      <c r="AS552" s="82" t="str">
        <f>บัญชีค่าแรง!D553</f>
        <v/>
      </c>
      <c r="AT552" s="81">
        <f>บัญชีค่าแรง!F553</f>
        <v>0</v>
      </c>
      <c r="AU552" s="82" t="str">
        <f>บัญชีค่าแรง!G553</f>
        <v/>
      </c>
      <c r="AV552" s="82" t="str">
        <f>บัญชีค่าแรง!H553</f>
        <v/>
      </c>
    </row>
    <row r="553" spans="45:48">
      <c r="AS553" s="82" t="str">
        <f>บัญชีค่าแรง!D554</f>
        <v/>
      </c>
      <c r="AT553" s="81">
        <f>บัญชีค่าแรง!F554</f>
        <v>0</v>
      </c>
      <c r="AU553" s="82" t="str">
        <f>บัญชีค่าแรง!G554</f>
        <v/>
      </c>
      <c r="AV553" s="82" t="str">
        <f>บัญชีค่าแรง!H554</f>
        <v/>
      </c>
    </row>
    <row r="554" spans="45:48">
      <c r="AS554" s="82" t="str">
        <f>บัญชีค่าแรง!D555</f>
        <v/>
      </c>
      <c r="AT554" s="81">
        <f>บัญชีค่าแรง!F555</f>
        <v>0</v>
      </c>
      <c r="AU554" s="82" t="str">
        <f>บัญชีค่าแรง!G555</f>
        <v/>
      </c>
      <c r="AV554" s="82" t="str">
        <f>บัญชีค่าแรง!H555</f>
        <v/>
      </c>
    </row>
    <row r="555" spans="45:48">
      <c r="AS555" s="82" t="str">
        <f>บัญชีค่าแรง!D556</f>
        <v/>
      </c>
      <c r="AT555" s="81">
        <f>บัญชีค่าแรง!F556</f>
        <v>0</v>
      </c>
      <c r="AU555" s="82" t="str">
        <f>บัญชีค่าแรง!G556</f>
        <v/>
      </c>
      <c r="AV555" s="82" t="str">
        <f>บัญชีค่าแรง!H556</f>
        <v/>
      </c>
    </row>
    <row r="556" spans="45:48">
      <c r="AS556" s="82" t="str">
        <f>บัญชีค่าแรง!D557</f>
        <v/>
      </c>
      <c r="AT556" s="81">
        <f>บัญชีค่าแรง!F557</f>
        <v>0</v>
      </c>
      <c r="AU556" s="82" t="str">
        <f>บัญชีค่าแรง!G557</f>
        <v/>
      </c>
      <c r="AV556" s="82" t="str">
        <f>บัญชีค่าแรง!H557</f>
        <v/>
      </c>
    </row>
    <row r="557" spans="45:48">
      <c r="AS557" s="82" t="str">
        <f>บัญชีค่าแรง!D558</f>
        <v/>
      </c>
      <c r="AT557" s="81">
        <f>บัญชีค่าแรง!F558</f>
        <v>0</v>
      </c>
      <c r="AU557" s="82" t="str">
        <f>บัญชีค่าแรง!G558</f>
        <v/>
      </c>
      <c r="AV557" s="82" t="str">
        <f>บัญชีค่าแรง!H558</f>
        <v/>
      </c>
    </row>
    <row r="558" spans="45:48">
      <c r="AS558" s="82" t="str">
        <f>บัญชีค่าแรง!D559</f>
        <v/>
      </c>
      <c r="AT558" s="81">
        <f>บัญชีค่าแรง!F559</f>
        <v>0</v>
      </c>
      <c r="AU558" s="82" t="str">
        <f>บัญชีค่าแรง!G559</f>
        <v/>
      </c>
      <c r="AV558" s="82" t="str">
        <f>บัญชีค่าแรง!H559</f>
        <v/>
      </c>
    </row>
    <row r="559" spans="45:48">
      <c r="AS559" s="82" t="str">
        <f>บัญชีค่าแรง!D560</f>
        <v/>
      </c>
      <c r="AT559" s="81">
        <f>บัญชีค่าแรง!F560</f>
        <v>0</v>
      </c>
      <c r="AU559" s="82" t="str">
        <f>บัญชีค่าแรง!G560</f>
        <v/>
      </c>
      <c r="AV559" s="82" t="str">
        <f>บัญชีค่าแรง!H560</f>
        <v/>
      </c>
    </row>
    <row r="560" spans="45:48">
      <c r="AS560" s="82" t="str">
        <f>บัญชีค่าแรง!D561</f>
        <v/>
      </c>
      <c r="AT560" s="81">
        <f>บัญชีค่าแรง!F561</f>
        <v>0</v>
      </c>
      <c r="AU560" s="82" t="str">
        <f>บัญชีค่าแรง!G561</f>
        <v/>
      </c>
      <c r="AV560" s="82" t="str">
        <f>บัญชีค่าแรง!H561</f>
        <v/>
      </c>
    </row>
    <row r="561" spans="45:48">
      <c r="AS561" s="82" t="str">
        <f>บัญชีค่าแรง!D562</f>
        <v/>
      </c>
      <c r="AT561" s="81">
        <f>บัญชีค่าแรง!F562</f>
        <v>0</v>
      </c>
      <c r="AU561" s="82" t="str">
        <f>บัญชีค่าแรง!G562</f>
        <v/>
      </c>
      <c r="AV561" s="82" t="str">
        <f>บัญชีค่าแรง!H562</f>
        <v/>
      </c>
    </row>
    <row r="562" spans="45:48">
      <c r="AS562" s="82" t="str">
        <f>บัญชีค่าแรง!D563</f>
        <v/>
      </c>
      <c r="AT562" s="81">
        <f>บัญชีค่าแรง!F563</f>
        <v>0</v>
      </c>
      <c r="AU562" s="82" t="str">
        <f>บัญชีค่าแรง!G563</f>
        <v/>
      </c>
      <c r="AV562" s="82" t="str">
        <f>บัญชีค่าแรง!H563</f>
        <v/>
      </c>
    </row>
    <row r="563" spans="45:48">
      <c r="AS563" s="82" t="str">
        <f>บัญชีค่าแรง!D564</f>
        <v/>
      </c>
      <c r="AT563" s="81">
        <f>บัญชีค่าแรง!F564</f>
        <v>0</v>
      </c>
      <c r="AU563" s="82" t="str">
        <f>บัญชีค่าแรง!G564</f>
        <v/>
      </c>
      <c r="AV563" s="82" t="str">
        <f>บัญชีค่าแรง!H564</f>
        <v/>
      </c>
    </row>
    <row r="564" spans="45:48">
      <c r="AS564" s="82" t="str">
        <f>บัญชีค่าแรง!D565</f>
        <v/>
      </c>
      <c r="AT564" s="81">
        <f>บัญชีค่าแรง!F565</f>
        <v>0</v>
      </c>
      <c r="AU564" s="82" t="str">
        <f>บัญชีค่าแรง!G565</f>
        <v/>
      </c>
      <c r="AV564" s="82" t="str">
        <f>บัญชีค่าแรง!H565</f>
        <v/>
      </c>
    </row>
    <row r="565" spans="45:48">
      <c r="AS565" s="82" t="str">
        <f>บัญชีค่าแรง!D566</f>
        <v/>
      </c>
      <c r="AT565" s="81">
        <f>บัญชีค่าแรง!F566</f>
        <v>0</v>
      </c>
      <c r="AU565" s="82" t="str">
        <f>บัญชีค่าแรง!G566</f>
        <v/>
      </c>
      <c r="AV565" s="82" t="str">
        <f>บัญชีค่าแรง!H566</f>
        <v/>
      </c>
    </row>
    <row r="566" spans="45:48">
      <c r="AS566" s="82" t="str">
        <f>บัญชีค่าแรง!D567</f>
        <v/>
      </c>
      <c r="AT566" s="81">
        <f>บัญชีค่าแรง!F567</f>
        <v>0</v>
      </c>
      <c r="AU566" s="82" t="str">
        <f>บัญชีค่าแรง!G567</f>
        <v/>
      </c>
      <c r="AV566" s="82" t="str">
        <f>บัญชีค่าแรง!H567</f>
        <v/>
      </c>
    </row>
    <row r="567" spans="45:48">
      <c r="AS567" s="82" t="str">
        <f>บัญชีค่าแรง!D568</f>
        <v/>
      </c>
      <c r="AT567" s="81">
        <f>บัญชีค่าแรง!F568</f>
        <v>0</v>
      </c>
      <c r="AU567" s="82" t="str">
        <f>บัญชีค่าแรง!G568</f>
        <v/>
      </c>
      <c r="AV567" s="82" t="str">
        <f>บัญชีค่าแรง!H568</f>
        <v/>
      </c>
    </row>
    <row r="568" spans="45:48">
      <c r="AS568" s="82" t="str">
        <f>บัญชีค่าแรง!D569</f>
        <v/>
      </c>
      <c r="AT568" s="81">
        <f>บัญชีค่าแรง!F569</f>
        <v>0</v>
      </c>
      <c r="AU568" s="82" t="str">
        <f>บัญชีค่าแรง!G569</f>
        <v/>
      </c>
      <c r="AV568" s="82" t="str">
        <f>บัญชีค่าแรง!H569</f>
        <v/>
      </c>
    </row>
    <row r="569" spans="45:48">
      <c r="AS569" s="82" t="str">
        <f>บัญชีค่าแรง!D570</f>
        <v/>
      </c>
      <c r="AT569" s="81">
        <f>บัญชีค่าแรง!F570</f>
        <v>0</v>
      </c>
      <c r="AU569" s="82" t="str">
        <f>บัญชีค่าแรง!G570</f>
        <v/>
      </c>
      <c r="AV569" s="82" t="str">
        <f>บัญชีค่าแรง!H570</f>
        <v/>
      </c>
    </row>
    <row r="570" spans="45:48">
      <c r="AS570" s="82" t="str">
        <f>บัญชีค่าแรง!D571</f>
        <v/>
      </c>
      <c r="AT570" s="81">
        <f>บัญชีค่าแรง!F571</f>
        <v>0</v>
      </c>
      <c r="AU570" s="82" t="str">
        <f>บัญชีค่าแรง!G571</f>
        <v/>
      </c>
      <c r="AV570" s="82" t="str">
        <f>บัญชีค่าแรง!H571</f>
        <v/>
      </c>
    </row>
    <row r="571" spans="45:48">
      <c r="AS571" s="82" t="str">
        <f>บัญชีค่าแรง!D572</f>
        <v/>
      </c>
      <c r="AT571" s="81">
        <f>บัญชีค่าแรง!F572</f>
        <v>0</v>
      </c>
      <c r="AU571" s="82" t="str">
        <f>บัญชีค่าแรง!G572</f>
        <v/>
      </c>
      <c r="AV571" s="82" t="str">
        <f>บัญชีค่าแรง!H572</f>
        <v/>
      </c>
    </row>
    <row r="572" spans="45:48">
      <c r="AS572" s="82" t="str">
        <f>บัญชีค่าแรง!D573</f>
        <v/>
      </c>
      <c r="AT572" s="81">
        <f>บัญชีค่าแรง!F573</f>
        <v>0</v>
      </c>
      <c r="AU572" s="82" t="str">
        <f>บัญชีค่าแรง!G573</f>
        <v/>
      </c>
      <c r="AV572" s="82" t="str">
        <f>บัญชีค่าแรง!H573</f>
        <v/>
      </c>
    </row>
    <row r="573" spans="45:48">
      <c r="AS573" s="82" t="str">
        <f>บัญชีค่าแรง!D574</f>
        <v/>
      </c>
      <c r="AT573" s="81">
        <f>บัญชีค่าแรง!F574</f>
        <v>0</v>
      </c>
      <c r="AU573" s="82" t="str">
        <f>บัญชีค่าแรง!G574</f>
        <v/>
      </c>
      <c r="AV573" s="82" t="str">
        <f>บัญชีค่าแรง!H574</f>
        <v/>
      </c>
    </row>
    <row r="574" spans="45:48">
      <c r="AS574" s="82" t="str">
        <f>บัญชีค่าแรง!D575</f>
        <v/>
      </c>
      <c r="AT574" s="81">
        <f>บัญชีค่าแรง!F575</f>
        <v>0</v>
      </c>
      <c r="AU574" s="82" t="str">
        <f>บัญชีค่าแรง!G575</f>
        <v/>
      </c>
      <c r="AV574" s="82" t="str">
        <f>บัญชีค่าแรง!H575</f>
        <v/>
      </c>
    </row>
    <row r="575" spans="45:48">
      <c r="AS575" s="82" t="str">
        <f>บัญชีค่าแรง!D576</f>
        <v/>
      </c>
      <c r="AT575" s="81">
        <f>บัญชีค่าแรง!F576</f>
        <v>0</v>
      </c>
      <c r="AU575" s="82" t="str">
        <f>บัญชีค่าแรง!G576</f>
        <v/>
      </c>
      <c r="AV575" s="82" t="str">
        <f>บัญชีค่าแรง!H576</f>
        <v/>
      </c>
    </row>
    <row r="576" spans="45:48">
      <c r="AS576" s="82" t="str">
        <f>บัญชีค่าแรง!D577</f>
        <v/>
      </c>
      <c r="AT576" s="81">
        <f>บัญชีค่าแรง!F577</f>
        <v>0</v>
      </c>
      <c r="AU576" s="82" t="str">
        <f>บัญชีค่าแรง!G577</f>
        <v/>
      </c>
      <c r="AV576" s="82" t="str">
        <f>บัญชีค่าแรง!H577</f>
        <v/>
      </c>
    </row>
    <row r="577" spans="45:48">
      <c r="AS577" s="82" t="str">
        <f>บัญชีค่าแรง!D578</f>
        <v/>
      </c>
      <c r="AT577" s="81">
        <f>บัญชีค่าแรง!F578</f>
        <v>0</v>
      </c>
      <c r="AU577" s="82" t="str">
        <f>บัญชีค่าแรง!G578</f>
        <v/>
      </c>
      <c r="AV577" s="82" t="str">
        <f>บัญชีค่าแรง!H578</f>
        <v/>
      </c>
    </row>
    <row r="578" spans="45:48">
      <c r="AS578" s="82" t="str">
        <f>บัญชีค่าแรง!D579</f>
        <v/>
      </c>
      <c r="AT578" s="81">
        <f>บัญชีค่าแรง!F579</f>
        <v>0</v>
      </c>
      <c r="AU578" s="82" t="str">
        <f>บัญชีค่าแรง!G579</f>
        <v/>
      </c>
      <c r="AV578" s="82" t="str">
        <f>บัญชีค่าแรง!H579</f>
        <v/>
      </c>
    </row>
    <row r="579" spans="45:48">
      <c r="AS579" s="82" t="str">
        <f>บัญชีค่าแรง!D580</f>
        <v/>
      </c>
      <c r="AT579" s="81">
        <f>บัญชีค่าแรง!F580</f>
        <v>0</v>
      </c>
      <c r="AU579" s="82" t="str">
        <f>บัญชีค่าแรง!G580</f>
        <v/>
      </c>
      <c r="AV579" s="82" t="str">
        <f>บัญชีค่าแรง!H580</f>
        <v/>
      </c>
    </row>
    <row r="580" spans="45:48">
      <c r="AS580" s="82" t="str">
        <f>บัญชีค่าแรง!D581</f>
        <v/>
      </c>
      <c r="AT580" s="81">
        <f>บัญชีค่าแรง!F581</f>
        <v>0</v>
      </c>
      <c r="AU580" s="82" t="str">
        <f>บัญชีค่าแรง!G581</f>
        <v/>
      </c>
      <c r="AV580" s="82" t="str">
        <f>บัญชีค่าแรง!H581</f>
        <v/>
      </c>
    </row>
    <row r="581" spans="45:48">
      <c r="AS581" s="82" t="str">
        <f>บัญชีค่าแรง!D582</f>
        <v/>
      </c>
      <c r="AT581" s="81">
        <f>บัญชีค่าแรง!F582</f>
        <v>0</v>
      </c>
      <c r="AU581" s="82" t="str">
        <f>บัญชีค่าแรง!G582</f>
        <v/>
      </c>
      <c r="AV581" s="82" t="str">
        <f>บัญชีค่าแรง!H582</f>
        <v/>
      </c>
    </row>
    <row r="582" spans="45:48">
      <c r="AS582" s="82" t="str">
        <f>บัญชีค่าแรง!D583</f>
        <v/>
      </c>
      <c r="AT582" s="81">
        <f>บัญชีค่าแรง!F583</f>
        <v>0</v>
      </c>
      <c r="AU582" s="82" t="str">
        <f>บัญชีค่าแรง!G583</f>
        <v/>
      </c>
      <c r="AV582" s="82" t="str">
        <f>บัญชีค่าแรง!H583</f>
        <v/>
      </c>
    </row>
    <row r="583" spans="45:48">
      <c r="AS583" s="82" t="str">
        <f>บัญชีค่าแรง!D584</f>
        <v/>
      </c>
      <c r="AT583" s="81">
        <f>บัญชีค่าแรง!F584</f>
        <v>0</v>
      </c>
      <c r="AU583" s="82" t="str">
        <f>บัญชีค่าแรง!G584</f>
        <v/>
      </c>
      <c r="AV583" s="82" t="str">
        <f>บัญชีค่าแรง!H584</f>
        <v/>
      </c>
    </row>
    <row r="584" spans="45:48">
      <c r="AS584" s="82" t="str">
        <f>บัญชีค่าแรง!D585</f>
        <v/>
      </c>
      <c r="AT584" s="81">
        <f>บัญชีค่าแรง!F585</f>
        <v>0</v>
      </c>
      <c r="AU584" s="82" t="str">
        <f>บัญชีค่าแรง!G585</f>
        <v/>
      </c>
      <c r="AV584" s="82" t="str">
        <f>บัญชีค่าแรง!H585</f>
        <v/>
      </c>
    </row>
    <row r="585" spans="45:48">
      <c r="AS585" s="82" t="str">
        <f>บัญชีค่าแรง!D586</f>
        <v/>
      </c>
      <c r="AT585" s="81">
        <f>บัญชีค่าแรง!F586</f>
        <v>0</v>
      </c>
      <c r="AU585" s="82" t="str">
        <f>บัญชีค่าแรง!G586</f>
        <v/>
      </c>
      <c r="AV585" s="82" t="str">
        <f>บัญชีค่าแรง!H586</f>
        <v/>
      </c>
    </row>
    <row r="586" spans="45:48">
      <c r="AS586" s="82" t="str">
        <f>บัญชีค่าแรง!D587</f>
        <v/>
      </c>
      <c r="AT586" s="81">
        <f>บัญชีค่าแรง!F587</f>
        <v>0</v>
      </c>
      <c r="AU586" s="82" t="str">
        <f>บัญชีค่าแรง!G587</f>
        <v/>
      </c>
      <c r="AV586" s="82" t="str">
        <f>บัญชีค่าแรง!H587</f>
        <v/>
      </c>
    </row>
    <row r="587" spans="45:48">
      <c r="AS587" s="82" t="str">
        <f>บัญชีค่าแรง!D588</f>
        <v/>
      </c>
      <c r="AT587" s="81">
        <f>บัญชีค่าแรง!F588</f>
        <v>0</v>
      </c>
      <c r="AU587" s="82" t="str">
        <f>บัญชีค่าแรง!G588</f>
        <v/>
      </c>
      <c r="AV587" s="82" t="str">
        <f>บัญชีค่าแรง!H588</f>
        <v/>
      </c>
    </row>
    <row r="588" spans="45:48">
      <c r="AS588" s="82" t="str">
        <f>บัญชีค่าแรง!D589</f>
        <v/>
      </c>
      <c r="AT588" s="81">
        <f>บัญชีค่าแรง!F589</f>
        <v>0</v>
      </c>
      <c r="AU588" s="82" t="str">
        <f>บัญชีค่าแรง!G589</f>
        <v/>
      </c>
      <c r="AV588" s="82" t="str">
        <f>บัญชีค่าแรง!H589</f>
        <v/>
      </c>
    </row>
    <row r="589" spans="45:48">
      <c r="AS589" s="82" t="str">
        <f>บัญชีค่าแรง!D590</f>
        <v/>
      </c>
      <c r="AT589" s="81">
        <f>บัญชีค่าแรง!F590</f>
        <v>0</v>
      </c>
      <c r="AU589" s="82" t="str">
        <f>บัญชีค่าแรง!G590</f>
        <v/>
      </c>
      <c r="AV589" s="82" t="str">
        <f>บัญชีค่าแรง!H590</f>
        <v/>
      </c>
    </row>
    <row r="590" spans="45:48">
      <c r="AS590" s="82" t="str">
        <f>บัญชีค่าแรง!D591</f>
        <v/>
      </c>
      <c r="AT590" s="81">
        <f>บัญชีค่าแรง!F591</f>
        <v>0</v>
      </c>
      <c r="AU590" s="82" t="str">
        <f>บัญชีค่าแรง!G591</f>
        <v/>
      </c>
      <c r="AV590" s="82" t="str">
        <f>บัญชีค่าแรง!H591</f>
        <v/>
      </c>
    </row>
    <row r="591" spans="45:48">
      <c r="AS591" s="82" t="str">
        <f>บัญชีค่าแรง!D592</f>
        <v/>
      </c>
      <c r="AT591" s="81">
        <f>บัญชีค่าแรง!F592</f>
        <v>0</v>
      </c>
      <c r="AU591" s="82" t="str">
        <f>บัญชีค่าแรง!G592</f>
        <v/>
      </c>
      <c r="AV591" s="82" t="str">
        <f>บัญชีค่าแรง!H592</f>
        <v/>
      </c>
    </row>
    <row r="592" spans="45:48">
      <c r="AS592" s="82" t="str">
        <f>บัญชีค่าแรง!D593</f>
        <v/>
      </c>
      <c r="AT592" s="81">
        <f>บัญชีค่าแรง!F593</f>
        <v>0</v>
      </c>
      <c r="AU592" s="82" t="str">
        <f>บัญชีค่าแรง!G593</f>
        <v/>
      </c>
      <c r="AV592" s="82" t="str">
        <f>บัญชีค่าแรง!H593</f>
        <v/>
      </c>
    </row>
    <row r="593" spans="45:48">
      <c r="AS593" s="82" t="str">
        <f>บัญชีค่าแรง!D594</f>
        <v/>
      </c>
      <c r="AT593" s="81">
        <f>บัญชีค่าแรง!F594</f>
        <v>0</v>
      </c>
      <c r="AU593" s="82" t="str">
        <f>บัญชีค่าแรง!G594</f>
        <v/>
      </c>
      <c r="AV593" s="82" t="str">
        <f>บัญชีค่าแรง!H594</f>
        <v/>
      </c>
    </row>
    <row r="594" spans="45:48">
      <c r="AS594" s="82" t="str">
        <f>บัญชีค่าแรง!D595</f>
        <v/>
      </c>
      <c r="AT594" s="81">
        <f>บัญชีค่าแรง!F595</f>
        <v>0</v>
      </c>
      <c r="AU594" s="82" t="str">
        <f>บัญชีค่าแรง!G595</f>
        <v/>
      </c>
      <c r="AV594" s="82" t="str">
        <f>บัญชีค่าแรง!H595</f>
        <v/>
      </c>
    </row>
    <row r="595" spans="45:48">
      <c r="AS595" s="82" t="str">
        <f>บัญชีค่าแรง!D596</f>
        <v/>
      </c>
      <c r="AT595" s="81">
        <f>บัญชีค่าแรง!F596</f>
        <v>0</v>
      </c>
      <c r="AU595" s="82" t="str">
        <f>บัญชีค่าแรง!G596</f>
        <v/>
      </c>
      <c r="AV595" s="82" t="str">
        <f>บัญชีค่าแรง!H596</f>
        <v/>
      </c>
    </row>
    <row r="596" spans="45:48">
      <c r="AS596" s="82" t="str">
        <f>บัญชีค่าแรง!D597</f>
        <v/>
      </c>
      <c r="AT596" s="81">
        <f>บัญชีค่าแรง!F597</f>
        <v>0</v>
      </c>
      <c r="AU596" s="82" t="str">
        <f>บัญชีค่าแรง!G597</f>
        <v/>
      </c>
      <c r="AV596" s="82" t="str">
        <f>บัญชีค่าแรง!H597</f>
        <v/>
      </c>
    </row>
    <row r="597" spans="45:48">
      <c r="AS597" s="82" t="str">
        <f>บัญชีค่าแรง!D598</f>
        <v/>
      </c>
      <c r="AT597" s="81">
        <f>บัญชีค่าแรง!F598</f>
        <v>0</v>
      </c>
      <c r="AU597" s="82" t="str">
        <f>บัญชีค่าแรง!G598</f>
        <v/>
      </c>
      <c r="AV597" s="82" t="str">
        <f>บัญชีค่าแรง!H598</f>
        <v/>
      </c>
    </row>
    <row r="598" spans="45:48">
      <c r="AS598" s="82" t="str">
        <f>บัญชีค่าแรง!D599</f>
        <v/>
      </c>
      <c r="AT598" s="81">
        <f>บัญชีค่าแรง!F599</f>
        <v>0</v>
      </c>
      <c r="AU598" s="82" t="str">
        <f>บัญชีค่าแรง!G599</f>
        <v/>
      </c>
      <c r="AV598" s="82" t="str">
        <f>บัญชีค่าแรง!H599</f>
        <v/>
      </c>
    </row>
    <row r="599" spans="45:48">
      <c r="AS599" s="82" t="str">
        <f>บัญชีค่าแรง!D600</f>
        <v/>
      </c>
      <c r="AT599" s="81">
        <f>บัญชีค่าแรง!F600</f>
        <v>0</v>
      </c>
      <c r="AU599" s="82" t="str">
        <f>บัญชีค่าแรง!G600</f>
        <v/>
      </c>
      <c r="AV599" s="82" t="str">
        <f>บัญชีค่าแรง!H600</f>
        <v/>
      </c>
    </row>
    <row r="600" spans="45:48">
      <c r="AS600" s="82" t="str">
        <f>บัญชีค่าแรง!D601</f>
        <v/>
      </c>
      <c r="AT600" s="81">
        <f>บัญชีค่าแรง!F601</f>
        <v>0</v>
      </c>
      <c r="AU600" s="82" t="str">
        <f>บัญชีค่าแรง!G601</f>
        <v/>
      </c>
      <c r="AV600" s="82" t="str">
        <f>บัญชีค่าแรง!H601</f>
        <v/>
      </c>
    </row>
    <row r="601" spans="45:48">
      <c r="AS601" s="82" t="str">
        <f>บัญชีค่าแรง!D602</f>
        <v/>
      </c>
      <c r="AT601" s="81">
        <f>บัญชีค่าแรง!F602</f>
        <v>0</v>
      </c>
      <c r="AU601" s="82" t="str">
        <f>บัญชีค่าแรง!G602</f>
        <v/>
      </c>
      <c r="AV601" s="82" t="str">
        <f>บัญชีค่าแรง!H602</f>
        <v/>
      </c>
    </row>
    <row r="602" spans="45:48">
      <c r="AS602" s="82" t="str">
        <f>บัญชีค่าแรง!D603</f>
        <v/>
      </c>
      <c r="AT602" s="81">
        <f>บัญชีค่าแรง!F603</f>
        <v>0</v>
      </c>
      <c r="AU602" s="82" t="str">
        <f>บัญชีค่าแรง!G603</f>
        <v/>
      </c>
      <c r="AV602" s="82" t="str">
        <f>บัญชีค่าแรง!H603</f>
        <v/>
      </c>
    </row>
    <row r="603" spans="45:48">
      <c r="AS603" s="82" t="str">
        <f>บัญชีค่าแรง!D604</f>
        <v/>
      </c>
      <c r="AT603" s="81">
        <f>บัญชีค่าแรง!F604</f>
        <v>0</v>
      </c>
      <c r="AU603" s="82" t="str">
        <f>บัญชีค่าแรง!G604</f>
        <v/>
      </c>
      <c r="AV603" s="82" t="str">
        <f>บัญชีค่าแรง!H604</f>
        <v/>
      </c>
    </row>
    <row r="604" spans="45:48">
      <c r="AS604" s="82" t="str">
        <f>บัญชีค่าแรง!D605</f>
        <v/>
      </c>
      <c r="AT604" s="81">
        <f>บัญชีค่าแรง!F605</f>
        <v>0</v>
      </c>
      <c r="AU604" s="82" t="str">
        <f>บัญชีค่าแรง!G605</f>
        <v/>
      </c>
      <c r="AV604" s="82" t="str">
        <f>บัญชีค่าแรง!H605</f>
        <v/>
      </c>
    </row>
    <row r="605" spans="45:48">
      <c r="AS605" s="82" t="str">
        <f>บัญชีค่าแรง!D606</f>
        <v/>
      </c>
      <c r="AT605" s="81">
        <f>บัญชีค่าแรง!F606</f>
        <v>0</v>
      </c>
      <c r="AU605" s="82" t="str">
        <f>บัญชีค่าแรง!G606</f>
        <v/>
      </c>
      <c r="AV605" s="82" t="str">
        <f>บัญชีค่าแรง!H606</f>
        <v/>
      </c>
    </row>
    <row r="606" spans="45:48">
      <c r="AS606" s="82" t="str">
        <f>บัญชีค่าแรง!D607</f>
        <v/>
      </c>
      <c r="AT606" s="81">
        <f>บัญชีค่าแรง!F607</f>
        <v>0</v>
      </c>
      <c r="AU606" s="82" t="str">
        <f>บัญชีค่าแรง!G607</f>
        <v/>
      </c>
      <c r="AV606" s="82" t="str">
        <f>บัญชีค่าแรง!H607</f>
        <v/>
      </c>
    </row>
    <row r="607" spans="45:48">
      <c r="AS607" s="82" t="str">
        <f>บัญชีค่าแรง!D608</f>
        <v/>
      </c>
      <c r="AT607" s="81">
        <f>บัญชีค่าแรง!F608</f>
        <v>0</v>
      </c>
      <c r="AU607" s="82" t="str">
        <f>บัญชีค่าแรง!G608</f>
        <v/>
      </c>
      <c r="AV607" s="82" t="str">
        <f>บัญชีค่าแรง!H608</f>
        <v/>
      </c>
    </row>
    <row r="608" spans="45:48">
      <c r="AS608" s="82" t="str">
        <f>บัญชีค่าแรง!D609</f>
        <v/>
      </c>
      <c r="AT608" s="81">
        <f>บัญชีค่าแรง!F609</f>
        <v>0</v>
      </c>
      <c r="AU608" s="82" t="str">
        <f>บัญชีค่าแรง!G609</f>
        <v/>
      </c>
      <c r="AV608" s="82" t="str">
        <f>บัญชีค่าแรง!H609</f>
        <v/>
      </c>
    </row>
    <row r="609" spans="45:48">
      <c r="AS609" s="82" t="str">
        <f>บัญชีค่าแรง!D610</f>
        <v/>
      </c>
      <c r="AT609" s="81">
        <f>บัญชีค่าแรง!F610</f>
        <v>0</v>
      </c>
      <c r="AU609" s="82" t="str">
        <f>บัญชีค่าแรง!G610</f>
        <v/>
      </c>
      <c r="AV609" s="82" t="str">
        <f>บัญชีค่าแรง!H610</f>
        <v/>
      </c>
    </row>
    <row r="610" spans="45:48">
      <c r="AS610" s="82" t="str">
        <f>บัญชีค่าแรง!D611</f>
        <v/>
      </c>
      <c r="AT610" s="81">
        <f>บัญชีค่าแรง!F611</f>
        <v>0</v>
      </c>
      <c r="AU610" s="82" t="str">
        <f>บัญชีค่าแรง!G611</f>
        <v/>
      </c>
      <c r="AV610" s="82" t="str">
        <f>บัญชีค่าแรง!H611</f>
        <v/>
      </c>
    </row>
    <row r="611" spans="45:48">
      <c r="AS611" s="82" t="str">
        <f>บัญชีค่าแรง!D612</f>
        <v/>
      </c>
      <c r="AT611" s="81">
        <f>บัญชีค่าแรง!F612</f>
        <v>0</v>
      </c>
      <c r="AU611" s="82" t="str">
        <f>บัญชีค่าแรง!G612</f>
        <v/>
      </c>
      <c r="AV611" s="82" t="str">
        <f>บัญชีค่าแรง!H612</f>
        <v/>
      </c>
    </row>
    <row r="612" spans="45:48">
      <c r="AS612" s="82" t="str">
        <f>บัญชีค่าแรง!D613</f>
        <v/>
      </c>
      <c r="AT612" s="81">
        <f>บัญชีค่าแรง!F613</f>
        <v>0</v>
      </c>
      <c r="AU612" s="82" t="str">
        <f>บัญชีค่าแรง!G613</f>
        <v/>
      </c>
      <c r="AV612" s="82" t="str">
        <f>บัญชีค่าแรง!H613</f>
        <v/>
      </c>
    </row>
    <row r="613" spans="45:48">
      <c r="AS613" s="82" t="str">
        <f>บัญชีค่าแรง!D614</f>
        <v/>
      </c>
      <c r="AT613" s="81">
        <f>บัญชีค่าแรง!F614</f>
        <v>0</v>
      </c>
      <c r="AU613" s="82" t="str">
        <f>บัญชีค่าแรง!G614</f>
        <v/>
      </c>
      <c r="AV613" s="82" t="str">
        <f>บัญชีค่าแรง!H614</f>
        <v/>
      </c>
    </row>
    <row r="614" spans="45:48">
      <c r="AS614" s="82" t="str">
        <f>บัญชีค่าแรง!D615</f>
        <v/>
      </c>
      <c r="AT614" s="81">
        <f>บัญชีค่าแรง!F615</f>
        <v>0</v>
      </c>
      <c r="AU614" s="82" t="str">
        <f>บัญชีค่าแรง!G615</f>
        <v/>
      </c>
      <c r="AV614" s="82" t="str">
        <f>บัญชีค่าแรง!H615</f>
        <v/>
      </c>
    </row>
    <row r="615" spans="45:48">
      <c r="AS615" s="82" t="str">
        <f>บัญชีค่าแรง!D616</f>
        <v/>
      </c>
      <c r="AT615" s="81">
        <f>บัญชีค่าแรง!F616</f>
        <v>0</v>
      </c>
      <c r="AU615" s="82" t="str">
        <f>บัญชีค่าแรง!G616</f>
        <v/>
      </c>
      <c r="AV615" s="82" t="str">
        <f>บัญชีค่าแรง!H616</f>
        <v/>
      </c>
    </row>
    <row r="616" spans="45:48">
      <c r="AS616" s="82" t="str">
        <f>บัญชีค่าแรง!D617</f>
        <v/>
      </c>
      <c r="AT616" s="81">
        <f>บัญชีค่าแรง!F617</f>
        <v>0</v>
      </c>
      <c r="AU616" s="82" t="str">
        <f>บัญชีค่าแรง!G617</f>
        <v/>
      </c>
      <c r="AV616" s="82" t="str">
        <f>บัญชีค่าแรง!H617</f>
        <v/>
      </c>
    </row>
    <row r="617" spans="45:48">
      <c r="AS617" s="82" t="str">
        <f>บัญชีค่าแรง!D618</f>
        <v/>
      </c>
      <c r="AT617" s="81">
        <f>บัญชีค่าแรง!F618</f>
        <v>0</v>
      </c>
      <c r="AU617" s="82" t="str">
        <f>บัญชีค่าแรง!G618</f>
        <v/>
      </c>
      <c r="AV617" s="82" t="str">
        <f>บัญชีค่าแรง!H618</f>
        <v/>
      </c>
    </row>
    <row r="618" spans="45:48">
      <c r="AS618" s="82" t="str">
        <f>บัญชีค่าแรง!D619</f>
        <v/>
      </c>
      <c r="AT618" s="81">
        <f>บัญชีค่าแรง!F619</f>
        <v>0</v>
      </c>
      <c r="AU618" s="82" t="str">
        <f>บัญชีค่าแรง!G619</f>
        <v/>
      </c>
      <c r="AV618" s="82" t="str">
        <f>บัญชีค่าแรง!H619</f>
        <v/>
      </c>
    </row>
    <row r="619" spans="45:48">
      <c r="AS619" s="82" t="str">
        <f>บัญชีค่าแรง!D620</f>
        <v/>
      </c>
      <c r="AT619" s="81">
        <f>บัญชีค่าแรง!F620</f>
        <v>0</v>
      </c>
      <c r="AU619" s="82" t="str">
        <f>บัญชีค่าแรง!G620</f>
        <v/>
      </c>
      <c r="AV619" s="82" t="str">
        <f>บัญชีค่าแรง!H620</f>
        <v/>
      </c>
    </row>
    <row r="620" spans="45:48">
      <c r="AS620" s="82" t="str">
        <f>บัญชีค่าแรง!D621</f>
        <v/>
      </c>
      <c r="AT620" s="81">
        <f>บัญชีค่าแรง!F621</f>
        <v>0</v>
      </c>
      <c r="AU620" s="82" t="str">
        <f>บัญชีค่าแรง!G621</f>
        <v/>
      </c>
      <c r="AV620" s="82" t="str">
        <f>บัญชีค่าแรง!H621</f>
        <v/>
      </c>
    </row>
    <row r="621" spans="45:48">
      <c r="AS621" s="82" t="str">
        <f>บัญชีค่าแรง!D622</f>
        <v/>
      </c>
      <c r="AT621" s="81">
        <f>บัญชีค่าแรง!F622</f>
        <v>0</v>
      </c>
      <c r="AU621" s="82" t="str">
        <f>บัญชีค่าแรง!G622</f>
        <v/>
      </c>
      <c r="AV621" s="82" t="str">
        <f>บัญชีค่าแรง!H622</f>
        <v/>
      </c>
    </row>
    <row r="622" spans="45:48">
      <c r="AS622" s="82" t="str">
        <f>บัญชีค่าแรง!D623</f>
        <v/>
      </c>
      <c r="AT622" s="81">
        <f>บัญชีค่าแรง!F623</f>
        <v>0</v>
      </c>
      <c r="AU622" s="82" t="str">
        <f>บัญชีค่าแรง!G623</f>
        <v/>
      </c>
      <c r="AV622" s="82" t="str">
        <f>บัญชีค่าแรง!H623</f>
        <v/>
      </c>
    </row>
    <row r="623" spans="45:48">
      <c r="AS623" s="82" t="str">
        <f>บัญชีค่าแรง!D624</f>
        <v/>
      </c>
      <c r="AT623" s="81">
        <f>บัญชีค่าแรง!F624</f>
        <v>0</v>
      </c>
      <c r="AU623" s="82" t="str">
        <f>บัญชีค่าแรง!G624</f>
        <v/>
      </c>
      <c r="AV623" s="82" t="str">
        <f>บัญชีค่าแรง!H624</f>
        <v/>
      </c>
    </row>
    <row r="624" spans="45:48">
      <c r="AS624" s="82" t="str">
        <f>บัญชีค่าแรง!D625</f>
        <v/>
      </c>
      <c r="AT624" s="81">
        <f>บัญชีค่าแรง!F625</f>
        <v>0</v>
      </c>
      <c r="AU624" s="82" t="str">
        <f>บัญชีค่าแรง!G625</f>
        <v/>
      </c>
      <c r="AV624" s="82" t="str">
        <f>บัญชีค่าแรง!H625</f>
        <v/>
      </c>
    </row>
    <row r="625" spans="45:48">
      <c r="AS625" s="82" t="str">
        <f>บัญชีค่าแรง!D626</f>
        <v/>
      </c>
      <c r="AT625" s="81">
        <f>บัญชีค่าแรง!F626</f>
        <v>0</v>
      </c>
      <c r="AU625" s="82" t="str">
        <f>บัญชีค่าแรง!G626</f>
        <v/>
      </c>
      <c r="AV625" s="82" t="str">
        <f>บัญชีค่าแรง!H626</f>
        <v/>
      </c>
    </row>
    <row r="626" spans="45:48">
      <c r="AS626" s="82" t="str">
        <f>บัญชีค่าแรง!D627</f>
        <v/>
      </c>
      <c r="AT626" s="81">
        <f>บัญชีค่าแรง!F627</f>
        <v>0</v>
      </c>
      <c r="AU626" s="82" t="str">
        <f>บัญชีค่าแรง!G627</f>
        <v/>
      </c>
      <c r="AV626" s="82" t="str">
        <f>บัญชีค่าแรง!H627</f>
        <v/>
      </c>
    </row>
    <row r="627" spans="45:48">
      <c r="AS627" s="82" t="str">
        <f>บัญชีค่าแรง!D628</f>
        <v/>
      </c>
      <c r="AT627" s="81">
        <f>บัญชีค่าแรง!F628</f>
        <v>0</v>
      </c>
      <c r="AU627" s="82" t="str">
        <f>บัญชีค่าแรง!G628</f>
        <v/>
      </c>
      <c r="AV627" s="82" t="str">
        <f>บัญชีค่าแรง!H628</f>
        <v/>
      </c>
    </row>
    <row r="628" spans="45:48">
      <c r="AS628" s="82" t="str">
        <f>บัญชีค่าแรง!D629</f>
        <v/>
      </c>
      <c r="AT628" s="81">
        <f>บัญชีค่าแรง!F629</f>
        <v>0</v>
      </c>
      <c r="AU628" s="82" t="str">
        <f>บัญชีค่าแรง!G629</f>
        <v/>
      </c>
      <c r="AV628" s="82" t="str">
        <f>บัญชีค่าแรง!H629</f>
        <v/>
      </c>
    </row>
    <row r="629" spans="45:48">
      <c r="AS629" s="82" t="str">
        <f>บัญชีค่าแรง!D630</f>
        <v/>
      </c>
      <c r="AT629" s="81">
        <f>บัญชีค่าแรง!F630</f>
        <v>0</v>
      </c>
      <c r="AU629" s="82" t="str">
        <f>บัญชีค่าแรง!G630</f>
        <v/>
      </c>
      <c r="AV629" s="82" t="str">
        <f>บัญชีค่าแรง!H630</f>
        <v/>
      </c>
    </row>
    <row r="630" spans="45:48">
      <c r="AS630" s="82" t="str">
        <f>บัญชีค่าแรง!D631</f>
        <v/>
      </c>
      <c r="AT630" s="81">
        <f>บัญชีค่าแรง!F631</f>
        <v>0</v>
      </c>
      <c r="AU630" s="82" t="str">
        <f>บัญชีค่าแรง!G631</f>
        <v/>
      </c>
      <c r="AV630" s="82" t="str">
        <f>บัญชีค่าแรง!H631</f>
        <v/>
      </c>
    </row>
    <row r="631" spans="45:48">
      <c r="AS631" s="82" t="str">
        <f>บัญชีค่าแรง!D632</f>
        <v/>
      </c>
      <c r="AT631" s="81">
        <f>บัญชีค่าแรง!F632</f>
        <v>0</v>
      </c>
      <c r="AU631" s="82" t="str">
        <f>บัญชีค่าแรง!G632</f>
        <v/>
      </c>
      <c r="AV631" s="82" t="str">
        <f>บัญชีค่าแรง!H632</f>
        <v/>
      </c>
    </row>
    <row r="632" spans="45:48">
      <c r="AS632" s="82" t="str">
        <f>บัญชีค่าแรง!D633</f>
        <v/>
      </c>
      <c r="AT632" s="81">
        <f>บัญชีค่าแรง!F633</f>
        <v>0</v>
      </c>
      <c r="AU632" s="82" t="str">
        <f>บัญชีค่าแรง!G633</f>
        <v/>
      </c>
      <c r="AV632" s="82" t="str">
        <f>บัญชีค่าแรง!H633</f>
        <v/>
      </c>
    </row>
    <row r="633" spans="45:48">
      <c r="AS633" s="82" t="str">
        <f>บัญชีค่าแรง!D634</f>
        <v/>
      </c>
      <c r="AT633" s="81">
        <f>บัญชีค่าแรง!F634</f>
        <v>0</v>
      </c>
      <c r="AU633" s="82" t="str">
        <f>บัญชีค่าแรง!G634</f>
        <v/>
      </c>
      <c r="AV633" s="82" t="str">
        <f>บัญชีค่าแรง!H634</f>
        <v/>
      </c>
    </row>
    <row r="634" spans="45:48">
      <c r="AS634" s="82" t="str">
        <f>บัญชีค่าแรง!D635</f>
        <v/>
      </c>
      <c r="AT634" s="81">
        <f>บัญชีค่าแรง!F635</f>
        <v>0</v>
      </c>
      <c r="AU634" s="82" t="str">
        <f>บัญชีค่าแรง!G635</f>
        <v/>
      </c>
      <c r="AV634" s="82" t="str">
        <f>บัญชีค่าแรง!H635</f>
        <v/>
      </c>
    </row>
    <row r="635" spans="45:48">
      <c r="AS635" s="82" t="str">
        <f>บัญชีค่าแรง!D636</f>
        <v/>
      </c>
      <c r="AT635" s="81">
        <f>บัญชีค่าแรง!F636</f>
        <v>0</v>
      </c>
      <c r="AU635" s="82" t="str">
        <f>บัญชีค่าแรง!G636</f>
        <v/>
      </c>
      <c r="AV635" s="82" t="str">
        <f>บัญชีค่าแรง!H636</f>
        <v/>
      </c>
    </row>
    <row r="636" spans="45:48">
      <c r="AS636" s="82" t="str">
        <f>บัญชีค่าแรง!D637</f>
        <v/>
      </c>
      <c r="AT636" s="81">
        <f>บัญชีค่าแรง!F637</f>
        <v>0</v>
      </c>
      <c r="AU636" s="82" t="str">
        <f>บัญชีค่าแรง!G637</f>
        <v/>
      </c>
      <c r="AV636" s="82" t="str">
        <f>บัญชีค่าแรง!H637</f>
        <v/>
      </c>
    </row>
    <row r="637" spans="45:48">
      <c r="AS637" s="82" t="str">
        <f>บัญชีค่าแรง!D638</f>
        <v/>
      </c>
      <c r="AT637" s="81">
        <f>บัญชีค่าแรง!F638</f>
        <v>0</v>
      </c>
      <c r="AU637" s="82" t="str">
        <f>บัญชีค่าแรง!G638</f>
        <v/>
      </c>
      <c r="AV637" s="82" t="str">
        <f>บัญชีค่าแรง!H638</f>
        <v/>
      </c>
    </row>
    <row r="638" spans="45:48">
      <c r="AS638" s="82" t="str">
        <f>บัญชีค่าแรง!D639</f>
        <v/>
      </c>
      <c r="AT638" s="81">
        <f>บัญชีค่าแรง!F639</f>
        <v>0</v>
      </c>
      <c r="AU638" s="82" t="str">
        <f>บัญชีค่าแรง!G639</f>
        <v/>
      </c>
      <c r="AV638" s="82" t="str">
        <f>บัญชีค่าแรง!H639</f>
        <v/>
      </c>
    </row>
    <row r="639" spans="45:48">
      <c r="AS639" s="82" t="str">
        <f>บัญชีค่าแรง!D640</f>
        <v/>
      </c>
      <c r="AT639" s="81">
        <f>บัญชีค่าแรง!F640</f>
        <v>0</v>
      </c>
      <c r="AU639" s="82" t="str">
        <f>บัญชีค่าแรง!G640</f>
        <v/>
      </c>
      <c r="AV639" s="82" t="str">
        <f>บัญชีค่าแรง!H640</f>
        <v/>
      </c>
    </row>
    <row r="640" spans="45:48">
      <c r="AS640" s="82" t="str">
        <f>บัญชีค่าแรง!D641</f>
        <v/>
      </c>
      <c r="AT640" s="81">
        <f>บัญชีค่าแรง!F641</f>
        <v>0</v>
      </c>
      <c r="AU640" s="82" t="str">
        <f>บัญชีค่าแรง!G641</f>
        <v/>
      </c>
      <c r="AV640" s="82" t="str">
        <f>บัญชีค่าแรง!H641</f>
        <v/>
      </c>
    </row>
    <row r="641" spans="45:48">
      <c r="AS641" s="82" t="str">
        <f>บัญชีค่าแรง!D642</f>
        <v/>
      </c>
      <c r="AT641" s="81">
        <f>บัญชีค่าแรง!F642</f>
        <v>0</v>
      </c>
      <c r="AU641" s="82" t="str">
        <f>บัญชีค่าแรง!G642</f>
        <v/>
      </c>
      <c r="AV641" s="82" t="str">
        <f>บัญชีค่าแรง!H642</f>
        <v/>
      </c>
    </row>
    <row r="642" spans="45:48">
      <c r="AS642" s="82" t="str">
        <f>บัญชีค่าแรง!D643</f>
        <v/>
      </c>
      <c r="AT642" s="81">
        <f>บัญชีค่าแรง!F643</f>
        <v>0</v>
      </c>
      <c r="AU642" s="82" t="str">
        <f>บัญชีค่าแรง!G643</f>
        <v/>
      </c>
      <c r="AV642" s="82" t="str">
        <f>บัญชีค่าแรง!H643</f>
        <v/>
      </c>
    </row>
    <row r="643" spans="45:48">
      <c r="AS643" s="82" t="str">
        <f>บัญชีค่าแรง!D644</f>
        <v/>
      </c>
      <c r="AT643" s="81">
        <f>บัญชีค่าแรง!F644</f>
        <v>0</v>
      </c>
      <c r="AU643" s="82" t="str">
        <f>บัญชีค่าแรง!G644</f>
        <v/>
      </c>
      <c r="AV643" s="82" t="str">
        <f>บัญชีค่าแรง!H644</f>
        <v/>
      </c>
    </row>
    <row r="644" spans="45:48">
      <c r="AS644" s="82" t="str">
        <f>บัญชีค่าแรง!D645</f>
        <v/>
      </c>
      <c r="AT644" s="81">
        <f>บัญชีค่าแรง!F645</f>
        <v>0</v>
      </c>
      <c r="AU644" s="82" t="str">
        <f>บัญชีค่าแรง!G645</f>
        <v/>
      </c>
      <c r="AV644" s="82" t="str">
        <f>บัญชีค่าแรง!H645</f>
        <v/>
      </c>
    </row>
    <row r="645" spans="45:48">
      <c r="AS645" s="82" t="str">
        <f>บัญชีค่าแรง!D646</f>
        <v/>
      </c>
      <c r="AT645" s="81">
        <f>บัญชีค่าแรง!F646</f>
        <v>0</v>
      </c>
      <c r="AU645" s="82" t="str">
        <f>บัญชีค่าแรง!G646</f>
        <v/>
      </c>
      <c r="AV645" s="82" t="str">
        <f>บัญชีค่าแรง!H646</f>
        <v/>
      </c>
    </row>
    <row r="646" spans="45:48">
      <c r="AS646" s="82" t="str">
        <f>บัญชีค่าแรง!D647</f>
        <v/>
      </c>
      <c r="AT646" s="81">
        <f>บัญชีค่าแรง!F647</f>
        <v>0</v>
      </c>
      <c r="AU646" s="82" t="str">
        <f>บัญชีค่าแรง!G647</f>
        <v/>
      </c>
      <c r="AV646" s="82" t="str">
        <f>บัญชีค่าแรง!H647</f>
        <v/>
      </c>
    </row>
    <row r="647" spans="45:48">
      <c r="AS647" s="82" t="str">
        <f>บัญชีค่าแรง!D648</f>
        <v/>
      </c>
      <c r="AT647" s="81">
        <f>บัญชีค่าแรง!F648</f>
        <v>0</v>
      </c>
      <c r="AU647" s="82" t="str">
        <f>บัญชีค่าแรง!G648</f>
        <v/>
      </c>
      <c r="AV647" s="82" t="str">
        <f>บัญชีค่าแรง!H648</f>
        <v/>
      </c>
    </row>
    <row r="648" spans="45:48">
      <c r="AS648" s="82" t="str">
        <f>บัญชีค่าแรง!D649</f>
        <v/>
      </c>
      <c r="AT648" s="81">
        <f>บัญชีค่าแรง!F649</f>
        <v>0</v>
      </c>
      <c r="AU648" s="82" t="str">
        <f>บัญชีค่าแรง!G649</f>
        <v/>
      </c>
      <c r="AV648" s="82" t="str">
        <f>บัญชีค่าแรง!H649</f>
        <v/>
      </c>
    </row>
    <row r="649" spans="45:48">
      <c r="AS649" s="82" t="str">
        <f>บัญชีค่าแรง!D650</f>
        <v/>
      </c>
      <c r="AT649" s="81">
        <f>บัญชีค่าแรง!F650</f>
        <v>0</v>
      </c>
      <c r="AU649" s="82" t="str">
        <f>บัญชีค่าแรง!G650</f>
        <v/>
      </c>
      <c r="AV649" s="82" t="str">
        <f>บัญชีค่าแรง!H650</f>
        <v/>
      </c>
    </row>
    <row r="650" spans="45:48">
      <c r="AS650" s="82" t="str">
        <f>บัญชีค่าแรง!D651</f>
        <v/>
      </c>
      <c r="AT650" s="81">
        <f>บัญชีค่าแรง!F651</f>
        <v>0</v>
      </c>
      <c r="AU650" s="82" t="str">
        <f>บัญชีค่าแรง!G651</f>
        <v/>
      </c>
      <c r="AV650" s="82" t="str">
        <f>บัญชีค่าแรง!H651</f>
        <v/>
      </c>
    </row>
    <row r="651" spans="45:48">
      <c r="AS651" s="82" t="str">
        <f>บัญชีค่าแรง!D652</f>
        <v/>
      </c>
      <c r="AT651" s="81">
        <f>บัญชีค่าแรง!F652</f>
        <v>0</v>
      </c>
      <c r="AU651" s="82" t="str">
        <f>บัญชีค่าแรง!G652</f>
        <v/>
      </c>
      <c r="AV651" s="82" t="str">
        <f>บัญชีค่าแรง!H652</f>
        <v/>
      </c>
    </row>
    <row r="652" spans="45:48">
      <c r="AS652" s="82" t="str">
        <f>บัญชีค่าแรง!D653</f>
        <v/>
      </c>
      <c r="AT652" s="81">
        <f>บัญชีค่าแรง!F653</f>
        <v>0</v>
      </c>
      <c r="AU652" s="82" t="str">
        <f>บัญชีค่าแรง!G653</f>
        <v/>
      </c>
      <c r="AV652" s="82" t="str">
        <f>บัญชีค่าแรง!H653</f>
        <v/>
      </c>
    </row>
    <row r="653" spans="45:48">
      <c r="AS653" s="82" t="str">
        <f>บัญชีค่าแรง!D654</f>
        <v/>
      </c>
      <c r="AT653" s="81">
        <f>บัญชีค่าแรง!F654</f>
        <v>0</v>
      </c>
      <c r="AU653" s="82" t="str">
        <f>บัญชีค่าแรง!G654</f>
        <v/>
      </c>
      <c r="AV653" s="82" t="str">
        <f>บัญชีค่าแรง!H654</f>
        <v/>
      </c>
    </row>
    <row r="654" spans="45:48">
      <c r="AS654" s="82" t="str">
        <f>บัญชีค่าแรง!D655</f>
        <v/>
      </c>
      <c r="AT654" s="81">
        <f>บัญชีค่าแรง!F655</f>
        <v>0</v>
      </c>
      <c r="AU654" s="82" t="str">
        <f>บัญชีค่าแรง!G655</f>
        <v/>
      </c>
      <c r="AV654" s="82" t="str">
        <f>บัญชีค่าแรง!H655</f>
        <v/>
      </c>
    </row>
    <row r="655" spans="45:48">
      <c r="AS655" s="82" t="str">
        <f>บัญชีค่าแรง!D656</f>
        <v/>
      </c>
      <c r="AT655" s="81">
        <f>บัญชีค่าแรง!F656</f>
        <v>0</v>
      </c>
      <c r="AU655" s="82" t="str">
        <f>บัญชีค่าแรง!G656</f>
        <v/>
      </c>
      <c r="AV655" s="82" t="str">
        <f>บัญชีค่าแรง!H656</f>
        <v/>
      </c>
    </row>
    <row r="656" spans="45:48">
      <c r="AS656" s="82" t="str">
        <f>บัญชีค่าแรง!D657</f>
        <v/>
      </c>
      <c r="AT656" s="81">
        <f>บัญชีค่าแรง!F657</f>
        <v>0</v>
      </c>
      <c r="AU656" s="82" t="str">
        <f>บัญชีค่าแรง!G657</f>
        <v/>
      </c>
      <c r="AV656" s="82" t="str">
        <f>บัญชีค่าแรง!H657</f>
        <v/>
      </c>
    </row>
    <row r="657" spans="45:48">
      <c r="AS657" s="82" t="str">
        <f>บัญชีค่าแรง!D658</f>
        <v/>
      </c>
      <c r="AT657" s="81">
        <f>บัญชีค่าแรง!F658</f>
        <v>0</v>
      </c>
      <c r="AU657" s="82" t="str">
        <f>บัญชีค่าแรง!G658</f>
        <v/>
      </c>
      <c r="AV657" s="82" t="str">
        <f>บัญชีค่าแรง!H658</f>
        <v/>
      </c>
    </row>
    <row r="658" spans="45:48">
      <c r="AS658" s="82" t="str">
        <f>บัญชีค่าแรง!D659</f>
        <v/>
      </c>
      <c r="AT658" s="81">
        <f>บัญชีค่าแรง!F659</f>
        <v>0</v>
      </c>
      <c r="AU658" s="82" t="str">
        <f>บัญชีค่าแรง!G659</f>
        <v/>
      </c>
      <c r="AV658" s="82" t="str">
        <f>บัญชีค่าแรง!H659</f>
        <v/>
      </c>
    </row>
    <row r="659" spans="45:48">
      <c r="AS659" s="82" t="str">
        <f>บัญชีค่าแรง!D660</f>
        <v/>
      </c>
      <c r="AT659" s="81">
        <f>บัญชีค่าแรง!F660</f>
        <v>0</v>
      </c>
      <c r="AU659" s="82" t="str">
        <f>บัญชีค่าแรง!G660</f>
        <v/>
      </c>
      <c r="AV659" s="82" t="str">
        <f>บัญชีค่าแรง!H660</f>
        <v/>
      </c>
    </row>
    <row r="660" spans="45:48">
      <c r="AS660" s="82" t="str">
        <f>บัญชีค่าแรง!D661</f>
        <v/>
      </c>
      <c r="AT660" s="81">
        <f>บัญชีค่าแรง!F661</f>
        <v>0</v>
      </c>
      <c r="AU660" s="82" t="str">
        <f>บัญชีค่าแรง!G661</f>
        <v/>
      </c>
      <c r="AV660" s="82" t="str">
        <f>บัญชีค่าแรง!H661</f>
        <v/>
      </c>
    </row>
    <row r="661" spans="45:48">
      <c r="AS661" s="82" t="str">
        <f>บัญชีค่าแรง!D662</f>
        <v/>
      </c>
      <c r="AT661" s="81">
        <f>บัญชีค่าแรง!F662</f>
        <v>0</v>
      </c>
      <c r="AU661" s="82" t="str">
        <f>บัญชีค่าแรง!G662</f>
        <v/>
      </c>
      <c r="AV661" s="82" t="str">
        <f>บัญชีค่าแรง!H662</f>
        <v/>
      </c>
    </row>
    <row r="662" spans="45:48">
      <c r="AS662" s="82" t="str">
        <f>บัญชีค่าแรง!D663</f>
        <v/>
      </c>
      <c r="AT662" s="81">
        <f>บัญชีค่าแรง!F663</f>
        <v>0</v>
      </c>
      <c r="AU662" s="82" t="str">
        <f>บัญชีค่าแรง!G663</f>
        <v/>
      </c>
      <c r="AV662" s="82" t="str">
        <f>บัญชีค่าแรง!H663</f>
        <v/>
      </c>
    </row>
    <row r="663" spans="45:48">
      <c r="AS663" s="82" t="str">
        <f>บัญชีค่าแรง!D664</f>
        <v/>
      </c>
      <c r="AT663" s="81">
        <f>บัญชีค่าแรง!F664</f>
        <v>0</v>
      </c>
      <c r="AU663" s="82" t="str">
        <f>บัญชีค่าแรง!G664</f>
        <v/>
      </c>
      <c r="AV663" s="82" t="str">
        <f>บัญชีค่าแรง!H664</f>
        <v/>
      </c>
    </row>
    <row r="664" spans="45:48">
      <c r="AS664" s="82" t="str">
        <f>บัญชีค่าแรง!D665</f>
        <v/>
      </c>
      <c r="AT664" s="81">
        <f>บัญชีค่าแรง!F665</f>
        <v>0</v>
      </c>
      <c r="AU664" s="82" t="str">
        <f>บัญชีค่าแรง!G665</f>
        <v/>
      </c>
      <c r="AV664" s="82" t="str">
        <f>บัญชีค่าแรง!H665</f>
        <v/>
      </c>
    </row>
    <row r="665" spans="45:48">
      <c r="AS665" s="82" t="str">
        <f>บัญชีค่าแรง!D666</f>
        <v/>
      </c>
      <c r="AT665" s="81">
        <f>บัญชีค่าแรง!F666</f>
        <v>0</v>
      </c>
      <c r="AU665" s="82" t="str">
        <f>บัญชีค่าแรง!G666</f>
        <v/>
      </c>
      <c r="AV665" s="82" t="str">
        <f>บัญชีค่าแรง!H666</f>
        <v/>
      </c>
    </row>
    <row r="666" spans="45:48">
      <c r="AS666" s="82" t="str">
        <f>บัญชีค่าแรง!D667</f>
        <v/>
      </c>
      <c r="AT666" s="81">
        <f>บัญชีค่าแรง!F667</f>
        <v>0</v>
      </c>
      <c r="AU666" s="82" t="str">
        <f>บัญชีค่าแรง!G667</f>
        <v/>
      </c>
      <c r="AV666" s="82" t="str">
        <f>บัญชีค่าแรง!H667</f>
        <v/>
      </c>
    </row>
    <row r="667" spans="45:48">
      <c r="AS667" s="82" t="str">
        <f>บัญชีค่าแรง!D668</f>
        <v/>
      </c>
      <c r="AT667" s="81">
        <f>บัญชีค่าแรง!F668</f>
        <v>0</v>
      </c>
      <c r="AU667" s="82" t="str">
        <f>บัญชีค่าแรง!G668</f>
        <v/>
      </c>
      <c r="AV667" s="82" t="str">
        <f>บัญชีค่าแรง!H668</f>
        <v/>
      </c>
    </row>
    <row r="668" spans="45:48">
      <c r="AS668" s="82" t="str">
        <f>บัญชีค่าแรง!D669</f>
        <v/>
      </c>
      <c r="AT668" s="81">
        <f>บัญชีค่าแรง!F669</f>
        <v>0</v>
      </c>
      <c r="AU668" s="82" t="str">
        <f>บัญชีค่าแรง!G669</f>
        <v/>
      </c>
      <c r="AV668" s="82" t="str">
        <f>บัญชีค่าแรง!H669</f>
        <v/>
      </c>
    </row>
    <row r="669" spans="45:48">
      <c r="AS669" s="82" t="str">
        <f>บัญชีค่าแรง!D670</f>
        <v/>
      </c>
      <c r="AT669" s="81">
        <f>บัญชีค่าแรง!F670</f>
        <v>0</v>
      </c>
      <c r="AU669" s="82" t="str">
        <f>บัญชีค่าแรง!G670</f>
        <v/>
      </c>
      <c r="AV669" s="82" t="str">
        <f>บัญชีค่าแรง!H670</f>
        <v/>
      </c>
    </row>
    <row r="670" spans="45:48">
      <c r="AS670" s="82" t="str">
        <f>บัญชีค่าแรง!D671</f>
        <v/>
      </c>
      <c r="AT670" s="81">
        <f>บัญชีค่าแรง!F671</f>
        <v>0</v>
      </c>
      <c r="AU670" s="82" t="str">
        <f>บัญชีค่าแรง!G671</f>
        <v/>
      </c>
      <c r="AV670" s="82" t="str">
        <f>บัญชีค่าแรง!H671</f>
        <v/>
      </c>
    </row>
    <row r="671" spans="45:48">
      <c r="AS671" s="82" t="str">
        <f>บัญชีค่าแรง!D672</f>
        <v/>
      </c>
      <c r="AT671" s="81">
        <f>บัญชีค่าแรง!F672</f>
        <v>0</v>
      </c>
      <c r="AU671" s="82" t="str">
        <f>บัญชีค่าแรง!G672</f>
        <v/>
      </c>
      <c r="AV671" s="82" t="str">
        <f>บัญชีค่าแรง!H672</f>
        <v/>
      </c>
    </row>
    <row r="672" spans="45:48">
      <c r="AS672" s="82" t="str">
        <f>บัญชีค่าแรง!D673</f>
        <v/>
      </c>
      <c r="AT672" s="81">
        <f>บัญชีค่าแรง!F673</f>
        <v>0</v>
      </c>
      <c r="AU672" s="82" t="str">
        <f>บัญชีค่าแรง!G673</f>
        <v/>
      </c>
      <c r="AV672" s="82" t="str">
        <f>บัญชีค่าแรง!H673</f>
        <v/>
      </c>
    </row>
    <row r="673" spans="45:48">
      <c r="AS673" s="82" t="str">
        <f>บัญชีค่าแรง!D674</f>
        <v/>
      </c>
      <c r="AT673" s="81">
        <f>บัญชีค่าแรง!F674</f>
        <v>0</v>
      </c>
      <c r="AU673" s="82" t="str">
        <f>บัญชีค่าแรง!G674</f>
        <v/>
      </c>
      <c r="AV673" s="82" t="str">
        <f>บัญชีค่าแรง!H674</f>
        <v/>
      </c>
    </row>
    <row r="674" spans="45:48">
      <c r="AS674" s="82" t="str">
        <f>บัญชีค่าแรง!D675</f>
        <v/>
      </c>
      <c r="AT674" s="81">
        <f>บัญชีค่าแรง!F675</f>
        <v>0</v>
      </c>
      <c r="AU674" s="82" t="str">
        <f>บัญชีค่าแรง!G675</f>
        <v/>
      </c>
      <c r="AV674" s="82" t="str">
        <f>บัญชีค่าแรง!H675</f>
        <v/>
      </c>
    </row>
    <row r="675" spans="45:48">
      <c r="AS675" s="82" t="str">
        <f>บัญชีค่าแรง!D676</f>
        <v/>
      </c>
      <c r="AT675" s="81">
        <f>บัญชีค่าแรง!F676</f>
        <v>0</v>
      </c>
      <c r="AU675" s="82" t="str">
        <f>บัญชีค่าแรง!G676</f>
        <v/>
      </c>
      <c r="AV675" s="82" t="str">
        <f>บัญชีค่าแรง!H676</f>
        <v/>
      </c>
    </row>
    <row r="676" spans="45:48">
      <c r="AS676" s="82" t="str">
        <f>บัญชีค่าแรง!D677</f>
        <v/>
      </c>
      <c r="AT676" s="81">
        <f>บัญชีค่าแรง!F677</f>
        <v>0</v>
      </c>
      <c r="AU676" s="82" t="str">
        <f>บัญชีค่าแรง!G677</f>
        <v/>
      </c>
      <c r="AV676" s="82" t="str">
        <f>บัญชีค่าแรง!H677</f>
        <v/>
      </c>
    </row>
    <row r="677" spans="45:48">
      <c r="AS677" s="82" t="str">
        <f>บัญชีค่าแรง!D678</f>
        <v/>
      </c>
      <c r="AT677" s="81">
        <f>บัญชีค่าแรง!F678</f>
        <v>0</v>
      </c>
      <c r="AU677" s="82" t="str">
        <f>บัญชีค่าแรง!G678</f>
        <v/>
      </c>
      <c r="AV677" s="82" t="str">
        <f>บัญชีค่าแรง!H678</f>
        <v/>
      </c>
    </row>
    <row r="678" spans="45:48">
      <c r="AS678" s="82" t="str">
        <f>บัญชีค่าแรง!D679</f>
        <v/>
      </c>
      <c r="AT678" s="81">
        <f>บัญชีค่าแรง!F679</f>
        <v>0</v>
      </c>
      <c r="AU678" s="82" t="str">
        <f>บัญชีค่าแรง!G679</f>
        <v/>
      </c>
      <c r="AV678" s="82" t="str">
        <f>บัญชีค่าแรง!H679</f>
        <v/>
      </c>
    </row>
    <row r="679" spans="45:48">
      <c r="AS679" s="82" t="str">
        <f>บัญชีค่าแรง!D680</f>
        <v/>
      </c>
      <c r="AT679" s="81">
        <f>บัญชีค่าแรง!F680</f>
        <v>0</v>
      </c>
      <c r="AU679" s="82" t="str">
        <f>บัญชีค่าแรง!G680</f>
        <v/>
      </c>
      <c r="AV679" s="82" t="str">
        <f>บัญชีค่าแรง!H680</f>
        <v/>
      </c>
    </row>
    <row r="680" spans="45:48">
      <c r="AS680" s="82" t="str">
        <f>บัญชีค่าแรง!D681</f>
        <v/>
      </c>
      <c r="AT680" s="81">
        <f>บัญชีค่าแรง!F681</f>
        <v>0</v>
      </c>
      <c r="AU680" s="82" t="str">
        <f>บัญชีค่าแรง!G681</f>
        <v/>
      </c>
      <c r="AV680" s="82" t="str">
        <f>บัญชีค่าแรง!H681</f>
        <v/>
      </c>
    </row>
    <row r="681" spans="45:48">
      <c r="AS681" s="82" t="str">
        <f>บัญชีค่าแรง!D682</f>
        <v/>
      </c>
      <c r="AT681" s="81">
        <f>บัญชีค่าแรง!F682</f>
        <v>0</v>
      </c>
      <c r="AU681" s="82" t="str">
        <f>บัญชีค่าแรง!G682</f>
        <v/>
      </c>
      <c r="AV681" s="82" t="str">
        <f>บัญชีค่าแรง!H682</f>
        <v/>
      </c>
    </row>
    <row r="682" spans="45:48">
      <c r="AS682" s="82" t="str">
        <f>บัญชีค่าแรง!D683</f>
        <v/>
      </c>
      <c r="AT682" s="81">
        <f>บัญชีค่าแรง!F683</f>
        <v>0</v>
      </c>
      <c r="AU682" s="82" t="str">
        <f>บัญชีค่าแรง!G683</f>
        <v/>
      </c>
      <c r="AV682" s="82" t="str">
        <f>บัญชีค่าแรง!H683</f>
        <v/>
      </c>
    </row>
    <row r="683" spans="45:48">
      <c r="AS683" s="82" t="str">
        <f>บัญชีค่าแรง!D684</f>
        <v/>
      </c>
      <c r="AT683" s="81">
        <f>บัญชีค่าแรง!F684</f>
        <v>0</v>
      </c>
      <c r="AU683" s="82" t="str">
        <f>บัญชีค่าแรง!G684</f>
        <v/>
      </c>
      <c r="AV683" s="82" t="str">
        <f>บัญชีค่าแรง!H684</f>
        <v/>
      </c>
    </row>
    <row r="684" spans="45:48">
      <c r="AS684" s="82" t="str">
        <f>บัญชีค่าแรง!D685</f>
        <v/>
      </c>
      <c r="AT684" s="81">
        <f>บัญชีค่าแรง!F685</f>
        <v>0</v>
      </c>
      <c r="AU684" s="82" t="str">
        <f>บัญชีค่าแรง!G685</f>
        <v/>
      </c>
      <c r="AV684" s="82" t="str">
        <f>บัญชีค่าแรง!H685</f>
        <v/>
      </c>
    </row>
    <row r="685" spans="45:48">
      <c r="AS685" s="82" t="str">
        <f>บัญชีค่าแรง!D686</f>
        <v/>
      </c>
      <c r="AT685" s="81">
        <f>บัญชีค่าแรง!F686</f>
        <v>0</v>
      </c>
      <c r="AU685" s="82" t="str">
        <f>บัญชีค่าแรง!G686</f>
        <v/>
      </c>
      <c r="AV685" s="82" t="str">
        <f>บัญชีค่าแรง!H686</f>
        <v/>
      </c>
    </row>
    <row r="686" spans="45:48">
      <c r="AS686" s="82" t="str">
        <f>บัญชีค่าแรง!D687</f>
        <v/>
      </c>
      <c r="AT686" s="81">
        <f>บัญชีค่าแรง!F687</f>
        <v>0</v>
      </c>
      <c r="AU686" s="82" t="str">
        <f>บัญชีค่าแรง!G687</f>
        <v/>
      </c>
      <c r="AV686" s="82" t="str">
        <f>บัญชีค่าแรง!H687</f>
        <v/>
      </c>
    </row>
    <row r="687" spans="45:48">
      <c r="AS687" s="82" t="str">
        <f>บัญชีค่าแรง!D688</f>
        <v/>
      </c>
      <c r="AT687" s="81">
        <f>บัญชีค่าแรง!F688</f>
        <v>0</v>
      </c>
      <c r="AU687" s="82" t="str">
        <f>บัญชีค่าแรง!G688</f>
        <v/>
      </c>
      <c r="AV687" s="82" t="str">
        <f>บัญชีค่าแรง!H688</f>
        <v/>
      </c>
    </row>
    <row r="688" spans="45:48">
      <c r="AS688" s="82" t="str">
        <f>บัญชีค่าแรง!D689</f>
        <v/>
      </c>
      <c r="AT688" s="81">
        <f>บัญชีค่าแรง!F689</f>
        <v>0</v>
      </c>
      <c r="AU688" s="82" t="str">
        <f>บัญชีค่าแรง!G689</f>
        <v/>
      </c>
      <c r="AV688" s="82" t="str">
        <f>บัญชีค่าแรง!H689</f>
        <v/>
      </c>
    </row>
    <row r="689" spans="45:48">
      <c r="AS689" s="82" t="str">
        <f>บัญชีค่าแรง!D690</f>
        <v/>
      </c>
      <c r="AT689" s="81">
        <f>บัญชีค่าแรง!F690</f>
        <v>0</v>
      </c>
      <c r="AU689" s="82" t="str">
        <f>บัญชีค่าแรง!G690</f>
        <v/>
      </c>
      <c r="AV689" s="82" t="str">
        <f>บัญชีค่าแรง!H690</f>
        <v/>
      </c>
    </row>
    <row r="690" spans="45:48">
      <c r="AS690" s="82" t="str">
        <f>บัญชีค่าแรง!D691</f>
        <v/>
      </c>
      <c r="AT690" s="81">
        <f>บัญชีค่าแรง!F691</f>
        <v>0</v>
      </c>
      <c r="AU690" s="82" t="str">
        <f>บัญชีค่าแรง!G691</f>
        <v/>
      </c>
      <c r="AV690" s="82" t="str">
        <f>บัญชีค่าแรง!H691</f>
        <v/>
      </c>
    </row>
    <row r="691" spans="45:48">
      <c r="AS691" s="82" t="str">
        <f>บัญชีค่าแรง!D692</f>
        <v/>
      </c>
      <c r="AT691" s="81">
        <f>บัญชีค่าแรง!F692</f>
        <v>0</v>
      </c>
      <c r="AU691" s="82" t="str">
        <f>บัญชีค่าแรง!G692</f>
        <v/>
      </c>
      <c r="AV691" s="82" t="str">
        <f>บัญชีค่าแรง!H692</f>
        <v/>
      </c>
    </row>
    <row r="692" spans="45:48">
      <c r="AS692" s="82" t="str">
        <f>บัญชีค่าแรง!D693</f>
        <v/>
      </c>
      <c r="AT692" s="81">
        <f>บัญชีค่าแรง!F693</f>
        <v>0</v>
      </c>
      <c r="AU692" s="82" t="str">
        <f>บัญชีค่าแรง!G693</f>
        <v/>
      </c>
      <c r="AV692" s="82" t="str">
        <f>บัญชีค่าแรง!H693</f>
        <v/>
      </c>
    </row>
    <row r="693" spans="45:48">
      <c r="AS693" s="82" t="str">
        <f>บัญชีค่าแรง!D694</f>
        <v/>
      </c>
      <c r="AT693" s="81">
        <f>บัญชีค่าแรง!F694</f>
        <v>0</v>
      </c>
      <c r="AU693" s="82" t="str">
        <f>บัญชีค่าแรง!G694</f>
        <v/>
      </c>
      <c r="AV693" s="82" t="str">
        <f>บัญชีค่าแรง!H694</f>
        <v/>
      </c>
    </row>
    <row r="694" spans="45:48">
      <c r="AS694" s="82" t="str">
        <f>บัญชีค่าแรง!D695</f>
        <v/>
      </c>
      <c r="AT694" s="81">
        <f>บัญชีค่าแรง!F695</f>
        <v>0</v>
      </c>
      <c r="AU694" s="82" t="str">
        <f>บัญชีค่าแรง!G695</f>
        <v/>
      </c>
      <c r="AV694" s="82" t="str">
        <f>บัญชีค่าแรง!H695</f>
        <v/>
      </c>
    </row>
    <row r="695" spans="45:48">
      <c r="AS695" s="82" t="str">
        <f>บัญชีค่าแรง!D696</f>
        <v/>
      </c>
      <c r="AT695" s="81">
        <f>บัญชีค่าแรง!F696</f>
        <v>0</v>
      </c>
      <c r="AU695" s="82" t="str">
        <f>บัญชีค่าแรง!G696</f>
        <v/>
      </c>
      <c r="AV695" s="82" t="str">
        <f>บัญชีค่าแรง!H696</f>
        <v/>
      </c>
    </row>
    <row r="696" spans="45:48">
      <c r="AS696" s="82" t="str">
        <f>บัญชีค่าแรง!D697</f>
        <v/>
      </c>
      <c r="AT696" s="81">
        <f>บัญชีค่าแรง!F697</f>
        <v>0</v>
      </c>
      <c r="AU696" s="82" t="str">
        <f>บัญชีค่าแรง!G697</f>
        <v/>
      </c>
      <c r="AV696" s="82" t="str">
        <f>บัญชีค่าแรง!H697</f>
        <v/>
      </c>
    </row>
    <row r="697" spans="45:48">
      <c r="AS697" s="82" t="str">
        <f>บัญชีค่าแรง!D698</f>
        <v/>
      </c>
      <c r="AT697" s="81">
        <f>บัญชีค่าแรง!F698</f>
        <v>0</v>
      </c>
      <c r="AU697" s="82" t="str">
        <f>บัญชีค่าแรง!G698</f>
        <v/>
      </c>
      <c r="AV697" s="82" t="str">
        <f>บัญชีค่าแรง!H698</f>
        <v/>
      </c>
    </row>
    <row r="698" spans="45:48">
      <c r="AS698" s="82" t="str">
        <f>บัญชีค่าแรง!D699</f>
        <v/>
      </c>
      <c r="AT698" s="81">
        <f>บัญชีค่าแรง!F699</f>
        <v>0</v>
      </c>
      <c r="AU698" s="82" t="str">
        <f>บัญชีค่าแรง!G699</f>
        <v/>
      </c>
      <c r="AV698" s="82" t="str">
        <f>บัญชีค่าแรง!H699</f>
        <v/>
      </c>
    </row>
    <row r="699" spans="45:48">
      <c r="AS699" s="82" t="str">
        <f>บัญชีค่าแรง!D700</f>
        <v/>
      </c>
      <c r="AT699" s="81">
        <f>บัญชีค่าแรง!F700</f>
        <v>0</v>
      </c>
      <c r="AU699" s="82" t="str">
        <f>บัญชีค่าแรง!G700</f>
        <v/>
      </c>
      <c r="AV699" s="82" t="str">
        <f>บัญชีค่าแรง!H700</f>
        <v/>
      </c>
    </row>
    <row r="700" spans="45:48">
      <c r="AS700" s="82" t="str">
        <f>บัญชีค่าแรง!D701</f>
        <v/>
      </c>
      <c r="AT700" s="81">
        <f>บัญชีค่าแรง!F701</f>
        <v>0</v>
      </c>
      <c r="AU700" s="82" t="str">
        <f>บัญชีค่าแรง!G701</f>
        <v/>
      </c>
      <c r="AV700" s="82" t="str">
        <f>บัญชีค่าแรง!H701</f>
        <v/>
      </c>
    </row>
    <row r="701" spans="45:48">
      <c r="AS701" s="82" t="str">
        <f>บัญชีค่าแรง!D702</f>
        <v/>
      </c>
      <c r="AT701" s="81">
        <f>บัญชีค่าแรง!F702</f>
        <v>0</v>
      </c>
      <c r="AU701" s="82" t="str">
        <f>บัญชีค่าแรง!G702</f>
        <v/>
      </c>
      <c r="AV701" s="82" t="str">
        <f>บัญชีค่าแรง!H702</f>
        <v/>
      </c>
    </row>
    <row r="702" spans="45:48">
      <c r="AS702" s="82" t="str">
        <f>บัญชีค่าแรง!D703</f>
        <v/>
      </c>
      <c r="AT702" s="81">
        <f>บัญชีค่าแรง!F703</f>
        <v>0</v>
      </c>
      <c r="AU702" s="82" t="str">
        <f>บัญชีค่าแรง!G703</f>
        <v/>
      </c>
      <c r="AV702" s="82" t="str">
        <f>บัญชีค่าแรง!H703</f>
        <v/>
      </c>
    </row>
    <row r="703" spans="45:48">
      <c r="AS703" s="82" t="str">
        <f>บัญชีค่าแรง!D704</f>
        <v/>
      </c>
      <c r="AT703" s="81">
        <f>บัญชีค่าแรง!F704</f>
        <v>0</v>
      </c>
      <c r="AU703" s="82" t="str">
        <f>บัญชีค่าแรง!G704</f>
        <v/>
      </c>
      <c r="AV703" s="82" t="str">
        <f>บัญชีค่าแรง!H704</f>
        <v/>
      </c>
    </row>
    <row r="704" spans="45:48">
      <c r="AS704" s="82" t="str">
        <f>บัญชีค่าแรง!D705</f>
        <v/>
      </c>
      <c r="AT704" s="81">
        <f>บัญชีค่าแรง!F705</f>
        <v>0</v>
      </c>
      <c r="AU704" s="82" t="str">
        <f>บัญชีค่าแรง!G705</f>
        <v/>
      </c>
      <c r="AV704" s="82" t="str">
        <f>บัญชีค่าแรง!H705</f>
        <v/>
      </c>
    </row>
    <row r="705" spans="45:48">
      <c r="AS705" s="82" t="str">
        <f>บัญชีค่าแรง!D706</f>
        <v/>
      </c>
      <c r="AT705" s="81">
        <f>บัญชีค่าแรง!F706</f>
        <v>0</v>
      </c>
      <c r="AU705" s="82" t="str">
        <f>บัญชีค่าแรง!G706</f>
        <v/>
      </c>
      <c r="AV705" s="82" t="str">
        <f>บัญชีค่าแรง!H706</f>
        <v/>
      </c>
    </row>
    <row r="706" spans="45:48">
      <c r="AS706" s="82" t="str">
        <f>บัญชีค่าแรง!D707</f>
        <v/>
      </c>
      <c r="AT706" s="81">
        <f>บัญชีค่าแรง!F707</f>
        <v>0</v>
      </c>
      <c r="AU706" s="82" t="str">
        <f>บัญชีค่าแรง!G707</f>
        <v/>
      </c>
      <c r="AV706" s="82" t="str">
        <f>บัญชีค่าแรง!H707</f>
        <v/>
      </c>
    </row>
    <row r="707" spans="45:48">
      <c r="AS707" s="82" t="str">
        <f>บัญชีค่าแรง!D708</f>
        <v/>
      </c>
      <c r="AT707" s="81">
        <f>บัญชีค่าแรง!F708</f>
        <v>0</v>
      </c>
      <c r="AU707" s="82" t="str">
        <f>บัญชีค่าแรง!G708</f>
        <v/>
      </c>
      <c r="AV707" s="82" t="str">
        <f>บัญชีค่าแรง!H708</f>
        <v/>
      </c>
    </row>
    <row r="708" spans="45:48">
      <c r="AS708" s="82" t="str">
        <f>บัญชีค่าแรง!D709</f>
        <v/>
      </c>
      <c r="AT708" s="81">
        <f>บัญชีค่าแรง!F709</f>
        <v>0</v>
      </c>
      <c r="AU708" s="82" t="str">
        <f>บัญชีค่าแรง!G709</f>
        <v/>
      </c>
      <c r="AV708" s="82" t="str">
        <f>บัญชีค่าแรง!H709</f>
        <v/>
      </c>
    </row>
    <row r="709" spans="45:48">
      <c r="AS709" s="82" t="str">
        <f>บัญชีค่าแรง!D710</f>
        <v/>
      </c>
      <c r="AT709" s="81">
        <f>บัญชีค่าแรง!F710</f>
        <v>0</v>
      </c>
      <c r="AU709" s="82" t="str">
        <f>บัญชีค่าแรง!G710</f>
        <v/>
      </c>
      <c r="AV709" s="82" t="str">
        <f>บัญชีค่าแรง!H710</f>
        <v/>
      </c>
    </row>
    <row r="710" spans="45:48">
      <c r="AS710" s="82" t="str">
        <f>บัญชีค่าแรง!D711</f>
        <v/>
      </c>
      <c r="AT710" s="81">
        <f>บัญชีค่าแรง!F711</f>
        <v>0</v>
      </c>
      <c r="AU710" s="82" t="str">
        <f>บัญชีค่าแรง!G711</f>
        <v/>
      </c>
      <c r="AV710" s="82" t="str">
        <f>บัญชีค่าแรง!H711</f>
        <v/>
      </c>
    </row>
    <row r="711" spans="45:48">
      <c r="AS711" s="82" t="str">
        <f>บัญชีค่าแรง!D712</f>
        <v/>
      </c>
      <c r="AT711" s="81">
        <f>บัญชีค่าแรง!F712</f>
        <v>0</v>
      </c>
      <c r="AU711" s="82" t="str">
        <f>บัญชีค่าแรง!G712</f>
        <v/>
      </c>
      <c r="AV711" s="82" t="str">
        <f>บัญชีค่าแรง!H712</f>
        <v/>
      </c>
    </row>
    <row r="712" spans="45:48">
      <c r="AS712" s="82" t="str">
        <f>บัญชีค่าแรง!D713</f>
        <v/>
      </c>
      <c r="AT712" s="81">
        <f>บัญชีค่าแรง!F713</f>
        <v>0</v>
      </c>
      <c r="AU712" s="82" t="str">
        <f>บัญชีค่าแรง!G713</f>
        <v/>
      </c>
      <c r="AV712" s="82" t="str">
        <f>บัญชีค่าแรง!H713</f>
        <v/>
      </c>
    </row>
    <row r="713" spans="45:48">
      <c r="AS713" s="82" t="str">
        <f>บัญชีค่าแรง!D714</f>
        <v/>
      </c>
      <c r="AT713" s="81">
        <f>บัญชีค่าแรง!F714</f>
        <v>0</v>
      </c>
      <c r="AU713" s="82" t="str">
        <f>บัญชีค่าแรง!G714</f>
        <v/>
      </c>
      <c r="AV713" s="82" t="str">
        <f>บัญชีค่าแรง!H714</f>
        <v/>
      </c>
    </row>
    <row r="714" spans="45:48">
      <c r="AS714" s="82" t="str">
        <f>บัญชีค่าแรง!D715</f>
        <v/>
      </c>
      <c r="AT714" s="81">
        <f>บัญชีค่าแรง!F715</f>
        <v>0</v>
      </c>
      <c r="AU714" s="82" t="str">
        <f>บัญชีค่าแรง!G715</f>
        <v/>
      </c>
      <c r="AV714" s="82" t="str">
        <f>บัญชีค่าแรง!H715</f>
        <v/>
      </c>
    </row>
    <row r="715" spans="45:48">
      <c r="AS715" s="82" t="str">
        <f>บัญชีค่าแรง!D716</f>
        <v/>
      </c>
      <c r="AT715" s="81">
        <f>บัญชีค่าแรง!F716</f>
        <v>0</v>
      </c>
      <c r="AU715" s="82" t="str">
        <f>บัญชีค่าแรง!G716</f>
        <v/>
      </c>
      <c r="AV715" s="82" t="str">
        <f>บัญชีค่าแรง!H716</f>
        <v/>
      </c>
    </row>
    <row r="716" spans="45:48">
      <c r="AS716" s="82" t="str">
        <f>บัญชีค่าแรง!D717</f>
        <v/>
      </c>
      <c r="AT716" s="81">
        <f>บัญชีค่าแรง!F717</f>
        <v>0</v>
      </c>
      <c r="AU716" s="82" t="str">
        <f>บัญชีค่าแรง!G717</f>
        <v/>
      </c>
      <c r="AV716" s="82" t="str">
        <f>บัญชีค่าแรง!H717</f>
        <v/>
      </c>
    </row>
    <row r="717" spans="45:48">
      <c r="AS717" s="82" t="str">
        <f>บัญชีค่าแรง!D718</f>
        <v/>
      </c>
      <c r="AT717" s="81">
        <f>บัญชีค่าแรง!F718</f>
        <v>0</v>
      </c>
      <c r="AU717" s="82" t="str">
        <f>บัญชีค่าแรง!G718</f>
        <v/>
      </c>
      <c r="AV717" s="82" t="str">
        <f>บัญชีค่าแรง!H718</f>
        <v/>
      </c>
    </row>
    <row r="718" spans="45:48">
      <c r="AS718" s="82" t="str">
        <f>บัญชีค่าแรง!D719</f>
        <v/>
      </c>
      <c r="AT718" s="81">
        <f>บัญชีค่าแรง!F719</f>
        <v>0</v>
      </c>
      <c r="AU718" s="82" t="str">
        <f>บัญชีค่าแรง!G719</f>
        <v/>
      </c>
      <c r="AV718" s="82" t="str">
        <f>บัญชีค่าแรง!H719</f>
        <v/>
      </c>
    </row>
    <row r="719" spans="45:48">
      <c r="AS719" s="82" t="str">
        <f>บัญชีค่าแรง!D720</f>
        <v/>
      </c>
      <c r="AT719" s="81">
        <f>บัญชีค่าแรง!F720</f>
        <v>0</v>
      </c>
      <c r="AU719" s="82" t="str">
        <f>บัญชีค่าแรง!G720</f>
        <v/>
      </c>
      <c r="AV719" s="82" t="str">
        <f>บัญชีค่าแรง!H720</f>
        <v/>
      </c>
    </row>
    <row r="720" spans="45:48">
      <c r="AS720" s="82" t="str">
        <f>บัญชีค่าแรง!D721</f>
        <v/>
      </c>
      <c r="AT720" s="81">
        <f>บัญชีค่าแรง!F721</f>
        <v>0</v>
      </c>
      <c r="AU720" s="82" t="str">
        <f>บัญชีค่าแรง!G721</f>
        <v/>
      </c>
      <c r="AV720" s="82" t="str">
        <f>บัญชีค่าแรง!H721</f>
        <v/>
      </c>
    </row>
    <row r="721" spans="45:48">
      <c r="AS721" s="82" t="str">
        <f>บัญชีค่าแรง!D722</f>
        <v/>
      </c>
      <c r="AT721" s="81">
        <f>บัญชีค่าแรง!F722</f>
        <v>0</v>
      </c>
      <c r="AU721" s="82" t="str">
        <f>บัญชีค่าแรง!G722</f>
        <v/>
      </c>
      <c r="AV721" s="82" t="str">
        <f>บัญชีค่าแรง!H722</f>
        <v/>
      </c>
    </row>
    <row r="722" spans="45:48">
      <c r="AS722" s="82" t="str">
        <f>บัญชีค่าแรง!D723</f>
        <v/>
      </c>
      <c r="AT722" s="81">
        <f>บัญชีค่าแรง!F723</f>
        <v>0</v>
      </c>
      <c r="AU722" s="82" t="str">
        <f>บัญชีค่าแรง!G723</f>
        <v/>
      </c>
      <c r="AV722" s="82" t="str">
        <f>บัญชีค่าแรง!H723</f>
        <v/>
      </c>
    </row>
    <row r="723" spans="45:48">
      <c r="AS723" s="82" t="str">
        <f>บัญชีค่าแรง!D724</f>
        <v/>
      </c>
      <c r="AT723" s="81">
        <f>บัญชีค่าแรง!F724</f>
        <v>0</v>
      </c>
      <c r="AU723" s="82" t="str">
        <f>บัญชีค่าแรง!G724</f>
        <v/>
      </c>
      <c r="AV723" s="82" t="str">
        <f>บัญชีค่าแรง!H724</f>
        <v/>
      </c>
    </row>
    <row r="724" spans="45:48">
      <c r="AS724" s="82" t="str">
        <f>บัญชีค่าแรง!D725</f>
        <v/>
      </c>
      <c r="AT724" s="81">
        <f>บัญชีค่าแรง!F725</f>
        <v>0</v>
      </c>
      <c r="AU724" s="82" t="str">
        <f>บัญชีค่าแรง!G725</f>
        <v/>
      </c>
      <c r="AV724" s="82" t="str">
        <f>บัญชีค่าแรง!H725</f>
        <v/>
      </c>
    </row>
    <row r="725" spans="45:48">
      <c r="AS725" s="82" t="str">
        <f>บัญชีค่าแรง!D726</f>
        <v/>
      </c>
      <c r="AT725" s="81">
        <f>บัญชีค่าแรง!F726</f>
        <v>0</v>
      </c>
      <c r="AU725" s="82" t="str">
        <f>บัญชีค่าแรง!G726</f>
        <v/>
      </c>
      <c r="AV725" s="82" t="str">
        <f>บัญชีค่าแรง!H726</f>
        <v/>
      </c>
    </row>
    <row r="726" spans="45:48">
      <c r="AS726" s="82" t="str">
        <f>บัญชีค่าแรง!D727</f>
        <v/>
      </c>
      <c r="AT726" s="81">
        <f>บัญชีค่าแรง!F727</f>
        <v>0</v>
      </c>
      <c r="AU726" s="82" t="str">
        <f>บัญชีค่าแรง!G727</f>
        <v/>
      </c>
      <c r="AV726" s="82" t="str">
        <f>บัญชีค่าแรง!H727</f>
        <v/>
      </c>
    </row>
    <row r="727" spans="45:48">
      <c r="AS727" s="82" t="str">
        <f>บัญชีค่าแรง!D728</f>
        <v/>
      </c>
      <c r="AT727" s="81">
        <f>บัญชีค่าแรง!F728</f>
        <v>0</v>
      </c>
      <c r="AU727" s="82" t="str">
        <f>บัญชีค่าแรง!G728</f>
        <v/>
      </c>
      <c r="AV727" s="82" t="str">
        <f>บัญชีค่าแรง!H728</f>
        <v/>
      </c>
    </row>
    <row r="728" spans="45:48">
      <c r="AS728" s="82" t="str">
        <f>บัญชีค่าแรง!D729</f>
        <v/>
      </c>
      <c r="AT728" s="81">
        <f>บัญชีค่าแรง!F729</f>
        <v>0</v>
      </c>
      <c r="AU728" s="82" t="str">
        <f>บัญชีค่าแรง!G729</f>
        <v/>
      </c>
      <c r="AV728" s="82" t="str">
        <f>บัญชีค่าแรง!H729</f>
        <v/>
      </c>
    </row>
    <row r="729" spans="45:48">
      <c r="AS729" s="82" t="str">
        <f>บัญชีค่าแรง!D730</f>
        <v/>
      </c>
      <c r="AT729" s="81">
        <f>บัญชีค่าแรง!F730</f>
        <v>0</v>
      </c>
      <c r="AU729" s="82" t="str">
        <f>บัญชีค่าแรง!G730</f>
        <v/>
      </c>
      <c r="AV729" s="82" t="str">
        <f>บัญชีค่าแรง!H730</f>
        <v/>
      </c>
    </row>
    <row r="730" spans="45:48">
      <c r="AS730" s="82" t="str">
        <f>บัญชีค่าแรง!D731</f>
        <v/>
      </c>
      <c r="AT730" s="81">
        <f>บัญชีค่าแรง!F731</f>
        <v>0</v>
      </c>
      <c r="AU730" s="82" t="str">
        <f>บัญชีค่าแรง!G731</f>
        <v/>
      </c>
      <c r="AV730" s="82" t="str">
        <f>บัญชีค่าแรง!H731</f>
        <v/>
      </c>
    </row>
    <row r="731" spans="45:48">
      <c r="AS731" s="82" t="str">
        <f>บัญชีค่าแรง!D732</f>
        <v/>
      </c>
      <c r="AT731" s="81">
        <f>บัญชีค่าแรง!F732</f>
        <v>0</v>
      </c>
      <c r="AU731" s="82" t="str">
        <f>บัญชีค่าแรง!G732</f>
        <v/>
      </c>
      <c r="AV731" s="82" t="str">
        <f>บัญชีค่าแรง!H732</f>
        <v/>
      </c>
    </row>
    <row r="732" spans="45:48">
      <c r="AS732" s="82" t="str">
        <f>บัญชีค่าแรง!D733</f>
        <v/>
      </c>
      <c r="AT732" s="81">
        <f>บัญชีค่าแรง!F733</f>
        <v>0</v>
      </c>
      <c r="AU732" s="82" t="str">
        <f>บัญชีค่าแรง!G733</f>
        <v/>
      </c>
      <c r="AV732" s="82" t="str">
        <f>บัญชีค่าแรง!H733</f>
        <v/>
      </c>
    </row>
    <row r="733" spans="45:48">
      <c r="AS733" s="82" t="str">
        <f>บัญชีค่าแรง!D734</f>
        <v/>
      </c>
      <c r="AT733" s="81">
        <f>บัญชีค่าแรง!F734</f>
        <v>0</v>
      </c>
      <c r="AU733" s="82" t="str">
        <f>บัญชีค่าแรง!G734</f>
        <v/>
      </c>
      <c r="AV733" s="82" t="str">
        <f>บัญชีค่าแรง!H734</f>
        <v/>
      </c>
    </row>
    <row r="734" spans="45:48">
      <c r="AS734" s="82" t="str">
        <f>บัญชีค่าแรง!D735</f>
        <v/>
      </c>
      <c r="AT734" s="81">
        <f>บัญชีค่าแรง!F735</f>
        <v>0</v>
      </c>
      <c r="AU734" s="82" t="str">
        <f>บัญชีค่าแรง!G735</f>
        <v/>
      </c>
      <c r="AV734" s="82" t="str">
        <f>บัญชีค่าแรง!H735</f>
        <v/>
      </c>
    </row>
    <row r="735" spans="45:48">
      <c r="AS735" s="82" t="str">
        <f>บัญชีค่าแรง!D736</f>
        <v/>
      </c>
      <c r="AT735" s="81">
        <f>บัญชีค่าแรง!F736</f>
        <v>0</v>
      </c>
      <c r="AU735" s="82" t="str">
        <f>บัญชีค่าแรง!G736</f>
        <v/>
      </c>
      <c r="AV735" s="82" t="str">
        <f>บัญชีค่าแรง!H736</f>
        <v/>
      </c>
    </row>
    <row r="736" spans="45:48">
      <c r="AS736" s="82" t="str">
        <f>บัญชีค่าแรง!D737</f>
        <v/>
      </c>
      <c r="AT736" s="81">
        <f>บัญชีค่าแรง!F737</f>
        <v>0</v>
      </c>
      <c r="AU736" s="82" t="str">
        <f>บัญชีค่าแรง!G737</f>
        <v/>
      </c>
      <c r="AV736" s="82" t="str">
        <f>บัญชีค่าแรง!H737</f>
        <v/>
      </c>
    </row>
    <row r="737" spans="45:48">
      <c r="AS737" s="82" t="str">
        <f>บัญชีค่าแรง!D738</f>
        <v/>
      </c>
      <c r="AT737" s="81">
        <f>บัญชีค่าแรง!F738</f>
        <v>0</v>
      </c>
      <c r="AU737" s="82" t="str">
        <f>บัญชีค่าแรง!G738</f>
        <v/>
      </c>
      <c r="AV737" s="82" t="str">
        <f>บัญชีค่าแรง!H738</f>
        <v/>
      </c>
    </row>
    <row r="738" spans="45:48">
      <c r="AS738" s="82" t="str">
        <f>บัญชีค่าแรง!D739</f>
        <v/>
      </c>
      <c r="AT738" s="81">
        <f>บัญชีค่าแรง!F739</f>
        <v>0</v>
      </c>
      <c r="AU738" s="82" t="str">
        <f>บัญชีค่าแรง!G739</f>
        <v/>
      </c>
      <c r="AV738" s="82" t="str">
        <f>บัญชีค่าแรง!H739</f>
        <v/>
      </c>
    </row>
    <row r="739" spans="45:48">
      <c r="AS739" s="82" t="str">
        <f>บัญชีค่าแรง!D740</f>
        <v/>
      </c>
      <c r="AT739" s="81">
        <f>บัญชีค่าแรง!F740</f>
        <v>0</v>
      </c>
      <c r="AU739" s="82" t="str">
        <f>บัญชีค่าแรง!G740</f>
        <v/>
      </c>
      <c r="AV739" s="82" t="str">
        <f>บัญชีค่าแรง!H740</f>
        <v/>
      </c>
    </row>
    <row r="740" spans="45:48">
      <c r="AS740" s="82" t="str">
        <f>บัญชีค่าแรง!D741</f>
        <v/>
      </c>
      <c r="AT740" s="81">
        <f>บัญชีค่าแรง!F741</f>
        <v>0</v>
      </c>
      <c r="AU740" s="82" t="str">
        <f>บัญชีค่าแรง!G741</f>
        <v/>
      </c>
      <c r="AV740" s="82" t="str">
        <f>บัญชีค่าแรง!H741</f>
        <v/>
      </c>
    </row>
    <row r="741" spans="45:48">
      <c r="AS741" s="82" t="str">
        <f>บัญชีค่าแรง!D742</f>
        <v/>
      </c>
      <c r="AT741" s="81">
        <f>บัญชีค่าแรง!F742</f>
        <v>0</v>
      </c>
      <c r="AU741" s="82" t="str">
        <f>บัญชีค่าแรง!G742</f>
        <v/>
      </c>
      <c r="AV741" s="82" t="str">
        <f>บัญชีค่าแรง!H742</f>
        <v/>
      </c>
    </row>
    <row r="742" spans="45:48">
      <c r="AS742" s="82" t="str">
        <f>บัญชีค่าแรง!D743</f>
        <v/>
      </c>
      <c r="AT742" s="81">
        <f>บัญชีค่าแรง!F743</f>
        <v>0</v>
      </c>
      <c r="AU742" s="82" t="str">
        <f>บัญชีค่าแรง!G743</f>
        <v/>
      </c>
      <c r="AV742" s="82" t="str">
        <f>บัญชีค่าแรง!H743</f>
        <v/>
      </c>
    </row>
    <row r="743" spans="45:48">
      <c r="AS743" s="82" t="str">
        <f>บัญชีค่าแรง!D744</f>
        <v/>
      </c>
      <c r="AT743" s="81">
        <f>บัญชีค่าแรง!F744</f>
        <v>0</v>
      </c>
      <c r="AU743" s="82" t="str">
        <f>บัญชีค่าแรง!G744</f>
        <v/>
      </c>
      <c r="AV743" s="82" t="str">
        <f>บัญชีค่าแรง!H744</f>
        <v/>
      </c>
    </row>
    <row r="744" spans="45:48">
      <c r="AS744" s="82" t="str">
        <f>บัญชีค่าแรง!D745</f>
        <v/>
      </c>
      <c r="AT744" s="81">
        <f>บัญชีค่าแรง!F745</f>
        <v>0</v>
      </c>
      <c r="AU744" s="82" t="str">
        <f>บัญชีค่าแรง!G745</f>
        <v/>
      </c>
      <c r="AV744" s="82" t="str">
        <f>บัญชีค่าแรง!H745</f>
        <v/>
      </c>
    </row>
    <row r="745" spans="45:48">
      <c r="AS745" s="82" t="str">
        <f>บัญชีค่าแรง!D746</f>
        <v/>
      </c>
      <c r="AT745" s="81">
        <f>บัญชีค่าแรง!F746</f>
        <v>0</v>
      </c>
      <c r="AU745" s="82" t="str">
        <f>บัญชีค่าแรง!G746</f>
        <v/>
      </c>
      <c r="AV745" s="82" t="str">
        <f>บัญชีค่าแรง!H746</f>
        <v/>
      </c>
    </row>
    <row r="746" spans="45:48">
      <c r="AS746" s="82" t="str">
        <f>บัญชีค่าแรง!D747</f>
        <v/>
      </c>
      <c r="AT746" s="81">
        <f>บัญชีค่าแรง!F747</f>
        <v>0</v>
      </c>
      <c r="AU746" s="82" t="str">
        <f>บัญชีค่าแรง!G747</f>
        <v/>
      </c>
      <c r="AV746" s="82" t="str">
        <f>บัญชีค่าแรง!H747</f>
        <v/>
      </c>
    </row>
    <row r="747" spans="45:48">
      <c r="AS747" s="82" t="str">
        <f>บัญชีค่าแรง!D748</f>
        <v/>
      </c>
      <c r="AT747" s="81">
        <f>บัญชีค่าแรง!F748</f>
        <v>0</v>
      </c>
      <c r="AU747" s="82" t="str">
        <f>บัญชีค่าแรง!G748</f>
        <v/>
      </c>
      <c r="AV747" s="82" t="str">
        <f>บัญชีค่าแรง!H748</f>
        <v/>
      </c>
    </row>
    <row r="748" spans="45:48">
      <c r="AS748" s="82" t="str">
        <f>บัญชีค่าแรง!D749</f>
        <v/>
      </c>
      <c r="AT748" s="81">
        <f>บัญชีค่าแรง!F749</f>
        <v>0</v>
      </c>
      <c r="AU748" s="82" t="str">
        <f>บัญชีค่าแรง!G749</f>
        <v/>
      </c>
      <c r="AV748" s="82" t="str">
        <f>บัญชีค่าแรง!H749</f>
        <v/>
      </c>
    </row>
    <row r="749" spans="45:48">
      <c r="AS749" s="82" t="str">
        <f>บัญชีค่าแรง!D750</f>
        <v/>
      </c>
      <c r="AT749" s="81">
        <f>บัญชีค่าแรง!F750</f>
        <v>0</v>
      </c>
      <c r="AU749" s="82" t="str">
        <f>บัญชีค่าแรง!G750</f>
        <v/>
      </c>
      <c r="AV749" s="82" t="str">
        <f>บัญชีค่าแรง!H750</f>
        <v/>
      </c>
    </row>
    <row r="750" spans="45:48">
      <c r="AS750" s="82" t="str">
        <f>บัญชีค่าแรง!D751</f>
        <v/>
      </c>
      <c r="AT750" s="81">
        <f>บัญชีค่าแรง!F751</f>
        <v>0</v>
      </c>
      <c r="AU750" s="82" t="str">
        <f>บัญชีค่าแรง!G751</f>
        <v/>
      </c>
      <c r="AV750" s="82" t="str">
        <f>บัญชีค่าแรง!H751</f>
        <v/>
      </c>
    </row>
    <row r="751" spans="45:48">
      <c r="AS751" s="82" t="str">
        <f>บัญชีค่าแรง!D752</f>
        <v/>
      </c>
      <c r="AT751" s="81">
        <f>บัญชีค่าแรง!F752</f>
        <v>0</v>
      </c>
      <c r="AU751" s="82" t="str">
        <f>บัญชีค่าแรง!G752</f>
        <v/>
      </c>
      <c r="AV751" s="82" t="str">
        <f>บัญชีค่าแรง!H752</f>
        <v/>
      </c>
    </row>
    <row r="752" spans="45:48">
      <c r="AS752" s="82" t="str">
        <f>บัญชีค่าแรง!D753</f>
        <v/>
      </c>
      <c r="AT752" s="81">
        <f>บัญชีค่าแรง!F753</f>
        <v>0</v>
      </c>
      <c r="AU752" s="82" t="str">
        <f>บัญชีค่าแรง!G753</f>
        <v/>
      </c>
      <c r="AV752" s="82" t="str">
        <f>บัญชีค่าแรง!H753</f>
        <v/>
      </c>
    </row>
    <row r="753" spans="45:48">
      <c r="AS753" s="82" t="str">
        <f>บัญชีค่าแรง!D754</f>
        <v/>
      </c>
      <c r="AT753" s="81">
        <f>บัญชีค่าแรง!F754</f>
        <v>0</v>
      </c>
      <c r="AU753" s="82" t="str">
        <f>บัญชีค่าแรง!G754</f>
        <v/>
      </c>
      <c r="AV753" s="82" t="str">
        <f>บัญชีค่าแรง!H754</f>
        <v/>
      </c>
    </row>
    <row r="754" spans="45:48">
      <c r="AS754" s="82" t="str">
        <f>บัญชีค่าแรง!D755</f>
        <v/>
      </c>
      <c r="AT754" s="81">
        <f>บัญชีค่าแรง!F755</f>
        <v>0</v>
      </c>
      <c r="AU754" s="82" t="str">
        <f>บัญชีค่าแรง!G755</f>
        <v/>
      </c>
      <c r="AV754" s="82" t="str">
        <f>บัญชีค่าแรง!H755</f>
        <v/>
      </c>
    </row>
    <row r="755" spans="45:48">
      <c r="AS755" s="82" t="str">
        <f>บัญชีค่าแรง!D756</f>
        <v/>
      </c>
      <c r="AT755" s="81">
        <f>บัญชีค่าแรง!F756</f>
        <v>0</v>
      </c>
      <c r="AU755" s="82" t="str">
        <f>บัญชีค่าแรง!G756</f>
        <v/>
      </c>
      <c r="AV755" s="82" t="str">
        <f>บัญชีค่าแรง!H756</f>
        <v/>
      </c>
    </row>
    <row r="756" spans="45:48">
      <c r="AS756" s="82" t="str">
        <f>บัญชีค่าแรง!D757</f>
        <v/>
      </c>
      <c r="AT756" s="81">
        <f>บัญชีค่าแรง!F757</f>
        <v>0</v>
      </c>
      <c r="AU756" s="82" t="str">
        <f>บัญชีค่าแรง!G757</f>
        <v/>
      </c>
      <c r="AV756" s="82" t="str">
        <f>บัญชีค่าแรง!H757</f>
        <v/>
      </c>
    </row>
    <row r="757" spans="45:48">
      <c r="AS757" s="82" t="str">
        <f>บัญชีค่าแรง!D758</f>
        <v/>
      </c>
      <c r="AT757" s="81">
        <f>บัญชีค่าแรง!F758</f>
        <v>0</v>
      </c>
      <c r="AU757" s="82" t="str">
        <f>บัญชีค่าแรง!G758</f>
        <v/>
      </c>
      <c r="AV757" s="82" t="str">
        <f>บัญชีค่าแรง!H758</f>
        <v/>
      </c>
    </row>
    <row r="758" spans="45:48">
      <c r="AS758" s="82" t="str">
        <f>บัญชีค่าแรง!D759</f>
        <v/>
      </c>
      <c r="AT758" s="81">
        <f>บัญชีค่าแรง!F759</f>
        <v>0</v>
      </c>
      <c r="AU758" s="82" t="str">
        <f>บัญชีค่าแรง!G759</f>
        <v/>
      </c>
      <c r="AV758" s="82" t="str">
        <f>บัญชีค่าแรง!H759</f>
        <v/>
      </c>
    </row>
    <row r="759" spans="45:48">
      <c r="AS759" s="82" t="str">
        <f>บัญชีค่าแรง!D760</f>
        <v/>
      </c>
      <c r="AT759" s="81">
        <f>บัญชีค่าแรง!F760</f>
        <v>0</v>
      </c>
      <c r="AU759" s="82" t="str">
        <f>บัญชีค่าแรง!G760</f>
        <v/>
      </c>
      <c r="AV759" s="82" t="str">
        <f>บัญชีค่าแรง!H760</f>
        <v/>
      </c>
    </row>
    <row r="760" spans="45:48">
      <c r="AS760" s="82" t="str">
        <f>บัญชีค่าแรง!D761</f>
        <v/>
      </c>
      <c r="AT760" s="81">
        <f>บัญชีค่าแรง!F761</f>
        <v>0</v>
      </c>
      <c r="AU760" s="82" t="str">
        <f>บัญชีค่าแรง!G761</f>
        <v/>
      </c>
      <c r="AV760" s="82" t="str">
        <f>บัญชีค่าแรง!H761</f>
        <v/>
      </c>
    </row>
    <row r="761" spans="45:48">
      <c r="AS761" s="82" t="str">
        <f>บัญชีค่าแรง!D762</f>
        <v/>
      </c>
      <c r="AT761" s="81">
        <f>บัญชีค่าแรง!F762</f>
        <v>0</v>
      </c>
      <c r="AU761" s="82" t="str">
        <f>บัญชีค่าแรง!G762</f>
        <v/>
      </c>
      <c r="AV761" s="82" t="str">
        <f>บัญชีค่าแรง!H762</f>
        <v/>
      </c>
    </row>
    <row r="762" spans="45:48">
      <c r="AS762" s="82" t="str">
        <f>บัญชีค่าแรง!D763</f>
        <v/>
      </c>
      <c r="AT762" s="81">
        <f>บัญชีค่าแรง!F763</f>
        <v>0</v>
      </c>
      <c r="AU762" s="82" t="str">
        <f>บัญชีค่าแรง!G763</f>
        <v/>
      </c>
      <c r="AV762" s="82" t="str">
        <f>บัญชีค่าแรง!H763</f>
        <v/>
      </c>
    </row>
    <row r="763" spans="45:48">
      <c r="AS763" s="82" t="str">
        <f>บัญชีค่าแรง!D764</f>
        <v/>
      </c>
      <c r="AT763" s="81">
        <f>บัญชีค่าแรง!F764</f>
        <v>0</v>
      </c>
      <c r="AU763" s="82" t="str">
        <f>บัญชีค่าแรง!G764</f>
        <v/>
      </c>
      <c r="AV763" s="82" t="str">
        <f>บัญชีค่าแรง!H764</f>
        <v/>
      </c>
    </row>
    <row r="764" spans="45:48">
      <c r="AS764" s="82" t="str">
        <f>บัญชีค่าแรง!D765</f>
        <v/>
      </c>
      <c r="AT764" s="81">
        <f>บัญชีค่าแรง!F765</f>
        <v>0</v>
      </c>
      <c r="AU764" s="82" t="str">
        <f>บัญชีค่าแรง!G765</f>
        <v/>
      </c>
      <c r="AV764" s="82" t="str">
        <f>บัญชีค่าแรง!H765</f>
        <v/>
      </c>
    </row>
    <row r="765" spans="45:48">
      <c r="AS765" s="82" t="str">
        <f>บัญชีค่าแรง!D766</f>
        <v/>
      </c>
      <c r="AT765" s="81">
        <f>บัญชีค่าแรง!F766</f>
        <v>0</v>
      </c>
      <c r="AU765" s="82" t="str">
        <f>บัญชีค่าแรง!G766</f>
        <v/>
      </c>
      <c r="AV765" s="82" t="str">
        <f>บัญชีค่าแรง!H766</f>
        <v/>
      </c>
    </row>
    <row r="766" spans="45:48">
      <c r="AS766" s="82" t="str">
        <f>บัญชีค่าแรง!D767</f>
        <v/>
      </c>
      <c r="AT766" s="81">
        <f>บัญชีค่าแรง!F767</f>
        <v>0</v>
      </c>
      <c r="AU766" s="82" t="str">
        <f>บัญชีค่าแรง!G767</f>
        <v/>
      </c>
      <c r="AV766" s="82" t="str">
        <f>บัญชีค่าแรง!H767</f>
        <v/>
      </c>
    </row>
    <row r="767" spans="45:48">
      <c r="AS767" s="82" t="str">
        <f>บัญชีค่าแรง!D768</f>
        <v/>
      </c>
      <c r="AT767" s="81">
        <f>บัญชีค่าแรง!F768</f>
        <v>0</v>
      </c>
      <c r="AU767" s="82" t="str">
        <f>บัญชีค่าแรง!G768</f>
        <v/>
      </c>
      <c r="AV767" s="82" t="str">
        <f>บัญชีค่าแรง!H768</f>
        <v/>
      </c>
    </row>
    <row r="768" spans="45:48">
      <c r="AS768" s="82" t="str">
        <f>บัญชีค่าแรง!D769</f>
        <v/>
      </c>
      <c r="AT768" s="81">
        <f>บัญชีค่าแรง!F769</f>
        <v>0</v>
      </c>
      <c r="AU768" s="82" t="str">
        <f>บัญชีค่าแรง!G769</f>
        <v/>
      </c>
      <c r="AV768" s="82" t="str">
        <f>บัญชีค่าแรง!H769</f>
        <v/>
      </c>
    </row>
    <row r="769" spans="45:48">
      <c r="AS769" s="82" t="str">
        <f>บัญชีค่าแรง!D770</f>
        <v/>
      </c>
      <c r="AT769" s="81">
        <f>บัญชีค่าแรง!F770</f>
        <v>0</v>
      </c>
      <c r="AU769" s="82" t="str">
        <f>บัญชีค่าแรง!G770</f>
        <v/>
      </c>
      <c r="AV769" s="82" t="str">
        <f>บัญชีค่าแรง!H770</f>
        <v/>
      </c>
    </row>
    <row r="770" spans="45:48">
      <c r="AS770" s="82" t="str">
        <f>บัญชีค่าแรง!D771</f>
        <v/>
      </c>
      <c r="AT770" s="81">
        <f>บัญชีค่าแรง!F771</f>
        <v>0</v>
      </c>
      <c r="AU770" s="82" t="str">
        <f>บัญชีค่าแรง!G771</f>
        <v/>
      </c>
      <c r="AV770" s="82" t="str">
        <f>บัญชีค่าแรง!H771</f>
        <v/>
      </c>
    </row>
    <row r="771" spans="45:48">
      <c r="AS771" s="82" t="str">
        <f>บัญชีค่าแรง!D772</f>
        <v/>
      </c>
      <c r="AT771" s="81">
        <f>บัญชีค่าแรง!F772</f>
        <v>0</v>
      </c>
      <c r="AU771" s="82" t="str">
        <f>บัญชีค่าแรง!G772</f>
        <v/>
      </c>
      <c r="AV771" s="82" t="str">
        <f>บัญชีค่าแรง!H772</f>
        <v/>
      </c>
    </row>
    <row r="772" spans="45:48">
      <c r="AS772" s="82" t="str">
        <f>บัญชีค่าแรง!D773</f>
        <v/>
      </c>
      <c r="AT772" s="81">
        <f>บัญชีค่าแรง!F773</f>
        <v>0</v>
      </c>
      <c r="AU772" s="82" t="str">
        <f>บัญชีค่าแรง!G773</f>
        <v/>
      </c>
      <c r="AV772" s="82" t="str">
        <f>บัญชีค่าแรง!H773</f>
        <v/>
      </c>
    </row>
    <row r="773" spans="45:48">
      <c r="AS773" s="82" t="str">
        <f>บัญชีค่าแรง!D774</f>
        <v/>
      </c>
      <c r="AT773" s="81">
        <f>บัญชีค่าแรง!F774</f>
        <v>0</v>
      </c>
      <c r="AU773" s="82" t="str">
        <f>บัญชีค่าแรง!G774</f>
        <v/>
      </c>
      <c r="AV773" s="82" t="str">
        <f>บัญชีค่าแรง!H774</f>
        <v/>
      </c>
    </row>
    <row r="774" spans="45:48">
      <c r="AS774" s="82" t="str">
        <f>บัญชีค่าแรง!D775</f>
        <v/>
      </c>
      <c r="AT774" s="81">
        <f>บัญชีค่าแรง!F775</f>
        <v>0</v>
      </c>
      <c r="AU774" s="82" t="str">
        <f>บัญชีค่าแรง!G775</f>
        <v/>
      </c>
      <c r="AV774" s="82" t="str">
        <f>บัญชีค่าแรง!H775</f>
        <v/>
      </c>
    </row>
    <row r="775" spans="45:48">
      <c r="AS775" s="82" t="str">
        <f>บัญชีค่าแรง!D776</f>
        <v/>
      </c>
      <c r="AT775" s="81">
        <f>บัญชีค่าแรง!F776</f>
        <v>0</v>
      </c>
      <c r="AU775" s="82" t="str">
        <f>บัญชีค่าแรง!G776</f>
        <v/>
      </c>
      <c r="AV775" s="82" t="str">
        <f>บัญชีค่าแรง!H776</f>
        <v/>
      </c>
    </row>
    <row r="776" spans="45:48">
      <c r="AS776" s="82" t="str">
        <f>บัญชีค่าแรง!D777</f>
        <v/>
      </c>
      <c r="AT776" s="81">
        <f>บัญชีค่าแรง!F777</f>
        <v>0</v>
      </c>
      <c r="AU776" s="82" t="str">
        <f>บัญชีค่าแรง!G777</f>
        <v/>
      </c>
      <c r="AV776" s="82" t="str">
        <f>บัญชีค่าแรง!H777</f>
        <v/>
      </c>
    </row>
    <row r="777" spans="45:48">
      <c r="AS777" s="82" t="str">
        <f>บัญชีค่าแรง!D778</f>
        <v/>
      </c>
      <c r="AT777" s="81">
        <f>บัญชีค่าแรง!F778</f>
        <v>0</v>
      </c>
      <c r="AU777" s="82" t="str">
        <f>บัญชีค่าแรง!G778</f>
        <v/>
      </c>
      <c r="AV777" s="82" t="str">
        <f>บัญชีค่าแรง!H778</f>
        <v/>
      </c>
    </row>
    <row r="778" spans="45:48">
      <c r="AS778" s="82" t="str">
        <f>บัญชีค่าแรง!D779</f>
        <v/>
      </c>
      <c r="AT778" s="81">
        <f>บัญชีค่าแรง!F779</f>
        <v>0</v>
      </c>
      <c r="AU778" s="82" t="str">
        <f>บัญชีค่าแรง!G779</f>
        <v/>
      </c>
      <c r="AV778" s="82" t="str">
        <f>บัญชีค่าแรง!H779</f>
        <v/>
      </c>
    </row>
    <row r="779" spans="45:48">
      <c r="AS779" s="82" t="str">
        <f>บัญชีค่าแรง!D780</f>
        <v/>
      </c>
      <c r="AT779" s="81">
        <f>บัญชีค่าแรง!F780</f>
        <v>0</v>
      </c>
      <c r="AU779" s="82" t="str">
        <f>บัญชีค่าแรง!G780</f>
        <v/>
      </c>
      <c r="AV779" s="82" t="str">
        <f>บัญชีค่าแรง!H780</f>
        <v/>
      </c>
    </row>
    <row r="780" spans="45:48">
      <c r="AS780" s="82" t="str">
        <f>บัญชีค่าแรง!D781</f>
        <v/>
      </c>
      <c r="AT780" s="81">
        <f>บัญชีค่าแรง!F781</f>
        <v>0</v>
      </c>
      <c r="AU780" s="82" t="str">
        <f>บัญชีค่าแรง!G781</f>
        <v/>
      </c>
      <c r="AV780" s="82" t="str">
        <f>บัญชีค่าแรง!H781</f>
        <v/>
      </c>
    </row>
    <row r="781" spans="45:48">
      <c r="AS781" s="82" t="str">
        <f>บัญชีค่าแรง!D782</f>
        <v/>
      </c>
      <c r="AT781" s="81">
        <f>บัญชีค่าแรง!F782</f>
        <v>0</v>
      </c>
      <c r="AU781" s="82" t="str">
        <f>บัญชีค่าแรง!G782</f>
        <v/>
      </c>
      <c r="AV781" s="82" t="str">
        <f>บัญชีค่าแรง!H782</f>
        <v/>
      </c>
    </row>
    <row r="782" spans="45:48">
      <c r="AS782" s="82" t="str">
        <f>บัญชีค่าแรง!D783</f>
        <v/>
      </c>
      <c r="AT782" s="81">
        <f>บัญชีค่าแรง!F783</f>
        <v>0</v>
      </c>
      <c r="AU782" s="82" t="str">
        <f>บัญชีค่าแรง!G783</f>
        <v/>
      </c>
      <c r="AV782" s="82" t="str">
        <f>บัญชีค่าแรง!H783</f>
        <v/>
      </c>
    </row>
    <row r="783" spans="45:48">
      <c r="AS783" s="82" t="str">
        <f>บัญชีค่าแรง!D784</f>
        <v/>
      </c>
      <c r="AT783" s="81">
        <f>บัญชีค่าแรง!F784</f>
        <v>0</v>
      </c>
      <c r="AU783" s="82" t="str">
        <f>บัญชีค่าแรง!G784</f>
        <v/>
      </c>
      <c r="AV783" s="82" t="str">
        <f>บัญชีค่าแรง!H784</f>
        <v/>
      </c>
    </row>
    <row r="784" spans="45:48">
      <c r="AS784" s="82" t="str">
        <f>บัญชีค่าแรง!D785</f>
        <v/>
      </c>
      <c r="AT784" s="81">
        <f>บัญชีค่าแรง!F785</f>
        <v>0</v>
      </c>
      <c r="AU784" s="82" t="str">
        <f>บัญชีค่าแรง!G785</f>
        <v/>
      </c>
      <c r="AV784" s="82" t="str">
        <f>บัญชีค่าแรง!H785</f>
        <v/>
      </c>
    </row>
    <row r="785" spans="45:48">
      <c r="AS785" s="82" t="str">
        <f>บัญชีค่าแรง!D786</f>
        <v/>
      </c>
      <c r="AT785" s="81">
        <f>บัญชีค่าแรง!F786</f>
        <v>0</v>
      </c>
      <c r="AU785" s="82" t="str">
        <f>บัญชีค่าแรง!G786</f>
        <v/>
      </c>
      <c r="AV785" s="82" t="str">
        <f>บัญชีค่าแรง!H786</f>
        <v/>
      </c>
    </row>
    <row r="786" spans="45:48">
      <c r="AS786" s="82" t="str">
        <f>บัญชีค่าแรง!D787</f>
        <v/>
      </c>
      <c r="AT786" s="81">
        <f>บัญชีค่าแรง!F787</f>
        <v>0</v>
      </c>
      <c r="AU786" s="82" t="str">
        <f>บัญชีค่าแรง!G787</f>
        <v/>
      </c>
      <c r="AV786" s="82" t="str">
        <f>บัญชีค่าแรง!H787</f>
        <v/>
      </c>
    </row>
    <row r="787" spans="45:48">
      <c r="AS787" s="82" t="str">
        <f>บัญชีค่าแรง!D788</f>
        <v/>
      </c>
      <c r="AT787" s="81">
        <f>บัญชีค่าแรง!F788</f>
        <v>0</v>
      </c>
      <c r="AU787" s="82" t="str">
        <f>บัญชีค่าแรง!G788</f>
        <v/>
      </c>
      <c r="AV787" s="82" t="str">
        <f>บัญชีค่าแรง!H788</f>
        <v/>
      </c>
    </row>
    <row r="788" spans="45:48">
      <c r="AS788" s="82" t="str">
        <f>บัญชีค่าแรง!D789</f>
        <v/>
      </c>
      <c r="AT788" s="81">
        <f>บัญชีค่าแรง!F789</f>
        <v>0</v>
      </c>
      <c r="AU788" s="82" t="str">
        <f>บัญชีค่าแรง!G789</f>
        <v/>
      </c>
      <c r="AV788" s="82" t="str">
        <f>บัญชีค่าแรง!H789</f>
        <v/>
      </c>
    </row>
    <row r="789" spans="45:48">
      <c r="AS789" s="82" t="str">
        <f>บัญชีค่าแรง!D790</f>
        <v/>
      </c>
      <c r="AT789" s="81">
        <f>บัญชีค่าแรง!F790</f>
        <v>0</v>
      </c>
      <c r="AU789" s="82" t="str">
        <f>บัญชีค่าแรง!G790</f>
        <v/>
      </c>
      <c r="AV789" s="82" t="str">
        <f>บัญชีค่าแรง!H790</f>
        <v/>
      </c>
    </row>
    <row r="790" spans="45:48">
      <c r="AS790" s="82" t="str">
        <f>บัญชีค่าแรง!D791</f>
        <v/>
      </c>
      <c r="AT790" s="81">
        <f>บัญชีค่าแรง!F791</f>
        <v>0</v>
      </c>
      <c r="AU790" s="82" t="str">
        <f>บัญชีค่าแรง!G791</f>
        <v/>
      </c>
      <c r="AV790" s="82" t="str">
        <f>บัญชีค่าแรง!H791</f>
        <v/>
      </c>
    </row>
    <row r="791" spans="45:48">
      <c r="AS791" s="82" t="str">
        <f>บัญชีค่าแรง!D792</f>
        <v/>
      </c>
      <c r="AT791" s="81">
        <f>บัญชีค่าแรง!F792</f>
        <v>0</v>
      </c>
      <c r="AU791" s="82" t="str">
        <f>บัญชีค่าแรง!G792</f>
        <v/>
      </c>
      <c r="AV791" s="82" t="str">
        <f>บัญชีค่าแรง!H792</f>
        <v/>
      </c>
    </row>
    <row r="792" spans="45:48">
      <c r="AS792" s="82" t="str">
        <f>บัญชีค่าแรง!D793</f>
        <v/>
      </c>
      <c r="AT792" s="81">
        <f>บัญชีค่าแรง!F793</f>
        <v>0</v>
      </c>
      <c r="AU792" s="82" t="str">
        <f>บัญชีค่าแรง!G793</f>
        <v/>
      </c>
      <c r="AV792" s="82" t="str">
        <f>บัญชีค่าแรง!H793</f>
        <v/>
      </c>
    </row>
    <row r="793" spans="45:48">
      <c r="AS793" s="82" t="str">
        <f>บัญชีค่าแรง!D794</f>
        <v/>
      </c>
      <c r="AT793" s="81">
        <f>บัญชีค่าแรง!F794</f>
        <v>0</v>
      </c>
      <c r="AU793" s="82" t="str">
        <f>บัญชีค่าแรง!G794</f>
        <v/>
      </c>
      <c r="AV793" s="82" t="str">
        <f>บัญชีค่าแรง!H794</f>
        <v/>
      </c>
    </row>
    <row r="794" spans="45:48">
      <c r="AS794" s="82" t="str">
        <f>บัญชีค่าแรง!D795</f>
        <v/>
      </c>
      <c r="AT794" s="81">
        <f>บัญชีค่าแรง!F795</f>
        <v>0</v>
      </c>
      <c r="AU794" s="82" t="str">
        <f>บัญชีค่าแรง!G795</f>
        <v/>
      </c>
      <c r="AV794" s="82" t="str">
        <f>บัญชีค่าแรง!H795</f>
        <v/>
      </c>
    </row>
    <row r="795" spans="45:48">
      <c r="AS795" s="82" t="str">
        <f>บัญชีค่าแรง!D796</f>
        <v/>
      </c>
      <c r="AT795" s="81">
        <f>บัญชีค่าแรง!F796</f>
        <v>0</v>
      </c>
      <c r="AU795" s="82" t="str">
        <f>บัญชีค่าแรง!G796</f>
        <v/>
      </c>
      <c r="AV795" s="82" t="str">
        <f>บัญชีค่าแรง!H796</f>
        <v/>
      </c>
    </row>
    <row r="796" spans="45:48">
      <c r="AS796" s="82" t="str">
        <f>บัญชีค่าแรง!D797</f>
        <v/>
      </c>
      <c r="AT796" s="81">
        <f>บัญชีค่าแรง!F797</f>
        <v>0</v>
      </c>
      <c r="AU796" s="82" t="str">
        <f>บัญชีค่าแรง!G797</f>
        <v/>
      </c>
      <c r="AV796" s="82" t="str">
        <f>บัญชีค่าแรง!H797</f>
        <v/>
      </c>
    </row>
    <row r="797" spans="45:48">
      <c r="AS797" s="82" t="str">
        <f>บัญชีค่าแรง!D798</f>
        <v/>
      </c>
      <c r="AT797" s="81">
        <f>บัญชีค่าแรง!F798</f>
        <v>0</v>
      </c>
      <c r="AU797" s="82" t="str">
        <f>บัญชีค่าแรง!G798</f>
        <v/>
      </c>
      <c r="AV797" s="82" t="str">
        <f>บัญชีค่าแรง!H798</f>
        <v/>
      </c>
    </row>
    <row r="798" spans="45:48">
      <c r="AS798" s="82" t="str">
        <f>บัญชีค่าแรง!D799</f>
        <v/>
      </c>
      <c r="AT798" s="81">
        <f>บัญชีค่าแรง!F799</f>
        <v>0</v>
      </c>
      <c r="AU798" s="82" t="str">
        <f>บัญชีค่าแรง!G799</f>
        <v/>
      </c>
      <c r="AV798" s="82" t="str">
        <f>บัญชีค่าแรง!H799</f>
        <v/>
      </c>
    </row>
    <row r="799" spans="45:48">
      <c r="AS799" s="82" t="str">
        <f>บัญชีค่าแรง!D800</f>
        <v/>
      </c>
      <c r="AT799" s="81">
        <f>บัญชีค่าแรง!F800</f>
        <v>0</v>
      </c>
      <c r="AU799" s="82" t="str">
        <f>บัญชีค่าแรง!G800</f>
        <v/>
      </c>
      <c r="AV799" s="82" t="str">
        <f>บัญชีค่าแรง!H800</f>
        <v/>
      </c>
    </row>
    <row r="800" spans="45:48">
      <c r="AS800" s="82" t="str">
        <f>บัญชีค่าแรง!D801</f>
        <v/>
      </c>
      <c r="AT800" s="81">
        <f>บัญชีค่าแรง!F801</f>
        <v>0</v>
      </c>
      <c r="AU800" s="82" t="str">
        <f>บัญชีค่าแรง!G801</f>
        <v/>
      </c>
      <c r="AV800" s="82" t="str">
        <f>บัญชีค่าแรง!H801</f>
        <v/>
      </c>
    </row>
    <row r="801" spans="45:48">
      <c r="AS801" s="82" t="str">
        <f>บัญชีค่าแรง!D802</f>
        <v/>
      </c>
      <c r="AT801" s="81">
        <f>บัญชีค่าแรง!F802</f>
        <v>0</v>
      </c>
      <c r="AU801" s="82" t="str">
        <f>บัญชีค่าแรง!G802</f>
        <v/>
      </c>
      <c r="AV801" s="82" t="str">
        <f>บัญชีค่าแรง!H802</f>
        <v/>
      </c>
    </row>
    <row r="802" spans="45:48">
      <c r="AS802" s="82" t="str">
        <f>บัญชีค่าแรง!D803</f>
        <v/>
      </c>
      <c r="AT802" s="81">
        <f>บัญชีค่าแรง!F803</f>
        <v>0</v>
      </c>
      <c r="AU802" s="82" t="str">
        <f>บัญชีค่าแรง!G803</f>
        <v/>
      </c>
      <c r="AV802" s="82" t="str">
        <f>บัญชีค่าแรง!H803</f>
        <v/>
      </c>
    </row>
    <row r="803" spans="45:48">
      <c r="AS803" s="82" t="str">
        <f>บัญชีค่าแรง!D804</f>
        <v/>
      </c>
      <c r="AT803" s="81">
        <f>บัญชีค่าแรง!F804</f>
        <v>0</v>
      </c>
      <c r="AU803" s="82" t="str">
        <f>บัญชีค่าแรง!G804</f>
        <v/>
      </c>
      <c r="AV803" s="82" t="str">
        <f>บัญชีค่าแรง!H804</f>
        <v/>
      </c>
    </row>
    <row r="804" spans="45:48">
      <c r="AS804" s="82" t="str">
        <f>บัญชีค่าแรง!D805</f>
        <v/>
      </c>
      <c r="AT804" s="81">
        <f>บัญชีค่าแรง!F805</f>
        <v>0</v>
      </c>
      <c r="AU804" s="82" t="str">
        <f>บัญชีค่าแรง!G805</f>
        <v/>
      </c>
      <c r="AV804" s="82" t="str">
        <f>บัญชีค่าแรง!H805</f>
        <v/>
      </c>
    </row>
    <row r="805" spans="45:48">
      <c r="AS805" s="82" t="str">
        <f>บัญชีค่าแรง!D806</f>
        <v/>
      </c>
      <c r="AT805" s="81">
        <f>บัญชีค่าแรง!F806</f>
        <v>0</v>
      </c>
      <c r="AU805" s="82" t="str">
        <f>บัญชีค่าแรง!G806</f>
        <v/>
      </c>
      <c r="AV805" s="82" t="str">
        <f>บัญชีค่าแรง!H806</f>
        <v/>
      </c>
    </row>
    <row r="806" spans="45:48">
      <c r="AS806" s="82" t="str">
        <f>บัญชีค่าแรง!D807</f>
        <v/>
      </c>
      <c r="AT806" s="81">
        <f>บัญชีค่าแรง!F807</f>
        <v>0</v>
      </c>
      <c r="AU806" s="82" t="str">
        <f>บัญชีค่าแรง!G807</f>
        <v/>
      </c>
      <c r="AV806" s="82" t="str">
        <f>บัญชีค่าแรง!H807</f>
        <v/>
      </c>
    </row>
    <row r="807" spans="45:48">
      <c r="AS807" s="82" t="str">
        <f>บัญชีค่าแรง!D808</f>
        <v/>
      </c>
      <c r="AT807" s="81">
        <f>บัญชีค่าแรง!F808</f>
        <v>0</v>
      </c>
      <c r="AU807" s="82" t="str">
        <f>บัญชีค่าแรง!G808</f>
        <v/>
      </c>
      <c r="AV807" s="82" t="str">
        <f>บัญชีค่าแรง!H808</f>
        <v/>
      </c>
    </row>
    <row r="808" spans="45:48">
      <c r="AS808" s="82" t="str">
        <f>บัญชีค่าแรง!D809</f>
        <v/>
      </c>
      <c r="AT808" s="81">
        <f>บัญชีค่าแรง!F809</f>
        <v>0</v>
      </c>
      <c r="AU808" s="82" t="str">
        <f>บัญชีค่าแรง!G809</f>
        <v/>
      </c>
      <c r="AV808" s="82" t="str">
        <f>บัญชีค่าแรง!H809</f>
        <v/>
      </c>
    </row>
    <row r="809" spans="45:48">
      <c r="AS809" s="82" t="str">
        <f>บัญชีค่าแรง!D810</f>
        <v/>
      </c>
      <c r="AT809" s="81">
        <f>บัญชีค่าแรง!F810</f>
        <v>0</v>
      </c>
      <c r="AU809" s="82" t="str">
        <f>บัญชีค่าแรง!G810</f>
        <v/>
      </c>
      <c r="AV809" s="82" t="str">
        <f>บัญชีค่าแรง!H810</f>
        <v/>
      </c>
    </row>
    <row r="810" spans="45:48">
      <c r="AS810" s="82" t="str">
        <f>บัญชีค่าแรง!D811</f>
        <v/>
      </c>
      <c r="AT810" s="81">
        <f>บัญชีค่าแรง!F811</f>
        <v>0</v>
      </c>
      <c r="AU810" s="82" t="str">
        <f>บัญชีค่าแรง!G811</f>
        <v/>
      </c>
      <c r="AV810" s="82" t="str">
        <f>บัญชีค่าแรง!H811</f>
        <v/>
      </c>
    </row>
    <row r="811" spans="45:48">
      <c r="AS811" s="82">
        <f>บัญชีค่าแรง!D812</f>
        <v>0</v>
      </c>
      <c r="AT811" s="81">
        <f>บัญชีค่าแรง!F812</f>
        <v>0</v>
      </c>
      <c r="AU811" s="82">
        <f>บัญชีค่าแรง!G812</f>
        <v>0</v>
      </c>
      <c r="AV811" s="82">
        <f>บัญชีค่าแรง!H812</f>
        <v>0</v>
      </c>
    </row>
    <row r="812" spans="45:48">
      <c r="AS812" s="82">
        <f>บัญชีค่าแรง!D813</f>
        <v>0</v>
      </c>
      <c r="AT812" s="81">
        <f>บัญชีค่าแรง!F813</f>
        <v>0</v>
      </c>
      <c r="AU812" s="82">
        <f>บัญชีค่าแรง!G813</f>
        <v>0</v>
      </c>
      <c r="AV812" s="82">
        <f>บัญชีค่าแรง!H813</f>
        <v>0</v>
      </c>
    </row>
    <row r="813" spans="45:48">
      <c r="AS813" s="82">
        <f>บัญชีค่าแรง!D814</f>
        <v>0</v>
      </c>
      <c r="AT813" s="81">
        <f>บัญชีค่าแรง!F814</f>
        <v>0</v>
      </c>
      <c r="AU813" s="82">
        <f>บัญชีค่าแรง!G814</f>
        <v>0</v>
      </c>
      <c r="AV813" s="82">
        <f>บัญชีค่าแรง!H814</f>
        <v>0</v>
      </c>
    </row>
    <row r="814" spans="45:48">
      <c r="AS814" s="82">
        <f>บัญชีค่าแรง!D815</f>
        <v>0</v>
      </c>
      <c r="AT814" s="81">
        <f>บัญชีค่าแรง!F815</f>
        <v>0</v>
      </c>
      <c r="AU814" s="82">
        <f>บัญชีค่าแรง!G815</f>
        <v>0</v>
      </c>
      <c r="AV814" s="82">
        <f>บัญชีค่าแรง!H815</f>
        <v>0</v>
      </c>
    </row>
    <row r="815" spans="45:48">
      <c r="AS815" s="82">
        <f>บัญชีค่าแรง!D816</f>
        <v>0</v>
      </c>
      <c r="AT815" s="81">
        <f>บัญชีค่าแรง!F816</f>
        <v>0</v>
      </c>
      <c r="AU815" s="82">
        <f>บัญชีค่าแรง!G816</f>
        <v>0</v>
      </c>
      <c r="AV815" s="82">
        <f>บัญชีค่าแรง!H816</f>
        <v>0</v>
      </c>
    </row>
    <row r="816" spans="45:48">
      <c r="AS816" s="82">
        <f>บัญชีค่าแรง!D817</f>
        <v>0</v>
      </c>
      <c r="AT816" s="81">
        <f>บัญชีค่าแรง!F817</f>
        <v>0</v>
      </c>
      <c r="AU816" s="82">
        <f>บัญชีค่าแรง!G817</f>
        <v>0</v>
      </c>
      <c r="AV816" s="82">
        <f>บัญชีค่าแรง!H817</f>
        <v>0</v>
      </c>
    </row>
    <row r="817" spans="45:48">
      <c r="AS817" s="82">
        <f>บัญชีค่าแรง!D818</f>
        <v>0</v>
      </c>
      <c r="AT817" s="81">
        <f>บัญชีค่าแรง!F818</f>
        <v>0</v>
      </c>
      <c r="AU817" s="82">
        <f>บัญชีค่าแรง!G818</f>
        <v>0</v>
      </c>
      <c r="AV817" s="82">
        <f>บัญชีค่าแรง!H818</f>
        <v>0</v>
      </c>
    </row>
    <row r="818" spans="45:48">
      <c r="AS818" s="82">
        <f>บัญชีค่าแรง!D819</f>
        <v>0</v>
      </c>
      <c r="AT818" s="81">
        <f>บัญชีค่าแรง!F819</f>
        <v>0</v>
      </c>
      <c r="AU818" s="82">
        <f>บัญชีค่าแรง!G819</f>
        <v>0</v>
      </c>
      <c r="AV818" s="82">
        <f>บัญชีค่าแรง!H819</f>
        <v>0</v>
      </c>
    </row>
    <row r="819" spans="45:48">
      <c r="AS819" s="82">
        <f>บัญชีค่าแรง!D820</f>
        <v>0</v>
      </c>
      <c r="AT819" s="81">
        <f>บัญชีค่าแรง!F820</f>
        <v>0</v>
      </c>
      <c r="AU819" s="82">
        <f>บัญชีค่าแรง!G820</f>
        <v>0</v>
      </c>
      <c r="AV819" s="82">
        <f>บัญชีค่าแรง!H820</f>
        <v>0</v>
      </c>
    </row>
    <row r="820" spans="45:48">
      <c r="AS820" s="82">
        <f>บัญชีค่าแรง!D821</f>
        <v>0</v>
      </c>
      <c r="AT820" s="81">
        <f>บัญชีค่าแรง!F821</f>
        <v>0</v>
      </c>
      <c r="AU820" s="82">
        <f>บัญชีค่าแรง!G821</f>
        <v>0</v>
      </c>
      <c r="AV820" s="82">
        <f>บัญชีค่าแรง!H821</f>
        <v>0</v>
      </c>
    </row>
    <row r="821" spans="45:48">
      <c r="AS821" s="82">
        <f>บัญชีค่าแรง!D822</f>
        <v>0</v>
      </c>
      <c r="AT821" s="81">
        <f>บัญชีค่าแรง!F822</f>
        <v>0</v>
      </c>
      <c r="AU821" s="82">
        <f>บัญชีค่าแรง!G822</f>
        <v>0</v>
      </c>
      <c r="AV821" s="82">
        <f>บัญชีค่าแรง!H822</f>
        <v>0</v>
      </c>
    </row>
    <row r="822" spans="45:48">
      <c r="AS822" s="82">
        <f>บัญชีค่าแรง!D823</f>
        <v>0</v>
      </c>
      <c r="AT822" s="81">
        <f>บัญชีค่าแรง!F823</f>
        <v>0</v>
      </c>
      <c r="AU822" s="82">
        <f>บัญชีค่าแรง!G823</f>
        <v>0</v>
      </c>
      <c r="AV822" s="82">
        <f>บัญชีค่าแรง!H823</f>
        <v>0</v>
      </c>
    </row>
    <row r="823" spans="45:48">
      <c r="AS823" s="82">
        <f>บัญชีค่าแรง!D824</f>
        <v>0</v>
      </c>
      <c r="AT823" s="81">
        <f>บัญชีค่าแรง!F824</f>
        <v>0</v>
      </c>
      <c r="AU823" s="82">
        <f>บัญชีค่าแรง!G824</f>
        <v>0</v>
      </c>
      <c r="AV823" s="82">
        <f>บัญชีค่าแรง!H824</f>
        <v>0</v>
      </c>
    </row>
    <row r="824" spans="45:48">
      <c r="AS824" s="82">
        <f>บัญชีค่าแรง!D825</f>
        <v>0</v>
      </c>
      <c r="AT824" s="81">
        <f>บัญชีค่าแรง!F825</f>
        <v>0</v>
      </c>
      <c r="AU824" s="82">
        <f>บัญชีค่าแรง!G825</f>
        <v>0</v>
      </c>
      <c r="AV824" s="82">
        <f>บัญชีค่าแรง!H825</f>
        <v>0</v>
      </c>
    </row>
    <row r="825" spans="45:48">
      <c r="AS825" s="82">
        <f>บัญชีค่าแรง!D826</f>
        <v>0</v>
      </c>
      <c r="AT825" s="81">
        <f>บัญชีค่าแรง!F826</f>
        <v>0</v>
      </c>
      <c r="AU825" s="82">
        <f>บัญชีค่าแรง!G826</f>
        <v>0</v>
      </c>
      <c r="AV825" s="82">
        <f>บัญชีค่าแรง!H826</f>
        <v>0</v>
      </c>
    </row>
    <row r="826" spans="45:48">
      <c r="AS826" s="82">
        <f>บัญชีค่าแรง!D827</f>
        <v>0</v>
      </c>
      <c r="AT826" s="81">
        <f>บัญชีค่าแรง!F827</f>
        <v>0</v>
      </c>
      <c r="AU826" s="82">
        <f>บัญชีค่าแรง!G827</f>
        <v>0</v>
      </c>
      <c r="AV826" s="82">
        <f>บัญชีค่าแรง!H827</f>
        <v>0</v>
      </c>
    </row>
    <row r="827" spans="45:48">
      <c r="AS827" s="82">
        <f>บัญชีค่าแรง!D828</f>
        <v>0</v>
      </c>
      <c r="AT827" s="81">
        <f>บัญชีค่าแรง!F828</f>
        <v>0</v>
      </c>
      <c r="AU827" s="82">
        <f>บัญชีค่าแรง!G828</f>
        <v>0</v>
      </c>
      <c r="AV827" s="82">
        <f>บัญชีค่าแรง!H828</f>
        <v>0</v>
      </c>
    </row>
    <row r="828" spans="45:48">
      <c r="AS828" s="82">
        <f>บัญชีค่าแรง!D829</f>
        <v>0</v>
      </c>
      <c r="AT828" s="81">
        <f>บัญชีค่าแรง!F829</f>
        <v>0</v>
      </c>
      <c r="AU828" s="82">
        <f>บัญชีค่าแรง!G829</f>
        <v>0</v>
      </c>
      <c r="AV828" s="82">
        <f>บัญชีค่าแรง!H829</f>
        <v>0</v>
      </c>
    </row>
    <row r="829" spans="45:48">
      <c r="AS829" s="82">
        <f>บัญชีค่าแรง!D830</f>
        <v>0</v>
      </c>
      <c r="AT829" s="81">
        <f>บัญชีค่าแรง!F830</f>
        <v>0</v>
      </c>
      <c r="AU829" s="82">
        <f>บัญชีค่าแรง!G830</f>
        <v>0</v>
      </c>
      <c r="AV829" s="82">
        <f>บัญชีค่าแรง!H830</f>
        <v>0</v>
      </c>
    </row>
    <row r="830" spans="45:48">
      <c r="AS830" s="82">
        <f>บัญชีค่าแรง!D831</f>
        <v>0</v>
      </c>
      <c r="AT830" s="81">
        <f>บัญชีค่าแรง!F831</f>
        <v>0</v>
      </c>
      <c r="AU830" s="82">
        <f>บัญชีค่าแรง!G831</f>
        <v>0</v>
      </c>
      <c r="AV830" s="82">
        <f>บัญชีค่าแรง!H831</f>
        <v>0</v>
      </c>
    </row>
    <row r="831" spans="45:48">
      <c r="AS831" s="82">
        <f>บัญชีค่าแรง!D832</f>
        <v>0</v>
      </c>
      <c r="AT831" s="81">
        <f>บัญชีค่าแรง!F832</f>
        <v>0</v>
      </c>
      <c r="AU831" s="82">
        <f>บัญชีค่าแรง!G832</f>
        <v>0</v>
      </c>
      <c r="AV831" s="82">
        <f>บัญชีค่าแรง!H832</f>
        <v>0</v>
      </c>
    </row>
    <row r="832" spans="45:48">
      <c r="AS832" s="82">
        <f>บัญชีค่าแรง!D833</f>
        <v>0</v>
      </c>
      <c r="AT832" s="81">
        <f>บัญชีค่าแรง!F833</f>
        <v>0</v>
      </c>
      <c r="AU832" s="82">
        <f>บัญชีค่าแรง!G833</f>
        <v>0</v>
      </c>
      <c r="AV832" s="82">
        <f>บัญชีค่าแรง!H833</f>
        <v>0</v>
      </c>
    </row>
    <row r="833" spans="45:48">
      <c r="AS833" s="82">
        <f>บัญชีค่าแรง!D834</f>
        <v>0</v>
      </c>
      <c r="AT833" s="81">
        <f>บัญชีค่าแรง!F834</f>
        <v>0</v>
      </c>
      <c r="AU833" s="82">
        <f>บัญชีค่าแรง!G834</f>
        <v>0</v>
      </c>
      <c r="AV833" s="82">
        <f>บัญชีค่าแรง!H834</f>
        <v>0</v>
      </c>
    </row>
    <row r="834" spans="45:48">
      <c r="AS834" s="82">
        <f>บัญชีค่าแรง!D835</f>
        <v>0</v>
      </c>
      <c r="AT834" s="81">
        <f>บัญชีค่าแรง!F835</f>
        <v>0</v>
      </c>
      <c r="AU834" s="82">
        <f>บัญชีค่าแรง!G835</f>
        <v>0</v>
      </c>
      <c r="AV834" s="82">
        <f>บัญชีค่าแรง!H835</f>
        <v>0</v>
      </c>
    </row>
    <row r="835" spans="45:48">
      <c r="AS835" s="82">
        <f>บัญชีค่าแรง!D836</f>
        <v>0</v>
      </c>
      <c r="AT835" s="81">
        <f>บัญชีค่าแรง!F836</f>
        <v>0</v>
      </c>
      <c r="AU835" s="82">
        <f>บัญชีค่าแรง!G836</f>
        <v>0</v>
      </c>
      <c r="AV835" s="82">
        <f>บัญชีค่าแรง!H836</f>
        <v>0</v>
      </c>
    </row>
    <row r="836" spans="45:48">
      <c r="AS836" s="82">
        <f>บัญชีค่าแรง!D837</f>
        <v>0</v>
      </c>
      <c r="AT836" s="81">
        <f>บัญชีค่าแรง!F837</f>
        <v>0</v>
      </c>
      <c r="AU836" s="82">
        <f>บัญชีค่าแรง!G837</f>
        <v>0</v>
      </c>
      <c r="AV836" s="82">
        <f>บัญชีค่าแรง!H837</f>
        <v>0</v>
      </c>
    </row>
    <row r="837" spans="45:48">
      <c r="AS837" s="82">
        <f>บัญชีค่าแรง!D838</f>
        <v>0</v>
      </c>
      <c r="AT837" s="81">
        <f>บัญชีค่าแรง!F838</f>
        <v>0</v>
      </c>
      <c r="AU837" s="82">
        <f>บัญชีค่าแรง!G838</f>
        <v>0</v>
      </c>
      <c r="AV837" s="82">
        <f>บัญชีค่าแรง!H838</f>
        <v>0</v>
      </c>
    </row>
    <row r="838" spans="45:48">
      <c r="AS838" s="82">
        <f>บัญชีค่าแรง!D839</f>
        <v>0</v>
      </c>
      <c r="AT838" s="81">
        <f>บัญชีค่าแรง!F839</f>
        <v>0</v>
      </c>
      <c r="AU838" s="82">
        <f>บัญชีค่าแรง!G839</f>
        <v>0</v>
      </c>
      <c r="AV838" s="82">
        <f>บัญชีค่าแรง!H839</f>
        <v>0</v>
      </c>
    </row>
    <row r="839" spans="45:48">
      <c r="AS839" s="82">
        <f>บัญชีค่าแรง!D840</f>
        <v>0</v>
      </c>
      <c r="AT839" s="81">
        <f>บัญชีค่าแรง!F840</f>
        <v>0</v>
      </c>
      <c r="AU839" s="82">
        <f>บัญชีค่าแรง!G840</f>
        <v>0</v>
      </c>
      <c r="AV839" s="82">
        <f>บัญชีค่าแรง!H840</f>
        <v>0</v>
      </c>
    </row>
    <row r="840" spans="45:48">
      <c r="AS840" s="82">
        <f>บัญชีค่าแรง!D841</f>
        <v>0</v>
      </c>
      <c r="AT840" s="81">
        <f>บัญชีค่าแรง!F841</f>
        <v>0</v>
      </c>
      <c r="AU840" s="82">
        <f>บัญชีค่าแรง!G841</f>
        <v>0</v>
      </c>
      <c r="AV840" s="82">
        <f>บัญชีค่าแรง!H841</f>
        <v>0</v>
      </c>
    </row>
    <row r="841" spans="45:48">
      <c r="AS841" s="82">
        <f>บัญชีค่าแรง!D842</f>
        <v>0</v>
      </c>
      <c r="AT841" s="81">
        <f>บัญชีค่าแรง!F842</f>
        <v>0</v>
      </c>
      <c r="AU841" s="82">
        <f>บัญชีค่าแรง!G842</f>
        <v>0</v>
      </c>
      <c r="AV841" s="82">
        <f>บัญชีค่าแรง!H842</f>
        <v>0</v>
      </c>
    </row>
    <row r="842" spans="45:48">
      <c r="AS842" s="82">
        <f>บัญชีค่าแรง!D843</f>
        <v>0</v>
      </c>
      <c r="AT842" s="81">
        <f>บัญชีค่าแรง!F843</f>
        <v>0</v>
      </c>
      <c r="AU842" s="82">
        <f>บัญชีค่าแรง!G843</f>
        <v>0</v>
      </c>
      <c r="AV842" s="82">
        <f>บัญชีค่าแรง!H843</f>
        <v>0</v>
      </c>
    </row>
    <row r="843" spans="45:48">
      <c r="AS843" s="82">
        <f>บัญชีค่าแรง!D844</f>
        <v>0</v>
      </c>
      <c r="AT843" s="81">
        <f>บัญชีค่าแรง!F844</f>
        <v>0</v>
      </c>
      <c r="AU843" s="82">
        <f>บัญชีค่าแรง!G844</f>
        <v>0</v>
      </c>
      <c r="AV843" s="82">
        <f>บัญชีค่าแรง!H844</f>
        <v>0</v>
      </c>
    </row>
    <row r="844" spans="45:48">
      <c r="AS844" s="82">
        <f>บัญชีค่าแรง!D845</f>
        <v>0</v>
      </c>
      <c r="AT844" s="81">
        <f>บัญชีค่าแรง!F845</f>
        <v>0</v>
      </c>
      <c r="AU844" s="82">
        <f>บัญชีค่าแรง!G845</f>
        <v>0</v>
      </c>
      <c r="AV844" s="82">
        <f>บัญชีค่าแรง!H845</f>
        <v>0</v>
      </c>
    </row>
    <row r="845" spans="45:48">
      <c r="AS845" s="82">
        <f>บัญชีค่าแรง!D846</f>
        <v>0</v>
      </c>
      <c r="AT845" s="81">
        <f>บัญชีค่าแรง!F846</f>
        <v>0</v>
      </c>
      <c r="AU845" s="82">
        <f>บัญชีค่าแรง!G846</f>
        <v>0</v>
      </c>
      <c r="AV845" s="82">
        <f>บัญชีค่าแรง!H846</f>
        <v>0</v>
      </c>
    </row>
    <row r="846" spans="45:48">
      <c r="AS846" s="82">
        <f>บัญชีค่าแรง!D847</f>
        <v>0</v>
      </c>
      <c r="AT846" s="81">
        <f>บัญชีค่าแรง!F847</f>
        <v>0</v>
      </c>
      <c r="AU846" s="82">
        <f>บัญชีค่าแรง!G847</f>
        <v>0</v>
      </c>
      <c r="AV846" s="82">
        <f>บัญชีค่าแรง!H847</f>
        <v>0</v>
      </c>
    </row>
    <row r="847" spans="45:48">
      <c r="AS847" s="82">
        <f>บัญชีค่าแรง!D848</f>
        <v>0</v>
      </c>
      <c r="AT847" s="81">
        <f>บัญชีค่าแรง!F848</f>
        <v>0</v>
      </c>
      <c r="AU847" s="82">
        <f>บัญชีค่าแรง!G848</f>
        <v>0</v>
      </c>
      <c r="AV847" s="82">
        <f>บัญชีค่าแรง!H848</f>
        <v>0</v>
      </c>
    </row>
    <row r="848" spans="45:48">
      <c r="AS848" s="82">
        <f>บัญชีค่าแรง!D849</f>
        <v>0</v>
      </c>
      <c r="AT848" s="81">
        <f>บัญชีค่าแรง!F849</f>
        <v>0</v>
      </c>
      <c r="AU848" s="82">
        <f>บัญชีค่าแรง!G849</f>
        <v>0</v>
      </c>
      <c r="AV848" s="82">
        <f>บัญชีค่าแรง!H849</f>
        <v>0</v>
      </c>
    </row>
    <row r="849" spans="45:48">
      <c r="AS849" s="82">
        <f>บัญชีค่าแรง!D850</f>
        <v>0</v>
      </c>
      <c r="AT849" s="81">
        <f>บัญชีค่าแรง!F850</f>
        <v>0</v>
      </c>
      <c r="AU849" s="82">
        <f>บัญชีค่าแรง!G850</f>
        <v>0</v>
      </c>
      <c r="AV849" s="82">
        <f>บัญชีค่าแรง!H850</f>
        <v>0</v>
      </c>
    </row>
    <row r="850" spans="45:48">
      <c r="AS850" s="82">
        <f>บัญชีค่าแรง!D851</f>
        <v>0</v>
      </c>
      <c r="AT850" s="81">
        <f>บัญชีค่าแรง!F851</f>
        <v>0</v>
      </c>
      <c r="AU850" s="82">
        <f>บัญชีค่าแรง!G851</f>
        <v>0</v>
      </c>
      <c r="AV850" s="82">
        <f>บัญชีค่าแรง!H851</f>
        <v>0</v>
      </c>
    </row>
    <row r="851" spans="45:48">
      <c r="AS851" s="82">
        <f>บัญชีค่าแรง!D852</f>
        <v>0</v>
      </c>
      <c r="AT851" s="81">
        <f>บัญชีค่าแรง!F852</f>
        <v>0</v>
      </c>
      <c r="AU851" s="82">
        <f>บัญชีค่าแรง!G852</f>
        <v>0</v>
      </c>
      <c r="AV851" s="82">
        <f>บัญชีค่าแรง!H852</f>
        <v>0</v>
      </c>
    </row>
    <row r="852" spans="45:48">
      <c r="AS852" s="82">
        <f>บัญชีค่าแรง!D853</f>
        <v>0</v>
      </c>
      <c r="AT852" s="81">
        <f>บัญชีค่าแรง!F853</f>
        <v>0</v>
      </c>
      <c r="AU852" s="82">
        <f>บัญชีค่าแรง!G853</f>
        <v>0</v>
      </c>
      <c r="AV852" s="82">
        <f>บัญชีค่าแรง!H853</f>
        <v>0</v>
      </c>
    </row>
    <row r="853" spans="45:48">
      <c r="AS853" s="82">
        <f>บัญชีค่าแรง!D854</f>
        <v>0</v>
      </c>
      <c r="AT853" s="81">
        <f>บัญชีค่าแรง!F854</f>
        <v>0</v>
      </c>
      <c r="AU853" s="82">
        <f>บัญชีค่าแรง!G854</f>
        <v>0</v>
      </c>
      <c r="AV853" s="82">
        <f>บัญชีค่าแรง!H854</f>
        <v>0</v>
      </c>
    </row>
    <row r="854" spans="45:48">
      <c r="AS854" s="82">
        <f>บัญชีค่าแรง!D855</f>
        <v>0</v>
      </c>
      <c r="AT854" s="81">
        <f>บัญชีค่าแรง!F855</f>
        <v>0</v>
      </c>
      <c r="AU854" s="82">
        <f>บัญชีค่าแรง!G855</f>
        <v>0</v>
      </c>
      <c r="AV854" s="82">
        <f>บัญชีค่าแรง!H855</f>
        <v>0</v>
      </c>
    </row>
    <row r="855" spans="45:48">
      <c r="AS855" s="82">
        <f>บัญชีค่าแรง!D856</f>
        <v>0</v>
      </c>
      <c r="AT855" s="81">
        <f>บัญชีค่าแรง!F856</f>
        <v>0</v>
      </c>
      <c r="AU855" s="82">
        <f>บัญชีค่าแรง!G856</f>
        <v>0</v>
      </c>
      <c r="AV855" s="82">
        <f>บัญชีค่าแรง!H856</f>
        <v>0</v>
      </c>
    </row>
    <row r="856" spans="45:48">
      <c r="AS856" s="82">
        <f>บัญชีค่าแรง!D857</f>
        <v>0</v>
      </c>
      <c r="AT856" s="81">
        <f>บัญชีค่าแรง!F857</f>
        <v>0</v>
      </c>
      <c r="AU856" s="82">
        <f>บัญชีค่าแรง!G857</f>
        <v>0</v>
      </c>
      <c r="AV856" s="82">
        <f>บัญชีค่าแรง!H857</f>
        <v>0</v>
      </c>
    </row>
  </sheetData>
  <sheetProtection selectLockedCells="1"/>
  <mergeCells count="1">
    <mergeCell ref="B47:B48"/>
  </mergeCells>
  <conditionalFormatting sqref="AA4:AH80">
    <cfRule type="cellIs" dxfId="68" priority="7" operator="equal">
      <formula>0</formula>
    </cfRule>
  </conditionalFormatting>
  <conditionalFormatting sqref="AJ4:AQ32">
    <cfRule type="cellIs" dxfId="67" priority="9" operator="equal">
      <formula>0</formula>
    </cfRule>
  </conditionalFormatting>
  <conditionalFormatting sqref="AS3:AW549">
    <cfRule type="expression" dxfId="66" priority="1">
      <formula>$AS$3&gt;0</formula>
    </cfRule>
  </conditionalFormatting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7" r:id="rId4" name="cmbyear">
          <controlPr defaultSize="0" autoLine="0" linkedCell="D15" listFillRange="yearthai" r:id="rId5">
            <anchor moveWithCells="1">
              <from>
                <xdr:col>1</xdr:col>
                <xdr:colOff>1962150</xdr:colOff>
                <xdr:row>43</xdr:row>
                <xdr:rowOff>171450</xdr:rowOff>
              </from>
              <to>
                <xdr:col>1</xdr:col>
                <xdr:colOff>3486150</xdr:colOff>
                <xdr:row>45</xdr:row>
                <xdr:rowOff>133350</xdr:rowOff>
              </to>
            </anchor>
          </controlPr>
        </control>
      </mc:Choice>
      <mc:Fallback>
        <control shapeId="2057" r:id="rId4" name="cmbyear"/>
      </mc:Fallback>
    </mc:AlternateContent>
    <mc:AlternateContent xmlns:mc="http://schemas.openxmlformats.org/markup-compatibility/2006">
      <mc:Choice Requires="x14">
        <control shapeId="2056" r:id="rId6" name="cmbmout">
          <controlPr defaultSize="0" autoLine="0" linkedCell="D14" listFillRange="mout" r:id="rId7">
            <anchor moveWithCells="1">
              <from>
                <xdr:col>1</xdr:col>
                <xdr:colOff>333375</xdr:colOff>
                <xdr:row>43</xdr:row>
                <xdr:rowOff>171450</xdr:rowOff>
              </from>
              <to>
                <xdr:col>1</xdr:col>
                <xdr:colOff>1828800</xdr:colOff>
                <xdr:row>45</xdr:row>
                <xdr:rowOff>104775</xdr:rowOff>
              </to>
            </anchor>
          </controlPr>
        </control>
      </mc:Choice>
      <mc:Fallback>
        <control shapeId="2056" r:id="rId6" name="cmbmout"/>
      </mc:Fallback>
    </mc:AlternateContent>
    <mc:AlternateContent xmlns:mc="http://schemas.openxmlformats.org/markup-compatibility/2006">
      <mc:Choice Requires="x14">
        <control shapeId="2050" r:id="rId8" name="cmbOil">
          <controlPr defaultSize="0" autoLine="0" linkedCell="TranOil" listFillRange="C4:C39" r:id="rId9">
            <anchor moveWithCells="1">
              <from>
                <xdr:col>1</xdr:col>
                <xdr:colOff>95250</xdr:colOff>
                <xdr:row>3</xdr:row>
                <xdr:rowOff>0</xdr:rowOff>
              </from>
              <to>
                <xdr:col>1</xdr:col>
                <xdr:colOff>1743075</xdr:colOff>
                <xdr:row>4</xdr:row>
                <xdr:rowOff>123825</xdr:rowOff>
              </to>
            </anchor>
          </controlPr>
        </control>
      </mc:Choice>
      <mc:Fallback>
        <control shapeId="2050" r:id="rId8" name="cmbOil"/>
      </mc:Fallback>
    </mc:AlternateContent>
    <mc:AlternateContent xmlns:mc="http://schemas.openxmlformats.org/markup-compatibility/2006">
      <mc:Choice Requires="x14">
        <control shapeId="2051" r:id="rId10" name="cmbTuck">
          <controlPr defaultSize="0" autoLine="0" linkedCell="tuckin" listFillRange="D4:D6" r:id="rId11">
            <anchor moveWithCells="1">
              <from>
                <xdr:col>1</xdr:col>
                <xdr:colOff>485775</xdr:colOff>
                <xdr:row>6</xdr:row>
                <xdr:rowOff>104775</xdr:rowOff>
              </from>
              <to>
                <xdr:col>1</xdr:col>
                <xdr:colOff>3019425</xdr:colOff>
                <xdr:row>8</xdr:row>
                <xdr:rowOff>95250</xdr:rowOff>
              </to>
            </anchor>
          </controlPr>
        </control>
      </mc:Choice>
      <mc:Fallback>
        <control shapeId="2051" r:id="rId10" name="cmbTuck"/>
      </mc:Fallback>
    </mc:AlternateContent>
    <mc:AlternateContent xmlns:mc="http://schemas.openxmlformats.org/markup-compatibility/2006">
      <mc:Choice Requires="x14">
        <control shapeId="2055" r:id="rId12" name="cmblayber">
          <controlPr defaultSize="0" autoLine="0" linkedCell="BM3" listFillRange="BK3:BK7" r:id="rId13">
            <anchor moveWithCells="1">
              <from>
                <xdr:col>1</xdr:col>
                <xdr:colOff>419100</xdr:colOff>
                <xdr:row>32</xdr:row>
                <xdr:rowOff>0</xdr:rowOff>
              </from>
              <to>
                <xdr:col>1</xdr:col>
                <xdr:colOff>3114675</xdr:colOff>
                <xdr:row>34</xdr:row>
                <xdr:rowOff>47625</xdr:rowOff>
              </to>
            </anchor>
          </controlPr>
        </control>
      </mc:Choice>
      <mc:Fallback>
        <control shapeId="2055" r:id="rId12" name="cmblayber"/>
      </mc:Fallback>
    </mc:AlternateContent>
    <mc:AlternateContent xmlns:mc="http://schemas.openxmlformats.org/markup-compatibility/2006">
      <mc:Choice Requires="x14">
        <control shapeId="2052" r:id="rId14" name="Button 4">
          <controlPr defaultSize="0" print="0" autoFill="0" autoPict="0" macro="[0]!_xludf.Unhide">
            <anchor moveWithCells="1" sizeWithCells="1">
              <from>
                <xdr:col>1</xdr:col>
                <xdr:colOff>733425</xdr:colOff>
                <xdr:row>36</xdr:row>
                <xdr:rowOff>57150</xdr:rowOff>
              </from>
              <to>
                <xdr:col>1</xdr:col>
                <xdr:colOff>2867025</xdr:colOff>
                <xdr:row>38</xdr:row>
                <xdr:rowOff>171450</xdr:rowOff>
              </to>
            </anchor>
          </controlPr>
        </control>
      </mc:Choice>
    </mc:AlternateContent>
  </controls>
  <tableParts count="5">
    <tablePart r:id="rId15"/>
    <tablePart r:id="rId16"/>
    <tablePart r:id="rId17"/>
    <tablePart r:id="rId18"/>
    <tablePart r:id="rId19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9C3B1-72F6-4BDB-B0DA-AB1BBEA5751C}">
  <sheetPr codeName="Sheet8">
    <tabColor rgb="FFC00000"/>
  </sheetPr>
  <dimension ref="A1:F1793"/>
  <sheetViews>
    <sheetView topLeftCell="A139" zoomScale="140" zoomScaleNormal="140" workbookViewId="0">
      <selection activeCell="D143" sqref="D143"/>
    </sheetView>
  </sheetViews>
  <sheetFormatPr defaultColWidth="8.85546875" defaultRowHeight="18.75"/>
  <cols>
    <col min="1" max="1" width="7.5703125" style="208" customWidth="1"/>
    <col min="2" max="2" width="54.42578125" style="208" customWidth="1"/>
    <col min="3" max="3" width="6.7109375" style="208" customWidth="1"/>
    <col min="4" max="4" width="7.140625" style="208" customWidth="1"/>
    <col min="5" max="5" width="47.140625" style="208" customWidth="1"/>
    <col min="6" max="16384" width="8.85546875" style="208"/>
  </cols>
  <sheetData>
    <row r="1" spans="1:5" ht="56.25">
      <c r="A1" s="206" t="s">
        <v>14788</v>
      </c>
      <c r="B1" s="206" t="s">
        <v>225</v>
      </c>
      <c r="C1" s="206" t="s">
        <v>3</v>
      </c>
      <c r="D1" s="207" t="s">
        <v>14789</v>
      </c>
      <c r="E1" s="206" t="s">
        <v>227</v>
      </c>
    </row>
    <row r="2" spans="1:5">
      <c r="A2" s="209">
        <v>1</v>
      </c>
      <c r="B2" s="207" t="s">
        <v>229</v>
      </c>
      <c r="C2" s="210"/>
      <c r="D2" s="210"/>
      <c r="E2" s="210"/>
    </row>
    <row r="3" spans="1:5">
      <c r="A3" s="211">
        <v>1.1000000000000001</v>
      </c>
      <c r="B3" s="207" t="s">
        <v>14790</v>
      </c>
      <c r="C3" s="210"/>
      <c r="D3" s="210"/>
      <c r="E3" s="212" t="s">
        <v>17429</v>
      </c>
    </row>
    <row r="4" spans="1:5">
      <c r="A4" s="210"/>
      <c r="B4" s="212" t="s">
        <v>235</v>
      </c>
      <c r="C4" s="213" t="s">
        <v>2108</v>
      </c>
      <c r="D4" s="214">
        <v>95</v>
      </c>
      <c r="E4" s="212" t="s">
        <v>14791</v>
      </c>
    </row>
    <row r="5" spans="1:5">
      <c r="A5" s="210"/>
      <c r="B5" s="210"/>
      <c r="C5" s="213" t="s">
        <v>2108</v>
      </c>
      <c r="D5" s="214">
        <v>97</v>
      </c>
      <c r="E5" s="212" t="s">
        <v>14792</v>
      </c>
    </row>
    <row r="6" spans="1:5">
      <c r="A6" s="210"/>
      <c r="B6" s="210"/>
      <c r="C6" s="213" t="s">
        <v>2108</v>
      </c>
      <c r="D6" s="214">
        <v>133</v>
      </c>
      <c r="E6" s="212" t="s">
        <v>14793</v>
      </c>
    </row>
    <row r="7" spans="1:5">
      <c r="A7" s="210"/>
      <c r="B7" s="210"/>
      <c r="C7" s="210"/>
      <c r="D7" s="210"/>
      <c r="E7" s="212" t="s">
        <v>14794</v>
      </c>
    </row>
    <row r="8" spans="1:5">
      <c r="A8" s="210"/>
      <c r="B8" s="212" t="s">
        <v>244</v>
      </c>
      <c r="C8" s="213" t="s">
        <v>2108</v>
      </c>
      <c r="D8" s="214">
        <v>112</v>
      </c>
      <c r="E8" s="212" t="s">
        <v>14791</v>
      </c>
    </row>
    <row r="9" spans="1:5">
      <c r="A9" s="210"/>
      <c r="B9" s="210"/>
      <c r="C9" s="213" t="s">
        <v>2108</v>
      </c>
      <c r="D9" s="214">
        <v>114</v>
      </c>
      <c r="E9" s="212" t="s">
        <v>14792</v>
      </c>
    </row>
    <row r="10" spans="1:5">
      <c r="A10" s="210"/>
      <c r="B10" s="210"/>
      <c r="C10" s="213" t="s">
        <v>2108</v>
      </c>
      <c r="D10" s="214">
        <v>159</v>
      </c>
      <c r="E10" s="212" t="s">
        <v>14793</v>
      </c>
    </row>
    <row r="11" spans="1:5">
      <c r="A11" s="210"/>
      <c r="B11" s="210"/>
      <c r="C11" s="210"/>
      <c r="D11" s="210"/>
      <c r="E11" s="212" t="s">
        <v>14794</v>
      </c>
    </row>
    <row r="12" spans="1:5">
      <c r="A12" s="210"/>
      <c r="B12" s="212" t="s">
        <v>250</v>
      </c>
      <c r="C12" s="213" t="s">
        <v>2108</v>
      </c>
      <c r="D12" s="214">
        <v>132</v>
      </c>
      <c r="E12" s="212" t="s">
        <v>14791</v>
      </c>
    </row>
    <row r="13" spans="1:5">
      <c r="A13" s="210"/>
      <c r="B13" s="210"/>
      <c r="C13" s="213" t="s">
        <v>2108</v>
      </c>
      <c r="D13" s="214">
        <v>135</v>
      </c>
      <c r="E13" s="212" t="s">
        <v>14792</v>
      </c>
    </row>
    <row r="14" spans="1:5">
      <c r="A14" s="210"/>
      <c r="B14" s="210"/>
      <c r="C14" s="213" t="s">
        <v>2108</v>
      </c>
      <c r="D14" s="214">
        <v>183</v>
      </c>
      <c r="E14" s="212" t="s">
        <v>14793</v>
      </c>
    </row>
    <row r="15" spans="1:5">
      <c r="A15" s="210"/>
      <c r="B15" s="210"/>
      <c r="C15" s="210"/>
      <c r="D15" s="210"/>
      <c r="E15" s="212" t="s">
        <v>14794</v>
      </c>
    </row>
    <row r="16" spans="1:5">
      <c r="A16" s="210"/>
      <c r="B16" s="210"/>
      <c r="C16" s="210"/>
      <c r="D16" s="210"/>
      <c r="E16" s="210"/>
    </row>
    <row r="17" spans="1:5">
      <c r="A17" s="211">
        <v>1.2</v>
      </c>
      <c r="B17" s="207" t="s">
        <v>254</v>
      </c>
      <c r="C17" s="210"/>
      <c r="D17" s="210"/>
      <c r="E17" s="210"/>
    </row>
    <row r="18" spans="1:5">
      <c r="A18" s="213" t="s">
        <v>241</v>
      </c>
      <c r="B18" s="212" t="s">
        <v>256</v>
      </c>
      <c r="C18" s="210"/>
      <c r="D18" s="210"/>
      <c r="E18" s="212" t="s">
        <v>257</v>
      </c>
    </row>
    <row r="19" spans="1:5">
      <c r="A19" s="210"/>
      <c r="B19" s="210"/>
      <c r="C19" s="210"/>
      <c r="D19" s="210"/>
      <c r="E19" s="212" t="s">
        <v>17428</v>
      </c>
    </row>
    <row r="20" spans="1:5">
      <c r="A20" s="213" t="s">
        <v>246</v>
      </c>
      <c r="B20" s="212" t="s">
        <v>261</v>
      </c>
      <c r="C20" s="213" t="s">
        <v>2108</v>
      </c>
      <c r="D20" s="214">
        <v>404</v>
      </c>
      <c r="E20" s="212" t="s">
        <v>17427</v>
      </c>
    </row>
    <row r="21" spans="1:5">
      <c r="A21" s="210"/>
      <c r="B21" s="212" t="s">
        <v>15853</v>
      </c>
      <c r="C21" s="213" t="s">
        <v>2108</v>
      </c>
      <c r="D21" s="214">
        <v>431</v>
      </c>
      <c r="E21" s="212" t="s">
        <v>14796</v>
      </c>
    </row>
    <row r="22" spans="1:5">
      <c r="A22" s="210"/>
      <c r="B22" s="210"/>
      <c r="C22" s="213" t="s">
        <v>2108</v>
      </c>
      <c r="D22" s="214">
        <v>562</v>
      </c>
      <c r="E22" s="212" t="s">
        <v>14797</v>
      </c>
    </row>
    <row r="23" spans="1:5">
      <c r="A23" s="213" t="s">
        <v>247</v>
      </c>
      <c r="B23" s="212" t="s">
        <v>270</v>
      </c>
      <c r="C23" s="213" t="s">
        <v>2108</v>
      </c>
      <c r="D23" s="214">
        <v>695</v>
      </c>
      <c r="E23" s="212" t="s">
        <v>17427</v>
      </c>
    </row>
    <row r="24" spans="1:5">
      <c r="A24" s="210"/>
      <c r="B24" s="212" t="s">
        <v>15853</v>
      </c>
      <c r="C24" s="213" t="s">
        <v>2108</v>
      </c>
      <c r="D24" s="214">
        <v>820</v>
      </c>
      <c r="E24" s="212" t="s">
        <v>14796</v>
      </c>
    </row>
    <row r="25" spans="1:5">
      <c r="A25" s="210"/>
      <c r="B25" s="210"/>
      <c r="C25" s="213" t="s">
        <v>2108</v>
      </c>
      <c r="D25" s="215">
        <v>1047</v>
      </c>
      <c r="E25" s="212" t="s">
        <v>14797</v>
      </c>
    </row>
    <row r="26" spans="1:5">
      <c r="A26" s="213" t="s">
        <v>249</v>
      </c>
      <c r="B26" s="212" t="s">
        <v>275</v>
      </c>
      <c r="C26" s="213" t="s">
        <v>2108</v>
      </c>
      <c r="D26" s="215">
        <v>1107</v>
      </c>
      <c r="E26" s="212" t="s">
        <v>17427</v>
      </c>
    </row>
    <row r="27" spans="1:5">
      <c r="A27" s="210"/>
      <c r="B27" s="212" t="s">
        <v>15853</v>
      </c>
      <c r="C27" s="213" t="s">
        <v>2108</v>
      </c>
      <c r="D27" s="215">
        <v>1374</v>
      </c>
      <c r="E27" s="212" t="s">
        <v>14796</v>
      </c>
    </row>
    <row r="28" spans="1:5">
      <c r="A28" s="210"/>
      <c r="B28" s="210"/>
      <c r="C28" s="213" t="s">
        <v>2108</v>
      </c>
      <c r="D28" s="215">
        <v>1486</v>
      </c>
      <c r="E28" s="212" t="s">
        <v>14797</v>
      </c>
    </row>
    <row r="29" spans="1:5">
      <c r="A29" s="213" t="s">
        <v>251</v>
      </c>
      <c r="B29" s="212" t="s">
        <v>279</v>
      </c>
      <c r="C29" s="213" t="s">
        <v>2108</v>
      </c>
      <c r="D29" s="215">
        <v>1563</v>
      </c>
      <c r="E29" s="212" t="s">
        <v>17427</v>
      </c>
    </row>
    <row r="30" spans="1:5">
      <c r="A30" s="210"/>
      <c r="B30" s="212" t="s">
        <v>15853</v>
      </c>
      <c r="C30" s="213" t="s">
        <v>2108</v>
      </c>
      <c r="D30" s="215">
        <v>1768</v>
      </c>
      <c r="E30" s="212" t="s">
        <v>14796</v>
      </c>
    </row>
    <row r="31" spans="1:5">
      <c r="A31" s="210"/>
      <c r="B31" s="210"/>
      <c r="C31" s="213" t="s">
        <v>2108</v>
      </c>
      <c r="D31" s="215">
        <v>1973</v>
      </c>
      <c r="E31" s="212" t="s">
        <v>14797</v>
      </c>
    </row>
    <row r="32" spans="1:5">
      <c r="A32" s="213" t="s">
        <v>252</v>
      </c>
      <c r="B32" s="212" t="s">
        <v>281</v>
      </c>
      <c r="C32" s="213" t="s">
        <v>2108</v>
      </c>
      <c r="D32" s="215">
        <v>1876</v>
      </c>
      <c r="E32" s="212" t="s">
        <v>14795</v>
      </c>
    </row>
    <row r="33" spans="1:5">
      <c r="A33" s="210"/>
      <c r="B33" s="212" t="s">
        <v>15853</v>
      </c>
      <c r="C33" s="213" t="s">
        <v>2108</v>
      </c>
      <c r="D33" s="215">
        <v>2122</v>
      </c>
      <c r="E33" s="212" t="s">
        <v>14796</v>
      </c>
    </row>
    <row r="34" spans="1:5">
      <c r="A34" s="210"/>
      <c r="B34" s="210"/>
      <c r="C34" s="213" t="s">
        <v>2108</v>
      </c>
      <c r="D34" s="215">
        <v>2641</v>
      </c>
      <c r="E34" s="212" t="s">
        <v>14797</v>
      </c>
    </row>
    <row r="35" spans="1:5">
      <c r="A35" s="213" t="s">
        <v>253</v>
      </c>
      <c r="B35" s="212" t="s">
        <v>285</v>
      </c>
      <c r="C35" s="213" t="s">
        <v>2108</v>
      </c>
      <c r="D35" s="215">
        <v>2122</v>
      </c>
      <c r="E35" s="212" t="s">
        <v>14795</v>
      </c>
    </row>
    <row r="36" spans="1:5">
      <c r="A36" s="210"/>
      <c r="B36" s="212" t="s">
        <v>15853</v>
      </c>
      <c r="C36" s="213" t="s">
        <v>2108</v>
      </c>
      <c r="D36" s="215">
        <v>2399</v>
      </c>
      <c r="E36" s="212" t="s">
        <v>14796</v>
      </c>
    </row>
    <row r="37" spans="1:5">
      <c r="A37" s="210"/>
      <c r="B37" s="210"/>
      <c r="C37" s="213" t="s">
        <v>2108</v>
      </c>
      <c r="D37" s="215">
        <v>2952</v>
      </c>
      <c r="E37" s="212" t="s">
        <v>14797</v>
      </c>
    </row>
    <row r="38" spans="1:5">
      <c r="A38" s="213" t="s">
        <v>255</v>
      </c>
      <c r="B38" s="212" t="s">
        <v>289</v>
      </c>
      <c r="C38" s="213" t="s">
        <v>2108</v>
      </c>
      <c r="D38" s="215">
        <v>1339</v>
      </c>
      <c r="E38" s="212" t="s">
        <v>14795</v>
      </c>
    </row>
    <row r="39" spans="1:5">
      <c r="A39" s="210"/>
      <c r="B39" s="212" t="s">
        <v>292</v>
      </c>
      <c r="C39" s="213" t="s">
        <v>2108</v>
      </c>
      <c r="D39" s="215">
        <v>1488</v>
      </c>
      <c r="E39" s="212" t="s">
        <v>14796</v>
      </c>
    </row>
    <row r="40" spans="1:5">
      <c r="A40" s="210"/>
      <c r="B40" s="210"/>
      <c r="C40" s="213" t="s">
        <v>2108</v>
      </c>
      <c r="D40" s="215">
        <v>1638</v>
      </c>
      <c r="E40" s="212" t="s">
        <v>14797</v>
      </c>
    </row>
    <row r="41" spans="1:5">
      <c r="A41" s="213" t="s">
        <v>258</v>
      </c>
      <c r="B41" s="212" t="s">
        <v>294</v>
      </c>
      <c r="C41" s="213" t="s">
        <v>2108</v>
      </c>
      <c r="D41" s="215">
        <v>2008</v>
      </c>
      <c r="E41" s="212" t="s">
        <v>14795</v>
      </c>
    </row>
    <row r="42" spans="1:5">
      <c r="A42" s="210"/>
      <c r="B42" s="212" t="s">
        <v>292</v>
      </c>
      <c r="C42" s="213" t="s">
        <v>2108</v>
      </c>
      <c r="D42" s="215">
        <v>2232</v>
      </c>
      <c r="E42" s="212" t="s">
        <v>14796</v>
      </c>
    </row>
    <row r="43" spans="1:5">
      <c r="A43" s="210"/>
      <c r="B43" s="210"/>
      <c r="C43" s="213" t="s">
        <v>2108</v>
      </c>
      <c r="D43" s="215">
        <v>2457</v>
      </c>
      <c r="E43" s="212" t="s">
        <v>14797</v>
      </c>
    </row>
    <row r="44" spans="1:5">
      <c r="A44" s="213" t="s">
        <v>260</v>
      </c>
      <c r="B44" s="212" t="s">
        <v>300</v>
      </c>
      <c r="C44" s="213" t="s">
        <v>2108</v>
      </c>
      <c r="D44" s="215">
        <v>2516</v>
      </c>
      <c r="E44" s="212" t="s">
        <v>14795</v>
      </c>
    </row>
    <row r="45" spans="1:5">
      <c r="A45" s="210"/>
      <c r="B45" s="212" t="s">
        <v>292</v>
      </c>
      <c r="C45" s="213" t="s">
        <v>2108</v>
      </c>
      <c r="D45" s="215">
        <v>2814</v>
      </c>
      <c r="E45" s="212" t="s">
        <v>14796</v>
      </c>
    </row>
    <row r="46" spans="1:5">
      <c r="A46" s="210"/>
      <c r="B46" s="210"/>
      <c r="C46" s="213" t="s">
        <v>2108</v>
      </c>
      <c r="D46" s="215">
        <v>3111</v>
      </c>
      <c r="E46" s="212" t="s">
        <v>14797</v>
      </c>
    </row>
    <row r="47" spans="1:5">
      <c r="A47" s="213" t="s">
        <v>264</v>
      </c>
      <c r="B47" s="212" t="s">
        <v>305</v>
      </c>
      <c r="C47" s="213" t="s">
        <v>2108</v>
      </c>
      <c r="D47" s="215">
        <v>2691</v>
      </c>
      <c r="E47" s="212" t="s">
        <v>14795</v>
      </c>
    </row>
    <row r="48" spans="1:5">
      <c r="A48" s="210"/>
      <c r="B48" s="212" t="s">
        <v>292</v>
      </c>
      <c r="C48" s="213" t="s">
        <v>2108</v>
      </c>
      <c r="D48" s="215">
        <v>3008</v>
      </c>
      <c r="E48" s="212" t="s">
        <v>14796</v>
      </c>
    </row>
    <row r="49" spans="1:5">
      <c r="A49" s="210"/>
      <c r="B49" s="210"/>
      <c r="C49" s="213" t="s">
        <v>2108</v>
      </c>
      <c r="D49" s="215">
        <v>3326</v>
      </c>
      <c r="E49" s="212" t="s">
        <v>14797</v>
      </c>
    </row>
    <row r="50" spans="1:5">
      <c r="A50" s="213" t="s">
        <v>267</v>
      </c>
      <c r="B50" s="212" t="s">
        <v>309</v>
      </c>
      <c r="C50" s="213" t="s">
        <v>2108</v>
      </c>
      <c r="D50" s="215">
        <v>2865</v>
      </c>
      <c r="E50" s="212" t="s">
        <v>14795</v>
      </c>
    </row>
    <row r="51" spans="1:5">
      <c r="A51" s="210"/>
      <c r="B51" s="212" t="s">
        <v>292</v>
      </c>
      <c r="C51" s="213" t="s">
        <v>2108</v>
      </c>
      <c r="D51" s="215">
        <v>3203</v>
      </c>
      <c r="E51" s="212" t="s">
        <v>14796</v>
      </c>
    </row>
    <row r="52" spans="1:5">
      <c r="A52" s="210"/>
      <c r="B52" s="210"/>
      <c r="C52" s="213" t="s">
        <v>2108</v>
      </c>
      <c r="D52" s="215">
        <v>3541</v>
      </c>
      <c r="E52" s="212" t="s">
        <v>14797</v>
      </c>
    </row>
    <row r="53" spans="1:5">
      <c r="A53" s="213" t="s">
        <v>269</v>
      </c>
      <c r="B53" s="212" t="s">
        <v>314</v>
      </c>
      <c r="C53" s="213" t="s">
        <v>2108</v>
      </c>
      <c r="D53" s="215">
        <v>3029</v>
      </c>
      <c r="E53" s="212" t="s">
        <v>14795</v>
      </c>
    </row>
    <row r="54" spans="1:5">
      <c r="A54" s="210"/>
      <c r="B54" s="212" t="s">
        <v>292</v>
      </c>
      <c r="C54" s="213" t="s">
        <v>2108</v>
      </c>
      <c r="D54" s="215">
        <v>3388</v>
      </c>
      <c r="E54" s="212" t="s">
        <v>14796</v>
      </c>
    </row>
    <row r="55" spans="1:5">
      <c r="A55" s="210"/>
      <c r="B55" s="210"/>
      <c r="C55" s="213" t="s">
        <v>2108</v>
      </c>
      <c r="D55" s="215">
        <v>3746</v>
      </c>
      <c r="E55" s="212" t="s">
        <v>14797</v>
      </c>
    </row>
    <row r="56" spans="1:5">
      <c r="A56" s="213" t="s">
        <v>272</v>
      </c>
      <c r="B56" s="212" t="s">
        <v>318</v>
      </c>
      <c r="C56" s="213" t="s">
        <v>2108</v>
      </c>
      <c r="D56" s="215">
        <v>3393</v>
      </c>
      <c r="E56" s="212" t="s">
        <v>14795</v>
      </c>
    </row>
    <row r="57" spans="1:5">
      <c r="A57" s="210"/>
      <c r="B57" s="212" t="s">
        <v>292</v>
      </c>
      <c r="C57" s="213" t="s">
        <v>2108</v>
      </c>
      <c r="D57" s="215">
        <v>3772</v>
      </c>
      <c r="E57" s="212" t="s">
        <v>14796</v>
      </c>
    </row>
    <row r="58" spans="1:5">
      <c r="A58" s="210"/>
      <c r="B58" s="210"/>
      <c r="C58" s="213" t="s">
        <v>2108</v>
      </c>
      <c r="D58" s="215">
        <v>4039</v>
      </c>
      <c r="E58" s="212" t="s">
        <v>14797</v>
      </c>
    </row>
    <row r="59" spans="1:5">
      <c r="A59" s="213" t="s">
        <v>273</v>
      </c>
      <c r="B59" s="212" t="s">
        <v>14798</v>
      </c>
      <c r="C59" s="213" t="s">
        <v>2108</v>
      </c>
      <c r="D59" s="215">
        <v>4187</v>
      </c>
      <c r="E59" s="212" t="s">
        <v>14795</v>
      </c>
    </row>
    <row r="60" spans="1:5">
      <c r="A60" s="210"/>
      <c r="B60" s="212" t="s">
        <v>292</v>
      </c>
      <c r="C60" s="213" t="s">
        <v>2108</v>
      </c>
      <c r="D60" s="215">
        <v>4628</v>
      </c>
      <c r="E60" s="212" t="s">
        <v>14796</v>
      </c>
    </row>
    <row r="61" spans="1:5">
      <c r="A61" s="210"/>
      <c r="B61" s="210"/>
      <c r="C61" s="213" t="s">
        <v>2108</v>
      </c>
      <c r="D61" s="215">
        <v>5069</v>
      </c>
      <c r="E61" s="212" t="s">
        <v>14797</v>
      </c>
    </row>
    <row r="62" spans="1:5">
      <c r="A62" s="213" t="s">
        <v>274</v>
      </c>
      <c r="B62" s="212" t="s">
        <v>14799</v>
      </c>
      <c r="C62" s="210"/>
      <c r="D62" s="210"/>
      <c r="E62" s="210"/>
    </row>
    <row r="63" spans="1:5">
      <c r="A63" s="210"/>
      <c r="B63" s="212" t="s">
        <v>14800</v>
      </c>
      <c r="C63" s="213" t="s">
        <v>2108</v>
      </c>
      <c r="D63" s="214">
        <v>308</v>
      </c>
      <c r="E63" s="210"/>
    </row>
    <row r="64" spans="1:5">
      <c r="A64" s="210"/>
      <c r="B64" s="212" t="s">
        <v>14801</v>
      </c>
      <c r="C64" s="213" t="s">
        <v>2108</v>
      </c>
      <c r="D64" s="214">
        <v>359</v>
      </c>
      <c r="E64" s="210"/>
    </row>
    <row r="65" spans="1:5">
      <c r="A65" s="210"/>
      <c r="B65" s="212" t="s">
        <v>14802</v>
      </c>
      <c r="C65" s="213" t="s">
        <v>2108</v>
      </c>
      <c r="D65" s="214">
        <v>410</v>
      </c>
      <c r="E65" s="210"/>
    </row>
    <row r="66" spans="1:5">
      <c r="A66" s="210"/>
      <c r="B66" s="212" t="s">
        <v>14803</v>
      </c>
      <c r="C66" s="213" t="s">
        <v>2108</v>
      </c>
      <c r="D66" s="214">
        <v>513</v>
      </c>
      <c r="E66" s="210"/>
    </row>
    <row r="67" spans="1:5">
      <c r="A67" s="210"/>
      <c r="B67" s="212" t="s">
        <v>14804</v>
      </c>
      <c r="C67" s="213" t="s">
        <v>2108</v>
      </c>
      <c r="D67" s="214">
        <v>615</v>
      </c>
      <c r="E67" s="210"/>
    </row>
    <row r="68" spans="1:5">
      <c r="A68" s="210"/>
      <c r="B68" s="212" t="s">
        <v>14805</v>
      </c>
      <c r="C68" s="213" t="s">
        <v>2108</v>
      </c>
      <c r="D68" s="214">
        <v>820</v>
      </c>
      <c r="E68" s="210"/>
    </row>
    <row r="69" spans="1:5">
      <c r="A69" s="210"/>
      <c r="B69" s="212" t="s">
        <v>14806</v>
      </c>
      <c r="C69" s="213" t="s">
        <v>2108</v>
      </c>
      <c r="D69" s="215">
        <v>1128</v>
      </c>
      <c r="E69" s="210"/>
    </row>
    <row r="70" spans="1:5">
      <c r="A70" s="210"/>
      <c r="B70" s="212" t="s">
        <v>14807</v>
      </c>
      <c r="C70" s="213" t="s">
        <v>2108</v>
      </c>
      <c r="D70" s="214">
        <v>154</v>
      </c>
      <c r="E70" s="210"/>
    </row>
    <row r="71" spans="1:5">
      <c r="A71" s="210"/>
      <c r="B71" s="212" t="s">
        <v>14808</v>
      </c>
      <c r="C71" s="213" t="s">
        <v>2108</v>
      </c>
      <c r="D71" s="214">
        <v>185</v>
      </c>
      <c r="E71" s="210"/>
    </row>
    <row r="72" spans="1:5">
      <c r="A72" s="210"/>
      <c r="B72" s="212" t="s">
        <v>342</v>
      </c>
      <c r="C72" s="213" t="s">
        <v>2108</v>
      </c>
      <c r="D72" s="214">
        <v>236</v>
      </c>
      <c r="E72" s="210"/>
    </row>
    <row r="73" spans="1:5">
      <c r="A73" s="210"/>
      <c r="B73" s="212" t="s">
        <v>344</v>
      </c>
      <c r="C73" s="213" t="s">
        <v>2108</v>
      </c>
      <c r="D73" s="214">
        <v>256</v>
      </c>
      <c r="E73" s="210"/>
    </row>
    <row r="74" spans="1:5">
      <c r="A74" s="210"/>
      <c r="B74" s="210"/>
      <c r="C74" s="213" t="s">
        <v>2108</v>
      </c>
      <c r="D74" s="214">
        <v>287</v>
      </c>
      <c r="E74" s="212" t="s">
        <v>14809</v>
      </c>
    </row>
    <row r="75" spans="1:5">
      <c r="A75" s="210"/>
      <c r="B75" s="212" t="s">
        <v>348</v>
      </c>
      <c r="C75" s="213" t="s">
        <v>2108</v>
      </c>
      <c r="D75" s="214">
        <v>287</v>
      </c>
      <c r="E75" s="210"/>
    </row>
    <row r="76" spans="1:5">
      <c r="A76" s="210"/>
      <c r="B76" s="210"/>
      <c r="C76" s="213" t="s">
        <v>2108</v>
      </c>
      <c r="D76" s="214">
        <v>328</v>
      </c>
      <c r="E76" s="212" t="s">
        <v>14809</v>
      </c>
    </row>
    <row r="77" spans="1:5">
      <c r="A77" s="210"/>
      <c r="B77" s="212" t="s">
        <v>350</v>
      </c>
      <c r="C77" s="213" t="s">
        <v>2108</v>
      </c>
      <c r="D77" s="214">
        <v>308</v>
      </c>
      <c r="E77" s="210"/>
    </row>
    <row r="78" spans="1:5">
      <c r="A78" s="210"/>
      <c r="B78" s="210"/>
      <c r="C78" s="213" t="s">
        <v>2108</v>
      </c>
      <c r="D78" s="214">
        <v>359</v>
      </c>
      <c r="E78" s="212" t="s">
        <v>14809</v>
      </c>
    </row>
    <row r="79" spans="1:5">
      <c r="A79" s="210"/>
      <c r="B79" s="212" t="s">
        <v>14810</v>
      </c>
      <c r="C79" s="213" t="s">
        <v>2108</v>
      </c>
      <c r="D79" s="214">
        <v>185</v>
      </c>
      <c r="E79" s="210"/>
    </row>
    <row r="80" spans="1:5">
      <c r="A80" s="210"/>
      <c r="B80" s="212" t="s">
        <v>14811</v>
      </c>
      <c r="C80" s="213" t="s">
        <v>2108</v>
      </c>
      <c r="D80" s="214">
        <v>205</v>
      </c>
      <c r="E80" s="210"/>
    </row>
    <row r="81" spans="1:5">
      <c r="A81" s="210"/>
      <c r="B81" s="212" t="s">
        <v>14812</v>
      </c>
      <c r="C81" s="213" t="s">
        <v>2108</v>
      </c>
      <c r="D81" s="214">
        <v>256</v>
      </c>
      <c r="E81" s="210"/>
    </row>
    <row r="82" spans="1:5">
      <c r="A82" s="210"/>
      <c r="B82" s="212" t="s">
        <v>14813</v>
      </c>
      <c r="C82" s="213" t="s">
        <v>2108</v>
      </c>
      <c r="D82" s="214">
        <v>287</v>
      </c>
      <c r="E82" s="210"/>
    </row>
    <row r="83" spans="1:5">
      <c r="A83" s="210"/>
      <c r="B83" s="210"/>
      <c r="C83" s="213" t="s">
        <v>2108</v>
      </c>
      <c r="D83" s="214">
        <v>328</v>
      </c>
      <c r="E83" s="212" t="s">
        <v>14809</v>
      </c>
    </row>
    <row r="84" spans="1:5">
      <c r="A84" s="210"/>
      <c r="B84" s="212" t="s">
        <v>14814</v>
      </c>
      <c r="C84" s="213" t="s">
        <v>2108</v>
      </c>
      <c r="D84" s="214">
        <v>308</v>
      </c>
      <c r="E84" s="210"/>
    </row>
    <row r="85" spans="1:5">
      <c r="A85" s="210"/>
      <c r="B85" s="210"/>
      <c r="C85" s="213" t="s">
        <v>2108</v>
      </c>
      <c r="D85" s="214">
        <v>338</v>
      </c>
      <c r="E85" s="212" t="s">
        <v>14809</v>
      </c>
    </row>
    <row r="86" spans="1:5">
      <c r="A86" s="210"/>
      <c r="B86" s="212" t="s">
        <v>14815</v>
      </c>
      <c r="C86" s="213" t="s">
        <v>2108</v>
      </c>
      <c r="D86" s="214">
        <v>328</v>
      </c>
      <c r="E86" s="210"/>
    </row>
    <row r="87" spans="1:5">
      <c r="A87" s="210"/>
      <c r="B87" s="210"/>
      <c r="C87" s="213" t="s">
        <v>2108</v>
      </c>
      <c r="D87" s="214">
        <v>379</v>
      </c>
      <c r="E87" s="212" t="s">
        <v>14809</v>
      </c>
    </row>
    <row r="88" spans="1:5">
      <c r="A88" s="210"/>
      <c r="B88" s="212" t="s">
        <v>14816</v>
      </c>
      <c r="C88" s="213" t="s">
        <v>2108</v>
      </c>
      <c r="D88" s="214">
        <v>154</v>
      </c>
      <c r="E88" s="210"/>
    </row>
    <row r="89" spans="1:5">
      <c r="A89" s="210"/>
      <c r="B89" s="212" t="s">
        <v>14817</v>
      </c>
      <c r="C89" s="213" t="s">
        <v>2108</v>
      </c>
      <c r="D89" s="214">
        <v>179</v>
      </c>
      <c r="E89" s="210"/>
    </row>
    <row r="90" spans="1:5">
      <c r="A90" s="210"/>
      <c r="B90" s="212" t="s">
        <v>14818</v>
      </c>
      <c r="C90" s="213" t="s">
        <v>2108</v>
      </c>
      <c r="D90" s="214">
        <v>205</v>
      </c>
      <c r="E90" s="210"/>
    </row>
    <row r="91" spans="1:5">
      <c r="A91" s="210"/>
      <c r="B91" s="212" t="s">
        <v>14819</v>
      </c>
      <c r="C91" s="213" t="s">
        <v>2108</v>
      </c>
      <c r="D91" s="214">
        <v>231</v>
      </c>
      <c r="E91" s="210"/>
    </row>
    <row r="92" spans="1:5">
      <c r="A92" s="210"/>
      <c r="B92" s="212" t="s">
        <v>14820</v>
      </c>
      <c r="C92" s="213" t="s">
        <v>2108</v>
      </c>
      <c r="D92" s="214">
        <v>256</v>
      </c>
      <c r="E92" s="210"/>
    </row>
    <row r="93" spans="1:5">
      <c r="A93" s="210"/>
      <c r="B93" s="212" t="s">
        <v>14821</v>
      </c>
      <c r="C93" s="213" t="s">
        <v>2108</v>
      </c>
      <c r="D93" s="214">
        <v>282</v>
      </c>
      <c r="E93" s="210"/>
    </row>
    <row r="94" spans="1:5">
      <c r="A94" s="210"/>
      <c r="B94" s="212" t="s">
        <v>14822</v>
      </c>
      <c r="C94" s="213" t="s">
        <v>2108</v>
      </c>
      <c r="D94" s="214">
        <v>384</v>
      </c>
      <c r="E94" s="210"/>
    </row>
    <row r="95" spans="1:5">
      <c r="A95" s="210"/>
      <c r="B95" s="212" t="s">
        <v>14823</v>
      </c>
      <c r="C95" s="213" t="s">
        <v>2108</v>
      </c>
      <c r="D95" s="214">
        <v>615</v>
      </c>
      <c r="E95" s="210"/>
    </row>
    <row r="96" spans="1:5">
      <c r="A96" s="210"/>
      <c r="B96" s="1333" t="s">
        <v>14824</v>
      </c>
      <c r="C96" s="1334"/>
      <c r="D96" s="1335"/>
      <c r="E96" s="210"/>
    </row>
    <row r="97" spans="1:5">
      <c r="A97" s="210"/>
      <c r="B97" s="210"/>
      <c r="C97" s="210"/>
      <c r="D97" s="210"/>
      <c r="E97" s="210"/>
    </row>
    <row r="98" spans="1:5">
      <c r="A98" s="211">
        <v>1.3</v>
      </c>
      <c r="B98" s="207" t="s">
        <v>14825</v>
      </c>
      <c r="C98" s="210"/>
      <c r="D98" s="210"/>
      <c r="E98" s="210"/>
    </row>
    <row r="99" spans="1:5">
      <c r="A99" s="213" t="s">
        <v>277</v>
      </c>
      <c r="B99" s="212" t="s">
        <v>385</v>
      </c>
      <c r="C99" s="213" t="s">
        <v>108</v>
      </c>
      <c r="D99" s="214">
        <v>121</v>
      </c>
      <c r="E99" s="212" t="s">
        <v>386</v>
      </c>
    </row>
    <row r="100" spans="1:5">
      <c r="A100" s="210"/>
      <c r="B100" s="210"/>
      <c r="C100" s="213" t="s">
        <v>108</v>
      </c>
      <c r="D100" s="214">
        <v>153</v>
      </c>
      <c r="E100" s="212" t="s">
        <v>14826</v>
      </c>
    </row>
    <row r="101" spans="1:5">
      <c r="A101" s="210"/>
      <c r="B101" s="210"/>
      <c r="C101" s="213" t="s">
        <v>108</v>
      </c>
      <c r="D101" s="214">
        <v>181</v>
      </c>
      <c r="E101" s="212" t="s">
        <v>390</v>
      </c>
    </row>
    <row r="102" spans="1:5">
      <c r="A102" s="213" t="s">
        <v>278</v>
      </c>
      <c r="B102" s="212" t="s">
        <v>392</v>
      </c>
      <c r="C102" s="213" t="s">
        <v>108</v>
      </c>
      <c r="D102" s="214">
        <v>238</v>
      </c>
      <c r="E102" s="212" t="s">
        <v>386</v>
      </c>
    </row>
    <row r="103" spans="1:5">
      <c r="A103" s="210"/>
      <c r="B103" s="210"/>
      <c r="C103" s="213" t="s">
        <v>108</v>
      </c>
      <c r="D103" s="214">
        <v>292</v>
      </c>
      <c r="E103" s="212" t="s">
        <v>14826</v>
      </c>
    </row>
    <row r="104" spans="1:5">
      <c r="A104" s="210"/>
      <c r="B104" s="210"/>
      <c r="C104" s="213" t="s">
        <v>108</v>
      </c>
      <c r="D104" s="214">
        <v>345</v>
      </c>
      <c r="E104" s="212" t="s">
        <v>390</v>
      </c>
    </row>
    <row r="105" spans="1:5">
      <c r="A105" s="210"/>
      <c r="B105" s="210"/>
      <c r="C105" s="210"/>
      <c r="D105" s="210"/>
      <c r="E105" s="210"/>
    </row>
    <row r="106" spans="1:5">
      <c r="A106" s="211">
        <v>1.4</v>
      </c>
      <c r="B106" s="207" t="s">
        <v>397</v>
      </c>
      <c r="C106" s="213" t="s">
        <v>108</v>
      </c>
      <c r="D106" s="214">
        <v>121</v>
      </c>
      <c r="E106" s="212" t="s">
        <v>14827</v>
      </c>
    </row>
    <row r="107" spans="1:5">
      <c r="A107" s="210"/>
      <c r="B107" s="210"/>
      <c r="C107" s="210"/>
      <c r="D107" s="210"/>
      <c r="E107" s="210"/>
    </row>
    <row r="108" spans="1:5">
      <c r="A108" s="211">
        <v>1.5</v>
      </c>
      <c r="B108" s="207" t="s">
        <v>401</v>
      </c>
      <c r="C108" s="213" t="s">
        <v>108</v>
      </c>
      <c r="D108" s="214">
        <v>127</v>
      </c>
      <c r="E108" s="212" t="s">
        <v>14828</v>
      </c>
    </row>
    <row r="109" spans="1:5">
      <c r="A109" s="210"/>
      <c r="B109" s="210"/>
      <c r="C109" s="213" t="s">
        <v>108</v>
      </c>
      <c r="D109" s="214">
        <v>121</v>
      </c>
      <c r="E109" s="212" t="s">
        <v>405</v>
      </c>
    </row>
    <row r="110" spans="1:5">
      <c r="A110" s="210"/>
      <c r="B110" s="210"/>
      <c r="C110" s="210"/>
      <c r="D110" s="210"/>
      <c r="E110" s="210"/>
    </row>
    <row r="111" spans="1:5">
      <c r="A111" s="211">
        <v>1.6</v>
      </c>
      <c r="B111" s="207" t="s">
        <v>14829</v>
      </c>
      <c r="C111" s="210"/>
      <c r="D111" s="210"/>
      <c r="E111" s="210"/>
    </row>
    <row r="112" spans="1:5">
      <c r="A112" s="213" t="s">
        <v>283</v>
      </c>
      <c r="B112" s="212" t="s">
        <v>410</v>
      </c>
      <c r="C112" s="213" t="s">
        <v>108</v>
      </c>
      <c r="D112" s="214">
        <v>427</v>
      </c>
      <c r="E112" s="212" t="s">
        <v>411</v>
      </c>
    </row>
    <row r="113" spans="1:5">
      <c r="A113" s="213" t="s">
        <v>284</v>
      </c>
      <c r="B113" s="212" t="s">
        <v>413</v>
      </c>
      <c r="C113" s="213" t="s">
        <v>108</v>
      </c>
      <c r="D113" s="214">
        <v>467</v>
      </c>
      <c r="E113" s="212" t="s">
        <v>14830</v>
      </c>
    </row>
    <row r="114" spans="1:5">
      <c r="A114" s="210"/>
      <c r="B114" s="210"/>
      <c r="C114" s="213" t="s">
        <v>108</v>
      </c>
      <c r="D114" s="214">
        <v>533</v>
      </c>
      <c r="E114" s="212" t="s">
        <v>416</v>
      </c>
    </row>
    <row r="115" spans="1:5">
      <c r="A115" s="210"/>
      <c r="B115" s="210"/>
      <c r="C115" s="213" t="s">
        <v>108</v>
      </c>
      <c r="D115" s="214">
        <v>581</v>
      </c>
      <c r="E115" s="212" t="s">
        <v>14831</v>
      </c>
    </row>
    <row r="116" spans="1:5">
      <c r="A116" s="210"/>
      <c r="B116" s="210"/>
      <c r="C116" s="210"/>
      <c r="D116" s="210"/>
      <c r="E116" s="210"/>
    </row>
    <row r="117" spans="1:5">
      <c r="A117" s="211">
        <v>1.7</v>
      </c>
      <c r="B117" s="207" t="s">
        <v>14832</v>
      </c>
      <c r="C117" s="213" t="s">
        <v>108</v>
      </c>
      <c r="D117" s="214">
        <v>329</v>
      </c>
      <c r="E117" s="212" t="s">
        <v>14830</v>
      </c>
    </row>
    <row r="118" spans="1:5">
      <c r="A118" s="210"/>
      <c r="B118" s="210"/>
      <c r="C118" s="213" t="s">
        <v>108</v>
      </c>
      <c r="D118" s="214">
        <v>421</v>
      </c>
      <c r="E118" s="212" t="s">
        <v>416</v>
      </c>
    </row>
    <row r="119" spans="1:5">
      <c r="A119" s="210"/>
      <c r="B119" s="210"/>
      <c r="C119" s="213" t="s">
        <v>108</v>
      </c>
      <c r="D119" s="214">
        <v>522</v>
      </c>
      <c r="E119" s="212" t="s">
        <v>417</v>
      </c>
    </row>
    <row r="120" spans="1:5">
      <c r="A120" s="210"/>
      <c r="B120" s="210"/>
      <c r="C120" s="210"/>
      <c r="D120" s="210"/>
      <c r="E120" s="210"/>
    </row>
    <row r="121" spans="1:5">
      <c r="A121" s="211">
        <v>1.8</v>
      </c>
      <c r="B121" s="207" t="s">
        <v>14833</v>
      </c>
      <c r="C121" s="210"/>
      <c r="D121" s="210"/>
      <c r="E121" s="210"/>
    </row>
    <row r="122" spans="1:5">
      <c r="A122" s="213" t="s">
        <v>287</v>
      </c>
      <c r="B122" s="212" t="s">
        <v>427</v>
      </c>
      <c r="C122" s="213" t="s">
        <v>15</v>
      </c>
      <c r="D122" s="214">
        <v>144</v>
      </c>
      <c r="E122" s="212" t="s">
        <v>14834</v>
      </c>
    </row>
    <row r="123" spans="1:5">
      <c r="A123" s="210"/>
      <c r="B123" s="210"/>
      <c r="C123" s="213" t="s">
        <v>15</v>
      </c>
      <c r="D123" s="214">
        <v>163</v>
      </c>
      <c r="E123" s="212" t="s">
        <v>14835</v>
      </c>
    </row>
    <row r="124" spans="1:5">
      <c r="A124" s="213" t="s">
        <v>288</v>
      </c>
      <c r="B124" s="212" t="s">
        <v>432</v>
      </c>
      <c r="C124" s="213" t="s">
        <v>15</v>
      </c>
      <c r="D124" s="214">
        <v>192</v>
      </c>
      <c r="E124" s="212" t="s">
        <v>433</v>
      </c>
    </row>
    <row r="125" spans="1:5">
      <c r="A125" s="210"/>
      <c r="B125" s="210"/>
      <c r="C125" s="213" t="s">
        <v>15</v>
      </c>
      <c r="D125" s="214">
        <v>241</v>
      </c>
      <c r="E125" s="212" t="s">
        <v>435</v>
      </c>
    </row>
    <row r="126" spans="1:5">
      <c r="A126" s="213" t="s">
        <v>291</v>
      </c>
      <c r="B126" s="212" t="s">
        <v>437</v>
      </c>
      <c r="C126" s="213" t="s">
        <v>15</v>
      </c>
      <c r="D126" s="214">
        <v>192</v>
      </c>
      <c r="E126" s="212" t="s">
        <v>14836</v>
      </c>
    </row>
    <row r="127" spans="1:5">
      <c r="A127" s="210"/>
      <c r="B127" s="210"/>
      <c r="C127" s="213" t="s">
        <v>15</v>
      </c>
      <c r="D127" s="214">
        <v>228</v>
      </c>
      <c r="E127" s="212" t="s">
        <v>14837</v>
      </c>
    </row>
    <row r="128" spans="1:5">
      <c r="A128" s="210"/>
      <c r="B128" s="210"/>
      <c r="C128" s="210"/>
      <c r="D128" s="210"/>
      <c r="E128" s="210"/>
    </row>
    <row r="129" spans="1:5">
      <c r="A129" s="211">
        <v>1.9</v>
      </c>
      <c r="B129" s="207" t="s">
        <v>14838</v>
      </c>
      <c r="C129" s="210"/>
      <c r="D129" s="210"/>
      <c r="E129" s="210"/>
    </row>
    <row r="130" spans="1:5">
      <c r="A130" s="213" t="s">
        <v>293</v>
      </c>
      <c r="B130" s="212" t="s">
        <v>14839</v>
      </c>
      <c r="C130" s="213" t="s">
        <v>15</v>
      </c>
      <c r="D130" s="214">
        <v>25</v>
      </c>
      <c r="E130" s="212" t="s">
        <v>445</v>
      </c>
    </row>
    <row r="131" spans="1:5">
      <c r="A131" s="213" t="s">
        <v>296</v>
      </c>
      <c r="B131" s="212" t="s">
        <v>14840</v>
      </c>
      <c r="C131" s="213" t="s">
        <v>15</v>
      </c>
      <c r="D131" s="214">
        <v>36</v>
      </c>
      <c r="E131" s="212" t="s">
        <v>445</v>
      </c>
    </row>
    <row r="132" spans="1:5">
      <c r="A132" s="213" t="s">
        <v>298</v>
      </c>
      <c r="B132" s="212" t="s">
        <v>14841</v>
      </c>
      <c r="C132" s="213" t="s">
        <v>15</v>
      </c>
      <c r="D132" s="214">
        <v>51</v>
      </c>
      <c r="E132" s="212" t="s">
        <v>445</v>
      </c>
    </row>
    <row r="133" spans="1:5">
      <c r="A133" s="213" t="s">
        <v>299</v>
      </c>
      <c r="B133" s="212" t="s">
        <v>14842</v>
      </c>
      <c r="C133" s="213" t="s">
        <v>15</v>
      </c>
      <c r="D133" s="214">
        <v>62</v>
      </c>
      <c r="E133" s="212" t="s">
        <v>445</v>
      </c>
    </row>
    <row r="134" spans="1:5">
      <c r="A134" s="213" t="s">
        <v>302</v>
      </c>
      <c r="B134" s="212" t="s">
        <v>14843</v>
      </c>
      <c r="C134" s="213" t="s">
        <v>15</v>
      </c>
      <c r="D134" s="214">
        <v>72</v>
      </c>
      <c r="E134" s="212" t="s">
        <v>445</v>
      </c>
    </row>
    <row r="135" spans="1:5">
      <c r="A135" s="210"/>
      <c r="B135" s="210"/>
      <c r="C135" s="210"/>
      <c r="D135" s="210"/>
      <c r="E135" s="210"/>
    </row>
    <row r="136" spans="1:5">
      <c r="A136" s="216">
        <v>1.1000000000000001</v>
      </c>
      <c r="B136" s="207" t="s">
        <v>456</v>
      </c>
      <c r="C136" s="210"/>
      <c r="D136" s="210"/>
      <c r="E136" s="210"/>
    </row>
    <row r="137" spans="1:5">
      <c r="A137" s="213" t="s">
        <v>303</v>
      </c>
      <c r="B137" s="212" t="s">
        <v>458</v>
      </c>
      <c r="C137" s="213" t="s">
        <v>91</v>
      </c>
      <c r="D137" s="215">
        <v>4900</v>
      </c>
      <c r="E137" s="212" t="s">
        <v>14844</v>
      </c>
    </row>
    <row r="138" spans="1:5">
      <c r="A138" s="213" t="s">
        <v>304</v>
      </c>
      <c r="B138" s="212" t="s">
        <v>461</v>
      </c>
      <c r="C138" s="213" t="s">
        <v>91</v>
      </c>
      <c r="D138" s="215">
        <v>3900</v>
      </c>
      <c r="E138" s="212" t="s">
        <v>14845</v>
      </c>
    </row>
    <row r="139" spans="1:5">
      <c r="A139" s="213" t="s">
        <v>307</v>
      </c>
      <c r="B139" s="212" t="s">
        <v>461</v>
      </c>
      <c r="C139" s="213" t="s">
        <v>91</v>
      </c>
      <c r="D139" s="215">
        <v>3500</v>
      </c>
      <c r="E139" s="212" t="s">
        <v>14846</v>
      </c>
    </row>
    <row r="140" spans="1:5">
      <c r="A140" s="213" t="s">
        <v>308</v>
      </c>
      <c r="B140" s="212" t="s">
        <v>14847</v>
      </c>
      <c r="C140" s="213" t="s">
        <v>15</v>
      </c>
      <c r="D140" s="214">
        <v>6</v>
      </c>
      <c r="E140" s="210"/>
    </row>
    <row r="141" spans="1:5">
      <c r="A141" s="210"/>
      <c r="B141" s="210"/>
      <c r="C141" s="210"/>
      <c r="D141" s="210"/>
      <c r="E141" s="210"/>
    </row>
    <row r="142" spans="1:5">
      <c r="A142" s="216">
        <v>1.1100000000000001</v>
      </c>
      <c r="B142" s="207" t="s">
        <v>469</v>
      </c>
      <c r="C142" s="210"/>
      <c r="D142" s="210"/>
      <c r="E142" s="210"/>
    </row>
    <row r="143" spans="1:5">
      <c r="A143" s="213" t="s">
        <v>311</v>
      </c>
      <c r="B143" s="212" t="s">
        <v>14848</v>
      </c>
      <c r="C143" s="213" t="s">
        <v>472</v>
      </c>
      <c r="D143" s="214">
        <v>12</v>
      </c>
      <c r="E143" s="212" t="s">
        <v>473</v>
      </c>
    </row>
    <row r="144" spans="1:5">
      <c r="A144" s="213" t="s">
        <v>312</v>
      </c>
      <c r="B144" s="212" t="s">
        <v>14849</v>
      </c>
      <c r="C144" s="213" t="s">
        <v>472</v>
      </c>
      <c r="D144" s="214">
        <v>14</v>
      </c>
      <c r="E144" s="212" t="s">
        <v>473</v>
      </c>
    </row>
    <row r="145" spans="1:5">
      <c r="A145" s="213" t="s">
        <v>313</v>
      </c>
      <c r="B145" s="212" t="s">
        <v>477</v>
      </c>
      <c r="C145" s="213" t="s">
        <v>472</v>
      </c>
      <c r="D145" s="214">
        <v>14</v>
      </c>
      <c r="E145" s="212" t="s">
        <v>14850</v>
      </c>
    </row>
    <row r="146" spans="1:5">
      <c r="A146" s="210"/>
      <c r="B146" s="210"/>
      <c r="C146" s="213" t="s">
        <v>472</v>
      </c>
      <c r="D146" s="214">
        <v>16</v>
      </c>
      <c r="E146" s="212" t="s">
        <v>480</v>
      </c>
    </row>
    <row r="147" spans="1:5">
      <c r="A147" s="210"/>
      <c r="B147" s="210"/>
      <c r="C147" s="213" t="s">
        <v>472</v>
      </c>
      <c r="D147" s="214">
        <v>18</v>
      </c>
      <c r="E147" s="212" t="s">
        <v>482</v>
      </c>
    </row>
    <row r="148" spans="1:5">
      <c r="A148" s="210"/>
      <c r="B148" s="212" t="s">
        <v>14851</v>
      </c>
      <c r="C148" s="210"/>
      <c r="D148" s="210"/>
      <c r="E148" s="210"/>
    </row>
    <row r="149" spans="1:5">
      <c r="A149" s="210"/>
      <c r="B149" s="210"/>
      <c r="C149" s="210"/>
      <c r="D149" s="210"/>
      <c r="E149" s="210"/>
    </row>
    <row r="150" spans="1:5">
      <c r="A150" s="216">
        <v>1.1200000000000001</v>
      </c>
      <c r="B150" s="207" t="s">
        <v>14852</v>
      </c>
      <c r="C150" s="210"/>
      <c r="D150" s="210"/>
      <c r="E150" s="212" t="s">
        <v>14853</v>
      </c>
    </row>
    <row r="151" spans="1:5">
      <c r="A151" s="213" t="s">
        <v>316</v>
      </c>
      <c r="B151" s="212" t="s">
        <v>14854</v>
      </c>
      <c r="C151" s="213" t="s">
        <v>15</v>
      </c>
      <c r="D151" s="214">
        <v>110</v>
      </c>
      <c r="E151" s="212" t="s">
        <v>14855</v>
      </c>
    </row>
    <row r="152" spans="1:5">
      <c r="A152" s="210"/>
      <c r="B152" s="210"/>
      <c r="C152" s="213" t="s">
        <v>15</v>
      </c>
      <c r="D152" s="214">
        <v>149</v>
      </c>
      <c r="E152" s="212" t="s">
        <v>14856</v>
      </c>
    </row>
    <row r="153" spans="1:5">
      <c r="A153" s="213" t="s">
        <v>317</v>
      </c>
      <c r="B153" s="212" t="s">
        <v>492</v>
      </c>
      <c r="C153" s="213" t="s">
        <v>15</v>
      </c>
      <c r="D153" s="214">
        <v>149</v>
      </c>
      <c r="E153" s="212" t="s">
        <v>488</v>
      </c>
    </row>
    <row r="154" spans="1:5">
      <c r="A154" s="210"/>
      <c r="B154" s="210"/>
      <c r="C154" s="213" t="s">
        <v>15</v>
      </c>
      <c r="D154" s="214">
        <v>196</v>
      </c>
      <c r="E154" s="212" t="s">
        <v>14856</v>
      </c>
    </row>
    <row r="155" spans="1:5">
      <c r="A155" s="213" t="s">
        <v>320</v>
      </c>
      <c r="B155" s="212" t="s">
        <v>495</v>
      </c>
      <c r="C155" s="213" t="s">
        <v>15</v>
      </c>
      <c r="D155" s="214">
        <v>212</v>
      </c>
      <c r="E155" s="212" t="s">
        <v>488</v>
      </c>
    </row>
    <row r="156" spans="1:5">
      <c r="A156" s="210"/>
      <c r="B156" s="210"/>
      <c r="C156" s="213" t="s">
        <v>15</v>
      </c>
      <c r="D156" s="214">
        <v>326</v>
      </c>
      <c r="E156" s="212" t="s">
        <v>14856</v>
      </c>
    </row>
    <row r="157" spans="1:5">
      <c r="A157" s="210"/>
      <c r="B157" s="210"/>
      <c r="C157" s="210"/>
      <c r="D157" s="210"/>
      <c r="E157" s="210"/>
    </row>
    <row r="158" spans="1:5">
      <c r="A158" s="209">
        <v>2</v>
      </c>
      <c r="B158" s="207" t="s">
        <v>234</v>
      </c>
      <c r="C158" s="210"/>
      <c r="D158" s="210"/>
      <c r="E158" s="210"/>
    </row>
    <row r="159" spans="1:5">
      <c r="A159" s="211">
        <v>2.1</v>
      </c>
      <c r="B159" s="207" t="s">
        <v>14857</v>
      </c>
      <c r="C159" s="210"/>
      <c r="D159" s="210"/>
      <c r="E159" s="210"/>
    </row>
    <row r="160" spans="1:5">
      <c r="A160" s="213" t="s">
        <v>323</v>
      </c>
      <c r="B160" s="212" t="s">
        <v>14858</v>
      </c>
      <c r="C160" s="213" t="s">
        <v>15</v>
      </c>
      <c r="D160" s="214">
        <v>46</v>
      </c>
      <c r="E160" s="212" t="s">
        <v>14854</v>
      </c>
    </row>
    <row r="161" spans="1:5">
      <c r="A161" s="210"/>
      <c r="B161" s="210"/>
      <c r="C161" s="213" t="s">
        <v>15</v>
      </c>
      <c r="D161" s="214">
        <v>51</v>
      </c>
      <c r="E161" s="212" t="s">
        <v>492</v>
      </c>
    </row>
    <row r="162" spans="1:5">
      <c r="A162" s="210"/>
      <c r="B162" s="210"/>
      <c r="C162" s="213" t="s">
        <v>15</v>
      </c>
      <c r="D162" s="214">
        <v>56</v>
      </c>
      <c r="E162" s="212" t="s">
        <v>495</v>
      </c>
    </row>
    <row r="163" spans="1:5">
      <c r="A163" s="213" t="s">
        <v>324</v>
      </c>
      <c r="B163" s="212" t="s">
        <v>504</v>
      </c>
      <c r="C163" s="213" t="s">
        <v>15</v>
      </c>
      <c r="D163" s="214">
        <v>51</v>
      </c>
      <c r="E163" s="212" t="s">
        <v>14859</v>
      </c>
    </row>
    <row r="164" spans="1:5">
      <c r="A164" s="210"/>
      <c r="B164" s="210"/>
      <c r="C164" s="213" t="s">
        <v>507</v>
      </c>
      <c r="D164" s="214">
        <v>46</v>
      </c>
      <c r="E164" s="212" t="s">
        <v>508</v>
      </c>
    </row>
    <row r="165" spans="1:5">
      <c r="A165" s="210"/>
      <c r="B165" s="210"/>
      <c r="C165" s="213" t="s">
        <v>507</v>
      </c>
      <c r="D165" s="214">
        <v>56</v>
      </c>
      <c r="E165" s="212" t="s">
        <v>510</v>
      </c>
    </row>
    <row r="166" spans="1:5">
      <c r="A166" s="213" t="s">
        <v>325</v>
      </c>
      <c r="B166" s="212" t="s">
        <v>512</v>
      </c>
      <c r="C166" s="213" t="s">
        <v>15</v>
      </c>
      <c r="D166" s="214">
        <v>76</v>
      </c>
      <c r="E166" s="212" t="s">
        <v>14859</v>
      </c>
    </row>
    <row r="167" spans="1:5">
      <c r="A167" s="210"/>
      <c r="B167" s="212" t="s">
        <v>514</v>
      </c>
      <c r="C167" s="213" t="s">
        <v>507</v>
      </c>
      <c r="D167" s="214">
        <v>76</v>
      </c>
      <c r="E167" s="212" t="s">
        <v>515</v>
      </c>
    </row>
    <row r="168" spans="1:5">
      <c r="A168" s="210"/>
      <c r="B168" s="210"/>
      <c r="C168" s="213" t="s">
        <v>507</v>
      </c>
      <c r="D168" s="214">
        <v>76</v>
      </c>
      <c r="E168" s="212" t="s">
        <v>517</v>
      </c>
    </row>
    <row r="169" spans="1:5">
      <c r="A169" s="210"/>
      <c r="B169" s="210"/>
      <c r="C169" s="213" t="s">
        <v>507</v>
      </c>
      <c r="D169" s="214">
        <v>76</v>
      </c>
      <c r="E169" s="212" t="s">
        <v>519</v>
      </c>
    </row>
    <row r="170" spans="1:5">
      <c r="A170" s="213" t="s">
        <v>327</v>
      </c>
      <c r="B170" s="212" t="s">
        <v>520</v>
      </c>
      <c r="C170" s="213" t="s">
        <v>15</v>
      </c>
      <c r="D170" s="214">
        <v>91</v>
      </c>
      <c r="E170" s="212" t="s">
        <v>14860</v>
      </c>
    </row>
    <row r="171" spans="1:5">
      <c r="A171" s="210"/>
      <c r="B171" s="212" t="s">
        <v>514</v>
      </c>
      <c r="C171" s="213" t="s">
        <v>15</v>
      </c>
      <c r="D171" s="214">
        <v>82</v>
      </c>
      <c r="E171" s="212" t="s">
        <v>492</v>
      </c>
    </row>
    <row r="172" spans="1:5">
      <c r="A172" s="210"/>
      <c r="B172" s="210"/>
      <c r="C172" s="213" t="s">
        <v>15</v>
      </c>
      <c r="D172" s="214">
        <v>82</v>
      </c>
      <c r="E172" s="212" t="s">
        <v>495</v>
      </c>
    </row>
    <row r="173" spans="1:5">
      <c r="A173" s="210"/>
      <c r="B173" s="210"/>
      <c r="C173" s="213" t="s">
        <v>15</v>
      </c>
      <c r="D173" s="214">
        <v>82</v>
      </c>
      <c r="E173" s="212" t="s">
        <v>525</v>
      </c>
    </row>
    <row r="174" spans="1:5">
      <c r="A174" s="213" t="s">
        <v>329</v>
      </c>
      <c r="B174" s="212" t="s">
        <v>14861</v>
      </c>
      <c r="C174" s="213" t="s">
        <v>15</v>
      </c>
      <c r="D174" s="214">
        <v>82</v>
      </c>
      <c r="E174" s="212" t="s">
        <v>14862</v>
      </c>
    </row>
    <row r="175" spans="1:5">
      <c r="A175" s="210"/>
      <c r="B175" s="212" t="s">
        <v>530</v>
      </c>
      <c r="C175" s="213" t="s">
        <v>507</v>
      </c>
      <c r="D175" s="214">
        <v>82</v>
      </c>
      <c r="E175" s="212" t="s">
        <v>531</v>
      </c>
    </row>
    <row r="176" spans="1:5">
      <c r="A176" s="210"/>
      <c r="B176" s="210"/>
      <c r="C176" s="213" t="s">
        <v>507</v>
      </c>
      <c r="D176" s="214">
        <v>82</v>
      </c>
      <c r="E176" s="212" t="s">
        <v>534</v>
      </c>
    </row>
    <row r="177" spans="1:5">
      <c r="A177" s="210"/>
      <c r="B177" s="210"/>
      <c r="C177" s="213" t="s">
        <v>507</v>
      </c>
      <c r="D177" s="214">
        <v>82</v>
      </c>
      <c r="E177" s="212" t="s">
        <v>14863</v>
      </c>
    </row>
    <row r="178" spans="1:5">
      <c r="A178" s="213" t="s">
        <v>330</v>
      </c>
      <c r="B178" s="212" t="s">
        <v>538</v>
      </c>
      <c r="C178" s="213" t="s">
        <v>15</v>
      </c>
      <c r="D178" s="214">
        <v>87</v>
      </c>
      <c r="E178" s="212" t="s">
        <v>14862</v>
      </c>
    </row>
    <row r="179" spans="1:5">
      <c r="A179" s="210"/>
      <c r="B179" s="212" t="s">
        <v>530</v>
      </c>
      <c r="C179" s="213" t="s">
        <v>507</v>
      </c>
      <c r="D179" s="214">
        <v>82</v>
      </c>
      <c r="E179" s="212" t="s">
        <v>531</v>
      </c>
    </row>
    <row r="180" spans="1:5">
      <c r="A180" s="210"/>
      <c r="B180" s="210"/>
      <c r="C180" s="213" t="s">
        <v>507</v>
      </c>
      <c r="D180" s="214">
        <v>82</v>
      </c>
      <c r="E180" s="212" t="s">
        <v>534</v>
      </c>
    </row>
    <row r="181" spans="1:5">
      <c r="A181" s="210"/>
      <c r="B181" s="210"/>
      <c r="C181" s="213" t="s">
        <v>507</v>
      </c>
      <c r="D181" s="214">
        <v>103</v>
      </c>
      <c r="E181" s="212" t="s">
        <v>14864</v>
      </c>
    </row>
    <row r="182" spans="1:5">
      <c r="A182" s="213" t="s">
        <v>331</v>
      </c>
      <c r="B182" s="212" t="s">
        <v>542</v>
      </c>
      <c r="C182" s="213" t="s">
        <v>15</v>
      </c>
      <c r="D182" s="214">
        <v>82</v>
      </c>
      <c r="E182" s="212" t="s">
        <v>14865</v>
      </c>
    </row>
    <row r="183" spans="1:5">
      <c r="A183" s="210"/>
      <c r="B183" s="212" t="s">
        <v>530</v>
      </c>
      <c r="C183" s="213" t="s">
        <v>507</v>
      </c>
      <c r="D183" s="214">
        <v>82</v>
      </c>
      <c r="E183" s="212" t="s">
        <v>545</v>
      </c>
    </row>
    <row r="184" spans="1:5">
      <c r="A184" s="210"/>
      <c r="B184" s="210"/>
      <c r="C184" s="213" t="s">
        <v>507</v>
      </c>
      <c r="D184" s="214">
        <v>82</v>
      </c>
      <c r="E184" s="212" t="s">
        <v>534</v>
      </c>
    </row>
    <row r="185" spans="1:5">
      <c r="A185" s="210"/>
      <c r="B185" s="210"/>
      <c r="C185" s="213" t="s">
        <v>507</v>
      </c>
      <c r="D185" s="214">
        <v>103</v>
      </c>
      <c r="E185" s="212" t="s">
        <v>14864</v>
      </c>
    </row>
    <row r="186" spans="1:5">
      <c r="A186" s="213" t="s">
        <v>332</v>
      </c>
      <c r="B186" s="212" t="s">
        <v>547</v>
      </c>
      <c r="C186" s="213" t="s">
        <v>15</v>
      </c>
      <c r="D186" s="214">
        <v>72</v>
      </c>
      <c r="E186" s="212" t="s">
        <v>15854</v>
      </c>
    </row>
    <row r="187" spans="1:5">
      <c r="A187" s="210"/>
      <c r="B187" s="210"/>
      <c r="C187" s="213" t="s">
        <v>15</v>
      </c>
      <c r="D187" s="214">
        <v>82</v>
      </c>
      <c r="E187" s="212" t="s">
        <v>14866</v>
      </c>
    </row>
    <row r="188" spans="1:5">
      <c r="A188" s="210"/>
      <c r="B188" s="210"/>
      <c r="C188" s="213" t="s">
        <v>507</v>
      </c>
      <c r="D188" s="214">
        <v>51</v>
      </c>
      <c r="E188" s="212" t="s">
        <v>14867</v>
      </c>
    </row>
    <row r="189" spans="1:5">
      <c r="A189" s="213" t="s">
        <v>334</v>
      </c>
      <c r="B189" s="212" t="s">
        <v>554</v>
      </c>
      <c r="C189" s="213" t="s">
        <v>15</v>
      </c>
      <c r="D189" s="214">
        <v>25</v>
      </c>
      <c r="E189" s="212" t="s">
        <v>14868</v>
      </c>
    </row>
    <row r="190" spans="1:5">
      <c r="A190" s="217">
        <v>40210</v>
      </c>
      <c r="B190" s="212" t="s">
        <v>556</v>
      </c>
      <c r="C190" s="210"/>
      <c r="D190" s="210"/>
      <c r="E190" s="210"/>
    </row>
    <row r="191" spans="1:5">
      <c r="A191" s="210"/>
      <c r="B191" s="212" t="s">
        <v>558</v>
      </c>
      <c r="C191" s="213" t="s">
        <v>15</v>
      </c>
      <c r="D191" s="214">
        <v>21</v>
      </c>
      <c r="E191" s="212" t="s">
        <v>14869</v>
      </c>
    </row>
    <row r="192" spans="1:5">
      <c r="A192" s="210"/>
      <c r="B192" s="212" t="s">
        <v>14870</v>
      </c>
      <c r="C192" s="213" t="s">
        <v>15</v>
      </c>
      <c r="D192" s="214">
        <v>26</v>
      </c>
      <c r="E192" s="212" t="s">
        <v>562</v>
      </c>
    </row>
    <row r="193" spans="1:5">
      <c r="A193" s="210"/>
      <c r="B193" s="212" t="s">
        <v>14871</v>
      </c>
      <c r="C193" s="213" t="s">
        <v>15</v>
      </c>
      <c r="D193" s="214">
        <v>26</v>
      </c>
      <c r="E193" s="212" t="s">
        <v>565</v>
      </c>
    </row>
    <row r="194" spans="1:5">
      <c r="A194" s="210"/>
      <c r="B194" s="212" t="s">
        <v>14872</v>
      </c>
      <c r="C194" s="213" t="s">
        <v>507</v>
      </c>
      <c r="D194" s="214">
        <v>10</v>
      </c>
      <c r="E194" s="212" t="s">
        <v>14873</v>
      </c>
    </row>
    <row r="195" spans="1:5">
      <c r="A195" s="210"/>
      <c r="B195" s="212" t="s">
        <v>14874</v>
      </c>
      <c r="C195" s="213" t="s">
        <v>507</v>
      </c>
      <c r="D195" s="214">
        <v>26</v>
      </c>
      <c r="E195" s="212" t="s">
        <v>571</v>
      </c>
    </row>
    <row r="196" spans="1:5">
      <c r="A196" s="210"/>
      <c r="B196" s="212" t="s">
        <v>14875</v>
      </c>
      <c r="C196" s="213" t="s">
        <v>507</v>
      </c>
      <c r="D196" s="214">
        <v>95</v>
      </c>
      <c r="E196" s="212" t="s">
        <v>574</v>
      </c>
    </row>
    <row r="197" spans="1:5">
      <c r="A197" s="210"/>
      <c r="B197" s="212" t="s">
        <v>14876</v>
      </c>
      <c r="C197" s="213" t="s">
        <v>507</v>
      </c>
      <c r="D197" s="214">
        <v>74</v>
      </c>
      <c r="E197" s="212" t="s">
        <v>577</v>
      </c>
    </row>
    <row r="198" spans="1:5">
      <c r="A198" s="210"/>
      <c r="B198" s="212" t="s">
        <v>14877</v>
      </c>
      <c r="C198" s="213" t="s">
        <v>507</v>
      </c>
      <c r="D198" s="214">
        <v>46</v>
      </c>
      <c r="E198" s="212" t="s">
        <v>580</v>
      </c>
    </row>
    <row r="199" spans="1:5">
      <c r="A199" s="210"/>
      <c r="B199" s="210"/>
      <c r="C199" s="210"/>
      <c r="D199" s="210"/>
      <c r="E199" s="210"/>
    </row>
    <row r="200" spans="1:5">
      <c r="A200" s="211">
        <v>2.2000000000000002</v>
      </c>
      <c r="B200" s="207" t="s">
        <v>583</v>
      </c>
      <c r="C200" s="210"/>
      <c r="D200" s="210"/>
      <c r="E200" s="210"/>
    </row>
    <row r="201" spans="1:5">
      <c r="A201" s="213" t="s">
        <v>339</v>
      </c>
      <c r="B201" s="212" t="s">
        <v>14878</v>
      </c>
      <c r="C201" s="210"/>
      <c r="D201" s="210"/>
      <c r="E201" s="210"/>
    </row>
    <row r="202" spans="1:5">
      <c r="A202" s="210"/>
      <c r="B202" s="212" t="s">
        <v>14879</v>
      </c>
      <c r="C202" s="213" t="s">
        <v>15</v>
      </c>
      <c r="D202" s="214">
        <v>149</v>
      </c>
      <c r="E202" s="212" t="s">
        <v>588</v>
      </c>
    </row>
    <row r="203" spans="1:5">
      <c r="A203" s="210"/>
      <c r="B203" s="210"/>
      <c r="C203" s="213" t="s">
        <v>15</v>
      </c>
      <c r="D203" s="214">
        <v>165</v>
      </c>
      <c r="E203" s="212" t="s">
        <v>590</v>
      </c>
    </row>
    <row r="204" spans="1:5">
      <c r="A204" s="210"/>
      <c r="B204" s="212" t="s">
        <v>592</v>
      </c>
      <c r="C204" s="213" t="s">
        <v>15</v>
      </c>
      <c r="D204" s="214">
        <v>129</v>
      </c>
      <c r="E204" s="212" t="s">
        <v>14880</v>
      </c>
    </row>
    <row r="205" spans="1:5">
      <c r="A205" s="210"/>
      <c r="B205" s="210"/>
      <c r="C205" s="213" t="s">
        <v>15</v>
      </c>
      <c r="D205" s="214">
        <v>138</v>
      </c>
      <c r="E205" s="212" t="s">
        <v>595</v>
      </c>
    </row>
    <row r="206" spans="1:5">
      <c r="A206" s="210"/>
      <c r="B206" s="212" t="s">
        <v>14881</v>
      </c>
      <c r="C206" s="213" t="s">
        <v>15</v>
      </c>
      <c r="D206" s="214">
        <v>113</v>
      </c>
      <c r="E206" s="212" t="s">
        <v>14880</v>
      </c>
    </row>
    <row r="207" spans="1:5">
      <c r="A207" s="210"/>
      <c r="B207" s="210"/>
      <c r="C207" s="213" t="s">
        <v>15</v>
      </c>
      <c r="D207" s="214">
        <v>169</v>
      </c>
      <c r="E207" s="212" t="s">
        <v>595</v>
      </c>
    </row>
    <row r="208" spans="1:5">
      <c r="A208" s="213" t="s">
        <v>341</v>
      </c>
      <c r="B208" s="212" t="s">
        <v>14882</v>
      </c>
      <c r="C208" s="210"/>
      <c r="D208" s="210"/>
      <c r="E208" s="210"/>
    </row>
    <row r="209" spans="1:5">
      <c r="A209" s="210"/>
      <c r="B209" s="212" t="s">
        <v>602</v>
      </c>
      <c r="C209" s="213" t="s">
        <v>15</v>
      </c>
      <c r="D209" s="214">
        <v>86</v>
      </c>
      <c r="E209" s="212" t="s">
        <v>603</v>
      </c>
    </row>
    <row r="210" spans="1:5">
      <c r="A210" s="210"/>
      <c r="B210" s="212" t="s">
        <v>14883</v>
      </c>
      <c r="C210" s="213" t="s">
        <v>15</v>
      </c>
      <c r="D210" s="214">
        <v>103</v>
      </c>
      <c r="E210" s="212" t="s">
        <v>606</v>
      </c>
    </row>
    <row r="211" spans="1:5">
      <c r="A211" s="210"/>
      <c r="B211" s="212" t="s">
        <v>608</v>
      </c>
      <c r="C211" s="213" t="s">
        <v>15</v>
      </c>
      <c r="D211" s="214">
        <v>101</v>
      </c>
      <c r="E211" s="212" t="s">
        <v>603</v>
      </c>
    </row>
    <row r="212" spans="1:5">
      <c r="A212" s="210"/>
      <c r="B212" s="212" t="s">
        <v>14884</v>
      </c>
      <c r="C212" s="213" t="s">
        <v>15</v>
      </c>
      <c r="D212" s="214">
        <v>99</v>
      </c>
      <c r="E212" s="212" t="s">
        <v>603</v>
      </c>
    </row>
    <row r="213" spans="1:5">
      <c r="A213" s="213" t="s">
        <v>343</v>
      </c>
      <c r="B213" s="212" t="s">
        <v>14885</v>
      </c>
      <c r="C213" s="213" t="s">
        <v>15</v>
      </c>
      <c r="D213" s="214">
        <v>77</v>
      </c>
      <c r="E213" s="212" t="s">
        <v>613</v>
      </c>
    </row>
    <row r="214" spans="1:5">
      <c r="A214" s="210"/>
      <c r="B214" s="212" t="s">
        <v>615</v>
      </c>
      <c r="C214" s="210"/>
      <c r="D214" s="210"/>
      <c r="E214" s="210"/>
    </row>
    <row r="215" spans="1:5">
      <c r="A215" s="213" t="s">
        <v>345</v>
      </c>
      <c r="B215" s="212" t="s">
        <v>14886</v>
      </c>
      <c r="C215" s="213" t="s">
        <v>15</v>
      </c>
      <c r="D215" s="214">
        <v>53</v>
      </c>
      <c r="E215" s="212" t="s">
        <v>618</v>
      </c>
    </row>
    <row r="216" spans="1:5">
      <c r="A216" s="213" t="s">
        <v>347</v>
      </c>
      <c r="B216" s="212" t="s">
        <v>14887</v>
      </c>
      <c r="C216" s="210"/>
      <c r="D216" s="210"/>
      <c r="E216" s="210"/>
    </row>
    <row r="217" spans="1:5">
      <c r="A217" s="210"/>
      <c r="B217" s="212" t="s">
        <v>622</v>
      </c>
      <c r="C217" s="213" t="s">
        <v>507</v>
      </c>
      <c r="D217" s="214">
        <v>46</v>
      </c>
      <c r="E217" s="212" t="s">
        <v>623</v>
      </c>
    </row>
    <row r="218" spans="1:5">
      <c r="A218" s="210"/>
      <c r="B218" s="212" t="s">
        <v>14888</v>
      </c>
      <c r="C218" s="213" t="s">
        <v>507</v>
      </c>
      <c r="D218" s="214">
        <v>41</v>
      </c>
      <c r="E218" s="212" t="s">
        <v>626</v>
      </c>
    </row>
    <row r="219" spans="1:5">
      <c r="A219" s="210"/>
      <c r="B219" s="212" t="s">
        <v>628</v>
      </c>
      <c r="C219" s="213" t="s">
        <v>507</v>
      </c>
      <c r="D219" s="214">
        <v>46</v>
      </c>
      <c r="E219" s="212" t="s">
        <v>14889</v>
      </c>
    </row>
    <row r="220" spans="1:5">
      <c r="A220" s="210"/>
      <c r="B220" s="212" t="s">
        <v>631</v>
      </c>
      <c r="C220" s="213" t="s">
        <v>507</v>
      </c>
      <c r="D220" s="214">
        <v>62</v>
      </c>
      <c r="E220" s="212" t="s">
        <v>14889</v>
      </c>
    </row>
    <row r="221" spans="1:5">
      <c r="A221" s="210"/>
      <c r="B221" s="212" t="s">
        <v>628</v>
      </c>
      <c r="C221" s="213" t="s">
        <v>507</v>
      </c>
      <c r="D221" s="214">
        <v>41</v>
      </c>
      <c r="E221" s="212" t="s">
        <v>14890</v>
      </c>
    </row>
    <row r="222" spans="1:5">
      <c r="A222" s="210"/>
      <c r="B222" s="212" t="s">
        <v>631</v>
      </c>
      <c r="C222" s="213" t="s">
        <v>507</v>
      </c>
      <c r="D222" s="214">
        <v>46</v>
      </c>
      <c r="E222" s="212" t="s">
        <v>14890</v>
      </c>
    </row>
    <row r="223" spans="1:5">
      <c r="A223" s="210"/>
      <c r="B223" s="210"/>
      <c r="C223" s="210"/>
      <c r="D223" s="210"/>
      <c r="E223" s="210"/>
    </row>
    <row r="224" spans="1:5">
      <c r="A224" s="211">
        <v>2.2999999999999998</v>
      </c>
      <c r="B224" s="207" t="s">
        <v>14891</v>
      </c>
      <c r="C224" s="210"/>
      <c r="D224" s="210"/>
      <c r="E224" s="210"/>
    </row>
    <row r="225" spans="1:5">
      <c r="A225" s="213" t="s">
        <v>349</v>
      </c>
      <c r="B225" s="212" t="s">
        <v>635</v>
      </c>
      <c r="C225" s="210"/>
      <c r="D225" s="210"/>
      <c r="E225" s="210"/>
    </row>
    <row r="226" spans="1:5">
      <c r="A226" s="210"/>
      <c r="B226" s="212" t="s">
        <v>636</v>
      </c>
      <c r="C226" s="213" t="s">
        <v>15</v>
      </c>
      <c r="D226" s="214">
        <v>104</v>
      </c>
      <c r="E226" s="212" t="s">
        <v>637</v>
      </c>
    </row>
    <row r="227" spans="1:5">
      <c r="A227" s="210"/>
      <c r="B227" s="212" t="s">
        <v>638</v>
      </c>
      <c r="C227" s="213" t="s">
        <v>15</v>
      </c>
      <c r="D227" s="214">
        <v>195</v>
      </c>
      <c r="E227" s="212" t="s">
        <v>637</v>
      </c>
    </row>
    <row r="228" spans="1:5">
      <c r="A228" s="210"/>
      <c r="B228" s="212" t="s">
        <v>639</v>
      </c>
      <c r="C228" s="213" t="s">
        <v>15</v>
      </c>
      <c r="D228" s="214">
        <v>91</v>
      </c>
      <c r="E228" s="212" t="s">
        <v>637</v>
      </c>
    </row>
    <row r="229" spans="1:5">
      <c r="A229" s="210"/>
      <c r="B229" s="212" t="s">
        <v>640</v>
      </c>
      <c r="C229" s="213" t="s">
        <v>15</v>
      </c>
      <c r="D229" s="214">
        <v>166</v>
      </c>
      <c r="E229" s="212" t="s">
        <v>637</v>
      </c>
    </row>
    <row r="230" spans="1:5">
      <c r="A230" s="210"/>
      <c r="B230" s="212" t="s">
        <v>641</v>
      </c>
      <c r="C230" s="213" t="s">
        <v>15</v>
      </c>
      <c r="D230" s="214">
        <v>73</v>
      </c>
      <c r="E230" s="212" t="s">
        <v>637</v>
      </c>
    </row>
    <row r="231" spans="1:5">
      <c r="A231" s="210"/>
      <c r="B231" s="212" t="s">
        <v>642</v>
      </c>
      <c r="C231" s="213" t="s">
        <v>15</v>
      </c>
      <c r="D231" s="214">
        <v>76</v>
      </c>
      <c r="E231" s="212" t="s">
        <v>637</v>
      </c>
    </row>
    <row r="232" spans="1:5">
      <c r="A232" s="210"/>
      <c r="B232" s="212" t="s">
        <v>643</v>
      </c>
      <c r="C232" s="213" t="s">
        <v>15</v>
      </c>
      <c r="D232" s="214">
        <v>80</v>
      </c>
      <c r="E232" s="212" t="s">
        <v>637</v>
      </c>
    </row>
    <row r="233" spans="1:5">
      <c r="A233" s="210"/>
      <c r="B233" s="212" t="s">
        <v>644</v>
      </c>
      <c r="C233" s="213" t="s">
        <v>15</v>
      </c>
      <c r="D233" s="214">
        <v>85</v>
      </c>
      <c r="E233" s="212" t="s">
        <v>637</v>
      </c>
    </row>
    <row r="234" spans="1:5">
      <c r="A234" s="210"/>
      <c r="B234" s="212" t="s">
        <v>645</v>
      </c>
      <c r="C234" s="213" t="s">
        <v>15</v>
      </c>
      <c r="D234" s="214">
        <v>102</v>
      </c>
      <c r="E234" s="212" t="s">
        <v>637</v>
      </c>
    </row>
    <row r="235" spans="1:5">
      <c r="A235" s="210"/>
      <c r="B235" s="212" t="s">
        <v>14892</v>
      </c>
      <c r="C235" s="213" t="s">
        <v>15</v>
      </c>
      <c r="D235" s="214">
        <v>93</v>
      </c>
      <c r="E235" s="212" t="s">
        <v>637</v>
      </c>
    </row>
    <row r="236" spans="1:5">
      <c r="A236" s="210"/>
      <c r="B236" s="212" t="s">
        <v>14893</v>
      </c>
      <c r="C236" s="213" t="s">
        <v>15</v>
      </c>
      <c r="D236" s="214">
        <v>100</v>
      </c>
      <c r="E236" s="212" t="s">
        <v>637</v>
      </c>
    </row>
    <row r="237" spans="1:5">
      <c r="A237" s="210"/>
      <c r="B237" s="212" t="s">
        <v>14894</v>
      </c>
      <c r="C237" s="213" t="s">
        <v>15</v>
      </c>
      <c r="D237" s="214">
        <v>114</v>
      </c>
      <c r="E237" s="212" t="s">
        <v>637</v>
      </c>
    </row>
    <row r="238" spans="1:5">
      <c r="A238" s="210"/>
      <c r="B238" s="212" t="s">
        <v>14895</v>
      </c>
      <c r="C238" s="213" t="s">
        <v>15</v>
      </c>
      <c r="D238" s="214">
        <v>91</v>
      </c>
      <c r="E238" s="212" t="s">
        <v>637</v>
      </c>
    </row>
    <row r="239" spans="1:5">
      <c r="A239" s="210"/>
      <c r="B239" s="212" t="s">
        <v>650</v>
      </c>
      <c r="C239" s="213" t="s">
        <v>15</v>
      </c>
      <c r="D239" s="214">
        <v>166</v>
      </c>
      <c r="E239" s="212" t="s">
        <v>637</v>
      </c>
    </row>
    <row r="240" spans="1:5">
      <c r="A240" s="210"/>
      <c r="B240" s="212" t="s">
        <v>651</v>
      </c>
      <c r="C240" s="213" t="s">
        <v>15</v>
      </c>
      <c r="D240" s="214">
        <v>124</v>
      </c>
      <c r="E240" s="212" t="s">
        <v>14896</v>
      </c>
    </row>
    <row r="241" spans="1:5">
      <c r="A241" s="210"/>
      <c r="B241" s="210"/>
      <c r="C241" s="213" t="s">
        <v>15</v>
      </c>
      <c r="D241" s="214">
        <v>129</v>
      </c>
      <c r="E241" s="212" t="s">
        <v>653</v>
      </c>
    </row>
    <row r="242" spans="1:5">
      <c r="A242" s="210"/>
      <c r="B242" s="210"/>
      <c r="C242" s="213" t="s">
        <v>15</v>
      </c>
      <c r="D242" s="214">
        <v>104</v>
      </c>
      <c r="E242" s="212" t="s">
        <v>14897</v>
      </c>
    </row>
    <row r="243" spans="1:5">
      <c r="A243" s="210"/>
      <c r="B243" s="212" t="s">
        <v>655</v>
      </c>
      <c r="C243" s="213" t="s">
        <v>15</v>
      </c>
      <c r="D243" s="214">
        <v>117</v>
      </c>
      <c r="E243" s="212" t="s">
        <v>14898</v>
      </c>
    </row>
    <row r="244" spans="1:5">
      <c r="A244" s="210"/>
      <c r="B244" s="210"/>
      <c r="C244" s="213" t="s">
        <v>15</v>
      </c>
      <c r="D244" s="214">
        <v>123</v>
      </c>
      <c r="E244" s="212" t="s">
        <v>14897</v>
      </c>
    </row>
    <row r="245" spans="1:5">
      <c r="A245" s="210"/>
      <c r="B245" s="212" t="s">
        <v>14899</v>
      </c>
      <c r="C245" s="213" t="s">
        <v>15</v>
      </c>
      <c r="D245" s="214">
        <v>154</v>
      </c>
      <c r="E245" s="212" t="s">
        <v>14900</v>
      </c>
    </row>
    <row r="246" spans="1:5">
      <c r="A246" s="210"/>
      <c r="B246" s="210"/>
      <c r="C246" s="213" t="s">
        <v>15</v>
      </c>
      <c r="D246" s="214">
        <v>234</v>
      </c>
      <c r="E246" s="212" t="s">
        <v>14901</v>
      </c>
    </row>
    <row r="247" spans="1:5">
      <c r="A247" s="210"/>
      <c r="B247" s="210"/>
      <c r="C247" s="213" t="s">
        <v>15</v>
      </c>
      <c r="D247" s="214">
        <v>246</v>
      </c>
      <c r="E247" s="212" t="s">
        <v>14902</v>
      </c>
    </row>
    <row r="248" spans="1:5">
      <c r="A248" s="210"/>
      <c r="B248" s="212" t="s">
        <v>14903</v>
      </c>
      <c r="C248" s="213" t="s">
        <v>507</v>
      </c>
      <c r="D248" s="214">
        <v>51</v>
      </c>
      <c r="E248" s="212" t="s">
        <v>662</v>
      </c>
    </row>
    <row r="249" spans="1:5">
      <c r="A249" s="210"/>
      <c r="B249" s="212" t="s">
        <v>14904</v>
      </c>
      <c r="C249" s="213" t="s">
        <v>507</v>
      </c>
      <c r="D249" s="214">
        <v>73</v>
      </c>
      <c r="E249" s="212" t="s">
        <v>662</v>
      </c>
    </row>
    <row r="250" spans="1:5">
      <c r="A250" s="210"/>
      <c r="B250" s="212" t="s">
        <v>14905</v>
      </c>
      <c r="C250" s="213" t="s">
        <v>507</v>
      </c>
      <c r="D250" s="214">
        <v>92</v>
      </c>
      <c r="E250" s="212" t="s">
        <v>662</v>
      </c>
    </row>
    <row r="251" spans="1:5">
      <c r="A251" s="210"/>
      <c r="B251" s="212" t="s">
        <v>665</v>
      </c>
      <c r="C251" s="210"/>
      <c r="D251" s="210"/>
      <c r="E251" s="210"/>
    </row>
    <row r="252" spans="1:5">
      <c r="A252" s="213" t="s">
        <v>14906</v>
      </c>
      <c r="B252" s="212" t="s">
        <v>666</v>
      </c>
      <c r="C252" s="210"/>
      <c r="D252" s="210"/>
      <c r="E252" s="210"/>
    </row>
    <row r="253" spans="1:5">
      <c r="A253" s="210"/>
      <c r="B253" s="212" t="s">
        <v>636</v>
      </c>
      <c r="C253" s="213" t="s">
        <v>15</v>
      </c>
      <c r="D253" s="214">
        <v>91</v>
      </c>
      <c r="E253" s="210"/>
    </row>
    <row r="254" spans="1:5">
      <c r="A254" s="210"/>
      <c r="B254" s="212" t="s">
        <v>14892</v>
      </c>
      <c r="C254" s="213" t="s">
        <v>15</v>
      </c>
      <c r="D254" s="214">
        <v>76</v>
      </c>
      <c r="E254" s="210"/>
    </row>
    <row r="255" spans="1:5">
      <c r="A255" s="210"/>
      <c r="B255" s="212" t="s">
        <v>14893</v>
      </c>
      <c r="C255" s="213" t="s">
        <v>15</v>
      </c>
      <c r="D255" s="214">
        <v>85</v>
      </c>
      <c r="E255" s="210"/>
    </row>
    <row r="256" spans="1:5">
      <c r="A256" s="210"/>
      <c r="B256" s="212" t="s">
        <v>14894</v>
      </c>
      <c r="C256" s="213" t="s">
        <v>15</v>
      </c>
      <c r="D256" s="214">
        <v>107</v>
      </c>
      <c r="E256" s="210"/>
    </row>
    <row r="257" spans="1:5">
      <c r="A257" s="210"/>
      <c r="B257" s="212" t="s">
        <v>641</v>
      </c>
      <c r="C257" s="213" t="s">
        <v>15</v>
      </c>
      <c r="D257" s="214">
        <v>65</v>
      </c>
      <c r="E257" s="210"/>
    </row>
    <row r="258" spans="1:5">
      <c r="A258" s="210"/>
      <c r="B258" s="212" t="s">
        <v>642</v>
      </c>
      <c r="C258" s="213" t="s">
        <v>15</v>
      </c>
      <c r="D258" s="214">
        <v>70</v>
      </c>
      <c r="E258" s="210"/>
    </row>
    <row r="259" spans="1:5">
      <c r="A259" s="210"/>
      <c r="B259" s="212" t="s">
        <v>643</v>
      </c>
      <c r="C259" s="213" t="s">
        <v>15</v>
      </c>
      <c r="D259" s="214">
        <v>76</v>
      </c>
      <c r="E259" s="210"/>
    </row>
    <row r="260" spans="1:5">
      <c r="A260" s="210"/>
      <c r="B260" s="212" t="s">
        <v>644</v>
      </c>
      <c r="C260" s="213" t="s">
        <v>15</v>
      </c>
      <c r="D260" s="214">
        <v>83</v>
      </c>
      <c r="E260" s="210"/>
    </row>
    <row r="261" spans="1:5">
      <c r="A261" s="210"/>
      <c r="B261" s="212" t="s">
        <v>645</v>
      </c>
      <c r="C261" s="213" t="s">
        <v>15</v>
      </c>
      <c r="D261" s="214">
        <v>97</v>
      </c>
      <c r="E261" s="210"/>
    </row>
    <row r="262" spans="1:5">
      <c r="A262" s="213" t="s">
        <v>14907</v>
      </c>
      <c r="B262" s="212" t="s">
        <v>667</v>
      </c>
      <c r="C262" s="210"/>
      <c r="D262" s="210"/>
      <c r="E262" s="210"/>
    </row>
    <row r="263" spans="1:5">
      <c r="A263" s="210"/>
      <c r="B263" s="212" t="s">
        <v>668</v>
      </c>
      <c r="C263" s="213" t="s">
        <v>15</v>
      </c>
      <c r="D263" s="214">
        <v>109</v>
      </c>
      <c r="E263" s="212" t="s">
        <v>14908</v>
      </c>
    </row>
    <row r="264" spans="1:5">
      <c r="A264" s="210"/>
      <c r="B264" s="212" t="s">
        <v>670</v>
      </c>
      <c r="C264" s="213" t="s">
        <v>15</v>
      </c>
      <c r="D264" s="214">
        <v>132</v>
      </c>
      <c r="E264" s="212" t="s">
        <v>14908</v>
      </c>
    </row>
    <row r="265" spans="1:5">
      <c r="A265" s="210"/>
      <c r="B265" s="212" t="s">
        <v>671</v>
      </c>
      <c r="C265" s="213" t="s">
        <v>15</v>
      </c>
      <c r="D265" s="214">
        <v>96</v>
      </c>
      <c r="E265" s="212" t="s">
        <v>14909</v>
      </c>
    </row>
    <row r="266" spans="1:5">
      <c r="A266" s="210"/>
      <c r="B266" s="210"/>
      <c r="C266" s="213" t="s">
        <v>15</v>
      </c>
      <c r="D266" s="214">
        <v>109</v>
      </c>
      <c r="E266" s="212" t="s">
        <v>14910</v>
      </c>
    </row>
    <row r="267" spans="1:5">
      <c r="A267" s="210"/>
      <c r="B267" s="212" t="s">
        <v>674</v>
      </c>
      <c r="C267" s="213" t="s">
        <v>15</v>
      </c>
      <c r="D267" s="214">
        <v>127</v>
      </c>
      <c r="E267" s="212" t="s">
        <v>14911</v>
      </c>
    </row>
    <row r="268" spans="1:5">
      <c r="A268" s="210"/>
      <c r="B268" s="212" t="s">
        <v>14912</v>
      </c>
      <c r="C268" s="213" t="s">
        <v>15</v>
      </c>
      <c r="D268" s="214">
        <v>77</v>
      </c>
      <c r="E268" s="212" t="s">
        <v>677</v>
      </c>
    </row>
    <row r="269" spans="1:5">
      <c r="A269" s="210"/>
      <c r="B269" s="212" t="s">
        <v>14913</v>
      </c>
      <c r="C269" s="213" t="s">
        <v>15</v>
      </c>
      <c r="D269" s="214">
        <v>96</v>
      </c>
      <c r="E269" s="212" t="s">
        <v>679</v>
      </c>
    </row>
    <row r="270" spans="1:5">
      <c r="A270" s="210"/>
      <c r="B270" s="212" t="s">
        <v>14914</v>
      </c>
      <c r="C270" s="213" t="s">
        <v>15</v>
      </c>
      <c r="D270" s="214">
        <v>31</v>
      </c>
      <c r="E270" s="212" t="s">
        <v>14915</v>
      </c>
    </row>
    <row r="271" spans="1:5">
      <c r="A271" s="210"/>
      <c r="B271" s="212" t="s">
        <v>14916</v>
      </c>
      <c r="C271" s="213" t="s">
        <v>15</v>
      </c>
      <c r="D271" s="214">
        <v>109</v>
      </c>
      <c r="E271" s="212" t="s">
        <v>14911</v>
      </c>
    </row>
    <row r="272" spans="1:5">
      <c r="A272" s="210"/>
      <c r="B272" s="212" t="s">
        <v>14917</v>
      </c>
      <c r="C272" s="213" t="s">
        <v>15</v>
      </c>
      <c r="D272" s="214">
        <v>123</v>
      </c>
      <c r="E272" s="212" t="s">
        <v>14911</v>
      </c>
    </row>
    <row r="273" spans="1:5">
      <c r="A273" s="210"/>
      <c r="B273" s="212" t="s">
        <v>684</v>
      </c>
      <c r="C273" s="213" t="s">
        <v>15</v>
      </c>
      <c r="D273" s="214">
        <v>96</v>
      </c>
      <c r="E273" s="212" t="s">
        <v>685</v>
      </c>
    </row>
    <row r="274" spans="1:5">
      <c r="A274" s="210"/>
      <c r="B274" s="210"/>
      <c r="C274" s="213" t="s">
        <v>15</v>
      </c>
      <c r="D274" s="214">
        <v>109</v>
      </c>
      <c r="E274" s="212" t="s">
        <v>686</v>
      </c>
    </row>
    <row r="275" spans="1:5">
      <c r="A275" s="210"/>
      <c r="B275" s="210"/>
      <c r="C275" s="213" t="s">
        <v>15</v>
      </c>
      <c r="D275" s="214">
        <v>123</v>
      </c>
      <c r="E275" s="212" t="s">
        <v>687</v>
      </c>
    </row>
    <row r="276" spans="1:5">
      <c r="A276" s="213" t="s">
        <v>14918</v>
      </c>
      <c r="B276" s="212" t="s">
        <v>14919</v>
      </c>
      <c r="C276" s="210"/>
      <c r="D276" s="210"/>
      <c r="E276" s="210"/>
    </row>
    <row r="277" spans="1:5">
      <c r="A277" s="210"/>
      <c r="B277" s="212" t="s">
        <v>14920</v>
      </c>
      <c r="C277" s="213" t="s">
        <v>15</v>
      </c>
      <c r="D277" s="214">
        <v>178</v>
      </c>
      <c r="E277" s="212" t="s">
        <v>14921</v>
      </c>
    </row>
    <row r="278" spans="1:5">
      <c r="A278" s="210"/>
      <c r="B278" s="210"/>
      <c r="C278" s="213" t="s">
        <v>15</v>
      </c>
      <c r="D278" s="214">
        <v>221</v>
      </c>
      <c r="E278" s="212" t="s">
        <v>14922</v>
      </c>
    </row>
    <row r="279" spans="1:5">
      <c r="A279" s="210"/>
      <c r="B279" s="212" t="s">
        <v>691</v>
      </c>
      <c r="C279" s="213" t="s">
        <v>15</v>
      </c>
      <c r="D279" s="214">
        <v>169</v>
      </c>
      <c r="E279" s="212" t="s">
        <v>14923</v>
      </c>
    </row>
    <row r="280" spans="1:5">
      <c r="A280" s="210"/>
      <c r="B280" s="210"/>
      <c r="C280" s="213" t="s">
        <v>15</v>
      </c>
      <c r="D280" s="214">
        <v>187</v>
      </c>
      <c r="E280" s="212" t="s">
        <v>14924</v>
      </c>
    </row>
    <row r="281" spans="1:5">
      <c r="A281" s="210"/>
      <c r="B281" s="212" t="s">
        <v>694</v>
      </c>
      <c r="C281" s="213" t="s">
        <v>15</v>
      </c>
      <c r="D281" s="214">
        <v>169</v>
      </c>
      <c r="E281" s="212" t="s">
        <v>14925</v>
      </c>
    </row>
    <row r="282" spans="1:5">
      <c r="A282" s="210"/>
      <c r="B282" s="210"/>
      <c r="C282" s="213" t="s">
        <v>15</v>
      </c>
      <c r="D282" s="214">
        <v>184</v>
      </c>
      <c r="E282" s="212" t="s">
        <v>14926</v>
      </c>
    </row>
    <row r="283" spans="1:5">
      <c r="A283" s="210"/>
      <c r="B283" s="210"/>
      <c r="C283" s="213" t="s">
        <v>15</v>
      </c>
      <c r="D283" s="214">
        <v>206</v>
      </c>
      <c r="E283" s="212" t="s">
        <v>14927</v>
      </c>
    </row>
    <row r="284" spans="1:5">
      <c r="A284" s="210"/>
      <c r="B284" s="212" t="s">
        <v>698</v>
      </c>
      <c r="C284" s="213" t="s">
        <v>15</v>
      </c>
      <c r="D284" s="214">
        <v>206</v>
      </c>
      <c r="E284" s="212" t="s">
        <v>14928</v>
      </c>
    </row>
    <row r="285" spans="1:5">
      <c r="A285" s="210"/>
      <c r="B285" s="210"/>
      <c r="C285" s="210"/>
      <c r="D285" s="210"/>
      <c r="E285" s="212" t="s">
        <v>14929</v>
      </c>
    </row>
    <row r="286" spans="1:5">
      <c r="A286" s="210"/>
      <c r="B286" s="212" t="s">
        <v>14930</v>
      </c>
      <c r="C286" s="213" t="s">
        <v>15</v>
      </c>
      <c r="D286" s="214">
        <v>186</v>
      </c>
      <c r="E286" s="212" t="s">
        <v>14931</v>
      </c>
    </row>
    <row r="287" spans="1:5">
      <c r="A287" s="210"/>
      <c r="B287" s="210"/>
      <c r="C287" s="213" t="s">
        <v>15</v>
      </c>
      <c r="D287" s="214">
        <v>196</v>
      </c>
      <c r="E287" s="212" t="s">
        <v>14932</v>
      </c>
    </row>
    <row r="288" spans="1:5">
      <c r="A288" s="210"/>
      <c r="B288" s="212" t="s">
        <v>14933</v>
      </c>
      <c r="C288" s="213" t="s">
        <v>15</v>
      </c>
      <c r="D288" s="214">
        <v>237</v>
      </c>
      <c r="E288" s="212" t="s">
        <v>14934</v>
      </c>
    </row>
    <row r="289" spans="1:5">
      <c r="A289" s="210"/>
      <c r="B289" s="212" t="s">
        <v>706</v>
      </c>
      <c r="C289" s="213" t="s">
        <v>15</v>
      </c>
      <c r="D289" s="214">
        <v>224</v>
      </c>
      <c r="E289" s="212" t="s">
        <v>14935</v>
      </c>
    </row>
    <row r="290" spans="1:5">
      <c r="A290" s="210"/>
      <c r="B290" s="212" t="s">
        <v>708</v>
      </c>
      <c r="C290" s="213" t="s">
        <v>15</v>
      </c>
      <c r="D290" s="214">
        <v>207</v>
      </c>
      <c r="E290" s="212" t="s">
        <v>14936</v>
      </c>
    </row>
    <row r="291" spans="1:5">
      <c r="A291" s="210"/>
      <c r="B291" s="212" t="s">
        <v>14937</v>
      </c>
      <c r="C291" s="213" t="s">
        <v>15</v>
      </c>
      <c r="D291" s="214">
        <v>272</v>
      </c>
      <c r="E291" s="212" t="s">
        <v>14938</v>
      </c>
    </row>
    <row r="292" spans="1:5">
      <c r="A292" s="210"/>
      <c r="B292" s="210"/>
      <c r="C292" s="213" t="s">
        <v>15</v>
      </c>
      <c r="D292" s="214">
        <v>310</v>
      </c>
      <c r="E292" s="212" t="s">
        <v>14939</v>
      </c>
    </row>
    <row r="293" spans="1:5">
      <c r="A293" s="210"/>
      <c r="B293" s="212" t="s">
        <v>14940</v>
      </c>
      <c r="C293" s="213" t="s">
        <v>15</v>
      </c>
      <c r="D293" s="214">
        <v>495</v>
      </c>
      <c r="E293" s="212" t="s">
        <v>14941</v>
      </c>
    </row>
    <row r="294" spans="1:5">
      <c r="A294" s="210"/>
      <c r="B294" s="212" t="s">
        <v>715</v>
      </c>
      <c r="C294" s="213" t="s">
        <v>15</v>
      </c>
      <c r="D294" s="214">
        <v>254</v>
      </c>
      <c r="E294" s="212" t="s">
        <v>14942</v>
      </c>
    </row>
    <row r="295" spans="1:5">
      <c r="A295" s="210"/>
      <c r="B295" s="210"/>
      <c r="C295" s="213" t="s">
        <v>15</v>
      </c>
      <c r="D295" s="214">
        <v>215</v>
      </c>
      <c r="E295" s="212" t="s">
        <v>14943</v>
      </c>
    </row>
    <row r="296" spans="1:5">
      <c r="A296" s="210"/>
      <c r="B296" s="212" t="s">
        <v>14944</v>
      </c>
      <c r="C296" s="213" t="s">
        <v>15</v>
      </c>
      <c r="D296" s="214">
        <v>133</v>
      </c>
      <c r="E296" s="212" t="s">
        <v>14945</v>
      </c>
    </row>
    <row r="297" spans="1:5">
      <c r="A297" s="210"/>
      <c r="B297" s="210"/>
      <c r="C297" s="213" t="s">
        <v>15</v>
      </c>
      <c r="D297" s="214">
        <v>151</v>
      </c>
      <c r="E297" s="212" t="s">
        <v>14946</v>
      </c>
    </row>
    <row r="298" spans="1:5">
      <c r="A298" s="210"/>
      <c r="B298" s="212" t="s">
        <v>14947</v>
      </c>
      <c r="C298" s="213" t="s">
        <v>15</v>
      </c>
      <c r="D298" s="214">
        <v>176</v>
      </c>
      <c r="E298" s="212" t="s">
        <v>14948</v>
      </c>
    </row>
    <row r="299" spans="1:5">
      <c r="A299" s="210"/>
      <c r="B299" s="210"/>
      <c r="C299" s="213" t="s">
        <v>15</v>
      </c>
      <c r="D299" s="214">
        <v>203</v>
      </c>
      <c r="E299" s="212" t="s">
        <v>720</v>
      </c>
    </row>
    <row r="300" spans="1:5">
      <c r="A300" s="210"/>
      <c r="B300" s="212" t="s">
        <v>14949</v>
      </c>
      <c r="C300" s="213" t="s">
        <v>114</v>
      </c>
      <c r="D300" s="214">
        <v>62</v>
      </c>
      <c r="E300" s="212" t="s">
        <v>14950</v>
      </c>
    </row>
    <row r="301" spans="1:5">
      <c r="A301" s="210"/>
      <c r="B301" s="210"/>
      <c r="C301" s="213" t="s">
        <v>114</v>
      </c>
      <c r="D301" s="214">
        <v>82</v>
      </c>
      <c r="E301" s="212" t="s">
        <v>14951</v>
      </c>
    </row>
    <row r="302" spans="1:5">
      <c r="A302" s="210"/>
      <c r="B302" s="210"/>
      <c r="C302" s="213" t="s">
        <v>114</v>
      </c>
      <c r="D302" s="214">
        <v>103</v>
      </c>
      <c r="E302" s="212" t="s">
        <v>14952</v>
      </c>
    </row>
    <row r="303" spans="1:5">
      <c r="A303" s="213" t="s">
        <v>356</v>
      </c>
      <c r="B303" s="212" t="s">
        <v>14953</v>
      </c>
      <c r="C303" s="210"/>
      <c r="D303" s="210"/>
      <c r="E303" s="210"/>
    </row>
    <row r="304" spans="1:5">
      <c r="A304" s="213" t="s">
        <v>358</v>
      </c>
      <c r="B304" s="212" t="s">
        <v>728</v>
      </c>
      <c r="C304" s="213" t="s">
        <v>15</v>
      </c>
      <c r="D304" s="214">
        <v>149</v>
      </c>
      <c r="E304" s="212" t="s">
        <v>588</v>
      </c>
    </row>
    <row r="305" spans="1:5">
      <c r="A305" s="210"/>
      <c r="B305" s="210"/>
      <c r="C305" s="213" t="s">
        <v>15</v>
      </c>
      <c r="D305" s="214">
        <v>165</v>
      </c>
      <c r="E305" s="212" t="s">
        <v>729</v>
      </c>
    </row>
    <row r="306" spans="1:5">
      <c r="A306" s="210"/>
      <c r="B306" s="210"/>
      <c r="C306" s="213" t="s">
        <v>15</v>
      </c>
      <c r="D306" s="214">
        <v>211</v>
      </c>
      <c r="E306" s="212" t="s">
        <v>14954</v>
      </c>
    </row>
    <row r="307" spans="1:5">
      <c r="A307" s="213" t="s">
        <v>360</v>
      </c>
      <c r="B307" s="212" t="s">
        <v>14955</v>
      </c>
      <c r="C307" s="213" t="s">
        <v>15</v>
      </c>
      <c r="D307" s="214">
        <v>237</v>
      </c>
      <c r="E307" s="212" t="s">
        <v>588</v>
      </c>
    </row>
    <row r="308" spans="1:5">
      <c r="A308" s="210"/>
      <c r="B308" s="210"/>
      <c r="C308" s="213" t="s">
        <v>15</v>
      </c>
      <c r="D308" s="214">
        <v>257</v>
      </c>
      <c r="E308" s="212" t="s">
        <v>729</v>
      </c>
    </row>
    <row r="309" spans="1:5">
      <c r="A309" s="210"/>
      <c r="B309" s="210"/>
      <c r="C309" s="213" t="s">
        <v>15</v>
      </c>
      <c r="D309" s="214">
        <v>326</v>
      </c>
      <c r="E309" s="212" t="s">
        <v>730</v>
      </c>
    </row>
    <row r="310" spans="1:5">
      <c r="A310" s="213" t="s">
        <v>361</v>
      </c>
      <c r="B310" s="212" t="s">
        <v>732</v>
      </c>
      <c r="C310" s="213" t="s">
        <v>15</v>
      </c>
      <c r="D310" s="214">
        <v>74</v>
      </c>
      <c r="E310" s="212" t="s">
        <v>14956</v>
      </c>
    </row>
    <row r="311" spans="1:5">
      <c r="A311" s="210"/>
      <c r="B311" s="210"/>
      <c r="C311" s="213" t="s">
        <v>15</v>
      </c>
      <c r="D311" s="214">
        <v>103</v>
      </c>
      <c r="E311" s="212" t="s">
        <v>14957</v>
      </c>
    </row>
    <row r="312" spans="1:5">
      <c r="A312" s="213" t="s">
        <v>363</v>
      </c>
      <c r="B312" s="212" t="s">
        <v>735</v>
      </c>
      <c r="C312" s="213" t="s">
        <v>507</v>
      </c>
      <c r="D312" s="214">
        <v>44</v>
      </c>
      <c r="E312" s="212" t="s">
        <v>623</v>
      </c>
    </row>
    <row r="313" spans="1:5">
      <c r="A313" s="213" t="s">
        <v>364</v>
      </c>
      <c r="B313" s="212" t="s">
        <v>14958</v>
      </c>
      <c r="C313" s="213" t="s">
        <v>507</v>
      </c>
      <c r="D313" s="214">
        <v>40</v>
      </c>
      <c r="E313" s="212" t="s">
        <v>626</v>
      </c>
    </row>
    <row r="314" spans="1:5">
      <c r="A314" s="213" t="s">
        <v>366</v>
      </c>
      <c r="B314" s="212" t="s">
        <v>14959</v>
      </c>
      <c r="C314" s="210"/>
      <c r="D314" s="210"/>
      <c r="E314" s="210"/>
    </row>
    <row r="315" spans="1:5">
      <c r="A315" s="210"/>
      <c r="B315" s="212" t="s">
        <v>14960</v>
      </c>
      <c r="C315" s="213" t="s">
        <v>15</v>
      </c>
      <c r="D315" s="214">
        <v>74</v>
      </c>
      <c r="E315" s="212" t="s">
        <v>740</v>
      </c>
    </row>
    <row r="316" spans="1:5">
      <c r="A316" s="210"/>
      <c r="B316" s="212" t="s">
        <v>741</v>
      </c>
      <c r="C316" s="213" t="s">
        <v>15</v>
      </c>
      <c r="D316" s="214">
        <v>95</v>
      </c>
      <c r="E316" s="212" t="s">
        <v>742</v>
      </c>
    </row>
    <row r="317" spans="1:5">
      <c r="A317" s="210"/>
      <c r="B317" s="210"/>
      <c r="C317" s="213" t="s">
        <v>15</v>
      </c>
      <c r="D317" s="214">
        <v>129</v>
      </c>
      <c r="E317" s="212" t="s">
        <v>743</v>
      </c>
    </row>
    <row r="318" spans="1:5">
      <c r="A318" s="213" t="s">
        <v>367</v>
      </c>
      <c r="B318" s="212" t="s">
        <v>14961</v>
      </c>
      <c r="C318" s="213" t="s">
        <v>15</v>
      </c>
      <c r="D318" s="214">
        <v>116</v>
      </c>
      <c r="E318" s="212" t="s">
        <v>740</v>
      </c>
    </row>
    <row r="319" spans="1:5">
      <c r="A319" s="210"/>
      <c r="B319" s="212" t="s">
        <v>741</v>
      </c>
      <c r="C319" s="213" t="s">
        <v>15</v>
      </c>
      <c r="D319" s="214">
        <v>137</v>
      </c>
      <c r="E319" s="212" t="s">
        <v>742</v>
      </c>
    </row>
    <row r="320" spans="1:5">
      <c r="A320" s="213" t="s">
        <v>369</v>
      </c>
      <c r="B320" s="212" t="s">
        <v>746</v>
      </c>
      <c r="C320" s="213" t="s">
        <v>15</v>
      </c>
      <c r="D320" s="214">
        <v>95</v>
      </c>
      <c r="E320" s="212" t="s">
        <v>740</v>
      </c>
    </row>
    <row r="321" spans="1:5">
      <c r="A321" s="210"/>
      <c r="B321" s="212" t="s">
        <v>741</v>
      </c>
      <c r="C321" s="213" t="s">
        <v>15</v>
      </c>
      <c r="D321" s="214">
        <v>116</v>
      </c>
      <c r="E321" s="212" t="s">
        <v>742</v>
      </c>
    </row>
    <row r="322" spans="1:5">
      <c r="A322" s="210"/>
      <c r="B322" s="210"/>
      <c r="C322" s="213" t="s">
        <v>15</v>
      </c>
      <c r="D322" s="214">
        <v>137</v>
      </c>
      <c r="E322" s="212" t="s">
        <v>743</v>
      </c>
    </row>
    <row r="323" spans="1:5">
      <c r="A323" s="213" t="s">
        <v>371</v>
      </c>
      <c r="B323" s="212" t="s">
        <v>14962</v>
      </c>
      <c r="C323" s="213" t="s">
        <v>15</v>
      </c>
      <c r="D323" s="214">
        <v>149</v>
      </c>
      <c r="E323" s="212" t="s">
        <v>740</v>
      </c>
    </row>
    <row r="324" spans="1:5">
      <c r="A324" s="210"/>
      <c r="B324" s="212" t="s">
        <v>14963</v>
      </c>
      <c r="C324" s="213" t="s">
        <v>15</v>
      </c>
      <c r="D324" s="214">
        <v>165</v>
      </c>
      <c r="E324" s="212" t="s">
        <v>742</v>
      </c>
    </row>
    <row r="325" spans="1:5">
      <c r="A325" s="213" t="s">
        <v>373</v>
      </c>
      <c r="B325" s="212" t="s">
        <v>14964</v>
      </c>
      <c r="C325" s="210"/>
      <c r="D325" s="210"/>
      <c r="E325" s="210"/>
    </row>
    <row r="326" spans="1:5">
      <c r="A326" s="210"/>
      <c r="B326" s="212" t="s">
        <v>14965</v>
      </c>
      <c r="C326" s="213" t="s">
        <v>15</v>
      </c>
      <c r="D326" s="214">
        <v>133</v>
      </c>
      <c r="E326" s="212" t="s">
        <v>752</v>
      </c>
    </row>
    <row r="327" spans="1:5">
      <c r="A327" s="210"/>
      <c r="B327" s="212" t="s">
        <v>14966</v>
      </c>
      <c r="C327" s="213" t="s">
        <v>15</v>
      </c>
      <c r="D327" s="214">
        <v>103</v>
      </c>
      <c r="E327" s="212" t="s">
        <v>752</v>
      </c>
    </row>
    <row r="328" spans="1:5">
      <c r="A328" s="210"/>
      <c r="B328" s="212" t="s">
        <v>14967</v>
      </c>
      <c r="C328" s="213" t="s">
        <v>15</v>
      </c>
      <c r="D328" s="214">
        <v>123</v>
      </c>
      <c r="E328" s="212" t="s">
        <v>752</v>
      </c>
    </row>
    <row r="329" spans="1:5">
      <c r="A329" s="210"/>
      <c r="B329" s="212" t="s">
        <v>14968</v>
      </c>
      <c r="C329" s="213" t="s">
        <v>15</v>
      </c>
      <c r="D329" s="214">
        <v>97</v>
      </c>
      <c r="E329" s="212" t="s">
        <v>752</v>
      </c>
    </row>
    <row r="330" spans="1:5">
      <c r="A330" s="210"/>
      <c r="B330" s="210"/>
      <c r="C330" s="210"/>
      <c r="D330" s="210"/>
      <c r="E330" s="210"/>
    </row>
    <row r="331" spans="1:5">
      <c r="A331" s="211">
        <v>2.4</v>
      </c>
      <c r="B331" s="207" t="s">
        <v>14969</v>
      </c>
      <c r="C331" s="210"/>
      <c r="D331" s="210"/>
      <c r="E331" s="210"/>
    </row>
    <row r="332" spans="1:5">
      <c r="A332" s="213" t="s">
        <v>376</v>
      </c>
      <c r="B332" s="212" t="s">
        <v>14970</v>
      </c>
      <c r="C332" s="210"/>
      <c r="D332" s="210"/>
      <c r="E332" s="210"/>
    </row>
    <row r="333" spans="1:5">
      <c r="A333" s="210"/>
      <c r="B333" s="212" t="s">
        <v>14971</v>
      </c>
      <c r="C333" s="213" t="s">
        <v>15</v>
      </c>
      <c r="D333" s="214">
        <v>75</v>
      </c>
      <c r="E333" s="210"/>
    </row>
    <row r="334" spans="1:5">
      <c r="A334" s="210"/>
      <c r="B334" s="212" t="s">
        <v>759</v>
      </c>
      <c r="C334" s="213" t="s">
        <v>15</v>
      </c>
      <c r="D334" s="214">
        <v>96</v>
      </c>
      <c r="E334" s="210"/>
    </row>
    <row r="335" spans="1:5">
      <c r="A335" s="210"/>
      <c r="B335" s="212" t="s">
        <v>760</v>
      </c>
      <c r="C335" s="213" t="s">
        <v>15</v>
      </c>
      <c r="D335" s="214">
        <v>31</v>
      </c>
      <c r="E335" s="212" t="s">
        <v>761</v>
      </c>
    </row>
    <row r="336" spans="1:5">
      <c r="A336" s="210"/>
      <c r="B336" s="212" t="s">
        <v>762</v>
      </c>
      <c r="C336" s="213" t="s">
        <v>15</v>
      </c>
      <c r="D336" s="214">
        <v>41</v>
      </c>
      <c r="E336" s="212" t="s">
        <v>761</v>
      </c>
    </row>
    <row r="337" spans="1:5">
      <c r="A337" s="210"/>
      <c r="B337" s="212" t="s">
        <v>763</v>
      </c>
      <c r="C337" s="213" t="s">
        <v>15</v>
      </c>
      <c r="D337" s="214">
        <v>46</v>
      </c>
      <c r="E337" s="212" t="s">
        <v>761</v>
      </c>
    </row>
    <row r="338" spans="1:5">
      <c r="A338" s="213" t="s">
        <v>378</v>
      </c>
      <c r="B338" s="212" t="s">
        <v>14972</v>
      </c>
      <c r="C338" s="213" t="s">
        <v>15</v>
      </c>
      <c r="D338" s="214">
        <v>108</v>
      </c>
      <c r="E338" s="212" t="s">
        <v>765</v>
      </c>
    </row>
    <row r="339" spans="1:5">
      <c r="A339" s="210"/>
      <c r="B339" s="210"/>
      <c r="C339" s="213" t="s">
        <v>15</v>
      </c>
      <c r="D339" s="214">
        <v>167</v>
      </c>
      <c r="E339" s="212" t="s">
        <v>14973</v>
      </c>
    </row>
    <row r="340" spans="1:5">
      <c r="A340" s="213" t="s">
        <v>380</v>
      </c>
      <c r="B340" s="212" t="s">
        <v>767</v>
      </c>
      <c r="C340" s="213" t="s">
        <v>15</v>
      </c>
      <c r="D340" s="214">
        <v>166</v>
      </c>
      <c r="E340" s="212" t="s">
        <v>765</v>
      </c>
    </row>
    <row r="341" spans="1:5">
      <c r="A341" s="210"/>
      <c r="B341" s="210"/>
      <c r="C341" s="213" t="s">
        <v>15</v>
      </c>
      <c r="D341" s="214">
        <v>214</v>
      </c>
      <c r="E341" s="212" t="s">
        <v>14973</v>
      </c>
    </row>
    <row r="342" spans="1:5">
      <c r="A342" s="213" t="s">
        <v>382</v>
      </c>
      <c r="B342" s="212" t="s">
        <v>768</v>
      </c>
      <c r="C342" s="213" t="s">
        <v>15</v>
      </c>
      <c r="D342" s="214">
        <v>162</v>
      </c>
      <c r="E342" s="212" t="s">
        <v>14974</v>
      </c>
    </row>
    <row r="343" spans="1:5">
      <c r="A343" s="210"/>
      <c r="B343" s="210"/>
      <c r="C343" s="213" t="s">
        <v>15</v>
      </c>
      <c r="D343" s="214">
        <v>156</v>
      </c>
      <c r="E343" s="212" t="s">
        <v>14975</v>
      </c>
    </row>
    <row r="344" spans="1:5">
      <c r="A344" s="213" t="s">
        <v>384</v>
      </c>
      <c r="B344" s="212" t="s">
        <v>14976</v>
      </c>
      <c r="C344" s="213" t="s">
        <v>15</v>
      </c>
      <c r="D344" s="214">
        <v>204</v>
      </c>
      <c r="E344" s="212" t="s">
        <v>14977</v>
      </c>
    </row>
    <row r="345" spans="1:5">
      <c r="A345" s="210"/>
      <c r="B345" s="212" t="s">
        <v>774</v>
      </c>
      <c r="C345" s="210"/>
      <c r="D345" s="210"/>
      <c r="E345" s="212" t="s">
        <v>775</v>
      </c>
    </row>
    <row r="346" spans="1:5">
      <c r="A346" s="213" t="s">
        <v>387</v>
      </c>
      <c r="B346" s="212" t="s">
        <v>14978</v>
      </c>
      <c r="C346" s="213" t="s">
        <v>15</v>
      </c>
      <c r="D346" s="214">
        <v>197</v>
      </c>
      <c r="E346" s="212" t="s">
        <v>14979</v>
      </c>
    </row>
    <row r="347" spans="1:5">
      <c r="A347" s="210"/>
      <c r="B347" s="210"/>
      <c r="C347" s="213" t="s">
        <v>15</v>
      </c>
      <c r="D347" s="214">
        <v>169</v>
      </c>
      <c r="E347" s="212" t="s">
        <v>14923</v>
      </c>
    </row>
    <row r="348" spans="1:5">
      <c r="A348" s="210"/>
      <c r="B348" s="210"/>
      <c r="C348" s="213" t="s">
        <v>15</v>
      </c>
      <c r="D348" s="214">
        <v>161</v>
      </c>
      <c r="E348" s="212" t="s">
        <v>14980</v>
      </c>
    </row>
    <row r="349" spans="1:5">
      <c r="A349" s="210"/>
      <c r="B349" s="210"/>
      <c r="C349" s="213" t="s">
        <v>15</v>
      </c>
      <c r="D349" s="214">
        <v>178</v>
      </c>
      <c r="E349" s="212" t="s">
        <v>14981</v>
      </c>
    </row>
    <row r="350" spans="1:5">
      <c r="A350" s="213" t="s">
        <v>389</v>
      </c>
      <c r="B350" s="212" t="s">
        <v>14982</v>
      </c>
      <c r="C350" s="213" t="s">
        <v>15</v>
      </c>
      <c r="D350" s="214">
        <v>206</v>
      </c>
      <c r="E350" s="212" t="s">
        <v>14983</v>
      </c>
    </row>
    <row r="351" spans="1:5">
      <c r="A351" s="210"/>
      <c r="B351" s="212" t="s">
        <v>774</v>
      </c>
      <c r="C351" s="210"/>
      <c r="D351" s="210"/>
      <c r="E351" s="212" t="s">
        <v>775</v>
      </c>
    </row>
    <row r="352" spans="1:5">
      <c r="A352" s="213" t="s">
        <v>391</v>
      </c>
      <c r="B352" s="212" t="s">
        <v>14984</v>
      </c>
      <c r="C352" s="213" t="s">
        <v>15</v>
      </c>
      <c r="D352" s="214">
        <v>188</v>
      </c>
      <c r="E352" s="212" t="s">
        <v>783</v>
      </c>
    </row>
    <row r="353" spans="1:5">
      <c r="A353" s="210"/>
      <c r="B353" s="210"/>
      <c r="C353" s="213" t="s">
        <v>15</v>
      </c>
      <c r="D353" s="214">
        <v>221</v>
      </c>
      <c r="E353" s="212" t="s">
        <v>784</v>
      </c>
    </row>
    <row r="354" spans="1:5">
      <c r="A354" s="210"/>
      <c r="B354" s="210"/>
      <c r="C354" s="213" t="s">
        <v>15</v>
      </c>
      <c r="D354" s="214">
        <v>228</v>
      </c>
      <c r="E354" s="212" t="s">
        <v>14985</v>
      </c>
    </row>
    <row r="355" spans="1:5">
      <c r="A355" s="213" t="s">
        <v>393</v>
      </c>
      <c r="B355" s="212" t="s">
        <v>14986</v>
      </c>
      <c r="C355" s="213" t="s">
        <v>15</v>
      </c>
      <c r="D355" s="214">
        <v>178</v>
      </c>
      <c r="E355" s="212" t="s">
        <v>14987</v>
      </c>
    </row>
    <row r="356" spans="1:5">
      <c r="A356" s="210"/>
      <c r="B356" s="210"/>
      <c r="C356" s="213" t="s">
        <v>15</v>
      </c>
      <c r="D356" s="214">
        <v>235</v>
      </c>
      <c r="E356" s="212" t="s">
        <v>14988</v>
      </c>
    </row>
    <row r="357" spans="1:5">
      <c r="A357" s="217">
        <v>40213</v>
      </c>
      <c r="B357" s="212" t="s">
        <v>14989</v>
      </c>
      <c r="C357" s="213" t="s">
        <v>15</v>
      </c>
      <c r="D357" s="214">
        <v>206</v>
      </c>
      <c r="E357" s="212" t="s">
        <v>14990</v>
      </c>
    </row>
    <row r="358" spans="1:5">
      <c r="A358" s="217">
        <v>40578</v>
      </c>
      <c r="B358" s="212" t="s">
        <v>14991</v>
      </c>
      <c r="C358" s="213" t="s">
        <v>15</v>
      </c>
      <c r="D358" s="214">
        <v>181</v>
      </c>
      <c r="E358" s="212" t="s">
        <v>14992</v>
      </c>
    </row>
    <row r="359" spans="1:5">
      <c r="A359" s="210"/>
      <c r="B359" s="210"/>
      <c r="C359" s="213" t="s">
        <v>15</v>
      </c>
      <c r="D359" s="214">
        <v>217</v>
      </c>
      <c r="E359" s="212" t="s">
        <v>14993</v>
      </c>
    </row>
    <row r="360" spans="1:5">
      <c r="A360" s="210"/>
      <c r="B360" s="210"/>
      <c r="C360" s="213" t="s">
        <v>15</v>
      </c>
      <c r="D360" s="214">
        <v>242</v>
      </c>
      <c r="E360" s="212" t="s">
        <v>793</v>
      </c>
    </row>
    <row r="361" spans="1:5">
      <c r="A361" s="210"/>
      <c r="B361" s="210"/>
      <c r="C361" s="213" t="s">
        <v>15</v>
      </c>
      <c r="D361" s="214">
        <v>123</v>
      </c>
      <c r="E361" s="212" t="s">
        <v>794</v>
      </c>
    </row>
    <row r="362" spans="1:5">
      <c r="A362" s="210"/>
      <c r="B362" s="1333" t="s">
        <v>14994</v>
      </c>
      <c r="C362" s="1334"/>
      <c r="D362" s="1334"/>
      <c r="E362" s="1335"/>
    </row>
    <row r="363" spans="1:5">
      <c r="A363" s="217">
        <v>40943</v>
      </c>
      <c r="B363" s="212" t="s">
        <v>14995</v>
      </c>
      <c r="C363" s="213" t="s">
        <v>15</v>
      </c>
      <c r="D363" s="214">
        <v>41</v>
      </c>
      <c r="E363" s="212" t="s">
        <v>14996</v>
      </c>
    </row>
    <row r="364" spans="1:5">
      <c r="A364" s="210"/>
      <c r="B364" s="212" t="s">
        <v>798</v>
      </c>
      <c r="C364" s="213" t="s">
        <v>15</v>
      </c>
      <c r="D364" s="214">
        <v>51</v>
      </c>
      <c r="E364" s="212" t="s">
        <v>14997</v>
      </c>
    </row>
    <row r="365" spans="1:5">
      <c r="A365" s="210"/>
      <c r="B365" s="210"/>
      <c r="C365" s="213" t="s">
        <v>15</v>
      </c>
      <c r="D365" s="214">
        <v>56</v>
      </c>
      <c r="E365" s="212" t="s">
        <v>14998</v>
      </c>
    </row>
    <row r="366" spans="1:5">
      <c r="A366" s="210"/>
      <c r="B366" s="210"/>
      <c r="C366" s="213" t="s">
        <v>15</v>
      </c>
      <c r="D366" s="214">
        <v>82</v>
      </c>
      <c r="E366" s="212" t="s">
        <v>801</v>
      </c>
    </row>
    <row r="367" spans="1:5">
      <c r="A367" s="217">
        <v>41309</v>
      </c>
      <c r="B367" s="212" t="s">
        <v>14999</v>
      </c>
      <c r="C367" s="213" t="s">
        <v>15</v>
      </c>
      <c r="D367" s="214">
        <v>103</v>
      </c>
      <c r="E367" s="212" t="s">
        <v>804</v>
      </c>
    </row>
    <row r="368" spans="1:5">
      <c r="A368" s="210"/>
      <c r="B368" s="212" t="s">
        <v>15000</v>
      </c>
      <c r="C368" s="213" t="s">
        <v>15</v>
      </c>
      <c r="D368" s="214">
        <v>123</v>
      </c>
      <c r="E368" s="212" t="s">
        <v>805</v>
      </c>
    </row>
    <row r="369" spans="1:5">
      <c r="A369" s="217">
        <v>41674</v>
      </c>
      <c r="B369" s="212" t="s">
        <v>15001</v>
      </c>
      <c r="C369" s="213" t="s">
        <v>15</v>
      </c>
      <c r="D369" s="214">
        <v>72</v>
      </c>
      <c r="E369" s="212" t="s">
        <v>804</v>
      </c>
    </row>
    <row r="370" spans="1:5">
      <c r="A370" s="210"/>
      <c r="B370" s="212" t="s">
        <v>808</v>
      </c>
      <c r="C370" s="213" t="s">
        <v>15</v>
      </c>
      <c r="D370" s="214">
        <v>92</v>
      </c>
      <c r="E370" s="212" t="s">
        <v>805</v>
      </c>
    </row>
    <row r="371" spans="1:5">
      <c r="A371" s="217">
        <v>42039</v>
      </c>
      <c r="B371" s="212" t="s">
        <v>15002</v>
      </c>
      <c r="C371" s="213" t="s">
        <v>15</v>
      </c>
      <c r="D371" s="214">
        <v>82</v>
      </c>
      <c r="E371" s="212" t="s">
        <v>804</v>
      </c>
    </row>
    <row r="372" spans="1:5">
      <c r="A372" s="210"/>
      <c r="B372" s="210"/>
      <c r="C372" s="213" t="s">
        <v>15</v>
      </c>
      <c r="D372" s="214">
        <v>103</v>
      </c>
      <c r="E372" s="212" t="s">
        <v>805</v>
      </c>
    </row>
    <row r="373" spans="1:5">
      <c r="A373" s="210"/>
      <c r="B373" s="1333" t="s">
        <v>15003</v>
      </c>
      <c r="C373" s="1334"/>
      <c r="D373" s="1334"/>
      <c r="E373" s="1335"/>
    </row>
    <row r="374" spans="1:5">
      <c r="A374" s="210"/>
      <c r="B374" s="1333" t="s">
        <v>15004</v>
      </c>
      <c r="C374" s="1334"/>
      <c r="D374" s="1335"/>
      <c r="E374" s="210"/>
    </row>
    <row r="375" spans="1:5">
      <c r="A375" s="217">
        <v>42404</v>
      </c>
      <c r="B375" s="212" t="s">
        <v>15005</v>
      </c>
      <c r="C375" s="210"/>
      <c r="D375" s="210"/>
      <c r="E375" s="210"/>
    </row>
    <row r="376" spans="1:5">
      <c r="A376" s="213" t="s">
        <v>407</v>
      </c>
      <c r="B376" s="212" t="s">
        <v>15006</v>
      </c>
      <c r="C376" s="213" t="s">
        <v>15</v>
      </c>
      <c r="D376" s="214">
        <v>179</v>
      </c>
      <c r="E376" s="212" t="s">
        <v>15007</v>
      </c>
    </row>
    <row r="377" spans="1:5">
      <c r="A377" s="210"/>
      <c r="B377" s="210"/>
      <c r="C377" s="213" t="s">
        <v>15</v>
      </c>
      <c r="D377" s="214">
        <v>201</v>
      </c>
      <c r="E377" s="212" t="s">
        <v>15008</v>
      </c>
    </row>
    <row r="378" spans="1:5">
      <c r="A378" s="213" t="s">
        <v>409</v>
      </c>
      <c r="B378" s="212" t="s">
        <v>15009</v>
      </c>
      <c r="C378" s="213" t="s">
        <v>15</v>
      </c>
      <c r="D378" s="214">
        <v>159</v>
      </c>
      <c r="E378" s="212" t="s">
        <v>15007</v>
      </c>
    </row>
    <row r="379" spans="1:5">
      <c r="A379" s="210"/>
      <c r="B379" s="210"/>
      <c r="C379" s="213" t="s">
        <v>15</v>
      </c>
      <c r="D379" s="214">
        <v>179</v>
      </c>
      <c r="E379" s="212" t="s">
        <v>15008</v>
      </c>
    </row>
    <row r="380" spans="1:5">
      <c r="A380" s="213" t="s">
        <v>412</v>
      </c>
      <c r="B380" s="212" t="s">
        <v>815</v>
      </c>
      <c r="C380" s="213" t="s">
        <v>15</v>
      </c>
      <c r="D380" s="214">
        <v>97</v>
      </c>
      <c r="E380" s="212" t="s">
        <v>816</v>
      </c>
    </row>
    <row r="381" spans="1:5">
      <c r="A381" s="210"/>
      <c r="B381" s="212" t="s">
        <v>15010</v>
      </c>
      <c r="C381" s="213" t="s">
        <v>15</v>
      </c>
      <c r="D381" s="214">
        <v>123</v>
      </c>
      <c r="E381" s="212" t="s">
        <v>816</v>
      </c>
    </row>
    <row r="382" spans="1:5">
      <c r="A382" s="210"/>
      <c r="B382" s="212" t="s">
        <v>15011</v>
      </c>
      <c r="C382" s="213" t="s">
        <v>15</v>
      </c>
      <c r="D382" s="214">
        <v>51</v>
      </c>
      <c r="E382" s="212" t="s">
        <v>15012</v>
      </c>
    </row>
    <row r="383" spans="1:5">
      <c r="A383" s="210"/>
      <c r="B383" s="210"/>
      <c r="C383" s="213" t="s">
        <v>15</v>
      </c>
      <c r="D383" s="214">
        <v>72</v>
      </c>
      <c r="E383" s="212" t="s">
        <v>15013</v>
      </c>
    </row>
    <row r="384" spans="1:5">
      <c r="A384" s="217">
        <v>42770</v>
      </c>
      <c r="B384" s="212" t="s">
        <v>821</v>
      </c>
      <c r="C384" s="210"/>
      <c r="D384" s="210"/>
      <c r="E384" s="210"/>
    </row>
    <row r="385" spans="1:5">
      <c r="A385" s="210"/>
      <c r="B385" s="212" t="s">
        <v>822</v>
      </c>
      <c r="C385" s="213" t="s">
        <v>507</v>
      </c>
      <c r="D385" s="214">
        <v>226</v>
      </c>
      <c r="E385" s="212" t="s">
        <v>15014</v>
      </c>
    </row>
    <row r="386" spans="1:5">
      <c r="A386" s="210"/>
      <c r="B386" s="212" t="s">
        <v>822</v>
      </c>
      <c r="C386" s="213" t="s">
        <v>507</v>
      </c>
      <c r="D386" s="214">
        <v>179</v>
      </c>
      <c r="E386" s="212" t="s">
        <v>15015</v>
      </c>
    </row>
    <row r="387" spans="1:5">
      <c r="A387" s="210"/>
      <c r="B387" s="212" t="s">
        <v>15016</v>
      </c>
      <c r="C387" s="213" t="s">
        <v>507</v>
      </c>
      <c r="D387" s="214">
        <v>72</v>
      </c>
      <c r="E387" s="212" t="s">
        <v>826</v>
      </c>
    </row>
    <row r="388" spans="1:5">
      <c r="A388" s="210"/>
      <c r="B388" s="212" t="s">
        <v>15017</v>
      </c>
      <c r="C388" s="213" t="s">
        <v>507</v>
      </c>
      <c r="D388" s="214">
        <v>77</v>
      </c>
      <c r="E388" s="212" t="s">
        <v>826</v>
      </c>
    </row>
    <row r="389" spans="1:5">
      <c r="A389" s="210"/>
      <c r="B389" s="212" t="s">
        <v>15018</v>
      </c>
      <c r="C389" s="213" t="s">
        <v>507</v>
      </c>
      <c r="D389" s="214">
        <v>56</v>
      </c>
      <c r="E389" s="212" t="s">
        <v>826</v>
      </c>
    </row>
    <row r="390" spans="1:5">
      <c r="A390" s="210"/>
      <c r="B390" s="212" t="s">
        <v>15019</v>
      </c>
      <c r="C390" s="213" t="s">
        <v>507</v>
      </c>
      <c r="D390" s="214">
        <v>51</v>
      </c>
      <c r="E390" s="212" t="s">
        <v>830</v>
      </c>
    </row>
    <row r="391" spans="1:5">
      <c r="A391" s="210"/>
      <c r="B391" s="212" t="s">
        <v>831</v>
      </c>
      <c r="C391" s="213" t="s">
        <v>507</v>
      </c>
      <c r="D391" s="214">
        <v>41</v>
      </c>
      <c r="E391" s="212" t="s">
        <v>826</v>
      </c>
    </row>
    <row r="392" spans="1:5">
      <c r="A392" s="210"/>
      <c r="B392" s="212" t="s">
        <v>15020</v>
      </c>
      <c r="C392" s="213" t="s">
        <v>507</v>
      </c>
      <c r="D392" s="214">
        <v>41</v>
      </c>
      <c r="E392" s="212" t="s">
        <v>833</v>
      </c>
    </row>
    <row r="393" spans="1:5">
      <c r="A393" s="210"/>
      <c r="B393" s="212" t="s">
        <v>15021</v>
      </c>
      <c r="C393" s="213" t="s">
        <v>507</v>
      </c>
      <c r="D393" s="214">
        <v>51</v>
      </c>
      <c r="E393" s="212" t="s">
        <v>833</v>
      </c>
    </row>
    <row r="394" spans="1:5">
      <c r="A394" s="210"/>
      <c r="B394" s="212" t="s">
        <v>835</v>
      </c>
      <c r="C394" s="213" t="s">
        <v>507</v>
      </c>
      <c r="D394" s="214">
        <v>46</v>
      </c>
      <c r="E394" s="212" t="s">
        <v>826</v>
      </c>
    </row>
    <row r="395" spans="1:5">
      <c r="A395" s="210"/>
      <c r="B395" s="212" t="s">
        <v>15022</v>
      </c>
      <c r="C395" s="213" t="s">
        <v>507</v>
      </c>
      <c r="D395" s="214">
        <v>46</v>
      </c>
      <c r="E395" s="212" t="s">
        <v>833</v>
      </c>
    </row>
    <row r="396" spans="1:5">
      <c r="A396" s="210"/>
      <c r="B396" s="212" t="s">
        <v>15023</v>
      </c>
      <c r="C396" s="213" t="s">
        <v>507</v>
      </c>
      <c r="D396" s="214">
        <v>46</v>
      </c>
      <c r="E396" s="212" t="s">
        <v>826</v>
      </c>
    </row>
    <row r="397" spans="1:5">
      <c r="A397" s="210"/>
      <c r="B397" s="212" t="s">
        <v>838</v>
      </c>
      <c r="C397" s="213" t="s">
        <v>507</v>
      </c>
      <c r="D397" s="214">
        <v>41</v>
      </c>
      <c r="E397" s="212" t="s">
        <v>826</v>
      </c>
    </row>
    <row r="398" spans="1:5">
      <c r="A398" s="210"/>
      <c r="B398" s="212" t="s">
        <v>839</v>
      </c>
      <c r="C398" s="213" t="s">
        <v>507</v>
      </c>
      <c r="D398" s="214">
        <v>21</v>
      </c>
      <c r="E398" s="212" t="s">
        <v>826</v>
      </c>
    </row>
    <row r="399" spans="1:5">
      <c r="A399" s="210"/>
      <c r="B399" s="1333" t="s">
        <v>15024</v>
      </c>
      <c r="C399" s="1334"/>
      <c r="D399" s="1335"/>
      <c r="E399" s="210"/>
    </row>
    <row r="400" spans="1:5">
      <c r="A400" s="210"/>
      <c r="B400" s="210"/>
      <c r="C400" s="210"/>
      <c r="D400" s="210"/>
      <c r="E400" s="210"/>
    </row>
    <row r="401" spans="1:5">
      <c r="A401" s="211">
        <v>2.5</v>
      </c>
      <c r="B401" s="207" t="s">
        <v>840</v>
      </c>
      <c r="C401" s="210"/>
      <c r="D401" s="210"/>
      <c r="E401" s="210"/>
    </row>
    <row r="402" spans="1:5">
      <c r="A402" s="213" t="s">
        <v>418</v>
      </c>
      <c r="B402" s="212" t="s">
        <v>15025</v>
      </c>
      <c r="C402" s="213" t="s">
        <v>507</v>
      </c>
      <c r="D402" s="214">
        <v>41</v>
      </c>
      <c r="E402" s="212" t="s">
        <v>15026</v>
      </c>
    </row>
    <row r="403" spans="1:5">
      <c r="A403" s="210"/>
      <c r="B403" s="210"/>
      <c r="C403" s="213" t="s">
        <v>507</v>
      </c>
      <c r="D403" s="214">
        <v>51</v>
      </c>
      <c r="E403" s="212" t="s">
        <v>15027</v>
      </c>
    </row>
    <row r="404" spans="1:5">
      <c r="A404" s="213" t="s">
        <v>419</v>
      </c>
      <c r="B404" s="212" t="s">
        <v>15028</v>
      </c>
      <c r="C404" s="213" t="s">
        <v>15</v>
      </c>
      <c r="D404" s="214">
        <v>103</v>
      </c>
      <c r="E404" s="212" t="s">
        <v>845</v>
      </c>
    </row>
    <row r="405" spans="1:5">
      <c r="A405" s="210"/>
      <c r="B405" s="210"/>
      <c r="C405" s="213" t="s">
        <v>15</v>
      </c>
      <c r="D405" s="214">
        <v>179</v>
      </c>
      <c r="E405" s="212" t="s">
        <v>15029</v>
      </c>
    </row>
    <row r="406" spans="1:5">
      <c r="A406" s="213" t="s">
        <v>422</v>
      </c>
      <c r="B406" s="212" t="s">
        <v>15030</v>
      </c>
      <c r="C406" s="213" t="s">
        <v>15</v>
      </c>
      <c r="D406" s="214">
        <v>108</v>
      </c>
      <c r="E406" s="212" t="s">
        <v>848</v>
      </c>
    </row>
    <row r="407" spans="1:5">
      <c r="A407" s="210"/>
      <c r="B407" s="210"/>
      <c r="C407" s="213" t="s">
        <v>15</v>
      </c>
      <c r="D407" s="214">
        <v>77</v>
      </c>
      <c r="E407" s="212" t="s">
        <v>15031</v>
      </c>
    </row>
    <row r="408" spans="1:5">
      <c r="A408" s="210"/>
      <c r="B408" s="210"/>
      <c r="C408" s="213" t="s">
        <v>15</v>
      </c>
      <c r="D408" s="214">
        <v>108</v>
      </c>
      <c r="E408" s="212" t="s">
        <v>850</v>
      </c>
    </row>
    <row r="409" spans="1:5">
      <c r="A409" s="213" t="s">
        <v>423</v>
      </c>
      <c r="B409" s="212" t="s">
        <v>15032</v>
      </c>
      <c r="C409" s="213" t="s">
        <v>1004</v>
      </c>
      <c r="D409" s="214">
        <v>103</v>
      </c>
      <c r="E409" s="212" t="s">
        <v>15033</v>
      </c>
    </row>
    <row r="410" spans="1:5">
      <c r="A410" s="210"/>
      <c r="B410" s="210"/>
      <c r="C410" s="213" t="s">
        <v>1004</v>
      </c>
      <c r="D410" s="214">
        <v>103</v>
      </c>
      <c r="E410" s="212" t="s">
        <v>854</v>
      </c>
    </row>
    <row r="411" spans="1:5">
      <c r="A411" s="210"/>
      <c r="B411" s="210"/>
      <c r="C411" s="213" t="s">
        <v>855</v>
      </c>
      <c r="D411" s="214">
        <v>36</v>
      </c>
      <c r="E411" s="212" t="s">
        <v>15034</v>
      </c>
    </row>
    <row r="412" spans="1:5">
      <c r="A412" s="213" t="s">
        <v>424</v>
      </c>
      <c r="B412" s="212" t="s">
        <v>15035</v>
      </c>
      <c r="C412" s="213" t="s">
        <v>1004</v>
      </c>
      <c r="D412" s="214">
        <v>246</v>
      </c>
      <c r="E412" s="212" t="s">
        <v>15036</v>
      </c>
    </row>
    <row r="413" spans="1:5">
      <c r="A413" s="213" t="s">
        <v>15037</v>
      </c>
      <c r="B413" s="212" t="s">
        <v>15038</v>
      </c>
      <c r="C413" s="213" t="s">
        <v>1004</v>
      </c>
      <c r="D413" s="214">
        <v>246</v>
      </c>
      <c r="E413" s="212" t="s">
        <v>860</v>
      </c>
    </row>
    <row r="414" spans="1:5">
      <c r="A414" s="213" t="s">
        <v>15039</v>
      </c>
      <c r="B414" s="212" t="s">
        <v>15040</v>
      </c>
      <c r="C414" s="210"/>
      <c r="D414" s="210"/>
      <c r="E414" s="210"/>
    </row>
    <row r="415" spans="1:5">
      <c r="A415" s="210"/>
      <c r="B415" s="212" t="s">
        <v>862</v>
      </c>
      <c r="C415" s="213" t="s">
        <v>864</v>
      </c>
      <c r="D415" s="214">
        <v>10</v>
      </c>
      <c r="E415" s="212" t="s">
        <v>865</v>
      </c>
    </row>
    <row r="416" spans="1:5">
      <c r="A416" s="210"/>
      <c r="B416" s="212" t="s">
        <v>866</v>
      </c>
      <c r="C416" s="213" t="s">
        <v>864</v>
      </c>
      <c r="D416" s="214">
        <v>11</v>
      </c>
      <c r="E416" s="212" t="s">
        <v>15041</v>
      </c>
    </row>
    <row r="417" spans="1:5">
      <c r="A417" s="210"/>
      <c r="B417" s="212" t="s">
        <v>869</v>
      </c>
      <c r="C417" s="213" t="s">
        <v>864</v>
      </c>
      <c r="D417" s="214">
        <v>16</v>
      </c>
      <c r="E417" s="212" t="s">
        <v>15042</v>
      </c>
    </row>
    <row r="418" spans="1:5">
      <c r="A418" s="210"/>
      <c r="B418" s="212" t="s">
        <v>869</v>
      </c>
      <c r="C418" s="213" t="s">
        <v>864</v>
      </c>
      <c r="D418" s="214">
        <v>21</v>
      </c>
      <c r="E418" s="212" t="s">
        <v>15043</v>
      </c>
    </row>
    <row r="419" spans="1:5">
      <c r="A419" s="210"/>
      <c r="B419" s="1333" t="s">
        <v>15044</v>
      </c>
      <c r="C419" s="1334"/>
      <c r="D419" s="1334"/>
      <c r="E419" s="1335"/>
    </row>
    <row r="420" spans="1:5">
      <c r="A420" s="210"/>
      <c r="B420" s="210"/>
      <c r="C420" s="210"/>
      <c r="D420" s="210"/>
      <c r="E420" s="210"/>
    </row>
    <row r="421" spans="1:5">
      <c r="A421" s="211">
        <v>2.6</v>
      </c>
      <c r="B421" s="207" t="s">
        <v>15045</v>
      </c>
      <c r="C421" s="210"/>
      <c r="D421" s="210"/>
      <c r="E421" s="210"/>
    </row>
    <row r="422" spans="1:5">
      <c r="A422" s="213" t="s">
        <v>426</v>
      </c>
      <c r="B422" s="212" t="s">
        <v>15046</v>
      </c>
      <c r="C422" s="213" t="s">
        <v>1004</v>
      </c>
      <c r="D422" s="214">
        <v>461</v>
      </c>
      <c r="E422" s="212" t="s">
        <v>875</v>
      </c>
    </row>
    <row r="423" spans="1:5">
      <c r="A423" s="213" t="s">
        <v>429</v>
      </c>
      <c r="B423" s="212" t="s">
        <v>15047</v>
      </c>
      <c r="C423" s="213" t="s">
        <v>1004</v>
      </c>
      <c r="D423" s="214">
        <v>154</v>
      </c>
      <c r="E423" s="212" t="s">
        <v>15048</v>
      </c>
    </row>
    <row r="424" spans="1:5">
      <c r="A424" s="213" t="s">
        <v>431</v>
      </c>
      <c r="B424" s="212" t="s">
        <v>15049</v>
      </c>
      <c r="C424" s="213" t="s">
        <v>1004</v>
      </c>
      <c r="D424" s="214">
        <v>461</v>
      </c>
      <c r="E424" s="212" t="s">
        <v>15050</v>
      </c>
    </row>
    <row r="425" spans="1:5">
      <c r="A425" s="213" t="s">
        <v>434</v>
      </c>
      <c r="B425" s="212" t="s">
        <v>15051</v>
      </c>
      <c r="C425" s="213" t="s">
        <v>1004</v>
      </c>
      <c r="D425" s="214">
        <v>461</v>
      </c>
      <c r="E425" s="212" t="s">
        <v>15052</v>
      </c>
    </row>
    <row r="426" spans="1:5">
      <c r="A426" s="213" t="s">
        <v>436</v>
      </c>
      <c r="B426" s="212" t="s">
        <v>15053</v>
      </c>
      <c r="C426" s="213" t="s">
        <v>1004</v>
      </c>
      <c r="D426" s="214">
        <v>174</v>
      </c>
      <c r="E426" s="212" t="s">
        <v>883</v>
      </c>
    </row>
    <row r="427" spans="1:5">
      <c r="A427" s="213" t="s">
        <v>439</v>
      </c>
      <c r="B427" s="212" t="s">
        <v>884</v>
      </c>
      <c r="C427" s="213" t="s">
        <v>1004</v>
      </c>
      <c r="D427" s="214">
        <v>461</v>
      </c>
      <c r="E427" s="212" t="s">
        <v>15054</v>
      </c>
    </row>
    <row r="428" spans="1:5">
      <c r="A428" s="213" t="s">
        <v>441</v>
      </c>
      <c r="B428" s="212" t="s">
        <v>15055</v>
      </c>
      <c r="C428" s="213" t="s">
        <v>1004</v>
      </c>
      <c r="D428" s="215">
        <v>1025</v>
      </c>
      <c r="E428" s="212" t="s">
        <v>887</v>
      </c>
    </row>
    <row r="429" spans="1:5">
      <c r="A429" s="213" t="s">
        <v>443</v>
      </c>
      <c r="B429" s="212" t="s">
        <v>888</v>
      </c>
      <c r="C429" s="213" t="s">
        <v>1004</v>
      </c>
      <c r="D429" s="214">
        <v>205</v>
      </c>
      <c r="E429" s="210"/>
    </row>
    <row r="430" spans="1:5">
      <c r="A430" s="213" t="s">
        <v>446</v>
      </c>
      <c r="B430" s="212" t="s">
        <v>889</v>
      </c>
      <c r="C430" s="213" t="s">
        <v>1004</v>
      </c>
      <c r="D430" s="214">
        <v>174</v>
      </c>
      <c r="E430" s="210"/>
    </row>
    <row r="431" spans="1:5">
      <c r="A431" s="217">
        <v>40215</v>
      </c>
      <c r="B431" s="212" t="s">
        <v>890</v>
      </c>
      <c r="C431" s="213" t="s">
        <v>1004</v>
      </c>
      <c r="D431" s="214">
        <v>72</v>
      </c>
      <c r="E431" s="210"/>
    </row>
    <row r="432" spans="1:5">
      <c r="A432" s="217">
        <v>40580</v>
      </c>
      <c r="B432" s="212" t="s">
        <v>15056</v>
      </c>
      <c r="C432" s="213" t="s">
        <v>1004</v>
      </c>
      <c r="D432" s="214">
        <v>72</v>
      </c>
      <c r="E432" s="210"/>
    </row>
    <row r="433" spans="1:5">
      <c r="A433" s="217">
        <v>40945</v>
      </c>
      <c r="B433" s="212" t="s">
        <v>15057</v>
      </c>
      <c r="C433" s="213" t="s">
        <v>1004</v>
      </c>
      <c r="D433" s="214">
        <v>123</v>
      </c>
      <c r="E433" s="210"/>
    </row>
    <row r="434" spans="1:5">
      <c r="A434" s="217">
        <v>41311</v>
      </c>
      <c r="B434" s="212" t="s">
        <v>15058</v>
      </c>
      <c r="C434" s="213" t="s">
        <v>1004</v>
      </c>
      <c r="D434" s="214">
        <v>72</v>
      </c>
      <c r="E434" s="210"/>
    </row>
    <row r="435" spans="1:5">
      <c r="A435" s="217">
        <v>41676</v>
      </c>
      <c r="B435" s="212" t="s">
        <v>15059</v>
      </c>
      <c r="C435" s="213" t="s">
        <v>1004</v>
      </c>
      <c r="D435" s="214">
        <v>123</v>
      </c>
      <c r="E435" s="210"/>
    </row>
    <row r="436" spans="1:5">
      <c r="A436" s="217">
        <v>42041</v>
      </c>
      <c r="B436" s="212" t="s">
        <v>15060</v>
      </c>
      <c r="C436" s="213" t="s">
        <v>1004</v>
      </c>
      <c r="D436" s="214">
        <v>72</v>
      </c>
      <c r="E436" s="210"/>
    </row>
    <row r="437" spans="1:5">
      <c r="A437" s="217">
        <v>42406</v>
      </c>
      <c r="B437" s="212" t="s">
        <v>15061</v>
      </c>
      <c r="C437" s="213" t="s">
        <v>1004</v>
      </c>
      <c r="D437" s="214">
        <v>123</v>
      </c>
      <c r="E437" s="210"/>
    </row>
    <row r="438" spans="1:5">
      <c r="A438" s="217">
        <v>42772</v>
      </c>
      <c r="B438" s="212" t="s">
        <v>15062</v>
      </c>
      <c r="C438" s="213" t="s">
        <v>1004</v>
      </c>
      <c r="D438" s="214">
        <v>72</v>
      </c>
      <c r="E438" s="210"/>
    </row>
    <row r="439" spans="1:5">
      <c r="A439" s="217">
        <v>43137</v>
      </c>
      <c r="B439" s="212" t="s">
        <v>15063</v>
      </c>
      <c r="C439" s="213" t="s">
        <v>1004</v>
      </c>
      <c r="D439" s="214">
        <v>133</v>
      </c>
      <c r="E439" s="210"/>
    </row>
    <row r="440" spans="1:5">
      <c r="A440" s="217">
        <v>43502</v>
      </c>
      <c r="B440" s="212" t="s">
        <v>15064</v>
      </c>
      <c r="C440" s="213" t="s">
        <v>1004</v>
      </c>
      <c r="D440" s="214">
        <v>72</v>
      </c>
      <c r="E440" s="210"/>
    </row>
    <row r="441" spans="1:5">
      <c r="A441" s="217">
        <v>43867</v>
      </c>
      <c r="B441" s="212" t="s">
        <v>15065</v>
      </c>
      <c r="C441" s="213" t="s">
        <v>1004</v>
      </c>
      <c r="D441" s="214">
        <v>72</v>
      </c>
      <c r="E441" s="212" t="s">
        <v>15066</v>
      </c>
    </row>
    <row r="442" spans="1:5">
      <c r="A442" s="217">
        <v>44233</v>
      </c>
      <c r="B442" s="212" t="s">
        <v>902</v>
      </c>
      <c r="C442" s="213" t="s">
        <v>1004</v>
      </c>
      <c r="D442" s="214">
        <v>72</v>
      </c>
      <c r="E442" s="212" t="s">
        <v>903</v>
      </c>
    </row>
    <row r="443" spans="1:5">
      <c r="A443" s="217">
        <v>44598</v>
      </c>
      <c r="B443" s="212" t="s">
        <v>904</v>
      </c>
      <c r="C443" s="213" t="s">
        <v>1004</v>
      </c>
      <c r="D443" s="214">
        <v>108</v>
      </c>
      <c r="E443" s="212" t="s">
        <v>905</v>
      </c>
    </row>
    <row r="444" spans="1:5">
      <c r="A444" s="217">
        <v>44963</v>
      </c>
      <c r="B444" s="212" t="s">
        <v>906</v>
      </c>
      <c r="C444" s="213" t="s">
        <v>1004</v>
      </c>
      <c r="D444" s="214">
        <v>26</v>
      </c>
      <c r="E444" s="210"/>
    </row>
    <row r="445" spans="1:5">
      <c r="A445" s="217">
        <v>45328</v>
      </c>
      <c r="B445" s="212" t="s">
        <v>15067</v>
      </c>
      <c r="C445" s="213" t="s">
        <v>1004</v>
      </c>
      <c r="D445" s="214">
        <v>56</v>
      </c>
      <c r="E445" s="210"/>
    </row>
    <row r="446" spans="1:5">
      <c r="A446" s="217">
        <v>45694</v>
      </c>
      <c r="B446" s="212" t="s">
        <v>15068</v>
      </c>
      <c r="C446" s="213" t="s">
        <v>1004</v>
      </c>
      <c r="D446" s="214">
        <v>77</v>
      </c>
      <c r="E446" s="210"/>
    </row>
    <row r="447" spans="1:5">
      <c r="A447" s="217">
        <v>46059</v>
      </c>
      <c r="B447" s="212" t="s">
        <v>15069</v>
      </c>
      <c r="C447" s="213" t="s">
        <v>1004</v>
      </c>
      <c r="D447" s="214">
        <v>36</v>
      </c>
      <c r="E447" s="210"/>
    </row>
    <row r="448" spans="1:5">
      <c r="A448" s="217">
        <v>46424</v>
      </c>
      <c r="B448" s="212" t="s">
        <v>15070</v>
      </c>
      <c r="C448" s="213" t="s">
        <v>1004</v>
      </c>
      <c r="D448" s="214">
        <v>36</v>
      </c>
      <c r="E448" s="210"/>
    </row>
    <row r="449" spans="1:5">
      <c r="A449" s="217">
        <v>46789</v>
      </c>
      <c r="B449" s="212" t="s">
        <v>15071</v>
      </c>
      <c r="C449" s="213" t="s">
        <v>1004</v>
      </c>
      <c r="D449" s="214">
        <v>820</v>
      </c>
      <c r="E449" s="212" t="s">
        <v>912</v>
      </c>
    </row>
    <row r="450" spans="1:5">
      <c r="A450" s="217">
        <v>47155</v>
      </c>
      <c r="B450" s="212" t="s">
        <v>15072</v>
      </c>
      <c r="C450" s="213" t="s">
        <v>1004</v>
      </c>
      <c r="D450" s="214">
        <v>666</v>
      </c>
      <c r="E450" s="212" t="s">
        <v>15073</v>
      </c>
    </row>
    <row r="451" spans="1:5">
      <c r="A451" s="217">
        <v>47520</v>
      </c>
      <c r="B451" s="212" t="s">
        <v>15074</v>
      </c>
      <c r="C451" s="213" t="s">
        <v>1004</v>
      </c>
      <c r="D451" s="214">
        <v>328</v>
      </c>
      <c r="E451" s="212" t="s">
        <v>916</v>
      </c>
    </row>
    <row r="452" spans="1:5">
      <c r="A452" s="217">
        <v>47885</v>
      </c>
      <c r="B452" s="212" t="s">
        <v>15075</v>
      </c>
      <c r="C452" s="213" t="s">
        <v>1004</v>
      </c>
      <c r="D452" s="214">
        <v>308</v>
      </c>
      <c r="E452" s="212" t="s">
        <v>916</v>
      </c>
    </row>
    <row r="453" spans="1:5">
      <c r="A453" s="217">
        <v>48250</v>
      </c>
      <c r="B453" s="212" t="s">
        <v>918</v>
      </c>
      <c r="C453" s="213" t="s">
        <v>1004</v>
      </c>
      <c r="D453" s="214">
        <v>205</v>
      </c>
      <c r="E453" s="212" t="s">
        <v>875</v>
      </c>
    </row>
    <row r="454" spans="1:5">
      <c r="A454" s="210"/>
      <c r="B454" s="210"/>
      <c r="C454" s="210"/>
      <c r="D454" s="210"/>
      <c r="E454" s="210"/>
    </row>
    <row r="455" spans="1:5">
      <c r="A455" s="211">
        <v>2.7</v>
      </c>
      <c r="B455" s="207" t="s">
        <v>919</v>
      </c>
      <c r="C455" s="210"/>
      <c r="D455" s="210"/>
      <c r="E455" s="210"/>
    </row>
    <row r="456" spans="1:5">
      <c r="A456" s="213" t="s">
        <v>500</v>
      </c>
      <c r="B456" s="212" t="s">
        <v>920</v>
      </c>
      <c r="C456" s="213" t="s">
        <v>921</v>
      </c>
      <c r="D456" s="214">
        <v>128</v>
      </c>
      <c r="E456" s="212" t="s">
        <v>922</v>
      </c>
    </row>
    <row r="457" spans="1:5">
      <c r="A457" s="210"/>
      <c r="B457" s="210"/>
      <c r="C457" s="213" t="s">
        <v>923</v>
      </c>
      <c r="D457" s="214">
        <v>79</v>
      </c>
      <c r="E457" s="212" t="s">
        <v>15076</v>
      </c>
    </row>
    <row r="458" spans="1:5">
      <c r="A458" s="210"/>
      <c r="B458" s="210"/>
      <c r="C458" s="213" t="s">
        <v>507</v>
      </c>
      <c r="D458" s="214">
        <v>165</v>
      </c>
      <c r="E458" s="212" t="s">
        <v>925</v>
      </c>
    </row>
    <row r="459" spans="1:5">
      <c r="A459" s="210"/>
      <c r="B459" s="210"/>
      <c r="C459" s="213" t="s">
        <v>507</v>
      </c>
      <c r="D459" s="214">
        <v>62</v>
      </c>
      <c r="E459" s="212" t="s">
        <v>926</v>
      </c>
    </row>
    <row r="460" spans="1:5">
      <c r="A460" s="210"/>
      <c r="B460" s="210"/>
      <c r="C460" s="213" t="s">
        <v>507</v>
      </c>
      <c r="D460" s="214">
        <v>136</v>
      </c>
      <c r="E460" s="212" t="s">
        <v>15077</v>
      </c>
    </row>
    <row r="461" spans="1:5">
      <c r="A461" s="213" t="s">
        <v>502</v>
      </c>
      <c r="B461" s="212" t="s">
        <v>15078</v>
      </c>
      <c r="C461" s="213" t="s">
        <v>15</v>
      </c>
      <c r="D461" s="214">
        <v>332</v>
      </c>
      <c r="E461" s="212" t="s">
        <v>15079</v>
      </c>
    </row>
    <row r="462" spans="1:5">
      <c r="A462" s="210"/>
      <c r="B462" s="210"/>
      <c r="C462" s="213" t="s">
        <v>15</v>
      </c>
      <c r="D462" s="214">
        <v>349</v>
      </c>
      <c r="E462" s="212" t="s">
        <v>813</v>
      </c>
    </row>
    <row r="463" spans="1:5">
      <c r="A463" s="213" t="s">
        <v>503</v>
      </c>
      <c r="B463" s="212" t="s">
        <v>15080</v>
      </c>
      <c r="C463" s="210"/>
      <c r="D463" s="210"/>
      <c r="E463" s="210"/>
    </row>
    <row r="464" spans="1:5">
      <c r="A464" s="210"/>
      <c r="B464" s="212" t="s">
        <v>15081</v>
      </c>
      <c r="C464" s="213" t="s">
        <v>507</v>
      </c>
      <c r="D464" s="214">
        <v>108</v>
      </c>
      <c r="E464" s="212" t="s">
        <v>932</v>
      </c>
    </row>
    <row r="465" spans="1:5">
      <c r="A465" s="210"/>
      <c r="B465" s="212" t="s">
        <v>15082</v>
      </c>
      <c r="C465" s="213" t="s">
        <v>507</v>
      </c>
      <c r="D465" s="214">
        <v>214</v>
      </c>
      <c r="E465" s="212" t="s">
        <v>932</v>
      </c>
    </row>
    <row r="466" spans="1:5">
      <c r="A466" s="210"/>
      <c r="B466" s="212" t="s">
        <v>15083</v>
      </c>
      <c r="C466" s="213" t="s">
        <v>507</v>
      </c>
      <c r="D466" s="214">
        <v>161</v>
      </c>
      <c r="E466" s="212" t="s">
        <v>932</v>
      </c>
    </row>
    <row r="467" spans="1:5">
      <c r="A467" s="210"/>
      <c r="B467" s="212" t="s">
        <v>15084</v>
      </c>
      <c r="C467" s="213" t="s">
        <v>507</v>
      </c>
      <c r="D467" s="214">
        <v>242</v>
      </c>
      <c r="E467" s="212" t="s">
        <v>932</v>
      </c>
    </row>
    <row r="468" spans="1:5">
      <c r="A468" s="210"/>
      <c r="B468" s="212" t="s">
        <v>15085</v>
      </c>
      <c r="C468" s="213" t="s">
        <v>507</v>
      </c>
      <c r="D468" s="214">
        <v>67</v>
      </c>
      <c r="E468" s="212" t="s">
        <v>932</v>
      </c>
    </row>
    <row r="469" spans="1:5">
      <c r="A469" s="210"/>
      <c r="B469" s="212" t="s">
        <v>937</v>
      </c>
      <c r="C469" s="213" t="s">
        <v>507</v>
      </c>
      <c r="D469" s="214">
        <v>103</v>
      </c>
      <c r="E469" s="212" t="s">
        <v>15086</v>
      </c>
    </row>
    <row r="470" spans="1:5">
      <c r="A470" s="210"/>
      <c r="B470" s="212" t="s">
        <v>15087</v>
      </c>
      <c r="C470" s="213" t="s">
        <v>507</v>
      </c>
      <c r="D470" s="214">
        <v>44</v>
      </c>
      <c r="E470" s="212" t="s">
        <v>940</v>
      </c>
    </row>
    <row r="471" spans="1:5">
      <c r="A471" s="210"/>
      <c r="B471" s="212" t="s">
        <v>941</v>
      </c>
      <c r="C471" s="213" t="s">
        <v>507</v>
      </c>
      <c r="D471" s="214">
        <v>133</v>
      </c>
      <c r="E471" s="212" t="s">
        <v>15088</v>
      </c>
    </row>
    <row r="472" spans="1:5">
      <c r="A472" s="210"/>
      <c r="B472" s="210"/>
      <c r="C472" s="210"/>
      <c r="D472" s="210"/>
      <c r="E472" s="210"/>
    </row>
    <row r="473" spans="1:5">
      <c r="A473" s="211">
        <v>2.8</v>
      </c>
      <c r="B473" s="207" t="s">
        <v>15089</v>
      </c>
      <c r="C473" s="210"/>
      <c r="D473" s="210"/>
      <c r="E473" s="212" t="s">
        <v>15090</v>
      </c>
    </row>
    <row r="474" spans="1:5">
      <c r="A474" s="213" t="s">
        <v>506</v>
      </c>
      <c r="B474" s="212" t="s">
        <v>15091</v>
      </c>
      <c r="C474" s="213" t="s">
        <v>15</v>
      </c>
      <c r="D474" s="214">
        <v>29</v>
      </c>
      <c r="E474" s="212" t="s">
        <v>15092</v>
      </c>
    </row>
    <row r="475" spans="1:5">
      <c r="A475" s="210"/>
      <c r="B475" s="210"/>
      <c r="C475" s="213" t="s">
        <v>15</v>
      </c>
      <c r="D475" s="214">
        <v>31</v>
      </c>
      <c r="E475" s="212" t="s">
        <v>15093</v>
      </c>
    </row>
    <row r="476" spans="1:5">
      <c r="A476" s="210"/>
      <c r="B476" s="210"/>
      <c r="C476" s="213" t="s">
        <v>15</v>
      </c>
      <c r="D476" s="214">
        <v>32</v>
      </c>
      <c r="E476" s="212" t="s">
        <v>15094</v>
      </c>
    </row>
    <row r="477" spans="1:5">
      <c r="A477" s="210"/>
      <c r="B477" s="210"/>
      <c r="C477" s="213" t="s">
        <v>15</v>
      </c>
      <c r="D477" s="214">
        <v>35</v>
      </c>
      <c r="E477" s="212" t="s">
        <v>15095</v>
      </c>
    </row>
    <row r="478" spans="1:5">
      <c r="A478" s="213" t="s">
        <v>509</v>
      </c>
      <c r="B478" s="212" t="s">
        <v>950</v>
      </c>
      <c r="C478" s="213" t="s">
        <v>15</v>
      </c>
      <c r="D478" s="214">
        <v>36</v>
      </c>
      <c r="E478" s="212" t="s">
        <v>951</v>
      </c>
    </row>
    <row r="479" spans="1:5">
      <c r="A479" s="210"/>
      <c r="B479" s="210"/>
      <c r="C479" s="213" t="s">
        <v>15</v>
      </c>
      <c r="D479" s="214">
        <v>39</v>
      </c>
      <c r="E479" s="212" t="s">
        <v>952</v>
      </c>
    </row>
    <row r="480" spans="1:5">
      <c r="A480" s="213" t="s">
        <v>511</v>
      </c>
      <c r="B480" s="212" t="s">
        <v>953</v>
      </c>
      <c r="C480" s="213" t="s">
        <v>15</v>
      </c>
      <c r="D480" s="214">
        <v>31</v>
      </c>
      <c r="E480" s="212" t="s">
        <v>951</v>
      </c>
    </row>
    <row r="481" spans="1:5">
      <c r="A481" s="210"/>
      <c r="B481" s="210"/>
      <c r="C481" s="213" t="s">
        <v>15</v>
      </c>
      <c r="D481" s="214">
        <v>36</v>
      </c>
      <c r="E481" s="212" t="s">
        <v>952</v>
      </c>
    </row>
    <row r="482" spans="1:5">
      <c r="A482" s="213" t="s">
        <v>513</v>
      </c>
      <c r="B482" s="212" t="s">
        <v>15096</v>
      </c>
      <c r="C482" s="213" t="s">
        <v>15</v>
      </c>
      <c r="D482" s="214">
        <v>46</v>
      </c>
      <c r="E482" s="212" t="s">
        <v>951</v>
      </c>
    </row>
    <row r="483" spans="1:5">
      <c r="A483" s="210"/>
      <c r="B483" s="210"/>
      <c r="C483" s="213" t="s">
        <v>15</v>
      </c>
      <c r="D483" s="214">
        <v>51</v>
      </c>
      <c r="E483" s="212" t="s">
        <v>952</v>
      </c>
    </row>
    <row r="484" spans="1:5">
      <c r="A484" s="213" t="s">
        <v>516</v>
      </c>
      <c r="B484" s="212" t="s">
        <v>15097</v>
      </c>
      <c r="C484" s="213" t="s">
        <v>15</v>
      </c>
      <c r="D484" s="214">
        <v>46</v>
      </c>
      <c r="E484" s="212" t="s">
        <v>951</v>
      </c>
    </row>
    <row r="485" spans="1:5">
      <c r="A485" s="210"/>
      <c r="B485" s="210"/>
      <c r="C485" s="213" t="s">
        <v>15</v>
      </c>
      <c r="D485" s="214">
        <v>51</v>
      </c>
      <c r="E485" s="212" t="s">
        <v>952</v>
      </c>
    </row>
    <row r="486" spans="1:5">
      <c r="A486" s="213" t="s">
        <v>518</v>
      </c>
      <c r="B486" s="212" t="s">
        <v>15098</v>
      </c>
      <c r="C486" s="213" t="s">
        <v>15</v>
      </c>
      <c r="D486" s="214">
        <v>26</v>
      </c>
      <c r="E486" s="212" t="s">
        <v>15099</v>
      </c>
    </row>
    <row r="487" spans="1:5">
      <c r="A487" s="210"/>
      <c r="B487" s="1333" t="s">
        <v>15100</v>
      </c>
      <c r="C487" s="1334"/>
      <c r="D487" s="1334"/>
      <c r="E487" s="1335"/>
    </row>
    <row r="488" spans="1:5">
      <c r="A488" s="210"/>
      <c r="B488" s="210"/>
      <c r="C488" s="210"/>
      <c r="D488" s="210"/>
      <c r="E488" s="210"/>
    </row>
    <row r="489" spans="1:5">
      <c r="A489" s="211">
        <v>2.9</v>
      </c>
      <c r="B489" s="207" t="s">
        <v>15101</v>
      </c>
      <c r="C489" s="210"/>
      <c r="D489" s="210"/>
      <c r="E489" s="210"/>
    </row>
    <row r="490" spans="1:5">
      <c r="A490" s="213" t="s">
        <v>522</v>
      </c>
      <c r="B490" s="212" t="s">
        <v>960</v>
      </c>
      <c r="C490" s="213" t="s">
        <v>108</v>
      </c>
      <c r="D490" s="214">
        <v>513</v>
      </c>
      <c r="E490" s="212" t="s">
        <v>961</v>
      </c>
    </row>
    <row r="491" spans="1:5">
      <c r="A491" s="210"/>
      <c r="B491" s="210"/>
      <c r="C491" s="213" t="s">
        <v>108</v>
      </c>
      <c r="D491" s="214">
        <v>615</v>
      </c>
      <c r="E491" s="212" t="s">
        <v>962</v>
      </c>
    </row>
    <row r="492" spans="1:5">
      <c r="A492" s="213" t="s">
        <v>523</v>
      </c>
      <c r="B492" s="212" t="s">
        <v>15102</v>
      </c>
      <c r="C492" s="213" t="s">
        <v>15</v>
      </c>
      <c r="D492" s="214">
        <v>41</v>
      </c>
      <c r="E492" s="212" t="s">
        <v>961</v>
      </c>
    </row>
    <row r="493" spans="1:5">
      <c r="A493" s="210"/>
      <c r="B493" s="210"/>
      <c r="C493" s="213" t="s">
        <v>15</v>
      </c>
      <c r="D493" s="214">
        <v>62</v>
      </c>
      <c r="E493" s="212" t="s">
        <v>962</v>
      </c>
    </row>
    <row r="494" spans="1:5">
      <c r="A494" s="213" t="s">
        <v>524</v>
      </c>
      <c r="B494" s="212" t="s">
        <v>15103</v>
      </c>
      <c r="C494" s="213" t="s">
        <v>15</v>
      </c>
      <c r="D494" s="214">
        <v>51</v>
      </c>
      <c r="E494" s="212" t="s">
        <v>961</v>
      </c>
    </row>
    <row r="495" spans="1:5">
      <c r="A495" s="210"/>
      <c r="B495" s="210"/>
      <c r="C495" s="213" t="s">
        <v>15</v>
      </c>
      <c r="D495" s="214">
        <v>72</v>
      </c>
      <c r="E495" s="212" t="s">
        <v>962</v>
      </c>
    </row>
    <row r="496" spans="1:5">
      <c r="A496" s="213" t="s">
        <v>526</v>
      </c>
      <c r="B496" s="212" t="s">
        <v>15104</v>
      </c>
      <c r="C496" s="213" t="s">
        <v>15</v>
      </c>
      <c r="D496" s="214">
        <v>26</v>
      </c>
      <c r="E496" s="212" t="s">
        <v>961</v>
      </c>
    </row>
    <row r="497" spans="1:5">
      <c r="A497" s="210"/>
      <c r="B497" s="210"/>
      <c r="C497" s="213" t="s">
        <v>15</v>
      </c>
      <c r="D497" s="214">
        <v>31</v>
      </c>
      <c r="E497" s="212" t="s">
        <v>962</v>
      </c>
    </row>
    <row r="498" spans="1:5">
      <c r="A498" s="213" t="s">
        <v>529</v>
      </c>
      <c r="B498" s="212" t="s">
        <v>15105</v>
      </c>
      <c r="C498" s="213" t="s">
        <v>15</v>
      </c>
      <c r="D498" s="214">
        <v>21</v>
      </c>
      <c r="E498" s="212" t="s">
        <v>961</v>
      </c>
    </row>
    <row r="499" spans="1:5">
      <c r="A499" s="210"/>
      <c r="B499" s="210"/>
      <c r="C499" s="213" t="s">
        <v>15</v>
      </c>
      <c r="D499" s="214">
        <v>26</v>
      </c>
      <c r="E499" s="212" t="s">
        <v>962</v>
      </c>
    </row>
    <row r="500" spans="1:5">
      <c r="A500" s="213" t="s">
        <v>532</v>
      </c>
      <c r="B500" s="212" t="s">
        <v>15106</v>
      </c>
      <c r="C500" s="213" t="s">
        <v>15</v>
      </c>
      <c r="D500" s="214">
        <v>26</v>
      </c>
      <c r="E500" s="212" t="s">
        <v>961</v>
      </c>
    </row>
    <row r="501" spans="1:5">
      <c r="A501" s="210"/>
      <c r="B501" s="212" t="s">
        <v>970</v>
      </c>
      <c r="C501" s="213" t="s">
        <v>15</v>
      </c>
      <c r="D501" s="214">
        <v>36</v>
      </c>
      <c r="E501" s="212" t="s">
        <v>962</v>
      </c>
    </row>
    <row r="502" spans="1:5">
      <c r="A502" s="213" t="s">
        <v>535</v>
      </c>
      <c r="B502" s="212" t="s">
        <v>15107</v>
      </c>
      <c r="C502" s="213" t="s">
        <v>15</v>
      </c>
      <c r="D502" s="214">
        <v>21</v>
      </c>
      <c r="E502" s="212" t="s">
        <v>961</v>
      </c>
    </row>
    <row r="503" spans="1:5">
      <c r="A503" s="210"/>
      <c r="B503" s="212" t="s">
        <v>15108</v>
      </c>
      <c r="C503" s="213" t="s">
        <v>15</v>
      </c>
      <c r="D503" s="214">
        <v>26</v>
      </c>
      <c r="E503" s="212" t="s">
        <v>962</v>
      </c>
    </row>
    <row r="504" spans="1:5">
      <c r="A504" s="213" t="s">
        <v>537</v>
      </c>
      <c r="B504" s="212" t="s">
        <v>15109</v>
      </c>
      <c r="C504" s="213" t="s">
        <v>15</v>
      </c>
      <c r="D504" s="214">
        <v>21</v>
      </c>
      <c r="E504" s="212" t="s">
        <v>961</v>
      </c>
    </row>
    <row r="505" spans="1:5">
      <c r="A505" s="210"/>
      <c r="B505" s="210"/>
      <c r="C505" s="213" t="s">
        <v>15</v>
      </c>
      <c r="D505" s="214">
        <v>26</v>
      </c>
      <c r="E505" s="212" t="s">
        <v>962</v>
      </c>
    </row>
    <row r="506" spans="1:5">
      <c r="A506" s="213" t="s">
        <v>539</v>
      </c>
      <c r="B506" s="212" t="s">
        <v>15110</v>
      </c>
      <c r="C506" s="213" t="s">
        <v>15</v>
      </c>
      <c r="D506" s="214">
        <v>31</v>
      </c>
      <c r="E506" s="212" t="s">
        <v>961</v>
      </c>
    </row>
    <row r="507" spans="1:5">
      <c r="A507" s="210"/>
      <c r="B507" s="210"/>
      <c r="C507" s="213" t="s">
        <v>15</v>
      </c>
      <c r="D507" s="214">
        <v>41</v>
      </c>
      <c r="E507" s="212" t="s">
        <v>962</v>
      </c>
    </row>
    <row r="508" spans="1:5">
      <c r="A508" s="217">
        <v>40218</v>
      </c>
      <c r="B508" s="212" t="s">
        <v>976</v>
      </c>
      <c r="C508" s="213" t="s">
        <v>15</v>
      </c>
      <c r="D508" s="214">
        <v>46</v>
      </c>
      <c r="E508" s="212" t="s">
        <v>961</v>
      </c>
    </row>
    <row r="509" spans="1:5">
      <c r="A509" s="210"/>
      <c r="B509" s="210"/>
      <c r="C509" s="213" t="s">
        <v>15</v>
      </c>
      <c r="D509" s="214">
        <v>62</v>
      </c>
      <c r="E509" s="212" t="s">
        <v>962</v>
      </c>
    </row>
    <row r="510" spans="1:5">
      <c r="A510" s="217">
        <v>40583</v>
      </c>
      <c r="B510" s="212" t="s">
        <v>15111</v>
      </c>
      <c r="C510" s="213" t="s">
        <v>15</v>
      </c>
      <c r="D510" s="214">
        <v>21</v>
      </c>
      <c r="E510" s="212" t="s">
        <v>961</v>
      </c>
    </row>
    <row r="511" spans="1:5">
      <c r="A511" s="210"/>
      <c r="B511" s="210"/>
      <c r="C511" s="213" t="s">
        <v>15</v>
      </c>
      <c r="D511" s="214">
        <v>31</v>
      </c>
      <c r="E511" s="212" t="s">
        <v>962</v>
      </c>
    </row>
    <row r="512" spans="1:5">
      <c r="A512" s="217">
        <v>40948</v>
      </c>
      <c r="B512" s="212" t="s">
        <v>15112</v>
      </c>
      <c r="C512" s="213" t="s">
        <v>15</v>
      </c>
      <c r="D512" s="214">
        <v>21</v>
      </c>
      <c r="E512" s="212" t="s">
        <v>961</v>
      </c>
    </row>
    <row r="513" spans="1:5">
      <c r="A513" s="210"/>
      <c r="B513" s="212" t="s">
        <v>15113</v>
      </c>
      <c r="C513" s="213" t="s">
        <v>15</v>
      </c>
      <c r="D513" s="214">
        <v>31</v>
      </c>
      <c r="E513" s="212" t="s">
        <v>962</v>
      </c>
    </row>
    <row r="514" spans="1:5">
      <c r="A514" s="217">
        <v>41314</v>
      </c>
      <c r="B514" s="212" t="s">
        <v>15114</v>
      </c>
      <c r="C514" s="213" t="s">
        <v>15</v>
      </c>
      <c r="D514" s="214">
        <v>21</v>
      </c>
      <c r="E514" s="212" t="s">
        <v>961</v>
      </c>
    </row>
    <row r="515" spans="1:5">
      <c r="A515" s="210"/>
      <c r="B515" s="210"/>
      <c r="C515" s="213" t="s">
        <v>15</v>
      </c>
      <c r="D515" s="214">
        <v>31</v>
      </c>
      <c r="E515" s="212" t="s">
        <v>962</v>
      </c>
    </row>
    <row r="516" spans="1:5">
      <c r="A516" s="217">
        <v>41679</v>
      </c>
      <c r="B516" s="212" t="s">
        <v>15115</v>
      </c>
      <c r="C516" s="213" t="s">
        <v>15</v>
      </c>
      <c r="D516" s="214">
        <v>31</v>
      </c>
      <c r="E516" s="212" t="s">
        <v>961</v>
      </c>
    </row>
    <row r="517" spans="1:5">
      <c r="A517" s="210"/>
      <c r="B517" s="210"/>
      <c r="C517" s="213" t="s">
        <v>15</v>
      </c>
      <c r="D517" s="214">
        <v>36</v>
      </c>
      <c r="E517" s="212" t="s">
        <v>962</v>
      </c>
    </row>
    <row r="518" spans="1:5">
      <c r="A518" s="217">
        <v>42044</v>
      </c>
      <c r="B518" s="212" t="s">
        <v>15116</v>
      </c>
      <c r="C518" s="213" t="s">
        <v>15</v>
      </c>
      <c r="D518" s="214">
        <v>41</v>
      </c>
      <c r="E518" s="212" t="s">
        <v>961</v>
      </c>
    </row>
    <row r="519" spans="1:5">
      <c r="A519" s="210"/>
      <c r="B519" s="210"/>
      <c r="C519" s="213" t="s">
        <v>15</v>
      </c>
      <c r="D519" s="214">
        <v>46</v>
      </c>
      <c r="E519" s="212" t="s">
        <v>962</v>
      </c>
    </row>
    <row r="520" spans="1:5">
      <c r="A520" s="217">
        <v>42409</v>
      </c>
      <c r="B520" s="212" t="s">
        <v>15117</v>
      </c>
      <c r="C520" s="213" t="s">
        <v>15</v>
      </c>
      <c r="D520" s="214">
        <v>41</v>
      </c>
      <c r="E520" s="212" t="s">
        <v>985</v>
      </c>
    </row>
    <row r="521" spans="1:5">
      <c r="A521" s="210"/>
      <c r="B521" s="210"/>
      <c r="C521" s="213" t="s">
        <v>15</v>
      </c>
      <c r="D521" s="214">
        <v>51</v>
      </c>
      <c r="E521" s="212" t="s">
        <v>986</v>
      </c>
    </row>
    <row r="522" spans="1:5">
      <c r="A522" s="210"/>
      <c r="B522" s="210"/>
      <c r="C522" s="213" t="s">
        <v>15</v>
      </c>
      <c r="D522" s="214">
        <v>72</v>
      </c>
      <c r="E522" s="212" t="s">
        <v>15855</v>
      </c>
    </row>
    <row r="523" spans="1:5">
      <c r="A523" s="217">
        <v>42775</v>
      </c>
      <c r="B523" s="212" t="s">
        <v>15118</v>
      </c>
      <c r="C523" s="213" t="s">
        <v>15</v>
      </c>
      <c r="D523" s="214">
        <v>51</v>
      </c>
      <c r="E523" s="212" t="s">
        <v>961</v>
      </c>
    </row>
    <row r="524" spans="1:5">
      <c r="A524" s="210"/>
      <c r="B524" s="210"/>
      <c r="C524" s="213" t="s">
        <v>15</v>
      </c>
      <c r="D524" s="214">
        <v>72</v>
      </c>
      <c r="E524" s="212" t="s">
        <v>962</v>
      </c>
    </row>
    <row r="525" spans="1:5">
      <c r="A525" s="217">
        <v>43140</v>
      </c>
      <c r="B525" s="212" t="s">
        <v>15119</v>
      </c>
      <c r="C525" s="213" t="s">
        <v>15</v>
      </c>
      <c r="D525" s="214">
        <v>72</v>
      </c>
      <c r="E525" s="212" t="s">
        <v>961</v>
      </c>
    </row>
    <row r="526" spans="1:5">
      <c r="A526" s="210"/>
      <c r="B526" s="210"/>
      <c r="C526" s="213" t="s">
        <v>15</v>
      </c>
      <c r="D526" s="214">
        <v>99</v>
      </c>
      <c r="E526" s="212" t="s">
        <v>962</v>
      </c>
    </row>
    <row r="527" spans="1:5">
      <c r="A527" s="217">
        <v>43505</v>
      </c>
      <c r="B527" s="212" t="s">
        <v>15120</v>
      </c>
      <c r="C527" s="213" t="s">
        <v>15</v>
      </c>
      <c r="D527" s="214">
        <v>66</v>
      </c>
      <c r="E527" s="212" t="s">
        <v>961</v>
      </c>
    </row>
    <row r="528" spans="1:5">
      <c r="A528" s="210"/>
      <c r="B528" s="212" t="s">
        <v>15121</v>
      </c>
      <c r="C528" s="213" t="s">
        <v>15</v>
      </c>
      <c r="D528" s="214">
        <v>87</v>
      </c>
      <c r="E528" s="212" t="s">
        <v>962</v>
      </c>
    </row>
    <row r="529" spans="1:5">
      <c r="A529" s="217">
        <v>43870</v>
      </c>
      <c r="B529" s="212" t="s">
        <v>15120</v>
      </c>
      <c r="C529" s="213" t="s">
        <v>15</v>
      </c>
      <c r="D529" s="214">
        <v>92</v>
      </c>
      <c r="E529" s="212" t="s">
        <v>961</v>
      </c>
    </row>
    <row r="530" spans="1:5">
      <c r="A530" s="210"/>
      <c r="B530" s="212" t="s">
        <v>15122</v>
      </c>
      <c r="C530" s="213" t="s">
        <v>15</v>
      </c>
      <c r="D530" s="214">
        <v>123</v>
      </c>
      <c r="E530" s="212" t="s">
        <v>962</v>
      </c>
    </row>
    <row r="531" spans="1:5">
      <c r="A531" s="217">
        <v>44236</v>
      </c>
      <c r="B531" s="212" t="s">
        <v>15123</v>
      </c>
      <c r="C531" s="213" t="s">
        <v>15</v>
      </c>
      <c r="D531" s="214">
        <v>41</v>
      </c>
      <c r="E531" s="212" t="s">
        <v>961</v>
      </c>
    </row>
    <row r="532" spans="1:5">
      <c r="A532" s="210"/>
      <c r="B532" s="210"/>
      <c r="C532" s="213" t="s">
        <v>15</v>
      </c>
      <c r="D532" s="214">
        <v>51</v>
      </c>
      <c r="E532" s="212" t="s">
        <v>962</v>
      </c>
    </row>
    <row r="533" spans="1:5">
      <c r="A533" s="217">
        <v>44601</v>
      </c>
      <c r="B533" s="212" t="s">
        <v>15124</v>
      </c>
      <c r="C533" s="213" t="s">
        <v>15</v>
      </c>
      <c r="D533" s="214">
        <v>41</v>
      </c>
      <c r="E533" s="212" t="s">
        <v>961</v>
      </c>
    </row>
    <row r="534" spans="1:5">
      <c r="A534" s="210"/>
      <c r="B534" s="210"/>
      <c r="C534" s="213" t="s">
        <v>15</v>
      </c>
      <c r="D534" s="214">
        <v>51</v>
      </c>
      <c r="E534" s="212" t="s">
        <v>962</v>
      </c>
    </row>
    <row r="535" spans="1:5">
      <c r="A535" s="217">
        <v>44966</v>
      </c>
      <c r="B535" s="212" t="s">
        <v>15125</v>
      </c>
      <c r="C535" s="213" t="s">
        <v>15</v>
      </c>
      <c r="D535" s="214">
        <v>10</v>
      </c>
      <c r="E535" s="212" t="s">
        <v>961</v>
      </c>
    </row>
    <row r="536" spans="1:5">
      <c r="A536" s="210"/>
      <c r="B536" s="210"/>
      <c r="C536" s="213" t="s">
        <v>15</v>
      </c>
      <c r="D536" s="214">
        <v>15</v>
      </c>
      <c r="E536" s="212" t="s">
        <v>962</v>
      </c>
    </row>
    <row r="537" spans="1:5">
      <c r="A537" s="217">
        <v>45331</v>
      </c>
      <c r="B537" s="212" t="s">
        <v>15126</v>
      </c>
      <c r="C537" s="213" t="s">
        <v>15</v>
      </c>
      <c r="D537" s="214">
        <v>15</v>
      </c>
      <c r="E537" s="212" t="s">
        <v>961</v>
      </c>
    </row>
    <row r="538" spans="1:5">
      <c r="A538" s="210"/>
      <c r="B538" s="210"/>
      <c r="C538" s="213" t="s">
        <v>15</v>
      </c>
      <c r="D538" s="214">
        <v>21</v>
      </c>
      <c r="E538" s="212" t="s">
        <v>962</v>
      </c>
    </row>
    <row r="539" spans="1:5">
      <c r="A539" s="217">
        <v>45697</v>
      </c>
      <c r="B539" s="212" t="s">
        <v>15127</v>
      </c>
      <c r="C539" s="213" t="s">
        <v>15</v>
      </c>
      <c r="D539" s="214">
        <v>30</v>
      </c>
      <c r="E539" s="212" t="s">
        <v>961</v>
      </c>
    </row>
    <row r="540" spans="1:5">
      <c r="A540" s="210"/>
      <c r="B540" s="210"/>
      <c r="C540" s="213" t="s">
        <v>15</v>
      </c>
      <c r="D540" s="214">
        <v>35</v>
      </c>
      <c r="E540" s="212" t="s">
        <v>962</v>
      </c>
    </row>
    <row r="541" spans="1:5">
      <c r="A541" s="217">
        <v>46062</v>
      </c>
      <c r="B541" s="212" t="s">
        <v>1000</v>
      </c>
      <c r="C541" s="213" t="s">
        <v>15</v>
      </c>
      <c r="D541" s="214">
        <v>90</v>
      </c>
      <c r="E541" s="212" t="s">
        <v>961</v>
      </c>
    </row>
    <row r="542" spans="1:5">
      <c r="A542" s="210"/>
      <c r="B542" s="210"/>
      <c r="C542" s="213" t="s">
        <v>15</v>
      </c>
      <c r="D542" s="214">
        <v>116</v>
      </c>
      <c r="E542" s="212" t="s">
        <v>962</v>
      </c>
    </row>
    <row r="543" spans="1:5">
      <c r="A543" s="217">
        <v>46427</v>
      </c>
      <c r="B543" s="212" t="s">
        <v>1001</v>
      </c>
      <c r="C543" s="213" t="s">
        <v>507</v>
      </c>
      <c r="D543" s="214">
        <v>72</v>
      </c>
      <c r="E543" s="212" t="s">
        <v>961</v>
      </c>
    </row>
    <row r="544" spans="1:5">
      <c r="A544" s="210"/>
      <c r="B544" s="210"/>
      <c r="C544" s="213" t="s">
        <v>507</v>
      </c>
      <c r="D544" s="214">
        <v>92</v>
      </c>
      <c r="E544" s="212" t="s">
        <v>962</v>
      </c>
    </row>
    <row r="545" spans="1:5">
      <c r="A545" s="217">
        <v>46792</v>
      </c>
      <c r="B545" s="212" t="s">
        <v>1002</v>
      </c>
      <c r="C545" s="213" t="s">
        <v>507</v>
      </c>
      <c r="D545" s="214">
        <v>30</v>
      </c>
      <c r="E545" s="212" t="s">
        <v>961</v>
      </c>
    </row>
    <row r="546" spans="1:5">
      <c r="A546" s="210"/>
      <c r="B546" s="210"/>
      <c r="C546" s="213" t="s">
        <v>507</v>
      </c>
      <c r="D546" s="214">
        <v>40</v>
      </c>
      <c r="E546" s="212" t="s">
        <v>962</v>
      </c>
    </row>
    <row r="547" spans="1:5">
      <c r="A547" s="217">
        <v>47158</v>
      </c>
      <c r="B547" s="212" t="s">
        <v>15128</v>
      </c>
      <c r="C547" s="213" t="s">
        <v>1004</v>
      </c>
      <c r="D547" s="214">
        <v>70</v>
      </c>
      <c r="E547" s="212" t="s">
        <v>961</v>
      </c>
    </row>
    <row r="548" spans="1:5">
      <c r="A548" s="210"/>
      <c r="B548" s="210"/>
      <c r="C548" s="213" t="s">
        <v>1004</v>
      </c>
      <c r="D548" s="214">
        <v>90</v>
      </c>
      <c r="E548" s="212" t="s">
        <v>962</v>
      </c>
    </row>
    <row r="549" spans="1:5">
      <c r="A549" s="217">
        <v>47523</v>
      </c>
      <c r="B549" s="212" t="s">
        <v>15129</v>
      </c>
      <c r="C549" s="213" t="s">
        <v>1004</v>
      </c>
      <c r="D549" s="214">
        <v>140</v>
      </c>
      <c r="E549" s="212" t="s">
        <v>961</v>
      </c>
    </row>
    <row r="550" spans="1:5">
      <c r="A550" s="210"/>
      <c r="B550" s="210"/>
      <c r="C550" s="213" t="s">
        <v>1004</v>
      </c>
      <c r="D550" s="214">
        <v>160</v>
      </c>
      <c r="E550" s="212" t="s">
        <v>962</v>
      </c>
    </row>
    <row r="551" spans="1:5">
      <c r="A551" s="217">
        <v>47888</v>
      </c>
      <c r="B551" s="212" t="s">
        <v>15130</v>
      </c>
      <c r="C551" s="213" t="s">
        <v>15</v>
      </c>
      <c r="D551" s="214">
        <v>103</v>
      </c>
      <c r="E551" s="212" t="s">
        <v>961</v>
      </c>
    </row>
    <row r="552" spans="1:5">
      <c r="A552" s="210"/>
      <c r="B552" s="210"/>
      <c r="C552" s="213" t="s">
        <v>15</v>
      </c>
      <c r="D552" s="214">
        <v>154</v>
      </c>
      <c r="E552" s="212" t="s">
        <v>962</v>
      </c>
    </row>
    <row r="553" spans="1:5">
      <c r="A553" s="217">
        <v>48253</v>
      </c>
      <c r="B553" s="212" t="s">
        <v>1007</v>
      </c>
      <c r="C553" s="213" t="s">
        <v>15</v>
      </c>
      <c r="D553" s="214">
        <v>205</v>
      </c>
      <c r="E553" s="212" t="s">
        <v>961</v>
      </c>
    </row>
    <row r="554" spans="1:5">
      <c r="A554" s="210"/>
      <c r="B554" s="210"/>
      <c r="C554" s="213" t="s">
        <v>15</v>
      </c>
      <c r="D554" s="214">
        <v>256</v>
      </c>
      <c r="E554" s="212" t="s">
        <v>962</v>
      </c>
    </row>
    <row r="555" spans="1:5">
      <c r="A555" s="217">
        <v>48619</v>
      </c>
      <c r="B555" s="212" t="s">
        <v>1008</v>
      </c>
      <c r="C555" s="213" t="s">
        <v>15</v>
      </c>
      <c r="D555" s="214">
        <v>82</v>
      </c>
      <c r="E555" s="212" t="s">
        <v>961</v>
      </c>
    </row>
    <row r="556" spans="1:5">
      <c r="A556" s="210"/>
      <c r="B556" s="210"/>
      <c r="C556" s="213" t="s">
        <v>15</v>
      </c>
      <c r="D556" s="214">
        <v>123</v>
      </c>
      <c r="E556" s="212" t="s">
        <v>962</v>
      </c>
    </row>
    <row r="557" spans="1:5">
      <c r="A557" s="217">
        <v>48984</v>
      </c>
      <c r="B557" s="212" t="s">
        <v>15131</v>
      </c>
      <c r="C557" s="213" t="s">
        <v>1004</v>
      </c>
      <c r="D557" s="214">
        <v>70</v>
      </c>
      <c r="E557" s="212" t="s">
        <v>961</v>
      </c>
    </row>
    <row r="558" spans="1:5">
      <c r="A558" s="210"/>
      <c r="B558" s="210"/>
      <c r="C558" s="213" t="s">
        <v>1004</v>
      </c>
      <c r="D558" s="214">
        <v>100</v>
      </c>
      <c r="E558" s="212" t="s">
        <v>962</v>
      </c>
    </row>
    <row r="559" spans="1:5">
      <c r="A559" s="217">
        <v>49349</v>
      </c>
      <c r="B559" s="212" t="s">
        <v>17430</v>
      </c>
      <c r="C559" s="213" t="s">
        <v>1004</v>
      </c>
      <c r="D559" s="214">
        <v>120</v>
      </c>
      <c r="E559" s="212" t="s">
        <v>961</v>
      </c>
    </row>
    <row r="560" spans="1:5">
      <c r="A560" s="210"/>
      <c r="B560" s="210"/>
      <c r="C560" s="213" t="s">
        <v>1004</v>
      </c>
      <c r="D560" s="214">
        <v>135</v>
      </c>
      <c r="E560" s="212" t="s">
        <v>962</v>
      </c>
    </row>
    <row r="561" spans="1:5">
      <c r="A561" s="217">
        <v>49714</v>
      </c>
      <c r="B561" s="212" t="s">
        <v>15132</v>
      </c>
      <c r="C561" s="213" t="s">
        <v>15</v>
      </c>
      <c r="D561" s="214">
        <v>103</v>
      </c>
      <c r="E561" s="212" t="s">
        <v>961</v>
      </c>
    </row>
    <row r="562" spans="1:5">
      <c r="A562" s="210"/>
      <c r="B562" s="210"/>
      <c r="C562" s="213" t="s">
        <v>15</v>
      </c>
      <c r="D562" s="214">
        <v>154</v>
      </c>
      <c r="E562" s="212" t="s">
        <v>962</v>
      </c>
    </row>
    <row r="563" spans="1:5">
      <c r="A563" s="217">
        <v>50080</v>
      </c>
      <c r="B563" s="212" t="s">
        <v>15133</v>
      </c>
      <c r="C563" s="213" t="s">
        <v>1004</v>
      </c>
      <c r="D563" s="214">
        <v>140</v>
      </c>
      <c r="E563" s="212" t="s">
        <v>961</v>
      </c>
    </row>
    <row r="564" spans="1:5">
      <c r="A564" s="210"/>
      <c r="B564" s="210"/>
      <c r="C564" s="213" t="s">
        <v>1004</v>
      </c>
      <c r="D564" s="214">
        <v>220</v>
      </c>
      <c r="E564" s="212" t="s">
        <v>962</v>
      </c>
    </row>
    <row r="565" spans="1:5">
      <c r="A565" s="217">
        <v>50445</v>
      </c>
      <c r="B565" s="212" t="s">
        <v>15134</v>
      </c>
      <c r="C565" s="213" t="s">
        <v>1004</v>
      </c>
      <c r="D565" s="214">
        <v>300</v>
      </c>
      <c r="E565" s="212" t="s">
        <v>961</v>
      </c>
    </row>
    <row r="566" spans="1:5">
      <c r="A566" s="210"/>
      <c r="B566" s="210"/>
      <c r="C566" s="213" t="s">
        <v>1004</v>
      </c>
      <c r="D566" s="214">
        <v>540</v>
      </c>
      <c r="E566" s="212" t="s">
        <v>962</v>
      </c>
    </row>
    <row r="567" spans="1:5">
      <c r="A567" s="217">
        <v>50810</v>
      </c>
      <c r="B567" s="212" t="s">
        <v>15135</v>
      </c>
      <c r="C567" s="213" t="s">
        <v>1004</v>
      </c>
      <c r="D567" s="214">
        <v>31</v>
      </c>
      <c r="E567" s="212" t="s">
        <v>961</v>
      </c>
    </row>
    <row r="568" spans="1:5">
      <c r="A568" s="210"/>
      <c r="B568" s="212" t="s">
        <v>15136</v>
      </c>
      <c r="C568" s="213" t="s">
        <v>1004</v>
      </c>
      <c r="D568" s="214">
        <v>36</v>
      </c>
      <c r="E568" s="212" t="s">
        <v>962</v>
      </c>
    </row>
    <row r="569" spans="1:5">
      <c r="A569" s="217">
        <v>51175</v>
      </c>
      <c r="B569" s="212" t="s">
        <v>15137</v>
      </c>
      <c r="C569" s="213" t="s">
        <v>1004</v>
      </c>
      <c r="D569" s="214">
        <v>26</v>
      </c>
      <c r="E569" s="212" t="s">
        <v>961</v>
      </c>
    </row>
    <row r="570" spans="1:5">
      <c r="A570" s="210"/>
      <c r="B570" s="210"/>
      <c r="C570" s="213" t="s">
        <v>1004</v>
      </c>
      <c r="D570" s="214">
        <v>31</v>
      </c>
      <c r="E570" s="212" t="s">
        <v>962</v>
      </c>
    </row>
    <row r="571" spans="1:5">
      <c r="A571" s="217">
        <v>51541</v>
      </c>
      <c r="B571" s="212" t="s">
        <v>15138</v>
      </c>
      <c r="C571" s="213" t="s">
        <v>507</v>
      </c>
      <c r="D571" s="214">
        <v>51</v>
      </c>
      <c r="E571" s="212" t="s">
        <v>961</v>
      </c>
    </row>
    <row r="572" spans="1:5">
      <c r="A572" s="210"/>
      <c r="B572" s="210"/>
      <c r="C572" s="213" t="s">
        <v>507</v>
      </c>
      <c r="D572" s="214">
        <v>77</v>
      </c>
      <c r="E572" s="212" t="s">
        <v>962</v>
      </c>
    </row>
    <row r="573" spans="1:5">
      <c r="A573" s="217">
        <v>51906</v>
      </c>
      <c r="B573" s="212" t="s">
        <v>15139</v>
      </c>
      <c r="C573" s="213" t="s">
        <v>507</v>
      </c>
      <c r="D573" s="214">
        <v>31</v>
      </c>
      <c r="E573" s="212" t="s">
        <v>961</v>
      </c>
    </row>
    <row r="574" spans="1:5">
      <c r="A574" s="210"/>
      <c r="B574" s="210"/>
      <c r="C574" s="213" t="s">
        <v>507</v>
      </c>
      <c r="D574" s="214">
        <v>46</v>
      </c>
      <c r="E574" s="212" t="s">
        <v>962</v>
      </c>
    </row>
    <row r="575" spans="1:5">
      <c r="A575" s="217">
        <v>52271</v>
      </c>
      <c r="B575" s="212" t="s">
        <v>15140</v>
      </c>
      <c r="C575" s="213" t="s">
        <v>507</v>
      </c>
      <c r="D575" s="214">
        <v>46</v>
      </c>
      <c r="E575" s="212" t="s">
        <v>961</v>
      </c>
    </row>
    <row r="576" spans="1:5">
      <c r="A576" s="210"/>
      <c r="B576" s="210"/>
      <c r="C576" s="213" t="s">
        <v>507</v>
      </c>
      <c r="D576" s="214">
        <v>62</v>
      </c>
      <c r="E576" s="212" t="s">
        <v>962</v>
      </c>
    </row>
    <row r="577" spans="1:5">
      <c r="A577" s="217">
        <v>52636</v>
      </c>
      <c r="B577" s="212" t="s">
        <v>15141</v>
      </c>
      <c r="C577" s="213" t="s">
        <v>507</v>
      </c>
      <c r="D577" s="214">
        <v>164</v>
      </c>
      <c r="E577" s="212" t="s">
        <v>961</v>
      </c>
    </row>
    <row r="578" spans="1:5">
      <c r="A578" s="210"/>
      <c r="B578" s="210"/>
      <c r="C578" s="213" t="s">
        <v>507</v>
      </c>
      <c r="D578" s="214">
        <v>210</v>
      </c>
      <c r="E578" s="212" t="s">
        <v>962</v>
      </c>
    </row>
    <row r="579" spans="1:5">
      <c r="A579" s="217">
        <v>53002</v>
      </c>
      <c r="B579" s="212" t="s">
        <v>15142</v>
      </c>
      <c r="C579" s="213" t="s">
        <v>15143</v>
      </c>
      <c r="D579" s="214">
        <v>123</v>
      </c>
      <c r="E579" s="212" t="s">
        <v>961</v>
      </c>
    </row>
    <row r="580" spans="1:5">
      <c r="A580" s="210"/>
      <c r="B580" s="210"/>
      <c r="C580" s="213" t="s">
        <v>15143</v>
      </c>
      <c r="D580" s="214">
        <v>174</v>
      </c>
      <c r="E580" s="212" t="s">
        <v>962</v>
      </c>
    </row>
    <row r="581" spans="1:5">
      <c r="A581" s="217">
        <v>53367</v>
      </c>
      <c r="B581" s="212" t="s">
        <v>15144</v>
      </c>
      <c r="C581" s="213" t="s">
        <v>15143</v>
      </c>
      <c r="D581" s="214">
        <v>231</v>
      </c>
      <c r="E581" s="212" t="s">
        <v>961</v>
      </c>
    </row>
    <row r="582" spans="1:5">
      <c r="A582" s="210"/>
      <c r="B582" s="210"/>
      <c r="C582" s="213" t="s">
        <v>15143</v>
      </c>
      <c r="D582" s="214">
        <v>308</v>
      </c>
      <c r="E582" s="212" t="s">
        <v>962</v>
      </c>
    </row>
    <row r="583" spans="1:5">
      <c r="A583" s="217">
        <v>53732</v>
      </c>
      <c r="B583" s="212" t="s">
        <v>15145</v>
      </c>
      <c r="C583" s="213" t="s">
        <v>15143</v>
      </c>
      <c r="D583" s="214">
        <v>595</v>
      </c>
      <c r="E583" s="212" t="s">
        <v>961</v>
      </c>
    </row>
    <row r="584" spans="1:5">
      <c r="A584" s="210"/>
      <c r="B584" s="210"/>
      <c r="C584" s="213" t="s">
        <v>15143</v>
      </c>
      <c r="D584" s="214">
        <v>718</v>
      </c>
      <c r="E584" s="212" t="s">
        <v>962</v>
      </c>
    </row>
    <row r="585" spans="1:5">
      <c r="A585" s="217">
        <v>54097</v>
      </c>
      <c r="B585" s="212" t="s">
        <v>15146</v>
      </c>
      <c r="C585" s="210"/>
      <c r="D585" s="210"/>
      <c r="E585" s="210"/>
    </row>
    <row r="586" spans="1:5">
      <c r="A586" s="210"/>
      <c r="B586" s="212" t="s">
        <v>15147</v>
      </c>
      <c r="C586" s="213" t="s">
        <v>507</v>
      </c>
      <c r="D586" s="214">
        <v>256</v>
      </c>
      <c r="E586" s="212" t="s">
        <v>961</v>
      </c>
    </row>
    <row r="587" spans="1:5">
      <c r="A587" s="210"/>
      <c r="B587" s="210"/>
      <c r="C587" s="213" t="s">
        <v>507</v>
      </c>
      <c r="D587" s="214">
        <v>308</v>
      </c>
      <c r="E587" s="212" t="s">
        <v>962</v>
      </c>
    </row>
    <row r="588" spans="1:5">
      <c r="A588" s="210"/>
      <c r="B588" s="212" t="s">
        <v>15148</v>
      </c>
      <c r="C588" s="213" t="s">
        <v>507</v>
      </c>
      <c r="D588" s="214">
        <v>185</v>
      </c>
      <c r="E588" s="212" t="s">
        <v>961</v>
      </c>
    </row>
    <row r="589" spans="1:5">
      <c r="A589" s="210"/>
      <c r="B589" s="210"/>
      <c r="C589" s="213" t="s">
        <v>507</v>
      </c>
      <c r="D589" s="214">
        <v>226</v>
      </c>
      <c r="E589" s="212" t="s">
        <v>962</v>
      </c>
    </row>
    <row r="590" spans="1:5">
      <c r="A590" s="210"/>
      <c r="B590" s="210"/>
      <c r="C590" s="210"/>
      <c r="D590" s="210"/>
      <c r="E590" s="210"/>
    </row>
    <row r="591" spans="1:5">
      <c r="A591" s="210"/>
      <c r="B591" s="207" t="s">
        <v>227</v>
      </c>
      <c r="C591" s="210"/>
      <c r="D591" s="210"/>
      <c r="E591" s="210"/>
    </row>
    <row r="592" spans="1:5">
      <c r="A592" s="210"/>
      <c r="B592" s="1333" t="s">
        <v>15149</v>
      </c>
      <c r="C592" s="1334"/>
      <c r="D592" s="1334"/>
      <c r="E592" s="1335"/>
    </row>
    <row r="593" spans="1:5">
      <c r="A593" s="210"/>
      <c r="B593" s="1333" t="s">
        <v>15150</v>
      </c>
      <c r="C593" s="1334"/>
      <c r="D593" s="1334"/>
      <c r="E593" s="1335"/>
    </row>
    <row r="594" spans="1:5">
      <c r="A594" s="210"/>
      <c r="B594" s="210"/>
      <c r="C594" s="210"/>
      <c r="D594" s="210"/>
      <c r="E594" s="210"/>
    </row>
    <row r="595" spans="1:5">
      <c r="A595" s="209">
        <v>3</v>
      </c>
      <c r="B595" s="207" t="s">
        <v>237</v>
      </c>
      <c r="C595" s="210"/>
      <c r="D595" s="210"/>
      <c r="E595" s="210"/>
    </row>
    <row r="596" spans="1:5">
      <c r="A596" s="211">
        <v>3.1</v>
      </c>
      <c r="B596" s="207" t="s">
        <v>15151</v>
      </c>
      <c r="C596" s="210"/>
      <c r="D596" s="210"/>
      <c r="E596" s="210"/>
    </row>
    <row r="597" spans="1:5">
      <c r="A597" s="210"/>
      <c r="B597" s="212" t="s">
        <v>15152</v>
      </c>
      <c r="C597" s="213" t="s">
        <v>507</v>
      </c>
      <c r="D597" s="214">
        <v>169</v>
      </c>
      <c r="E597" s="210"/>
    </row>
    <row r="598" spans="1:5">
      <c r="A598" s="210"/>
      <c r="B598" s="212" t="s">
        <v>15153</v>
      </c>
      <c r="C598" s="213" t="s">
        <v>507</v>
      </c>
      <c r="D598" s="214">
        <v>282</v>
      </c>
      <c r="E598" s="210"/>
    </row>
    <row r="599" spans="1:5">
      <c r="A599" s="210"/>
      <c r="B599" s="212" t="s">
        <v>15154</v>
      </c>
      <c r="C599" s="213" t="s">
        <v>507</v>
      </c>
      <c r="D599" s="214">
        <v>359</v>
      </c>
      <c r="E599" s="210"/>
    </row>
    <row r="600" spans="1:5">
      <c r="A600" s="210"/>
      <c r="B600" s="212" t="s">
        <v>15155</v>
      </c>
      <c r="C600" s="213" t="s">
        <v>507</v>
      </c>
      <c r="D600" s="214">
        <v>513</v>
      </c>
      <c r="E600" s="210"/>
    </row>
    <row r="601" spans="1:5" ht="37.5">
      <c r="A601" s="210"/>
      <c r="B601" s="212" t="s">
        <v>15156</v>
      </c>
      <c r="C601" s="210"/>
      <c r="D601" s="210"/>
      <c r="E601" s="210"/>
    </row>
    <row r="602" spans="1:5">
      <c r="A602" s="210"/>
      <c r="B602" s="212" t="s">
        <v>15157</v>
      </c>
      <c r="C602" s="210"/>
      <c r="D602" s="210"/>
      <c r="E602" s="210"/>
    </row>
    <row r="603" spans="1:5">
      <c r="A603" s="210"/>
      <c r="B603" s="1333" t="s">
        <v>15158</v>
      </c>
      <c r="C603" s="1334"/>
      <c r="D603" s="1334"/>
      <c r="E603" s="1335"/>
    </row>
    <row r="604" spans="1:5">
      <c r="A604" s="210"/>
      <c r="B604" s="210"/>
      <c r="C604" s="210"/>
      <c r="D604" s="210"/>
      <c r="E604" s="210"/>
    </row>
    <row r="605" spans="1:5">
      <c r="A605" s="211">
        <v>3.2</v>
      </c>
      <c r="B605" s="207" t="s">
        <v>15159</v>
      </c>
      <c r="C605" s="210"/>
      <c r="D605" s="210"/>
      <c r="E605" s="210"/>
    </row>
    <row r="606" spans="1:5">
      <c r="A606" s="210"/>
      <c r="B606" s="212" t="s">
        <v>15152</v>
      </c>
      <c r="C606" s="210"/>
      <c r="D606" s="214">
        <v>144</v>
      </c>
      <c r="E606" s="210"/>
    </row>
    <row r="607" spans="1:5">
      <c r="A607" s="210"/>
      <c r="B607" s="212" t="s">
        <v>15153</v>
      </c>
      <c r="C607" s="213" t="s">
        <v>507</v>
      </c>
      <c r="D607" s="214">
        <v>205</v>
      </c>
      <c r="E607" s="210"/>
    </row>
    <row r="608" spans="1:5">
      <c r="A608" s="210"/>
      <c r="B608" s="212" t="s">
        <v>15154</v>
      </c>
      <c r="C608" s="213" t="s">
        <v>507</v>
      </c>
      <c r="D608" s="214">
        <v>256</v>
      </c>
      <c r="E608" s="210"/>
    </row>
    <row r="609" spans="1:5">
      <c r="A609" s="210"/>
      <c r="B609" s="212" t="s">
        <v>15155</v>
      </c>
      <c r="C609" s="213" t="s">
        <v>507</v>
      </c>
      <c r="D609" s="214">
        <v>410</v>
      </c>
      <c r="E609" s="210"/>
    </row>
    <row r="610" spans="1:5" ht="37.5">
      <c r="A610" s="210"/>
      <c r="B610" s="212" t="s">
        <v>15156</v>
      </c>
      <c r="C610" s="210"/>
      <c r="D610" s="210"/>
      <c r="E610" s="210"/>
    </row>
    <row r="611" spans="1:5">
      <c r="A611" s="210"/>
      <c r="B611" s="212" t="s">
        <v>15157</v>
      </c>
      <c r="C611" s="210"/>
      <c r="D611" s="210"/>
      <c r="E611" s="210"/>
    </row>
    <row r="612" spans="1:5">
      <c r="A612" s="210"/>
      <c r="B612" s="1333" t="s">
        <v>15158</v>
      </c>
      <c r="C612" s="1334"/>
      <c r="D612" s="1334"/>
      <c r="E612" s="1335"/>
    </row>
    <row r="613" spans="1:5" ht="37.5">
      <c r="A613" s="210"/>
      <c r="B613" s="212" t="s">
        <v>15160</v>
      </c>
      <c r="C613" s="210"/>
      <c r="D613" s="210"/>
      <c r="E613" s="210"/>
    </row>
    <row r="614" spans="1:5">
      <c r="A614" s="210"/>
      <c r="B614" s="210"/>
      <c r="C614" s="210"/>
      <c r="D614" s="210"/>
      <c r="E614" s="210"/>
    </row>
    <row r="615" spans="1:5">
      <c r="A615" s="211">
        <v>3.3</v>
      </c>
      <c r="B615" s="207" t="s">
        <v>1047</v>
      </c>
      <c r="C615" s="210"/>
      <c r="D615" s="210"/>
      <c r="E615" s="210"/>
    </row>
    <row r="616" spans="1:5">
      <c r="A616" s="210"/>
      <c r="B616" s="212" t="s">
        <v>15161</v>
      </c>
      <c r="C616" s="213" t="s">
        <v>507</v>
      </c>
      <c r="D616" s="214">
        <v>67</v>
      </c>
      <c r="E616" s="210"/>
    </row>
    <row r="617" spans="1:5">
      <c r="A617" s="210"/>
      <c r="B617" s="212" t="s">
        <v>15152</v>
      </c>
      <c r="C617" s="213" t="s">
        <v>507</v>
      </c>
      <c r="D617" s="214">
        <v>92</v>
      </c>
      <c r="E617" s="210"/>
    </row>
    <row r="618" spans="1:5" ht="16.899999999999999" customHeight="1">
      <c r="A618" s="210"/>
      <c r="B618" s="714" t="s">
        <v>17431</v>
      </c>
      <c r="C618" s="213" t="s">
        <v>507</v>
      </c>
      <c r="D618" s="214">
        <v>113</v>
      </c>
      <c r="E618" s="210"/>
    </row>
    <row r="619" spans="1:5">
      <c r="A619" s="210"/>
      <c r="B619" s="212" t="s">
        <v>15153</v>
      </c>
      <c r="C619" s="213" t="s">
        <v>507</v>
      </c>
      <c r="D619" s="214">
        <v>149</v>
      </c>
      <c r="E619" s="210" t="s">
        <v>14791</v>
      </c>
    </row>
    <row r="620" spans="1:5">
      <c r="A620" s="210"/>
      <c r="B620" s="212" t="s">
        <v>15154</v>
      </c>
      <c r="C620" s="213" t="s">
        <v>507</v>
      </c>
      <c r="D620" s="214">
        <v>205</v>
      </c>
      <c r="E620" s="210"/>
    </row>
    <row r="621" spans="1:5">
      <c r="A621" s="210"/>
      <c r="B621" s="212" t="s">
        <v>15155</v>
      </c>
      <c r="C621" s="213" t="s">
        <v>507</v>
      </c>
      <c r="D621" s="214">
        <v>338</v>
      </c>
      <c r="E621" s="210"/>
    </row>
    <row r="622" spans="1:5" ht="37.5">
      <c r="A622" s="210"/>
      <c r="B622" s="212" t="s">
        <v>15162</v>
      </c>
      <c r="C622" s="210"/>
      <c r="D622" s="210"/>
      <c r="E622" s="210"/>
    </row>
    <row r="623" spans="1:5">
      <c r="A623" s="210"/>
      <c r="B623" s="212" t="s">
        <v>15157</v>
      </c>
      <c r="C623" s="210"/>
      <c r="D623" s="210"/>
      <c r="E623" s="210" t="s">
        <v>14791</v>
      </c>
    </row>
    <row r="624" spans="1:5">
      <c r="A624" s="210"/>
      <c r="B624" s="1333" t="s">
        <v>15158</v>
      </c>
      <c r="C624" s="1334"/>
      <c r="D624" s="1334"/>
      <c r="E624" s="1335"/>
    </row>
    <row r="625" spans="1:5">
      <c r="A625" s="210"/>
      <c r="B625" s="210"/>
      <c r="C625" s="210"/>
      <c r="D625" s="210"/>
      <c r="E625" s="210"/>
    </row>
    <row r="626" spans="1:5">
      <c r="A626" s="211">
        <v>3.4</v>
      </c>
      <c r="B626" s="207" t="s">
        <v>1051</v>
      </c>
      <c r="C626" s="210"/>
      <c r="D626" s="210"/>
      <c r="E626" s="210"/>
    </row>
    <row r="627" spans="1:5">
      <c r="A627" s="210"/>
      <c r="B627" s="212" t="s">
        <v>15163</v>
      </c>
      <c r="C627" s="213" t="s">
        <v>507</v>
      </c>
      <c r="D627" s="214">
        <v>31</v>
      </c>
      <c r="E627" s="210" t="s">
        <v>14791</v>
      </c>
    </row>
    <row r="628" spans="1:5">
      <c r="A628" s="210"/>
      <c r="B628" s="212" t="s">
        <v>15164</v>
      </c>
      <c r="C628" s="213" t="s">
        <v>507</v>
      </c>
      <c r="D628" s="214">
        <v>36</v>
      </c>
      <c r="E628" s="210"/>
    </row>
    <row r="629" spans="1:5">
      <c r="A629" s="210"/>
      <c r="B629" s="212" t="s">
        <v>15165</v>
      </c>
      <c r="C629" s="213" t="s">
        <v>507</v>
      </c>
      <c r="D629" s="214">
        <v>51</v>
      </c>
      <c r="E629" s="210"/>
    </row>
    <row r="630" spans="1:5">
      <c r="A630" s="210"/>
      <c r="B630" s="212" t="s">
        <v>15166</v>
      </c>
      <c r="C630" s="213" t="s">
        <v>507</v>
      </c>
      <c r="D630" s="214">
        <v>72</v>
      </c>
      <c r="E630" s="210"/>
    </row>
    <row r="631" spans="1:5">
      <c r="A631" s="210"/>
      <c r="B631" s="212" t="s">
        <v>15161</v>
      </c>
      <c r="C631" s="213" t="s">
        <v>507</v>
      </c>
      <c r="D631" s="214">
        <v>82</v>
      </c>
      <c r="E631" s="210"/>
    </row>
    <row r="632" spans="1:5">
      <c r="A632" s="210"/>
      <c r="B632" s="212" t="s">
        <v>15152</v>
      </c>
      <c r="C632" s="213" t="s">
        <v>507</v>
      </c>
      <c r="D632" s="214">
        <v>113</v>
      </c>
      <c r="E632" s="210"/>
    </row>
    <row r="633" spans="1:5">
      <c r="A633" s="210"/>
      <c r="B633" s="212" t="s">
        <v>15167</v>
      </c>
      <c r="C633" s="213" t="s">
        <v>507</v>
      </c>
      <c r="D633" s="214">
        <v>138</v>
      </c>
      <c r="E633" s="210"/>
    </row>
    <row r="634" spans="1:5">
      <c r="A634" s="210"/>
      <c r="B634" s="212" t="s">
        <v>15153</v>
      </c>
      <c r="C634" s="213" t="s">
        <v>507</v>
      </c>
      <c r="D634" s="214">
        <v>179</v>
      </c>
      <c r="E634" s="210"/>
    </row>
    <row r="635" spans="1:5">
      <c r="A635" s="210"/>
      <c r="B635" s="212" t="s">
        <v>15154</v>
      </c>
      <c r="C635" s="213" t="s">
        <v>507</v>
      </c>
      <c r="D635" s="214">
        <v>256</v>
      </c>
      <c r="E635" s="210"/>
    </row>
    <row r="636" spans="1:5">
      <c r="A636" s="210"/>
      <c r="B636" s="212" t="s">
        <v>15155</v>
      </c>
      <c r="C636" s="213" t="s">
        <v>507</v>
      </c>
      <c r="D636" s="214">
        <v>410</v>
      </c>
      <c r="E636" s="210"/>
    </row>
    <row r="637" spans="1:5" ht="37.5">
      <c r="A637" s="210"/>
      <c r="B637" s="212" t="s">
        <v>15156</v>
      </c>
      <c r="C637" s="210"/>
      <c r="D637" s="210"/>
      <c r="E637" s="210"/>
    </row>
    <row r="638" spans="1:5">
      <c r="A638" s="210"/>
      <c r="B638" s="212" t="s">
        <v>15157</v>
      </c>
      <c r="C638" s="210"/>
      <c r="D638" s="210"/>
      <c r="E638" s="210"/>
    </row>
    <row r="639" spans="1:5">
      <c r="A639" s="210"/>
      <c r="B639" s="1333" t="s">
        <v>15158</v>
      </c>
      <c r="C639" s="1334"/>
      <c r="D639" s="1334"/>
      <c r="E639" s="1335"/>
    </row>
    <row r="640" spans="1:5">
      <c r="A640" s="210"/>
      <c r="B640" s="210"/>
      <c r="C640" s="210"/>
      <c r="D640" s="210"/>
      <c r="E640" s="210"/>
    </row>
    <row r="641" spans="1:5">
      <c r="A641" s="211">
        <v>3.5</v>
      </c>
      <c r="B641" s="1336" t="s">
        <v>15168</v>
      </c>
      <c r="C641" s="1337"/>
      <c r="D641" s="1337"/>
      <c r="E641" s="1338"/>
    </row>
    <row r="642" spans="1:5">
      <c r="A642" s="210"/>
      <c r="B642" s="212" t="s">
        <v>15165</v>
      </c>
      <c r="C642" s="213" t="s">
        <v>507</v>
      </c>
      <c r="D642" s="214">
        <v>62</v>
      </c>
      <c r="E642" s="210"/>
    </row>
    <row r="643" spans="1:5">
      <c r="A643" s="210"/>
      <c r="B643" s="212" t="s">
        <v>15166</v>
      </c>
      <c r="C643" s="213" t="s">
        <v>507</v>
      </c>
      <c r="D643" s="214">
        <v>82</v>
      </c>
      <c r="E643" s="210"/>
    </row>
    <row r="644" spans="1:5">
      <c r="A644" s="210"/>
      <c r="B644" s="212" t="s">
        <v>15161</v>
      </c>
      <c r="C644" s="213" t="s">
        <v>507</v>
      </c>
      <c r="D644" s="214">
        <v>92</v>
      </c>
      <c r="E644" s="210"/>
    </row>
    <row r="645" spans="1:5">
      <c r="A645" s="210"/>
      <c r="B645" s="212" t="s">
        <v>15152</v>
      </c>
      <c r="C645" s="213" t="s">
        <v>507</v>
      </c>
      <c r="D645" s="214">
        <v>123</v>
      </c>
      <c r="E645" s="210"/>
    </row>
    <row r="646" spans="1:5">
      <c r="A646" s="210"/>
      <c r="B646" s="212" t="s">
        <v>15167</v>
      </c>
      <c r="C646" s="213" t="s">
        <v>507</v>
      </c>
      <c r="D646" s="214">
        <v>205</v>
      </c>
      <c r="E646" s="210"/>
    </row>
    <row r="647" spans="1:5">
      <c r="A647" s="210"/>
      <c r="B647" s="212" t="s">
        <v>15153</v>
      </c>
      <c r="C647" s="213" t="s">
        <v>507</v>
      </c>
      <c r="D647" s="214">
        <v>267</v>
      </c>
      <c r="E647" s="210"/>
    </row>
    <row r="648" spans="1:5">
      <c r="A648" s="210"/>
      <c r="B648" s="212" t="s">
        <v>15154</v>
      </c>
      <c r="C648" s="213" t="s">
        <v>507</v>
      </c>
      <c r="D648" s="214">
        <v>384</v>
      </c>
      <c r="E648" s="210"/>
    </row>
    <row r="649" spans="1:5">
      <c r="A649" s="210"/>
      <c r="B649" s="212" t="s">
        <v>15155</v>
      </c>
      <c r="C649" s="213" t="s">
        <v>507</v>
      </c>
      <c r="D649" s="214">
        <v>666</v>
      </c>
      <c r="E649" s="210"/>
    </row>
    <row r="650" spans="1:5" ht="37.5">
      <c r="A650" s="210"/>
      <c r="B650" s="212" t="s">
        <v>15156</v>
      </c>
      <c r="C650" s="210"/>
      <c r="D650" s="210"/>
      <c r="E650" s="210"/>
    </row>
    <row r="651" spans="1:5">
      <c r="A651" s="210"/>
      <c r="B651" s="212" t="s">
        <v>15157</v>
      </c>
      <c r="C651" s="210"/>
      <c r="D651" s="210"/>
      <c r="E651" s="210"/>
    </row>
    <row r="652" spans="1:5">
      <c r="A652" s="210"/>
      <c r="B652" s="1333" t="s">
        <v>15158</v>
      </c>
      <c r="C652" s="1334"/>
      <c r="D652" s="1334"/>
      <c r="E652" s="1335"/>
    </row>
    <row r="653" spans="1:5">
      <c r="A653" s="210"/>
      <c r="B653" s="212" t="s">
        <v>15169</v>
      </c>
      <c r="C653" s="210"/>
      <c r="D653" s="210"/>
      <c r="E653" s="210"/>
    </row>
    <row r="654" spans="1:5" ht="37.5">
      <c r="A654" s="210"/>
      <c r="B654" s="212" t="s">
        <v>15170</v>
      </c>
      <c r="C654" s="210"/>
      <c r="D654" s="210"/>
      <c r="E654" s="210"/>
    </row>
    <row r="655" spans="1:5">
      <c r="A655" s="210"/>
      <c r="B655" s="210"/>
      <c r="C655" s="210"/>
      <c r="D655" s="210"/>
      <c r="E655" s="210"/>
    </row>
    <row r="656" spans="1:5">
      <c r="A656" s="211">
        <v>3.6</v>
      </c>
      <c r="B656" s="207" t="s">
        <v>15171</v>
      </c>
      <c r="C656" s="210"/>
      <c r="D656" s="210"/>
      <c r="E656" s="210"/>
    </row>
    <row r="657" spans="1:5">
      <c r="A657" s="210"/>
      <c r="B657" s="212" t="s">
        <v>15165</v>
      </c>
      <c r="C657" s="213" t="s">
        <v>507</v>
      </c>
      <c r="D657" s="214">
        <v>46</v>
      </c>
      <c r="E657" s="210"/>
    </row>
    <row r="658" spans="1:5">
      <c r="A658" s="210"/>
      <c r="B658" s="212" t="s">
        <v>15166</v>
      </c>
      <c r="C658" s="213" t="s">
        <v>507</v>
      </c>
      <c r="D658" s="214">
        <v>62</v>
      </c>
      <c r="E658" s="210"/>
    </row>
    <row r="659" spans="1:5">
      <c r="A659" s="210"/>
      <c r="B659" s="212" t="s">
        <v>15161</v>
      </c>
      <c r="C659" s="213" t="s">
        <v>507</v>
      </c>
      <c r="D659" s="214">
        <v>72</v>
      </c>
      <c r="E659" s="210"/>
    </row>
    <row r="660" spans="1:5">
      <c r="A660" s="210"/>
      <c r="B660" s="212" t="s">
        <v>15152</v>
      </c>
      <c r="C660" s="213" t="s">
        <v>507</v>
      </c>
      <c r="D660" s="214">
        <v>97</v>
      </c>
      <c r="E660" s="210"/>
    </row>
    <row r="661" spans="1:5">
      <c r="A661" s="210"/>
      <c r="B661" s="212" t="s">
        <v>15167</v>
      </c>
      <c r="C661" s="213" t="s">
        <v>507</v>
      </c>
      <c r="D661" s="214">
        <v>154</v>
      </c>
      <c r="E661" s="210"/>
    </row>
    <row r="662" spans="1:5">
      <c r="A662" s="210"/>
      <c r="B662" s="212" t="s">
        <v>15153</v>
      </c>
      <c r="C662" s="213" t="s">
        <v>507</v>
      </c>
      <c r="D662" s="214">
        <v>205</v>
      </c>
      <c r="E662" s="210"/>
    </row>
    <row r="663" spans="1:5">
      <c r="A663" s="210"/>
      <c r="B663" s="212" t="s">
        <v>15154</v>
      </c>
      <c r="C663" s="213" t="s">
        <v>507</v>
      </c>
      <c r="D663" s="214">
        <v>287</v>
      </c>
      <c r="E663" s="210"/>
    </row>
    <row r="664" spans="1:5">
      <c r="A664" s="210"/>
      <c r="B664" s="212" t="s">
        <v>15155</v>
      </c>
      <c r="C664" s="213" t="s">
        <v>507</v>
      </c>
      <c r="D664" s="214">
        <v>513</v>
      </c>
      <c r="E664" s="210"/>
    </row>
    <row r="665" spans="1:5" ht="37.5">
      <c r="A665" s="210"/>
      <c r="B665" s="212" t="s">
        <v>15162</v>
      </c>
      <c r="C665" s="210"/>
      <c r="D665" s="210"/>
      <c r="E665" s="210"/>
    </row>
    <row r="666" spans="1:5">
      <c r="A666" s="210"/>
      <c r="B666" s="212" t="s">
        <v>15157</v>
      </c>
      <c r="C666" s="210"/>
      <c r="D666" s="210"/>
      <c r="E666" s="210"/>
    </row>
    <row r="667" spans="1:5">
      <c r="A667" s="210"/>
      <c r="B667" s="1333" t="s">
        <v>15158</v>
      </c>
      <c r="C667" s="1334"/>
      <c r="D667" s="1334"/>
      <c r="E667" s="1335"/>
    </row>
    <row r="668" spans="1:5">
      <c r="A668" s="210"/>
      <c r="B668" s="212" t="s">
        <v>15169</v>
      </c>
      <c r="C668" s="210"/>
      <c r="D668" s="210"/>
      <c r="E668" s="210"/>
    </row>
    <row r="669" spans="1:5">
      <c r="A669" s="210"/>
      <c r="B669" s="210"/>
      <c r="C669" s="210"/>
      <c r="D669" s="210"/>
      <c r="E669" s="210"/>
    </row>
    <row r="670" spans="1:5">
      <c r="A670" s="211">
        <v>3.7</v>
      </c>
      <c r="B670" s="207" t="s">
        <v>15856</v>
      </c>
      <c r="C670" s="210"/>
      <c r="D670" s="210"/>
      <c r="E670" s="210"/>
    </row>
    <row r="671" spans="1:5">
      <c r="A671" s="210"/>
      <c r="B671" s="212" t="s">
        <v>15161</v>
      </c>
      <c r="C671" s="213" t="s">
        <v>507</v>
      </c>
      <c r="D671" s="214">
        <v>31</v>
      </c>
      <c r="E671" s="210"/>
    </row>
    <row r="672" spans="1:5">
      <c r="A672" s="210"/>
      <c r="B672" s="212" t="s">
        <v>15152</v>
      </c>
      <c r="C672" s="213" t="s">
        <v>507</v>
      </c>
      <c r="D672" s="214">
        <v>41</v>
      </c>
      <c r="E672" s="210"/>
    </row>
    <row r="673" spans="1:5">
      <c r="A673" s="210"/>
      <c r="B673" s="212" t="s">
        <v>15167</v>
      </c>
      <c r="C673" s="213" t="s">
        <v>507</v>
      </c>
      <c r="D673" s="214">
        <v>51</v>
      </c>
      <c r="E673" s="210"/>
    </row>
    <row r="674" spans="1:5">
      <c r="A674" s="210"/>
      <c r="B674" s="212" t="s">
        <v>15153</v>
      </c>
      <c r="C674" s="213" t="s">
        <v>507</v>
      </c>
      <c r="D674" s="214">
        <v>77</v>
      </c>
      <c r="E674" s="210"/>
    </row>
    <row r="675" spans="1:5">
      <c r="A675" s="210"/>
      <c r="B675" s="212" t="s">
        <v>15154</v>
      </c>
      <c r="C675" s="213" t="s">
        <v>507</v>
      </c>
      <c r="D675" s="214">
        <v>103</v>
      </c>
      <c r="E675" s="210"/>
    </row>
    <row r="676" spans="1:5">
      <c r="A676" s="210"/>
      <c r="B676" s="212" t="s">
        <v>15155</v>
      </c>
      <c r="C676" s="213" t="s">
        <v>507</v>
      </c>
      <c r="D676" s="214">
        <v>205</v>
      </c>
      <c r="E676" s="210"/>
    </row>
    <row r="677" spans="1:5" ht="37.5">
      <c r="A677" s="210"/>
      <c r="B677" s="212" t="s">
        <v>15162</v>
      </c>
      <c r="C677" s="210"/>
      <c r="D677" s="210"/>
      <c r="E677" s="210"/>
    </row>
    <row r="678" spans="1:5">
      <c r="A678" s="210"/>
      <c r="B678" s="212" t="s">
        <v>15172</v>
      </c>
      <c r="C678" s="210"/>
      <c r="D678" s="210"/>
      <c r="E678" s="210"/>
    </row>
    <row r="679" spans="1:5">
      <c r="A679" s="210"/>
      <c r="B679" s="1333" t="s">
        <v>15158</v>
      </c>
      <c r="C679" s="1334"/>
      <c r="D679" s="1334"/>
      <c r="E679" s="1335"/>
    </row>
    <row r="680" spans="1:5">
      <c r="A680" s="210"/>
      <c r="B680" s="210"/>
      <c r="C680" s="210"/>
      <c r="D680" s="210"/>
      <c r="E680" s="210"/>
    </row>
    <row r="681" spans="1:5">
      <c r="A681" s="211">
        <v>3.8</v>
      </c>
      <c r="B681" s="207" t="s">
        <v>1070</v>
      </c>
      <c r="C681" s="210"/>
      <c r="D681" s="210"/>
      <c r="E681" s="210"/>
    </row>
    <row r="682" spans="1:5">
      <c r="A682" s="210"/>
      <c r="B682" s="212" t="s">
        <v>15163</v>
      </c>
      <c r="C682" s="213" t="s">
        <v>507</v>
      </c>
      <c r="D682" s="214">
        <v>31</v>
      </c>
      <c r="E682" s="210"/>
    </row>
    <row r="683" spans="1:5">
      <c r="A683" s="210"/>
      <c r="B683" s="212" t="s">
        <v>15164</v>
      </c>
      <c r="C683" s="213" t="s">
        <v>507</v>
      </c>
      <c r="D683" s="214">
        <v>31</v>
      </c>
      <c r="E683" s="210"/>
    </row>
    <row r="684" spans="1:5">
      <c r="A684" s="210"/>
      <c r="B684" s="212" t="s">
        <v>15165</v>
      </c>
      <c r="C684" s="213" t="s">
        <v>507</v>
      </c>
      <c r="D684" s="214">
        <v>31</v>
      </c>
      <c r="E684" s="210"/>
    </row>
    <row r="685" spans="1:5">
      <c r="A685" s="210"/>
      <c r="B685" s="212" t="s">
        <v>15166</v>
      </c>
      <c r="C685" s="213" t="s">
        <v>507</v>
      </c>
      <c r="D685" s="214">
        <v>31</v>
      </c>
      <c r="E685" s="210"/>
    </row>
    <row r="686" spans="1:5">
      <c r="A686" s="210"/>
      <c r="B686" s="212" t="s">
        <v>15161</v>
      </c>
      <c r="C686" s="213" t="s">
        <v>507</v>
      </c>
      <c r="D686" s="214">
        <v>31</v>
      </c>
      <c r="E686" s="210"/>
    </row>
    <row r="687" spans="1:5">
      <c r="A687" s="210"/>
      <c r="B687" s="212" t="s">
        <v>15152</v>
      </c>
      <c r="C687" s="213" t="s">
        <v>507</v>
      </c>
      <c r="D687" s="214">
        <v>41</v>
      </c>
      <c r="E687" s="210"/>
    </row>
    <row r="688" spans="1:5">
      <c r="A688" s="210"/>
      <c r="B688" s="212" t="s">
        <v>15167</v>
      </c>
      <c r="C688" s="213" t="s">
        <v>507</v>
      </c>
      <c r="D688" s="214">
        <v>62</v>
      </c>
      <c r="E688" s="210"/>
    </row>
    <row r="689" spans="1:5">
      <c r="A689" s="210"/>
      <c r="B689" s="212" t="s">
        <v>15153</v>
      </c>
      <c r="C689" s="213" t="s">
        <v>507</v>
      </c>
      <c r="D689" s="214">
        <v>77</v>
      </c>
      <c r="E689" s="210"/>
    </row>
    <row r="690" spans="1:5">
      <c r="A690" s="210"/>
      <c r="B690" s="212" t="s">
        <v>15154</v>
      </c>
      <c r="C690" s="213" t="s">
        <v>507</v>
      </c>
      <c r="D690" s="214">
        <v>123</v>
      </c>
      <c r="E690" s="210"/>
    </row>
    <row r="691" spans="1:5">
      <c r="A691" s="210"/>
      <c r="B691" s="212" t="s">
        <v>15155</v>
      </c>
      <c r="C691" s="213" t="s">
        <v>507</v>
      </c>
      <c r="D691" s="214">
        <v>256</v>
      </c>
      <c r="E691" s="210"/>
    </row>
    <row r="692" spans="1:5" ht="37.5">
      <c r="A692" s="210"/>
      <c r="B692" s="212" t="s">
        <v>15156</v>
      </c>
      <c r="C692" s="210"/>
      <c r="D692" s="210"/>
      <c r="E692" s="210"/>
    </row>
    <row r="693" spans="1:5">
      <c r="A693" s="210"/>
      <c r="B693" s="212" t="s">
        <v>15172</v>
      </c>
      <c r="C693" s="210"/>
      <c r="D693" s="210"/>
      <c r="E693" s="210"/>
    </row>
    <row r="694" spans="1:5">
      <c r="A694" s="210"/>
      <c r="B694" s="1333" t="s">
        <v>15158</v>
      </c>
      <c r="C694" s="1334"/>
      <c r="D694" s="1334"/>
      <c r="E694" s="1335"/>
    </row>
    <row r="695" spans="1:5">
      <c r="A695" s="211">
        <v>3.9</v>
      </c>
      <c r="B695" s="207" t="s">
        <v>1074</v>
      </c>
      <c r="C695" s="210"/>
      <c r="D695" s="210"/>
      <c r="E695" s="210"/>
    </row>
    <row r="696" spans="1:5">
      <c r="A696" s="210"/>
      <c r="B696" s="212" t="s">
        <v>15161</v>
      </c>
      <c r="C696" s="213" t="s">
        <v>507</v>
      </c>
      <c r="D696" s="214">
        <v>31</v>
      </c>
      <c r="E696" s="210"/>
    </row>
    <row r="697" spans="1:5">
      <c r="A697" s="210"/>
      <c r="B697" s="212" t="s">
        <v>15152</v>
      </c>
      <c r="C697" s="213" t="s">
        <v>507</v>
      </c>
      <c r="D697" s="214">
        <v>41</v>
      </c>
      <c r="E697" s="210"/>
    </row>
    <row r="698" spans="1:5">
      <c r="A698" s="210"/>
      <c r="B698" s="212" t="s">
        <v>15167</v>
      </c>
      <c r="C698" s="213" t="s">
        <v>507</v>
      </c>
      <c r="D698" s="214">
        <v>62</v>
      </c>
      <c r="E698" s="210"/>
    </row>
    <row r="699" spans="1:5">
      <c r="A699" s="210"/>
      <c r="B699" s="212" t="s">
        <v>15153</v>
      </c>
      <c r="C699" s="213" t="s">
        <v>507</v>
      </c>
      <c r="D699" s="214">
        <v>77</v>
      </c>
      <c r="E699" s="210"/>
    </row>
    <row r="700" spans="1:5">
      <c r="A700" s="210"/>
      <c r="B700" s="212" t="s">
        <v>15154</v>
      </c>
      <c r="C700" s="213" t="s">
        <v>507</v>
      </c>
      <c r="D700" s="214">
        <v>123</v>
      </c>
      <c r="E700" s="210"/>
    </row>
    <row r="701" spans="1:5">
      <c r="A701" s="210"/>
      <c r="B701" s="212" t="s">
        <v>15155</v>
      </c>
      <c r="C701" s="213" t="s">
        <v>507</v>
      </c>
      <c r="D701" s="214">
        <v>256</v>
      </c>
      <c r="E701" s="210"/>
    </row>
    <row r="702" spans="1:5">
      <c r="A702" s="210"/>
      <c r="B702" s="212" t="s">
        <v>15173</v>
      </c>
      <c r="C702" s="213" t="s">
        <v>507</v>
      </c>
      <c r="D702" s="214">
        <v>359</v>
      </c>
      <c r="E702" s="210"/>
    </row>
    <row r="703" spans="1:5">
      <c r="A703" s="210"/>
      <c r="B703" s="212" t="s">
        <v>15174</v>
      </c>
      <c r="C703" s="213" t="s">
        <v>507</v>
      </c>
      <c r="D703" s="214">
        <v>410</v>
      </c>
      <c r="E703" s="210"/>
    </row>
    <row r="704" spans="1:5">
      <c r="A704" s="210"/>
      <c r="B704" s="212" t="s">
        <v>15175</v>
      </c>
      <c r="C704" s="213" t="s">
        <v>507</v>
      </c>
      <c r="D704" s="214">
        <v>461</v>
      </c>
      <c r="E704" s="210"/>
    </row>
    <row r="705" spans="1:5" ht="37.5">
      <c r="A705" s="210"/>
      <c r="B705" s="212" t="s">
        <v>15162</v>
      </c>
      <c r="C705" s="210"/>
      <c r="D705" s="210"/>
      <c r="E705" s="210"/>
    </row>
    <row r="706" spans="1:5">
      <c r="A706" s="210"/>
      <c r="B706" s="212" t="s">
        <v>15157</v>
      </c>
      <c r="C706" s="210"/>
      <c r="D706" s="210"/>
      <c r="E706" s="210"/>
    </row>
    <row r="707" spans="1:5">
      <c r="A707" s="210"/>
      <c r="B707" s="1333" t="s">
        <v>15158</v>
      </c>
      <c r="C707" s="1334"/>
      <c r="D707" s="1334"/>
      <c r="E707" s="1335"/>
    </row>
    <row r="708" spans="1:5">
      <c r="A708" s="210"/>
      <c r="B708" s="210"/>
      <c r="C708" s="210"/>
      <c r="D708" s="210"/>
      <c r="E708" s="210"/>
    </row>
    <row r="709" spans="1:5">
      <c r="A709" s="216">
        <v>3.1</v>
      </c>
      <c r="B709" s="1336" t="s">
        <v>15176</v>
      </c>
      <c r="C709" s="1337"/>
      <c r="D709" s="1338"/>
      <c r="E709" s="210"/>
    </row>
    <row r="710" spans="1:5">
      <c r="A710" s="210"/>
      <c r="B710" s="212" t="s">
        <v>15163</v>
      </c>
      <c r="C710" s="213" t="s">
        <v>507</v>
      </c>
      <c r="D710" s="214">
        <v>31</v>
      </c>
      <c r="E710" s="210"/>
    </row>
    <row r="711" spans="1:5">
      <c r="A711" s="210"/>
      <c r="B711" s="212" t="s">
        <v>15164</v>
      </c>
      <c r="C711" s="213" t="s">
        <v>507</v>
      </c>
      <c r="D711" s="214">
        <v>31</v>
      </c>
      <c r="E711" s="210"/>
    </row>
    <row r="712" spans="1:5">
      <c r="A712" s="210"/>
      <c r="B712" s="212" t="s">
        <v>15165</v>
      </c>
      <c r="C712" s="213" t="s">
        <v>507</v>
      </c>
      <c r="D712" s="214">
        <v>31</v>
      </c>
      <c r="E712" s="210"/>
    </row>
    <row r="713" spans="1:5">
      <c r="A713" s="210"/>
      <c r="B713" s="212" t="s">
        <v>15166</v>
      </c>
      <c r="C713" s="213" t="s">
        <v>507</v>
      </c>
      <c r="D713" s="214">
        <v>31</v>
      </c>
      <c r="E713" s="210"/>
    </row>
    <row r="714" spans="1:5">
      <c r="A714" s="210"/>
      <c r="B714" s="212" t="s">
        <v>15161</v>
      </c>
      <c r="C714" s="213" t="s">
        <v>507</v>
      </c>
      <c r="D714" s="214">
        <v>51</v>
      </c>
      <c r="E714" s="210"/>
    </row>
    <row r="715" spans="1:5">
      <c r="A715" s="210"/>
      <c r="B715" s="212" t="s">
        <v>15152</v>
      </c>
      <c r="C715" s="213" t="s">
        <v>507</v>
      </c>
      <c r="D715" s="214">
        <v>77</v>
      </c>
      <c r="E715" s="210"/>
    </row>
    <row r="716" spans="1:5">
      <c r="A716" s="210"/>
      <c r="B716" s="212" t="s">
        <v>15167</v>
      </c>
      <c r="C716" s="213" t="s">
        <v>507</v>
      </c>
      <c r="D716" s="214">
        <v>103</v>
      </c>
      <c r="E716" s="210"/>
    </row>
    <row r="717" spans="1:5">
      <c r="A717" s="210"/>
      <c r="B717" s="212" t="s">
        <v>15153</v>
      </c>
      <c r="C717" s="213" t="s">
        <v>507</v>
      </c>
      <c r="D717" s="214">
        <v>123</v>
      </c>
      <c r="E717" s="210"/>
    </row>
    <row r="718" spans="1:5">
      <c r="A718" s="210"/>
      <c r="B718" s="212" t="s">
        <v>15154</v>
      </c>
      <c r="C718" s="213" t="s">
        <v>507</v>
      </c>
      <c r="D718" s="214">
        <v>154</v>
      </c>
      <c r="E718" s="210"/>
    </row>
    <row r="719" spans="1:5">
      <c r="A719" s="210"/>
      <c r="B719" s="212" t="s">
        <v>15155</v>
      </c>
      <c r="C719" s="213" t="s">
        <v>507</v>
      </c>
      <c r="D719" s="214">
        <v>256</v>
      </c>
      <c r="E719" s="210"/>
    </row>
    <row r="720" spans="1:5" ht="37.5">
      <c r="A720" s="210"/>
      <c r="B720" s="212" t="s">
        <v>15156</v>
      </c>
      <c r="C720" s="210"/>
      <c r="D720" s="210"/>
      <c r="E720" s="210"/>
    </row>
    <row r="721" spans="1:5">
      <c r="A721" s="210"/>
      <c r="B721" s="212" t="s">
        <v>15157</v>
      </c>
      <c r="C721" s="210"/>
      <c r="D721" s="210"/>
      <c r="E721" s="210"/>
    </row>
    <row r="722" spans="1:5">
      <c r="A722" s="210"/>
      <c r="B722" s="1333" t="s">
        <v>15158</v>
      </c>
      <c r="C722" s="1334"/>
      <c r="D722" s="1334"/>
      <c r="E722" s="1335"/>
    </row>
    <row r="723" spans="1:5">
      <c r="A723" s="210"/>
      <c r="B723" s="210"/>
      <c r="C723" s="210"/>
      <c r="D723" s="210"/>
      <c r="E723" s="210"/>
    </row>
    <row r="724" spans="1:5">
      <c r="A724" s="216">
        <v>3.11</v>
      </c>
      <c r="B724" s="207" t="s">
        <v>15177</v>
      </c>
      <c r="C724" s="210"/>
      <c r="D724" s="210"/>
      <c r="E724" s="210"/>
    </row>
    <row r="725" spans="1:5">
      <c r="A725" s="210"/>
      <c r="B725" s="212" t="s">
        <v>15178</v>
      </c>
      <c r="C725" s="213" t="s">
        <v>1004</v>
      </c>
      <c r="D725" s="214">
        <v>77</v>
      </c>
      <c r="E725" s="212" t="s">
        <v>15179</v>
      </c>
    </row>
    <row r="726" spans="1:5">
      <c r="A726" s="210"/>
      <c r="B726" s="212" t="s">
        <v>15178</v>
      </c>
      <c r="C726" s="213" t="s">
        <v>1004</v>
      </c>
      <c r="D726" s="214">
        <v>51</v>
      </c>
      <c r="E726" s="212" t="s">
        <v>1086</v>
      </c>
    </row>
    <row r="727" spans="1:5">
      <c r="A727" s="210"/>
      <c r="B727" s="212" t="s">
        <v>15180</v>
      </c>
      <c r="C727" s="213" t="s">
        <v>1004</v>
      </c>
      <c r="D727" s="214">
        <v>51</v>
      </c>
      <c r="E727" s="210"/>
    </row>
    <row r="728" spans="1:5">
      <c r="A728" s="210"/>
      <c r="B728" s="212" t="s">
        <v>15181</v>
      </c>
      <c r="C728" s="213" t="s">
        <v>1004</v>
      </c>
      <c r="D728" s="214">
        <v>51</v>
      </c>
      <c r="E728" s="210"/>
    </row>
    <row r="729" spans="1:5">
      <c r="A729" s="210"/>
      <c r="B729" s="212" t="s">
        <v>15182</v>
      </c>
      <c r="C729" s="213" t="s">
        <v>2740</v>
      </c>
      <c r="D729" s="214">
        <v>205</v>
      </c>
      <c r="E729" s="210"/>
    </row>
    <row r="730" spans="1:5">
      <c r="A730" s="210"/>
      <c r="B730" s="210"/>
      <c r="C730" s="210"/>
      <c r="D730" s="210"/>
      <c r="E730" s="210"/>
    </row>
    <row r="731" spans="1:5">
      <c r="A731" s="216">
        <v>3.12</v>
      </c>
      <c r="B731" s="1336" t="s">
        <v>15183</v>
      </c>
      <c r="C731" s="1337"/>
      <c r="D731" s="1337"/>
      <c r="E731" s="1338"/>
    </row>
    <row r="732" spans="1:5">
      <c r="A732" s="210"/>
      <c r="B732" s="207" t="s">
        <v>15184</v>
      </c>
      <c r="C732" s="210"/>
      <c r="D732" s="210"/>
      <c r="E732" s="210"/>
    </row>
    <row r="733" spans="1:5">
      <c r="A733" s="210"/>
      <c r="B733" s="212" t="s">
        <v>15163</v>
      </c>
      <c r="C733" s="213" t="s">
        <v>1004</v>
      </c>
      <c r="D733" s="214">
        <v>103</v>
      </c>
      <c r="E733" s="210"/>
    </row>
    <row r="734" spans="1:5">
      <c r="A734" s="210"/>
      <c r="B734" s="212" t="s">
        <v>15164</v>
      </c>
      <c r="C734" s="213" t="s">
        <v>1004</v>
      </c>
      <c r="D734" s="214">
        <v>154</v>
      </c>
      <c r="E734" s="210"/>
    </row>
    <row r="735" spans="1:5">
      <c r="A735" s="210"/>
      <c r="B735" s="212" t="s">
        <v>15165</v>
      </c>
      <c r="C735" s="213" t="s">
        <v>1004</v>
      </c>
      <c r="D735" s="214">
        <v>205</v>
      </c>
      <c r="E735" s="210"/>
    </row>
    <row r="736" spans="1:5">
      <c r="A736" s="210"/>
      <c r="B736" s="212" t="s">
        <v>427</v>
      </c>
      <c r="C736" s="213" t="s">
        <v>1004</v>
      </c>
      <c r="D736" s="214">
        <v>256</v>
      </c>
      <c r="E736" s="210"/>
    </row>
    <row r="737" spans="1:5">
      <c r="A737" s="210"/>
      <c r="B737" s="212" t="s">
        <v>15161</v>
      </c>
      <c r="C737" s="213" t="s">
        <v>1004</v>
      </c>
      <c r="D737" s="214">
        <v>308</v>
      </c>
      <c r="E737" s="210"/>
    </row>
    <row r="738" spans="1:5">
      <c r="A738" s="210"/>
      <c r="B738" s="212" t="s">
        <v>15152</v>
      </c>
      <c r="C738" s="213" t="s">
        <v>1004</v>
      </c>
      <c r="D738" s="214">
        <v>410</v>
      </c>
      <c r="E738" s="210"/>
    </row>
    <row r="739" spans="1:5">
      <c r="A739" s="210"/>
      <c r="B739" s="212" t="s">
        <v>15167</v>
      </c>
      <c r="C739" s="213" t="s">
        <v>1004</v>
      </c>
      <c r="D739" s="214">
        <v>513</v>
      </c>
      <c r="E739" s="210"/>
    </row>
    <row r="740" spans="1:5">
      <c r="A740" s="210"/>
      <c r="B740" s="212" t="s">
        <v>437</v>
      </c>
      <c r="C740" s="213" t="s">
        <v>1004</v>
      </c>
      <c r="D740" s="214">
        <v>615</v>
      </c>
      <c r="E740" s="210"/>
    </row>
    <row r="741" spans="1:5">
      <c r="A741" s="210"/>
      <c r="B741" s="212" t="s">
        <v>15154</v>
      </c>
      <c r="C741" s="213" t="s">
        <v>1004</v>
      </c>
      <c r="D741" s="214">
        <v>820</v>
      </c>
      <c r="E741" s="210"/>
    </row>
    <row r="742" spans="1:5">
      <c r="A742" s="210"/>
      <c r="B742" s="212" t="s">
        <v>15155</v>
      </c>
      <c r="C742" s="213" t="s">
        <v>1004</v>
      </c>
      <c r="D742" s="215">
        <v>1230</v>
      </c>
      <c r="E742" s="210"/>
    </row>
    <row r="743" spans="1:5">
      <c r="A743" s="210"/>
      <c r="B743" s="210" t="s">
        <v>14838</v>
      </c>
      <c r="C743" s="210"/>
      <c r="D743" s="210"/>
      <c r="E743" s="210"/>
    </row>
    <row r="744" spans="1:5">
      <c r="A744" s="216">
        <v>3.13</v>
      </c>
      <c r="B744" s="207" t="s">
        <v>15185</v>
      </c>
      <c r="C744" s="210"/>
      <c r="D744" s="210"/>
      <c r="E744" s="210"/>
    </row>
    <row r="745" spans="1:5">
      <c r="A745" s="210"/>
      <c r="B745" s="212" t="s">
        <v>15152</v>
      </c>
      <c r="C745" s="213" t="s">
        <v>1004</v>
      </c>
      <c r="D745" s="214">
        <v>205</v>
      </c>
      <c r="E745" s="210"/>
    </row>
    <row r="746" spans="1:5">
      <c r="A746" s="210"/>
      <c r="B746" s="212" t="s">
        <v>15167</v>
      </c>
      <c r="C746" s="213" t="s">
        <v>1004</v>
      </c>
      <c r="D746" s="214">
        <v>256</v>
      </c>
      <c r="E746" s="210"/>
    </row>
    <row r="747" spans="1:5">
      <c r="A747" s="210"/>
      <c r="B747" s="212" t="s">
        <v>15153</v>
      </c>
      <c r="C747" s="213" t="s">
        <v>1004</v>
      </c>
      <c r="D747" s="214">
        <v>308</v>
      </c>
      <c r="E747" s="210"/>
    </row>
    <row r="748" spans="1:5">
      <c r="A748" s="210"/>
      <c r="B748" s="212" t="s">
        <v>15154</v>
      </c>
      <c r="C748" s="213" t="s">
        <v>1004</v>
      </c>
      <c r="D748" s="214">
        <v>410</v>
      </c>
      <c r="E748" s="210"/>
    </row>
    <row r="749" spans="1:5">
      <c r="A749" s="210"/>
      <c r="B749" s="212" t="s">
        <v>15155</v>
      </c>
      <c r="C749" s="213" t="s">
        <v>1004</v>
      </c>
      <c r="D749" s="214">
        <v>615</v>
      </c>
      <c r="E749" s="210"/>
    </row>
    <row r="750" spans="1:5">
      <c r="A750" s="210"/>
      <c r="B750" s="210"/>
      <c r="C750" s="210"/>
      <c r="D750" s="210"/>
      <c r="E750" s="210"/>
    </row>
    <row r="751" spans="1:5">
      <c r="A751" s="216">
        <v>3.14</v>
      </c>
      <c r="B751" s="207" t="s">
        <v>15186</v>
      </c>
      <c r="C751" s="210"/>
      <c r="D751" s="210"/>
      <c r="E751" s="210"/>
    </row>
    <row r="752" spans="1:5">
      <c r="A752" s="210"/>
      <c r="B752" s="212" t="s">
        <v>15152</v>
      </c>
      <c r="C752" s="213" t="s">
        <v>1004</v>
      </c>
      <c r="D752" s="214">
        <v>103</v>
      </c>
      <c r="E752" s="210"/>
    </row>
    <row r="753" spans="1:5">
      <c r="A753" s="210"/>
      <c r="B753" s="212" t="s">
        <v>15167</v>
      </c>
      <c r="C753" s="213" t="s">
        <v>1004</v>
      </c>
      <c r="D753" s="214">
        <v>128</v>
      </c>
      <c r="E753" s="210"/>
    </row>
    <row r="754" spans="1:5">
      <c r="A754" s="210"/>
      <c r="B754" s="212" t="s">
        <v>15153</v>
      </c>
      <c r="C754" s="213" t="s">
        <v>1004</v>
      </c>
      <c r="D754" s="214">
        <v>154</v>
      </c>
      <c r="E754" s="210"/>
    </row>
    <row r="755" spans="1:5">
      <c r="A755" s="210"/>
      <c r="B755" s="212" t="s">
        <v>15154</v>
      </c>
      <c r="C755" s="213" t="s">
        <v>1004</v>
      </c>
      <c r="D755" s="214">
        <v>205</v>
      </c>
      <c r="E755" s="210"/>
    </row>
    <row r="756" spans="1:5">
      <c r="A756" s="210"/>
      <c r="B756" s="212" t="s">
        <v>15155</v>
      </c>
      <c r="C756" s="213" t="s">
        <v>1004</v>
      </c>
      <c r="D756" s="214">
        <v>308</v>
      </c>
      <c r="E756" s="210"/>
    </row>
    <row r="757" spans="1:5">
      <c r="A757" s="210"/>
      <c r="B757" s="210" t="s">
        <v>14848</v>
      </c>
      <c r="C757" s="210"/>
      <c r="D757" s="210"/>
      <c r="E757" s="210"/>
    </row>
    <row r="758" spans="1:5">
      <c r="A758" s="216">
        <v>3.15</v>
      </c>
      <c r="B758" s="207" t="s">
        <v>1094</v>
      </c>
      <c r="C758" s="210"/>
      <c r="D758" s="210"/>
      <c r="E758" s="210"/>
    </row>
    <row r="759" spans="1:5">
      <c r="A759" s="210"/>
      <c r="B759" s="714" t="s">
        <v>15152</v>
      </c>
      <c r="C759" s="213" t="s">
        <v>1004</v>
      </c>
      <c r="D759" s="214">
        <v>103</v>
      </c>
      <c r="E759" s="210"/>
    </row>
    <row r="760" spans="1:5">
      <c r="A760" s="210"/>
      <c r="B760" s="212" t="s">
        <v>15153</v>
      </c>
      <c r="C760" s="213" t="s">
        <v>1004</v>
      </c>
      <c r="D760" s="214">
        <v>154</v>
      </c>
      <c r="E760" s="210"/>
    </row>
    <row r="761" spans="1:5">
      <c r="A761" s="210"/>
      <c r="B761" s="212" t="s">
        <v>15154</v>
      </c>
      <c r="C761" s="213" t="s">
        <v>1004</v>
      </c>
      <c r="D761" s="214">
        <v>205</v>
      </c>
      <c r="E761" s="210"/>
    </row>
    <row r="762" spans="1:5">
      <c r="A762" s="210"/>
      <c r="B762" s="212" t="s">
        <v>15155</v>
      </c>
      <c r="C762" s="213" t="s">
        <v>1004</v>
      </c>
      <c r="D762" s="214">
        <v>308</v>
      </c>
      <c r="E762" s="210"/>
    </row>
    <row r="763" spans="1:5">
      <c r="A763" s="210"/>
      <c r="B763" s="210"/>
      <c r="C763" s="210"/>
      <c r="D763" s="210"/>
      <c r="E763" s="210"/>
    </row>
    <row r="764" spans="1:5">
      <c r="A764" s="209">
        <v>4</v>
      </c>
      <c r="B764" s="207" t="s">
        <v>15187</v>
      </c>
      <c r="C764" s="210"/>
      <c r="D764" s="210"/>
      <c r="E764" s="210"/>
    </row>
    <row r="765" spans="1:5">
      <c r="A765" s="211">
        <v>4.0999999999999996</v>
      </c>
      <c r="B765" s="207" t="s">
        <v>17432</v>
      </c>
      <c r="C765" s="210"/>
      <c r="D765" s="210"/>
      <c r="E765" s="210"/>
    </row>
    <row r="766" spans="1:5">
      <c r="A766" s="210"/>
      <c r="B766" s="212" t="s">
        <v>1103</v>
      </c>
      <c r="C766" s="210"/>
      <c r="D766" s="210"/>
      <c r="E766" s="210"/>
    </row>
    <row r="767" spans="1:5">
      <c r="A767" s="210"/>
      <c r="B767" s="714" t="s">
        <v>17433</v>
      </c>
      <c r="C767" s="213" t="s">
        <v>507</v>
      </c>
      <c r="D767" s="214">
        <v>46</v>
      </c>
      <c r="E767" s="210"/>
    </row>
    <row r="768" spans="1:5">
      <c r="A768" s="210"/>
      <c r="B768" s="212" t="s">
        <v>15188</v>
      </c>
      <c r="C768" s="213" t="s">
        <v>507</v>
      </c>
      <c r="D768" s="214">
        <v>56</v>
      </c>
      <c r="E768" s="210"/>
    </row>
    <row r="769" spans="1:5">
      <c r="A769" s="210"/>
      <c r="B769" s="212" t="s">
        <v>15189</v>
      </c>
      <c r="C769" s="213" t="s">
        <v>507</v>
      </c>
      <c r="D769" s="214">
        <v>72</v>
      </c>
      <c r="E769" s="210"/>
    </row>
    <row r="770" spans="1:5">
      <c r="A770" s="210"/>
      <c r="B770" s="212" t="s">
        <v>15190</v>
      </c>
      <c r="C770" s="213" t="s">
        <v>507</v>
      </c>
      <c r="D770" s="214">
        <v>92</v>
      </c>
      <c r="E770" s="210"/>
    </row>
    <row r="771" spans="1:5">
      <c r="A771" s="210"/>
      <c r="B771" s="212" t="s">
        <v>15191</v>
      </c>
      <c r="C771" s="213" t="s">
        <v>507</v>
      </c>
      <c r="D771" s="214">
        <v>103</v>
      </c>
      <c r="E771" s="210"/>
    </row>
    <row r="772" spans="1:5">
      <c r="A772" s="210"/>
      <c r="B772" s="212" t="s">
        <v>15192</v>
      </c>
      <c r="C772" s="213" t="s">
        <v>507</v>
      </c>
      <c r="D772" s="214">
        <v>113</v>
      </c>
      <c r="E772" s="210"/>
    </row>
    <row r="773" spans="1:5">
      <c r="A773" s="210"/>
      <c r="B773" s="212" t="s">
        <v>15193</v>
      </c>
      <c r="C773" s="213" t="s">
        <v>507</v>
      </c>
      <c r="D773" s="214">
        <v>138</v>
      </c>
      <c r="E773" s="210"/>
    </row>
    <row r="774" spans="1:5">
      <c r="A774" s="210"/>
      <c r="B774" s="714" t="s">
        <v>17434</v>
      </c>
      <c r="C774" s="213" t="s">
        <v>507</v>
      </c>
      <c r="D774" s="214">
        <v>159</v>
      </c>
      <c r="E774" s="210"/>
    </row>
    <row r="775" spans="1:5">
      <c r="A775" s="210"/>
      <c r="B775" s="212" t="s">
        <v>15194</v>
      </c>
      <c r="C775" s="213" t="s">
        <v>507</v>
      </c>
      <c r="D775" s="214">
        <v>185</v>
      </c>
      <c r="E775" s="210"/>
    </row>
    <row r="776" spans="1:5">
      <c r="A776" s="210"/>
      <c r="B776" s="714" t="s">
        <v>15195</v>
      </c>
      <c r="C776" s="213" t="s">
        <v>507</v>
      </c>
      <c r="D776" s="214">
        <v>205</v>
      </c>
      <c r="E776" s="210"/>
    </row>
    <row r="777" spans="1:5">
      <c r="A777" s="210"/>
      <c r="B777" s="212" t="s">
        <v>17435</v>
      </c>
      <c r="C777" s="210"/>
      <c r="D777" s="210"/>
      <c r="E777" s="210"/>
    </row>
    <row r="778" spans="1:5">
      <c r="A778" s="210"/>
      <c r="B778" s="714" t="s">
        <v>17433</v>
      </c>
      <c r="C778" s="213" t="s">
        <v>507</v>
      </c>
      <c r="D778" s="214">
        <v>82</v>
      </c>
      <c r="E778" s="210"/>
    </row>
    <row r="779" spans="1:5">
      <c r="A779" s="210"/>
      <c r="B779" s="212" t="s">
        <v>15188</v>
      </c>
      <c r="C779" s="213" t="s">
        <v>507</v>
      </c>
      <c r="D779" s="214">
        <v>97</v>
      </c>
      <c r="E779" s="210"/>
    </row>
    <row r="780" spans="1:5">
      <c r="A780" s="210"/>
      <c r="B780" s="212" t="s">
        <v>15189</v>
      </c>
      <c r="C780" s="213" t="s">
        <v>507</v>
      </c>
      <c r="D780" s="214">
        <v>113</v>
      </c>
      <c r="E780" s="210"/>
    </row>
    <row r="781" spans="1:5">
      <c r="A781" s="210"/>
      <c r="B781" s="212" t="s">
        <v>15190</v>
      </c>
      <c r="C781" s="213" t="s">
        <v>507</v>
      </c>
      <c r="D781" s="214">
        <v>138</v>
      </c>
      <c r="E781" s="210"/>
    </row>
    <row r="782" spans="1:5">
      <c r="A782" s="210"/>
      <c r="B782" s="212" t="s">
        <v>15191</v>
      </c>
      <c r="C782" s="213" t="s">
        <v>507</v>
      </c>
      <c r="D782" s="214">
        <v>159</v>
      </c>
      <c r="E782" s="210"/>
    </row>
    <row r="783" spans="1:5">
      <c r="A783" s="210"/>
      <c r="B783" s="212" t="s">
        <v>15192</v>
      </c>
      <c r="C783" s="213" t="s">
        <v>507</v>
      </c>
      <c r="D783" s="214">
        <v>185</v>
      </c>
      <c r="E783" s="210"/>
    </row>
    <row r="784" spans="1:5">
      <c r="A784" s="210"/>
      <c r="B784" s="212" t="s">
        <v>15193</v>
      </c>
      <c r="C784" s="213" t="s">
        <v>507</v>
      </c>
      <c r="D784" s="214">
        <v>215</v>
      </c>
      <c r="E784" s="210"/>
    </row>
    <row r="785" spans="1:5">
      <c r="A785" s="210"/>
      <c r="B785" s="714" t="s">
        <v>17434</v>
      </c>
      <c r="C785" s="213" t="s">
        <v>507</v>
      </c>
      <c r="D785" s="214">
        <v>241</v>
      </c>
      <c r="E785" s="210"/>
    </row>
    <row r="786" spans="1:5">
      <c r="A786" s="210"/>
      <c r="B786" s="212" t="s">
        <v>15194</v>
      </c>
      <c r="C786" s="213" t="s">
        <v>507</v>
      </c>
      <c r="D786" s="214">
        <v>272</v>
      </c>
      <c r="E786" s="210"/>
    </row>
    <row r="787" spans="1:5">
      <c r="A787" s="210"/>
      <c r="B787" s="714" t="s">
        <v>15195</v>
      </c>
      <c r="C787" s="213" t="s">
        <v>507</v>
      </c>
      <c r="D787" s="214">
        <v>308</v>
      </c>
      <c r="E787" s="210"/>
    </row>
    <row r="788" spans="1:5">
      <c r="A788" s="211">
        <v>4.2</v>
      </c>
      <c r="B788" s="207" t="s">
        <v>15857</v>
      </c>
      <c r="C788" s="210"/>
      <c r="D788" s="210"/>
      <c r="E788" s="210"/>
    </row>
    <row r="789" spans="1:5">
      <c r="A789" s="210"/>
      <c r="B789" s="212" t="s">
        <v>1126</v>
      </c>
      <c r="C789" s="210"/>
      <c r="D789" s="210"/>
      <c r="E789" s="210"/>
    </row>
    <row r="790" spans="1:5">
      <c r="A790" s="210"/>
      <c r="B790" s="212" t="s">
        <v>15196</v>
      </c>
      <c r="C790" s="213" t="s">
        <v>507</v>
      </c>
      <c r="D790" s="214">
        <v>5</v>
      </c>
      <c r="E790" s="210"/>
    </row>
    <row r="791" spans="1:5">
      <c r="A791" s="210"/>
      <c r="B791" s="212" t="s">
        <v>15861</v>
      </c>
      <c r="C791" s="213" t="s">
        <v>507</v>
      </c>
      <c r="D791" s="214">
        <v>5</v>
      </c>
      <c r="E791" s="210"/>
    </row>
    <row r="792" spans="1:5">
      <c r="A792" s="210"/>
      <c r="B792" s="212" t="s">
        <v>15860</v>
      </c>
      <c r="C792" s="213" t="s">
        <v>507</v>
      </c>
      <c r="D792" s="214">
        <v>5</v>
      </c>
      <c r="E792" s="210"/>
    </row>
    <row r="793" spans="1:5">
      <c r="A793" s="210"/>
      <c r="B793" s="212" t="s">
        <v>15197</v>
      </c>
      <c r="C793" s="213" t="s">
        <v>507</v>
      </c>
      <c r="D793" s="214">
        <v>7</v>
      </c>
      <c r="E793" s="210"/>
    </row>
    <row r="794" spans="1:5">
      <c r="A794" s="210"/>
      <c r="B794" s="212" t="s">
        <v>15198</v>
      </c>
      <c r="C794" s="213" t="s">
        <v>507</v>
      </c>
      <c r="D794" s="214">
        <v>10</v>
      </c>
      <c r="E794" s="210"/>
    </row>
    <row r="795" spans="1:5">
      <c r="A795" s="210"/>
      <c r="B795" s="212" t="s">
        <v>15862</v>
      </c>
      <c r="C795" s="213" t="s">
        <v>507</v>
      </c>
      <c r="D795" s="214">
        <v>12</v>
      </c>
      <c r="E795" s="210"/>
    </row>
    <row r="796" spans="1:5">
      <c r="A796" s="210"/>
      <c r="B796" s="212" t="s">
        <v>15863</v>
      </c>
      <c r="C796" s="213" t="s">
        <v>507</v>
      </c>
      <c r="D796" s="214">
        <v>16</v>
      </c>
      <c r="E796" s="210"/>
    </row>
    <row r="797" spans="1:5">
      <c r="A797" s="210"/>
      <c r="B797" s="212" t="s">
        <v>15199</v>
      </c>
      <c r="C797" s="213" t="s">
        <v>507</v>
      </c>
      <c r="D797" s="214">
        <v>21</v>
      </c>
      <c r="E797" s="210"/>
    </row>
    <row r="798" spans="1:5">
      <c r="A798" s="210"/>
      <c r="B798" s="212" t="s">
        <v>15200</v>
      </c>
      <c r="C798" s="213" t="s">
        <v>507</v>
      </c>
      <c r="D798" s="214">
        <v>26</v>
      </c>
      <c r="E798" s="210"/>
    </row>
    <row r="799" spans="1:5">
      <c r="A799" s="210"/>
      <c r="B799" s="212" t="s">
        <v>15201</v>
      </c>
      <c r="C799" s="213" t="s">
        <v>507</v>
      </c>
      <c r="D799" s="214">
        <v>31</v>
      </c>
      <c r="E799" s="210"/>
    </row>
    <row r="800" spans="1:5">
      <c r="A800" s="210"/>
      <c r="B800" s="212" t="s">
        <v>15202</v>
      </c>
      <c r="C800" s="213" t="s">
        <v>507</v>
      </c>
      <c r="D800" s="214">
        <v>41</v>
      </c>
      <c r="E800" s="210"/>
    </row>
    <row r="801" spans="1:5">
      <c r="A801" s="210"/>
      <c r="B801" s="212" t="s">
        <v>15203</v>
      </c>
      <c r="C801" s="213" t="s">
        <v>507</v>
      </c>
      <c r="D801" s="214">
        <v>46</v>
      </c>
      <c r="E801" s="210"/>
    </row>
    <row r="802" spans="1:5">
      <c r="A802" s="210"/>
      <c r="B802" s="212" t="s">
        <v>15204</v>
      </c>
      <c r="C802" s="213" t="s">
        <v>507</v>
      </c>
      <c r="D802" s="214">
        <v>56</v>
      </c>
      <c r="E802" s="210"/>
    </row>
    <row r="803" spans="1:5">
      <c r="A803" s="210"/>
      <c r="B803" s="212" t="s">
        <v>15205</v>
      </c>
      <c r="C803" s="213" t="s">
        <v>507</v>
      </c>
      <c r="D803" s="214">
        <v>62</v>
      </c>
      <c r="E803" s="210"/>
    </row>
    <row r="804" spans="1:5">
      <c r="A804" s="210"/>
      <c r="B804" s="212" t="s">
        <v>15206</v>
      </c>
      <c r="C804" s="213" t="s">
        <v>507</v>
      </c>
      <c r="D804" s="214">
        <v>72</v>
      </c>
      <c r="E804" s="210"/>
    </row>
    <row r="805" spans="1:5">
      <c r="A805" s="210"/>
      <c r="B805" s="212" t="s">
        <v>15207</v>
      </c>
      <c r="C805" s="213" t="s">
        <v>507</v>
      </c>
      <c r="D805" s="214">
        <v>87</v>
      </c>
      <c r="E805" s="210"/>
    </row>
    <row r="806" spans="1:5">
      <c r="A806" s="210"/>
      <c r="B806" s="212" t="s">
        <v>15208</v>
      </c>
      <c r="C806" s="213" t="s">
        <v>507</v>
      </c>
      <c r="D806" s="214">
        <v>103</v>
      </c>
      <c r="E806" s="210"/>
    </row>
    <row r="807" spans="1:5">
      <c r="A807" s="210"/>
      <c r="B807" s="212" t="s">
        <v>15209</v>
      </c>
      <c r="C807" s="213" t="s">
        <v>507</v>
      </c>
      <c r="D807" s="214">
        <v>113</v>
      </c>
      <c r="E807" s="210"/>
    </row>
    <row r="808" spans="1:5">
      <c r="A808" s="210"/>
      <c r="B808" s="212" t="s">
        <v>15210</v>
      </c>
      <c r="C808" s="213" t="s">
        <v>507</v>
      </c>
      <c r="D808" s="214">
        <v>128</v>
      </c>
      <c r="E808" s="210"/>
    </row>
    <row r="809" spans="1:5">
      <c r="A809" s="210"/>
      <c r="B809" s="212" t="s">
        <v>15211</v>
      </c>
      <c r="C809" s="213" t="s">
        <v>507</v>
      </c>
      <c r="D809" s="214">
        <v>144</v>
      </c>
      <c r="E809" s="210"/>
    </row>
    <row r="810" spans="1:5">
      <c r="A810" s="210"/>
      <c r="B810" s="210"/>
      <c r="C810" s="210"/>
      <c r="D810" s="210"/>
      <c r="E810" s="210"/>
    </row>
    <row r="811" spans="1:5">
      <c r="A811" s="211">
        <v>4.3</v>
      </c>
      <c r="B811" s="207" t="s">
        <v>15212</v>
      </c>
      <c r="C811" s="210"/>
      <c r="D811" s="210"/>
      <c r="E811" s="210"/>
    </row>
    <row r="812" spans="1:5">
      <c r="A812" s="210"/>
      <c r="B812" s="212" t="s">
        <v>15213</v>
      </c>
      <c r="C812" s="213" t="s">
        <v>507</v>
      </c>
      <c r="D812" s="214">
        <v>21</v>
      </c>
      <c r="E812" s="210"/>
    </row>
    <row r="813" spans="1:5">
      <c r="A813" s="210"/>
      <c r="B813" s="212" t="s">
        <v>15214</v>
      </c>
      <c r="C813" s="213" t="s">
        <v>507</v>
      </c>
      <c r="D813" s="214">
        <v>24</v>
      </c>
      <c r="E813" s="210"/>
    </row>
    <row r="814" spans="1:5">
      <c r="A814" s="210"/>
      <c r="B814" s="212" t="s">
        <v>15858</v>
      </c>
      <c r="C814" s="213" t="s">
        <v>507</v>
      </c>
      <c r="D814" s="214">
        <v>26</v>
      </c>
      <c r="E814" s="210"/>
    </row>
    <row r="815" spans="1:5">
      <c r="A815" s="210"/>
      <c r="B815" s="212" t="s">
        <v>15859</v>
      </c>
      <c r="C815" s="213" t="s">
        <v>507</v>
      </c>
      <c r="D815" s="214">
        <v>31</v>
      </c>
      <c r="E815" s="210"/>
    </row>
    <row r="816" spans="1:5">
      <c r="A816" s="210"/>
      <c r="B816" s="212" t="s">
        <v>15215</v>
      </c>
      <c r="C816" s="213" t="s">
        <v>507</v>
      </c>
      <c r="D816" s="214">
        <v>41</v>
      </c>
      <c r="E816" s="210"/>
    </row>
    <row r="817" spans="1:5">
      <c r="A817" s="210"/>
      <c r="B817" s="212" t="s">
        <v>15216</v>
      </c>
      <c r="C817" s="213" t="s">
        <v>507</v>
      </c>
      <c r="D817" s="214">
        <v>46</v>
      </c>
      <c r="E817" s="210"/>
    </row>
    <row r="818" spans="1:5">
      <c r="A818" s="210"/>
      <c r="B818" s="212" t="s">
        <v>15217</v>
      </c>
      <c r="C818" s="213" t="s">
        <v>507</v>
      </c>
      <c r="D818" s="214">
        <v>56</v>
      </c>
      <c r="E818" s="210"/>
    </row>
    <row r="819" spans="1:5">
      <c r="A819" s="210"/>
      <c r="B819" s="212" t="s">
        <v>15218</v>
      </c>
      <c r="C819" s="213" t="s">
        <v>507</v>
      </c>
      <c r="D819" s="214">
        <v>62</v>
      </c>
      <c r="E819" s="210"/>
    </row>
    <row r="820" spans="1:5">
      <c r="A820" s="210"/>
      <c r="B820" s="212" t="s">
        <v>15219</v>
      </c>
      <c r="C820" s="213" t="s">
        <v>507</v>
      </c>
      <c r="D820" s="214">
        <v>72</v>
      </c>
      <c r="E820" s="210"/>
    </row>
    <row r="821" spans="1:5">
      <c r="A821" s="210"/>
      <c r="B821" s="212" t="s">
        <v>15864</v>
      </c>
      <c r="C821" s="213" t="s">
        <v>507</v>
      </c>
      <c r="D821" s="214">
        <v>87</v>
      </c>
      <c r="E821" s="210"/>
    </row>
    <row r="822" spans="1:5">
      <c r="A822" s="210"/>
      <c r="B822" s="212" t="s">
        <v>15220</v>
      </c>
      <c r="C822" s="213" t="s">
        <v>507</v>
      </c>
      <c r="D822" s="214">
        <v>103</v>
      </c>
      <c r="E822" s="210"/>
    </row>
    <row r="823" spans="1:5">
      <c r="A823" s="210"/>
      <c r="B823" s="212" t="s">
        <v>15221</v>
      </c>
      <c r="C823" s="213" t="s">
        <v>507</v>
      </c>
      <c r="D823" s="214">
        <v>113</v>
      </c>
      <c r="E823" s="210"/>
    </row>
    <row r="824" spans="1:5">
      <c r="A824" s="210"/>
      <c r="B824" s="212" t="s">
        <v>15222</v>
      </c>
      <c r="C824" s="213" t="s">
        <v>507</v>
      </c>
      <c r="D824" s="214">
        <v>128</v>
      </c>
      <c r="E824" s="210"/>
    </row>
    <row r="825" spans="1:5">
      <c r="A825" s="210"/>
      <c r="B825" s="212" t="s">
        <v>15223</v>
      </c>
      <c r="C825" s="213" t="s">
        <v>507</v>
      </c>
      <c r="D825" s="214">
        <v>144</v>
      </c>
      <c r="E825" s="210"/>
    </row>
    <row r="826" spans="1:5">
      <c r="A826" s="210"/>
      <c r="B826" s="210"/>
      <c r="C826" s="210"/>
      <c r="D826" s="210"/>
      <c r="E826" s="210"/>
    </row>
    <row r="827" spans="1:5">
      <c r="A827" s="211">
        <v>4.4000000000000004</v>
      </c>
      <c r="B827" s="207" t="s">
        <v>15224</v>
      </c>
      <c r="C827" s="210"/>
      <c r="D827" s="210"/>
      <c r="E827" s="210"/>
    </row>
    <row r="828" spans="1:5">
      <c r="A828" s="210"/>
      <c r="B828" s="212" t="s">
        <v>15225</v>
      </c>
      <c r="C828" s="213" t="s">
        <v>507</v>
      </c>
      <c r="D828" s="214">
        <v>10</v>
      </c>
      <c r="E828" s="210"/>
    </row>
    <row r="829" spans="1:5">
      <c r="A829" s="210"/>
      <c r="B829" s="212" t="s">
        <v>15226</v>
      </c>
      <c r="C829" s="213" t="s">
        <v>507</v>
      </c>
      <c r="D829" s="214">
        <v>12</v>
      </c>
      <c r="E829" s="210"/>
    </row>
    <row r="830" spans="1:5">
      <c r="A830" s="210"/>
      <c r="B830" s="212" t="s">
        <v>15865</v>
      </c>
      <c r="C830" s="213" t="s">
        <v>507</v>
      </c>
      <c r="D830" s="214">
        <v>15</v>
      </c>
      <c r="E830" s="210"/>
    </row>
    <row r="831" spans="1:5">
      <c r="A831" s="210"/>
      <c r="B831" s="212" t="s">
        <v>15227</v>
      </c>
      <c r="C831" s="213" t="s">
        <v>507</v>
      </c>
      <c r="D831" s="214">
        <v>21</v>
      </c>
      <c r="E831" s="210"/>
    </row>
    <row r="832" spans="1:5">
      <c r="A832" s="210"/>
      <c r="B832" s="212" t="s">
        <v>15228</v>
      </c>
      <c r="C832" s="213" t="s">
        <v>507</v>
      </c>
      <c r="D832" s="214">
        <v>26</v>
      </c>
      <c r="E832" s="210"/>
    </row>
    <row r="833" spans="1:5">
      <c r="A833" s="210"/>
      <c r="B833" s="212" t="s">
        <v>15229</v>
      </c>
      <c r="C833" s="213" t="s">
        <v>507</v>
      </c>
      <c r="D833" s="214">
        <v>31</v>
      </c>
      <c r="E833" s="210"/>
    </row>
    <row r="834" spans="1:5">
      <c r="A834" s="210"/>
      <c r="B834" s="212" t="s">
        <v>15230</v>
      </c>
      <c r="C834" s="213" t="s">
        <v>507</v>
      </c>
      <c r="D834" s="214">
        <v>41</v>
      </c>
      <c r="E834" s="210"/>
    </row>
    <row r="835" spans="1:5">
      <c r="A835" s="210"/>
      <c r="B835" s="212" t="s">
        <v>15231</v>
      </c>
      <c r="C835" s="213" t="s">
        <v>507</v>
      </c>
      <c r="D835" s="214">
        <v>46</v>
      </c>
      <c r="E835" s="210"/>
    </row>
    <row r="836" spans="1:5">
      <c r="A836" s="210"/>
      <c r="B836" s="212" t="s">
        <v>15232</v>
      </c>
      <c r="C836" s="213" t="s">
        <v>507</v>
      </c>
      <c r="D836" s="214">
        <v>51</v>
      </c>
      <c r="E836" s="210"/>
    </row>
    <row r="837" spans="1:5">
      <c r="A837" s="210"/>
      <c r="B837" s="212" t="s">
        <v>15233</v>
      </c>
      <c r="C837" s="213" t="s">
        <v>507</v>
      </c>
      <c r="D837" s="214">
        <v>56</v>
      </c>
      <c r="E837" s="210"/>
    </row>
    <row r="838" spans="1:5">
      <c r="A838" s="210"/>
      <c r="B838" s="212" t="s">
        <v>15234</v>
      </c>
      <c r="C838" s="213" t="s">
        <v>507</v>
      </c>
      <c r="D838" s="214">
        <v>67</v>
      </c>
      <c r="E838" s="210"/>
    </row>
    <row r="839" spans="1:5">
      <c r="A839" s="210"/>
      <c r="B839" s="212" t="s">
        <v>15866</v>
      </c>
      <c r="C839" s="213" t="s">
        <v>507</v>
      </c>
      <c r="D839" s="214">
        <v>72</v>
      </c>
      <c r="E839" s="210"/>
    </row>
    <row r="840" spans="1:5">
      <c r="A840" s="210"/>
      <c r="B840" s="212" t="s">
        <v>15235</v>
      </c>
      <c r="C840" s="213" t="s">
        <v>507</v>
      </c>
      <c r="D840" s="214">
        <v>87</v>
      </c>
      <c r="E840" s="210"/>
    </row>
    <row r="841" spans="1:5">
      <c r="A841" s="210"/>
      <c r="B841" s="212" t="s">
        <v>15867</v>
      </c>
      <c r="C841" s="213" t="s">
        <v>507</v>
      </c>
      <c r="D841" s="214">
        <v>103</v>
      </c>
      <c r="E841" s="210"/>
    </row>
    <row r="842" spans="1:5">
      <c r="A842" s="210"/>
      <c r="B842" s="212" t="s">
        <v>15868</v>
      </c>
      <c r="C842" s="213" t="s">
        <v>507</v>
      </c>
      <c r="D842" s="214">
        <v>113</v>
      </c>
      <c r="E842" s="210"/>
    </row>
    <row r="843" spans="1:5">
      <c r="A843" s="210"/>
      <c r="B843" s="212" t="s">
        <v>15236</v>
      </c>
      <c r="C843" s="213" t="s">
        <v>507</v>
      </c>
      <c r="D843" s="214">
        <v>144</v>
      </c>
      <c r="E843" s="210"/>
    </row>
    <row r="844" spans="1:5">
      <c r="A844" s="210"/>
      <c r="B844" s="212" t="s">
        <v>15237</v>
      </c>
      <c r="C844" s="213" t="s">
        <v>507</v>
      </c>
      <c r="D844" s="214">
        <v>169</v>
      </c>
      <c r="E844" s="210"/>
    </row>
    <row r="845" spans="1:5">
      <c r="A845" s="210"/>
      <c r="B845" s="210"/>
      <c r="C845" s="210"/>
      <c r="D845" s="210"/>
      <c r="E845" s="210"/>
    </row>
    <row r="846" spans="1:5">
      <c r="A846" s="211">
        <v>4.5</v>
      </c>
      <c r="B846" s="207" t="s">
        <v>15238</v>
      </c>
      <c r="C846" s="210"/>
      <c r="D846" s="210"/>
      <c r="E846" s="210"/>
    </row>
    <row r="847" spans="1:5">
      <c r="A847" s="210"/>
      <c r="B847" s="212" t="s">
        <v>15239</v>
      </c>
      <c r="C847" s="213" t="s">
        <v>507</v>
      </c>
      <c r="D847" s="214">
        <v>10</v>
      </c>
      <c r="E847" s="210"/>
    </row>
    <row r="848" spans="1:5">
      <c r="A848" s="210"/>
      <c r="B848" s="212" t="s">
        <v>15240</v>
      </c>
      <c r="C848" s="213" t="s">
        <v>507</v>
      </c>
      <c r="D848" s="214">
        <v>15</v>
      </c>
      <c r="E848" s="210"/>
    </row>
    <row r="849" spans="1:5">
      <c r="A849" s="210"/>
      <c r="B849" s="212" t="s">
        <v>15241</v>
      </c>
      <c r="C849" s="213" t="s">
        <v>507</v>
      </c>
      <c r="D849" s="214">
        <v>21</v>
      </c>
      <c r="E849" s="210"/>
    </row>
    <row r="850" spans="1:5">
      <c r="A850" s="210"/>
      <c r="B850" s="212" t="s">
        <v>15242</v>
      </c>
      <c r="C850" s="213" t="s">
        <v>507</v>
      </c>
      <c r="D850" s="214">
        <v>23</v>
      </c>
      <c r="E850" s="210"/>
    </row>
    <row r="851" spans="1:5">
      <c r="A851" s="210"/>
      <c r="B851" s="212" t="s">
        <v>15243</v>
      </c>
      <c r="C851" s="213" t="s">
        <v>507</v>
      </c>
      <c r="D851" s="214">
        <v>26</v>
      </c>
      <c r="E851" s="210"/>
    </row>
    <row r="852" spans="1:5">
      <c r="A852" s="210"/>
      <c r="B852" s="212" t="s">
        <v>15244</v>
      </c>
      <c r="C852" s="213" t="s">
        <v>507</v>
      </c>
      <c r="D852" s="214">
        <v>36</v>
      </c>
      <c r="E852" s="210"/>
    </row>
    <row r="853" spans="1:5">
      <c r="A853" s="210"/>
      <c r="B853" s="212" t="s">
        <v>15245</v>
      </c>
      <c r="C853" s="213" t="s">
        <v>507</v>
      </c>
      <c r="D853" s="214">
        <v>46</v>
      </c>
      <c r="E853" s="210"/>
    </row>
    <row r="854" spans="1:5">
      <c r="A854" s="210"/>
      <c r="B854" s="212" t="s">
        <v>15246</v>
      </c>
      <c r="C854" s="213" t="s">
        <v>507</v>
      </c>
      <c r="D854" s="214">
        <v>56</v>
      </c>
      <c r="E854" s="210"/>
    </row>
    <row r="855" spans="1:5">
      <c r="A855" s="210"/>
      <c r="B855" s="212" t="s">
        <v>15247</v>
      </c>
      <c r="C855" s="213" t="s">
        <v>507</v>
      </c>
      <c r="D855" s="214">
        <v>67</v>
      </c>
      <c r="E855" s="210"/>
    </row>
    <row r="856" spans="1:5">
      <c r="A856" s="210"/>
      <c r="B856" s="212" t="s">
        <v>15248</v>
      </c>
      <c r="C856" s="213" t="s">
        <v>507</v>
      </c>
      <c r="D856" s="214">
        <v>72</v>
      </c>
      <c r="E856" s="210"/>
    </row>
    <row r="857" spans="1:5">
      <c r="A857" s="210"/>
      <c r="B857" s="212" t="s">
        <v>15249</v>
      </c>
      <c r="C857" s="213" t="s">
        <v>507</v>
      </c>
      <c r="D857" s="214">
        <v>82</v>
      </c>
      <c r="E857" s="210"/>
    </row>
    <row r="858" spans="1:5">
      <c r="A858" s="210"/>
      <c r="B858" s="212" t="s">
        <v>15250</v>
      </c>
      <c r="C858" s="213" t="s">
        <v>507</v>
      </c>
      <c r="D858" s="214">
        <v>92</v>
      </c>
      <c r="E858" s="210"/>
    </row>
    <row r="859" spans="1:5">
      <c r="A859" s="210"/>
      <c r="B859" s="212" t="s">
        <v>15251</v>
      </c>
      <c r="C859" s="213" t="s">
        <v>507</v>
      </c>
      <c r="D859" s="214">
        <v>103</v>
      </c>
      <c r="E859" s="210"/>
    </row>
    <row r="860" spans="1:5">
      <c r="A860" s="210"/>
      <c r="B860" s="212" t="s">
        <v>15252</v>
      </c>
      <c r="C860" s="213" t="s">
        <v>507</v>
      </c>
      <c r="D860" s="214">
        <v>113</v>
      </c>
      <c r="E860" s="210"/>
    </row>
    <row r="861" spans="1:5">
      <c r="A861" s="210"/>
      <c r="B861" s="212" t="s">
        <v>15253</v>
      </c>
      <c r="C861" s="213" t="s">
        <v>507</v>
      </c>
      <c r="D861" s="214">
        <v>128</v>
      </c>
      <c r="E861" s="210"/>
    </row>
    <row r="862" spans="1:5">
      <c r="A862" s="210"/>
      <c r="B862" s="212" t="s">
        <v>15254</v>
      </c>
      <c r="C862" s="213" t="s">
        <v>507</v>
      </c>
      <c r="D862" s="214">
        <v>149</v>
      </c>
      <c r="E862" s="210"/>
    </row>
    <row r="863" spans="1:5">
      <c r="A863" s="210"/>
      <c r="B863" s="210"/>
      <c r="C863" s="210"/>
      <c r="D863" s="210"/>
      <c r="E863" s="210"/>
    </row>
    <row r="864" spans="1:5">
      <c r="A864" s="211">
        <v>4.5999999999999996</v>
      </c>
      <c r="B864" s="207" t="s">
        <v>1197</v>
      </c>
      <c r="C864" s="210"/>
      <c r="D864" s="210"/>
      <c r="E864" s="210"/>
    </row>
    <row r="865" spans="1:5">
      <c r="A865" s="210"/>
      <c r="B865" s="212" t="s">
        <v>15869</v>
      </c>
      <c r="C865" s="213" t="s">
        <v>507</v>
      </c>
      <c r="D865" s="214">
        <v>12</v>
      </c>
      <c r="E865" s="210"/>
    </row>
    <row r="866" spans="1:5">
      <c r="A866" s="210"/>
      <c r="B866" s="212" t="s">
        <v>15870</v>
      </c>
      <c r="C866" s="213" t="s">
        <v>507</v>
      </c>
      <c r="D866" s="214">
        <v>15</v>
      </c>
      <c r="E866" s="210"/>
    </row>
    <row r="867" spans="1:5">
      <c r="A867" s="210"/>
      <c r="B867" s="212" t="s">
        <v>15255</v>
      </c>
      <c r="C867" s="213" t="s">
        <v>507</v>
      </c>
      <c r="D867" s="214">
        <v>21</v>
      </c>
      <c r="E867" s="210"/>
    </row>
    <row r="868" spans="1:5">
      <c r="A868" s="210"/>
      <c r="B868" s="212" t="s">
        <v>15256</v>
      </c>
      <c r="C868" s="213" t="s">
        <v>507</v>
      </c>
      <c r="D868" s="214">
        <v>31</v>
      </c>
      <c r="E868" s="210"/>
    </row>
    <row r="869" spans="1:5">
      <c r="A869" s="210"/>
      <c r="B869" s="212" t="s">
        <v>15257</v>
      </c>
      <c r="C869" s="213" t="s">
        <v>507</v>
      </c>
      <c r="D869" s="214">
        <v>33</v>
      </c>
      <c r="E869" s="210"/>
    </row>
    <row r="870" spans="1:5">
      <c r="A870" s="210"/>
      <c r="B870" s="212" t="s">
        <v>15258</v>
      </c>
      <c r="C870" s="213" t="s">
        <v>507</v>
      </c>
      <c r="D870" s="214">
        <v>36</v>
      </c>
      <c r="E870" s="210"/>
    </row>
    <row r="871" spans="1:5">
      <c r="A871" s="210"/>
      <c r="B871" s="212" t="s">
        <v>15259</v>
      </c>
      <c r="C871" s="213" t="s">
        <v>507</v>
      </c>
      <c r="D871" s="214">
        <v>51</v>
      </c>
      <c r="E871" s="210"/>
    </row>
    <row r="872" spans="1:5">
      <c r="A872" s="210"/>
      <c r="B872" s="212" t="s">
        <v>15260</v>
      </c>
      <c r="C872" s="213" t="s">
        <v>507</v>
      </c>
      <c r="D872" s="214">
        <v>62</v>
      </c>
      <c r="E872" s="210"/>
    </row>
    <row r="873" spans="1:5">
      <c r="A873" s="210"/>
      <c r="B873" s="212" t="s">
        <v>15261</v>
      </c>
      <c r="C873" s="213" t="s">
        <v>507</v>
      </c>
      <c r="D873" s="214">
        <v>67</v>
      </c>
      <c r="E873" s="210"/>
    </row>
    <row r="874" spans="1:5">
      <c r="A874" s="210"/>
      <c r="B874" s="212" t="s">
        <v>15262</v>
      </c>
      <c r="C874" s="213" t="s">
        <v>507</v>
      </c>
      <c r="D874" s="214">
        <v>77</v>
      </c>
      <c r="E874" s="210"/>
    </row>
    <row r="875" spans="1:5">
      <c r="A875" s="210"/>
      <c r="B875" s="212" t="s">
        <v>15263</v>
      </c>
      <c r="C875" s="213" t="s">
        <v>507</v>
      </c>
      <c r="D875" s="214">
        <v>87</v>
      </c>
      <c r="E875" s="210"/>
    </row>
    <row r="876" spans="1:5">
      <c r="A876" s="210"/>
      <c r="B876" s="212" t="s">
        <v>15264</v>
      </c>
      <c r="C876" s="213" t="s">
        <v>507</v>
      </c>
      <c r="D876" s="214">
        <v>103</v>
      </c>
      <c r="E876" s="210"/>
    </row>
    <row r="877" spans="1:5">
      <c r="A877" s="210"/>
      <c r="B877" s="212" t="s">
        <v>15265</v>
      </c>
      <c r="C877" s="213" t="s">
        <v>507</v>
      </c>
      <c r="D877" s="214">
        <v>113</v>
      </c>
      <c r="E877" s="210"/>
    </row>
    <row r="878" spans="1:5">
      <c r="A878" s="210"/>
      <c r="B878" s="212" t="s">
        <v>15266</v>
      </c>
      <c r="C878" s="213" t="s">
        <v>507</v>
      </c>
      <c r="D878" s="214">
        <v>128</v>
      </c>
      <c r="E878" s="210"/>
    </row>
    <row r="879" spans="1:5">
      <c r="A879" s="210"/>
      <c r="B879" s="212" t="s">
        <v>15267</v>
      </c>
      <c r="C879" s="213" t="s">
        <v>507</v>
      </c>
      <c r="D879" s="214">
        <v>144</v>
      </c>
      <c r="E879" s="210"/>
    </row>
    <row r="880" spans="1:5">
      <c r="A880" s="210"/>
      <c r="B880" s="212" t="s">
        <v>15268</v>
      </c>
      <c r="C880" s="213" t="s">
        <v>507</v>
      </c>
      <c r="D880" s="214">
        <v>169</v>
      </c>
      <c r="E880" s="210"/>
    </row>
    <row r="881" spans="1:5">
      <c r="A881" s="210"/>
      <c r="B881" s="210"/>
      <c r="C881" s="210"/>
      <c r="D881" s="210"/>
      <c r="E881" s="210"/>
    </row>
    <row r="882" spans="1:5">
      <c r="A882" s="211">
        <v>4.7</v>
      </c>
      <c r="B882" s="207" t="s">
        <v>1214</v>
      </c>
      <c r="C882" s="210"/>
      <c r="D882" s="210"/>
      <c r="E882" s="210"/>
    </row>
    <row r="883" spans="1:5">
      <c r="A883" s="210"/>
      <c r="B883" s="212" t="s">
        <v>15269</v>
      </c>
      <c r="C883" s="213" t="s">
        <v>507</v>
      </c>
      <c r="D883" s="214">
        <v>15</v>
      </c>
      <c r="E883" s="210"/>
    </row>
    <row r="884" spans="1:5">
      <c r="A884" s="210"/>
      <c r="B884" s="212" t="s">
        <v>15270</v>
      </c>
      <c r="C884" s="213" t="s">
        <v>507</v>
      </c>
      <c r="D884" s="214">
        <v>18</v>
      </c>
      <c r="E884" s="210"/>
    </row>
    <row r="885" spans="1:5">
      <c r="A885" s="210"/>
      <c r="B885" s="212" t="s">
        <v>15271</v>
      </c>
      <c r="C885" s="213" t="s">
        <v>507</v>
      </c>
      <c r="D885" s="214">
        <v>31</v>
      </c>
      <c r="E885" s="210"/>
    </row>
    <row r="886" spans="1:5">
      <c r="A886" s="210"/>
      <c r="B886" s="212" t="s">
        <v>15272</v>
      </c>
      <c r="C886" s="213" t="s">
        <v>507</v>
      </c>
      <c r="D886" s="214">
        <v>36</v>
      </c>
      <c r="E886" s="210"/>
    </row>
    <row r="887" spans="1:5">
      <c r="A887" s="210"/>
      <c r="B887" s="212" t="s">
        <v>15273</v>
      </c>
      <c r="C887" s="213" t="s">
        <v>507</v>
      </c>
      <c r="D887" s="214">
        <v>41</v>
      </c>
      <c r="E887" s="210"/>
    </row>
    <row r="888" spans="1:5">
      <c r="A888" s="210"/>
      <c r="B888" s="212" t="s">
        <v>15274</v>
      </c>
      <c r="C888" s="213" t="s">
        <v>507</v>
      </c>
      <c r="D888" s="214">
        <v>46</v>
      </c>
      <c r="E888" s="210"/>
    </row>
    <row r="889" spans="1:5">
      <c r="A889" s="210"/>
      <c r="B889" s="212" t="s">
        <v>15275</v>
      </c>
      <c r="C889" s="213" t="s">
        <v>507</v>
      </c>
      <c r="D889" s="214">
        <v>51</v>
      </c>
      <c r="E889" s="210"/>
    </row>
    <row r="890" spans="1:5">
      <c r="A890" s="210"/>
      <c r="B890" s="212" t="s">
        <v>15871</v>
      </c>
      <c r="C890" s="213" t="s">
        <v>507</v>
      </c>
      <c r="D890" s="214">
        <v>72</v>
      </c>
      <c r="E890" s="210"/>
    </row>
    <row r="891" spans="1:5">
      <c r="A891" s="210"/>
      <c r="B891" s="212" t="s">
        <v>15276</v>
      </c>
      <c r="C891" s="213" t="s">
        <v>507</v>
      </c>
      <c r="D891" s="214">
        <v>82</v>
      </c>
      <c r="E891" s="210"/>
    </row>
    <row r="892" spans="1:5">
      <c r="A892" s="210"/>
      <c r="B892" s="212" t="s">
        <v>15872</v>
      </c>
      <c r="C892" s="213" t="s">
        <v>507</v>
      </c>
      <c r="D892" s="214">
        <v>92</v>
      </c>
      <c r="E892" s="210"/>
    </row>
    <row r="893" spans="1:5">
      <c r="A893" s="210"/>
      <c r="B893" s="212" t="s">
        <v>15277</v>
      </c>
      <c r="C893" s="213" t="s">
        <v>507</v>
      </c>
      <c r="D893" s="214">
        <v>103</v>
      </c>
      <c r="E893" s="210"/>
    </row>
    <row r="894" spans="1:5">
      <c r="A894" s="210"/>
      <c r="B894" s="212" t="s">
        <v>15873</v>
      </c>
      <c r="C894" s="213" t="s">
        <v>507</v>
      </c>
      <c r="D894" s="214">
        <v>113</v>
      </c>
      <c r="E894" s="210"/>
    </row>
    <row r="895" spans="1:5">
      <c r="A895" s="210"/>
      <c r="B895" s="212" t="s">
        <v>15278</v>
      </c>
      <c r="C895" s="213" t="s">
        <v>507</v>
      </c>
      <c r="D895" s="214">
        <v>128</v>
      </c>
      <c r="E895" s="210"/>
    </row>
    <row r="896" spans="1:5">
      <c r="A896" s="210"/>
      <c r="B896" s="212" t="s">
        <v>15279</v>
      </c>
      <c r="C896" s="213" t="s">
        <v>507</v>
      </c>
      <c r="D896" s="214">
        <v>144</v>
      </c>
      <c r="E896" s="210"/>
    </row>
    <row r="897" spans="1:5">
      <c r="A897" s="210"/>
      <c r="B897" s="212" t="s">
        <v>15874</v>
      </c>
      <c r="C897" s="213" t="s">
        <v>507</v>
      </c>
      <c r="D897" s="214">
        <v>169</v>
      </c>
      <c r="E897" s="210"/>
    </row>
    <row r="898" spans="1:5">
      <c r="A898" s="210"/>
      <c r="B898" s="212" t="s">
        <v>15280</v>
      </c>
      <c r="C898" s="213" t="s">
        <v>507</v>
      </c>
      <c r="D898" s="214">
        <v>200</v>
      </c>
      <c r="E898" s="210"/>
    </row>
    <row r="899" spans="1:5">
      <c r="A899" s="211">
        <v>4.8</v>
      </c>
      <c r="B899" s="207" t="s">
        <v>1231</v>
      </c>
      <c r="C899" s="210"/>
      <c r="D899" s="210"/>
      <c r="E899" s="210"/>
    </row>
    <row r="900" spans="1:5">
      <c r="A900" s="210"/>
      <c r="B900" s="212" t="s">
        <v>15281</v>
      </c>
      <c r="C900" s="213" t="s">
        <v>507</v>
      </c>
      <c r="D900" s="214">
        <v>8</v>
      </c>
      <c r="E900" s="210"/>
    </row>
    <row r="901" spans="1:5">
      <c r="A901" s="210"/>
      <c r="B901" s="212" t="s">
        <v>15282</v>
      </c>
      <c r="C901" s="213" t="s">
        <v>507</v>
      </c>
      <c r="D901" s="214">
        <v>10</v>
      </c>
      <c r="E901" s="210"/>
    </row>
    <row r="902" spans="1:5">
      <c r="A902" s="210"/>
      <c r="B902" s="212" t="s">
        <v>15283</v>
      </c>
      <c r="C902" s="213" t="s">
        <v>507</v>
      </c>
      <c r="D902" s="214">
        <v>12</v>
      </c>
      <c r="E902" s="210"/>
    </row>
    <row r="903" spans="1:5">
      <c r="A903" s="210"/>
      <c r="B903" s="212" t="s">
        <v>15284</v>
      </c>
      <c r="C903" s="213" t="s">
        <v>507</v>
      </c>
      <c r="D903" s="214">
        <v>15</v>
      </c>
      <c r="E903" s="210"/>
    </row>
    <row r="904" spans="1:5">
      <c r="A904" s="210"/>
      <c r="B904" s="212" t="s">
        <v>15285</v>
      </c>
      <c r="C904" s="213" t="s">
        <v>507</v>
      </c>
      <c r="D904" s="214">
        <v>21</v>
      </c>
      <c r="E904" s="210"/>
    </row>
    <row r="905" spans="1:5">
      <c r="A905" s="210"/>
      <c r="B905" s="212" t="s">
        <v>15286</v>
      </c>
      <c r="C905" s="213" t="s">
        <v>507</v>
      </c>
      <c r="D905" s="214">
        <v>23</v>
      </c>
      <c r="E905" s="210"/>
    </row>
    <row r="906" spans="1:5">
      <c r="A906" s="210"/>
      <c r="B906" s="212" t="s">
        <v>15287</v>
      </c>
      <c r="C906" s="213" t="s">
        <v>507</v>
      </c>
      <c r="D906" s="214">
        <v>26</v>
      </c>
      <c r="E906" s="210"/>
    </row>
    <row r="907" spans="1:5">
      <c r="A907" s="210"/>
      <c r="B907" s="212" t="s">
        <v>15288</v>
      </c>
      <c r="C907" s="213" t="s">
        <v>507</v>
      </c>
      <c r="D907" s="214">
        <v>31</v>
      </c>
      <c r="E907" s="210"/>
    </row>
    <row r="908" spans="1:5">
      <c r="A908" s="210"/>
      <c r="B908" s="212" t="s">
        <v>15289</v>
      </c>
      <c r="C908" s="213" t="s">
        <v>507</v>
      </c>
      <c r="D908" s="214">
        <v>36</v>
      </c>
      <c r="E908" s="210"/>
    </row>
    <row r="909" spans="1:5">
      <c r="A909" s="210"/>
      <c r="B909" s="212" t="s">
        <v>15290</v>
      </c>
      <c r="C909" s="213" t="s">
        <v>507</v>
      </c>
      <c r="D909" s="214">
        <v>56</v>
      </c>
      <c r="E909" s="210"/>
    </row>
    <row r="910" spans="1:5">
      <c r="A910" s="210"/>
      <c r="B910" s="212" t="s">
        <v>15291</v>
      </c>
      <c r="C910" s="213" t="s">
        <v>507</v>
      </c>
      <c r="D910" s="214">
        <v>67</v>
      </c>
      <c r="E910" s="210"/>
    </row>
    <row r="911" spans="1:5">
      <c r="A911" s="210"/>
      <c r="B911" s="212" t="s">
        <v>15876</v>
      </c>
      <c r="C911" s="213" t="s">
        <v>507</v>
      </c>
      <c r="D911" s="214">
        <v>72</v>
      </c>
      <c r="E911" s="210"/>
    </row>
    <row r="912" spans="1:5">
      <c r="A912" s="210"/>
      <c r="B912" s="212" t="s">
        <v>15875</v>
      </c>
      <c r="C912" s="213" t="s">
        <v>507</v>
      </c>
      <c r="D912" s="214">
        <v>87</v>
      </c>
      <c r="E912" s="210"/>
    </row>
    <row r="913" spans="1:5">
      <c r="A913" s="210"/>
      <c r="B913" s="212" t="s">
        <v>15292</v>
      </c>
      <c r="C913" s="213" t="s">
        <v>507</v>
      </c>
      <c r="D913" s="214">
        <v>103</v>
      </c>
      <c r="E913" s="210"/>
    </row>
    <row r="914" spans="1:5">
      <c r="A914" s="210"/>
      <c r="B914" s="212" t="s">
        <v>15293</v>
      </c>
      <c r="C914" s="213" t="s">
        <v>507</v>
      </c>
      <c r="D914" s="214">
        <v>118</v>
      </c>
      <c r="E914" s="210"/>
    </row>
    <row r="915" spans="1:5">
      <c r="A915" s="210"/>
      <c r="B915" s="212" t="s">
        <v>15294</v>
      </c>
      <c r="C915" s="213" t="s">
        <v>507</v>
      </c>
      <c r="D915" s="214">
        <v>128</v>
      </c>
      <c r="E915" s="210"/>
    </row>
    <row r="916" spans="1:5">
      <c r="A916" s="210"/>
      <c r="B916" s="212" t="s">
        <v>15877</v>
      </c>
      <c r="C916" s="213" t="s">
        <v>507</v>
      </c>
      <c r="D916" s="214">
        <v>144</v>
      </c>
      <c r="E916" s="210"/>
    </row>
    <row r="917" spans="1:5">
      <c r="A917" s="210"/>
      <c r="B917" s="212" t="s">
        <v>15295</v>
      </c>
      <c r="C917" s="213" t="s">
        <v>507</v>
      </c>
      <c r="D917" s="214">
        <v>174</v>
      </c>
      <c r="E917" s="210"/>
    </row>
    <row r="918" spans="1:5">
      <c r="A918" s="210"/>
      <c r="B918" s="212" t="s">
        <v>15296</v>
      </c>
      <c r="C918" s="213" t="s">
        <v>507</v>
      </c>
      <c r="D918" s="214">
        <v>200</v>
      </c>
      <c r="E918" s="210"/>
    </row>
    <row r="919" spans="1:5">
      <c r="A919" s="210"/>
      <c r="B919" s="210"/>
      <c r="C919" s="210"/>
      <c r="D919" s="210"/>
      <c r="E919" s="210"/>
    </row>
    <row r="920" spans="1:5">
      <c r="A920" s="211">
        <v>4.9000000000000004</v>
      </c>
      <c r="B920" s="207" t="s">
        <v>1251</v>
      </c>
      <c r="C920" s="210"/>
      <c r="D920" s="210"/>
      <c r="E920" s="210"/>
    </row>
    <row r="921" spans="1:5">
      <c r="A921" s="210"/>
      <c r="B921" s="212" t="s">
        <v>15297</v>
      </c>
      <c r="C921" s="213" t="s">
        <v>507</v>
      </c>
      <c r="D921" s="214">
        <v>10</v>
      </c>
      <c r="E921" s="210"/>
    </row>
    <row r="922" spans="1:5">
      <c r="A922" s="210"/>
      <c r="B922" s="212" t="s">
        <v>15298</v>
      </c>
      <c r="C922" s="213" t="s">
        <v>507</v>
      </c>
      <c r="D922" s="214">
        <v>12</v>
      </c>
      <c r="E922" s="210"/>
    </row>
    <row r="923" spans="1:5">
      <c r="A923" s="210"/>
      <c r="B923" s="212" t="s">
        <v>15299</v>
      </c>
      <c r="C923" s="213" t="s">
        <v>507</v>
      </c>
      <c r="D923" s="214">
        <v>14</v>
      </c>
      <c r="E923" s="210"/>
    </row>
    <row r="924" spans="1:5">
      <c r="A924" s="210"/>
      <c r="B924" s="212" t="s">
        <v>15878</v>
      </c>
      <c r="C924" s="213" t="s">
        <v>507</v>
      </c>
      <c r="D924" s="214">
        <v>15</v>
      </c>
      <c r="E924" s="210"/>
    </row>
    <row r="925" spans="1:5">
      <c r="A925" s="210"/>
      <c r="B925" s="212" t="s">
        <v>15300</v>
      </c>
      <c r="C925" s="213" t="s">
        <v>507</v>
      </c>
      <c r="D925" s="214">
        <v>23</v>
      </c>
      <c r="E925" s="210"/>
    </row>
    <row r="926" spans="1:5">
      <c r="A926" s="210"/>
      <c r="B926" s="212" t="s">
        <v>15301</v>
      </c>
      <c r="C926" s="213" t="s">
        <v>507</v>
      </c>
      <c r="D926" s="214">
        <v>26</v>
      </c>
      <c r="E926" s="210"/>
    </row>
    <row r="927" spans="1:5">
      <c r="A927" s="210"/>
      <c r="B927" s="212" t="s">
        <v>15302</v>
      </c>
      <c r="C927" s="213" t="s">
        <v>507</v>
      </c>
      <c r="D927" s="214">
        <v>36</v>
      </c>
      <c r="E927" s="210"/>
    </row>
    <row r="928" spans="1:5">
      <c r="A928" s="210"/>
      <c r="B928" s="212" t="s">
        <v>15879</v>
      </c>
      <c r="C928" s="213" t="s">
        <v>507</v>
      </c>
      <c r="D928" s="214">
        <v>41</v>
      </c>
      <c r="E928" s="210"/>
    </row>
    <row r="929" spans="1:5">
      <c r="A929" s="210"/>
      <c r="B929" s="212" t="s">
        <v>15303</v>
      </c>
      <c r="C929" s="213" t="s">
        <v>507</v>
      </c>
      <c r="D929" s="214">
        <v>46</v>
      </c>
      <c r="E929" s="210"/>
    </row>
    <row r="930" spans="1:5">
      <c r="A930" s="210"/>
      <c r="B930" s="212" t="s">
        <v>15304</v>
      </c>
      <c r="C930" s="213" t="s">
        <v>507</v>
      </c>
      <c r="D930" s="214">
        <v>62</v>
      </c>
      <c r="E930" s="210"/>
    </row>
    <row r="931" spans="1:5">
      <c r="A931" s="210"/>
      <c r="B931" s="212" t="s">
        <v>15880</v>
      </c>
      <c r="C931" s="213" t="s">
        <v>507</v>
      </c>
      <c r="D931" s="214">
        <v>67</v>
      </c>
      <c r="E931" s="210"/>
    </row>
    <row r="932" spans="1:5">
      <c r="A932" s="210"/>
      <c r="B932" s="212" t="s">
        <v>15881</v>
      </c>
      <c r="C932" s="213" t="s">
        <v>507</v>
      </c>
      <c r="D932" s="214">
        <v>77</v>
      </c>
      <c r="E932" s="210"/>
    </row>
    <row r="933" spans="1:5">
      <c r="A933" s="210"/>
      <c r="B933" s="212" t="s">
        <v>15882</v>
      </c>
      <c r="C933" s="213" t="s">
        <v>507</v>
      </c>
      <c r="D933" s="214">
        <v>92</v>
      </c>
      <c r="E933" s="210"/>
    </row>
    <row r="934" spans="1:5">
      <c r="A934" s="210"/>
      <c r="B934" s="212" t="s">
        <v>15305</v>
      </c>
      <c r="C934" s="213" t="s">
        <v>507</v>
      </c>
      <c r="D934" s="214">
        <v>103</v>
      </c>
      <c r="E934" s="210"/>
    </row>
    <row r="935" spans="1:5">
      <c r="A935" s="210"/>
      <c r="B935" s="212" t="s">
        <v>15883</v>
      </c>
      <c r="C935" s="213" t="s">
        <v>507</v>
      </c>
      <c r="D935" s="214">
        <v>118</v>
      </c>
      <c r="E935" s="210"/>
    </row>
    <row r="936" spans="1:5">
      <c r="A936" s="210"/>
      <c r="B936" s="212" t="s">
        <v>15306</v>
      </c>
      <c r="C936" s="213" t="s">
        <v>507</v>
      </c>
      <c r="D936" s="214">
        <v>128</v>
      </c>
      <c r="E936" s="210"/>
    </row>
    <row r="937" spans="1:5">
      <c r="A937" s="210"/>
      <c r="B937" s="212" t="s">
        <v>15884</v>
      </c>
      <c r="C937" s="213" t="s">
        <v>507</v>
      </c>
      <c r="D937" s="214">
        <v>144</v>
      </c>
      <c r="E937" s="210"/>
    </row>
    <row r="938" spans="1:5">
      <c r="A938" s="216">
        <v>4.0999999999999996</v>
      </c>
      <c r="B938" s="207" t="s">
        <v>1269</v>
      </c>
      <c r="C938" s="210"/>
      <c r="D938" s="210"/>
      <c r="E938" s="210"/>
    </row>
    <row r="939" spans="1:5">
      <c r="A939" s="210"/>
      <c r="B939" s="212" t="s">
        <v>15885</v>
      </c>
      <c r="C939" s="213" t="s">
        <v>507</v>
      </c>
      <c r="D939" s="214">
        <v>10</v>
      </c>
      <c r="E939" s="210"/>
    </row>
    <row r="940" spans="1:5">
      <c r="A940" s="210"/>
      <c r="B940" s="212" t="s">
        <v>15886</v>
      </c>
      <c r="C940" s="213" t="s">
        <v>507</v>
      </c>
      <c r="D940" s="214">
        <v>12</v>
      </c>
      <c r="E940" s="210"/>
    </row>
    <row r="941" spans="1:5">
      <c r="A941" s="210"/>
      <c r="B941" s="212" t="s">
        <v>15307</v>
      </c>
      <c r="C941" s="213" t="s">
        <v>507</v>
      </c>
      <c r="D941" s="214">
        <v>15</v>
      </c>
      <c r="E941" s="210"/>
    </row>
    <row r="942" spans="1:5">
      <c r="A942" s="210"/>
      <c r="B942" s="212" t="s">
        <v>15887</v>
      </c>
      <c r="C942" s="213" t="s">
        <v>507</v>
      </c>
      <c r="D942" s="214">
        <v>21</v>
      </c>
      <c r="E942" s="210"/>
    </row>
    <row r="943" spans="1:5">
      <c r="A943" s="210"/>
      <c r="B943" s="212" t="s">
        <v>15308</v>
      </c>
      <c r="C943" s="213" t="s">
        <v>507</v>
      </c>
      <c r="D943" s="214">
        <v>31</v>
      </c>
      <c r="E943" s="210"/>
    </row>
    <row r="944" spans="1:5">
      <c r="A944" s="210"/>
      <c r="B944" s="212" t="s">
        <v>15309</v>
      </c>
      <c r="C944" s="213" t="s">
        <v>507</v>
      </c>
      <c r="D944" s="214">
        <v>33</v>
      </c>
      <c r="E944" s="210"/>
    </row>
    <row r="945" spans="1:5">
      <c r="A945" s="210"/>
      <c r="B945" s="212" t="s">
        <v>15310</v>
      </c>
      <c r="C945" s="213" t="s">
        <v>507</v>
      </c>
      <c r="D945" s="214">
        <v>36</v>
      </c>
      <c r="E945" s="210"/>
    </row>
    <row r="946" spans="1:5">
      <c r="A946" s="210"/>
      <c r="B946" s="212" t="s">
        <v>15888</v>
      </c>
      <c r="C946" s="213" t="s">
        <v>507</v>
      </c>
      <c r="D946" s="214">
        <v>41</v>
      </c>
      <c r="E946" s="210"/>
    </row>
    <row r="947" spans="1:5">
      <c r="A947" s="210"/>
      <c r="B947" s="212" t="s">
        <v>15311</v>
      </c>
      <c r="C947" s="213" t="s">
        <v>507</v>
      </c>
      <c r="D947" s="214">
        <v>46</v>
      </c>
      <c r="E947" s="210"/>
    </row>
    <row r="948" spans="1:5">
      <c r="A948" s="210"/>
      <c r="B948" s="212" t="s">
        <v>15312</v>
      </c>
      <c r="C948" s="213" t="s">
        <v>507</v>
      </c>
      <c r="D948" s="214">
        <v>67</v>
      </c>
      <c r="E948" s="210"/>
    </row>
    <row r="949" spans="1:5">
      <c r="A949" s="210"/>
      <c r="B949" s="212" t="s">
        <v>15889</v>
      </c>
      <c r="C949" s="213" t="s">
        <v>507</v>
      </c>
      <c r="D949" s="214">
        <v>72</v>
      </c>
      <c r="E949" s="210"/>
    </row>
    <row r="950" spans="1:5">
      <c r="A950" s="210"/>
      <c r="B950" s="212" t="s">
        <v>15313</v>
      </c>
      <c r="C950" s="213" t="s">
        <v>507</v>
      </c>
      <c r="D950" s="214">
        <v>82</v>
      </c>
      <c r="E950" s="210"/>
    </row>
    <row r="951" spans="1:5">
      <c r="A951" s="210"/>
      <c r="B951" s="212" t="s">
        <v>15890</v>
      </c>
      <c r="C951" s="213" t="s">
        <v>507</v>
      </c>
      <c r="D951" s="214">
        <v>92</v>
      </c>
      <c r="E951" s="210"/>
    </row>
    <row r="952" spans="1:5">
      <c r="A952" s="210"/>
      <c r="B952" s="212" t="s">
        <v>15314</v>
      </c>
      <c r="C952" s="213" t="s">
        <v>507</v>
      </c>
      <c r="D952" s="214">
        <v>103</v>
      </c>
      <c r="E952" s="210"/>
    </row>
    <row r="953" spans="1:5">
      <c r="A953" s="210"/>
      <c r="B953" s="212" t="s">
        <v>15891</v>
      </c>
      <c r="C953" s="213" t="s">
        <v>507</v>
      </c>
      <c r="D953" s="214">
        <v>118</v>
      </c>
      <c r="E953" s="210"/>
    </row>
    <row r="954" spans="1:5">
      <c r="A954" s="210"/>
      <c r="B954" s="212" t="s">
        <v>15315</v>
      </c>
      <c r="C954" s="213" t="s">
        <v>507</v>
      </c>
      <c r="D954" s="214">
        <v>128</v>
      </c>
      <c r="E954" s="210"/>
    </row>
    <row r="955" spans="1:5">
      <c r="A955" s="210"/>
      <c r="B955" s="212" t="s">
        <v>15892</v>
      </c>
      <c r="C955" s="213" t="s">
        <v>507</v>
      </c>
      <c r="D955" s="214">
        <v>144</v>
      </c>
      <c r="E955" s="210"/>
    </row>
    <row r="956" spans="1:5">
      <c r="A956" s="210"/>
      <c r="B956" s="210"/>
      <c r="C956" s="210"/>
      <c r="D956" s="210"/>
      <c r="E956" s="210"/>
    </row>
    <row r="957" spans="1:5">
      <c r="A957" s="216">
        <v>4.1100000000000003</v>
      </c>
      <c r="B957" s="207" t="s">
        <v>14978</v>
      </c>
      <c r="C957" s="210"/>
      <c r="D957" s="210"/>
      <c r="E957" s="210"/>
    </row>
    <row r="958" spans="1:5">
      <c r="A958" s="210"/>
      <c r="B958" s="212" t="s">
        <v>15316</v>
      </c>
      <c r="C958" s="213" t="s">
        <v>507</v>
      </c>
      <c r="D958" s="214">
        <v>10</v>
      </c>
      <c r="E958" s="210"/>
    </row>
    <row r="959" spans="1:5">
      <c r="A959" s="210"/>
      <c r="B959" s="212" t="s">
        <v>15317</v>
      </c>
      <c r="C959" s="213" t="s">
        <v>507</v>
      </c>
      <c r="D959" s="214">
        <v>14</v>
      </c>
      <c r="E959" s="210"/>
    </row>
    <row r="960" spans="1:5">
      <c r="A960" s="210"/>
      <c r="B960" s="212" t="s">
        <v>15318</v>
      </c>
      <c r="C960" s="213" t="s">
        <v>507</v>
      </c>
      <c r="D960" s="214">
        <v>18</v>
      </c>
      <c r="E960" s="210"/>
    </row>
    <row r="961" spans="1:5">
      <c r="A961" s="210"/>
      <c r="B961" s="212" t="s">
        <v>15893</v>
      </c>
      <c r="C961" s="213" t="s">
        <v>507</v>
      </c>
      <c r="D961" s="214">
        <v>21</v>
      </c>
      <c r="E961" s="210"/>
    </row>
    <row r="962" spans="1:5">
      <c r="A962" s="210"/>
      <c r="B962" s="212" t="s">
        <v>15319</v>
      </c>
      <c r="C962" s="213" t="s">
        <v>507</v>
      </c>
      <c r="D962" s="214">
        <v>33</v>
      </c>
      <c r="E962" s="210"/>
    </row>
    <row r="963" spans="1:5">
      <c r="A963" s="210"/>
      <c r="B963" s="212" t="s">
        <v>15894</v>
      </c>
      <c r="C963" s="213" t="s">
        <v>507</v>
      </c>
      <c r="D963" s="214">
        <v>36</v>
      </c>
      <c r="E963" s="210"/>
    </row>
    <row r="964" spans="1:5">
      <c r="A964" s="210"/>
      <c r="B964" s="212" t="s">
        <v>15320</v>
      </c>
      <c r="C964" s="213" t="s">
        <v>507</v>
      </c>
      <c r="D964" s="214">
        <v>41</v>
      </c>
      <c r="E964" s="210"/>
    </row>
    <row r="965" spans="1:5">
      <c r="A965" s="210"/>
      <c r="B965" s="212" t="s">
        <v>15321</v>
      </c>
      <c r="C965" s="213" t="s">
        <v>507</v>
      </c>
      <c r="D965" s="214">
        <v>46</v>
      </c>
      <c r="E965" s="210"/>
    </row>
    <row r="966" spans="1:5">
      <c r="A966" s="210"/>
      <c r="B966" s="212" t="s">
        <v>15895</v>
      </c>
      <c r="C966" s="213" t="s">
        <v>507</v>
      </c>
      <c r="D966" s="214">
        <v>51</v>
      </c>
      <c r="E966" s="210"/>
    </row>
    <row r="967" spans="1:5">
      <c r="A967" s="210"/>
      <c r="B967" s="212" t="s">
        <v>15322</v>
      </c>
      <c r="C967" s="213" t="s">
        <v>507</v>
      </c>
      <c r="D967" s="214">
        <v>72</v>
      </c>
      <c r="E967" s="210"/>
    </row>
    <row r="968" spans="1:5">
      <c r="A968" s="210"/>
      <c r="B968" s="212" t="s">
        <v>15323</v>
      </c>
      <c r="C968" s="213" t="s">
        <v>507</v>
      </c>
      <c r="D968" s="214">
        <v>82</v>
      </c>
      <c r="E968" s="210"/>
    </row>
    <row r="969" spans="1:5">
      <c r="A969" s="210"/>
      <c r="B969" s="212" t="s">
        <v>15324</v>
      </c>
      <c r="C969" s="213" t="s">
        <v>507</v>
      </c>
      <c r="D969" s="214">
        <v>92</v>
      </c>
      <c r="E969" s="210"/>
    </row>
    <row r="970" spans="1:5">
      <c r="A970" s="210"/>
      <c r="B970" s="212" t="s">
        <v>15325</v>
      </c>
      <c r="C970" s="213" t="s">
        <v>507</v>
      </c>
      <c r="D970" s="214">
        <v>103</v>
      </c>
      <c r="E970" s="210"/>
    </row>
    <row r="971" spans="1:5">
      <c r="A971" s="210"/>
      <c r="B971" s="212" t="s">
        <v>15326</v>
      </c>
      <c r="C971" s="213" t="s">
        <v>507</v>
      </c>
      <c r="D971" s="214">
        <v>113</v>
      </c>
      <c r="E971" s="210"/>
    </row>
    <row r="972" spans="1:5">
      <c r="A972" s="210"/>
      <c r="B972" s="212" t="s">
        <v>15327</v>
      </c>
      <c r="C972" s="213" t="s">
        <v>507</v>
      </c>
      <c r="D972" s="214">
        <v>118</v>
      </c>
      <c r="E972" s="210"/>
    </row>
    <row r="973" spans="1:5">
      <c r="A973" s="210"/>
      <c r="B973" s="212" t="s">
        <v>15896</v>
      </c>
      <c r="C973" s="213" t="s">
        <v>507</v>
      </c>
      <c r="D973" s="214">
        <v>128</v>
      </c>
      <c r="E973" s="210"/>
    </row>
    <row r="974" spans="1:5">
      <c r="A974" s="210"/>
      <c r="B974" s="212" t="s">
        <v>15897</v>
      </c>
      <c r="C974" s="213" t="s">
        <v>507</v>
      </c>
      <c r="D974" s="214">
        <v>144</v>
      </c>
      <c r="E974" s="210"/>
    </row>
    <row r="975" spans="1:5">
      <c r="A975" s="210"/>
      <c r="B975" s="210"/>
      <c r="C975" s="210"/>
      <c r="D975" s="210"/>
      <c r="E975" s="210"/>
    </row>
    <row r="976" spans="1:5">
      <c r="A976" s="216">
        <v>4.12</v>
      </c>
      <c r="B976" s="207" t="s">
        <v>1306</v>
      </c>
      <c r="C976" s="210"/>
      <c r="D976" s="210"/>
      <c r="E976" s="210"/>
    </row>
    <row r="977" spans="1:5">
      <c r="A977" s="210"/>
      <c r="B977" s="212" t="s">
        <v>15328</v>
      </c>
      <c r="C977" s="213" t="s">
        <v>507</v>
      </c>
      <c r="D977" s="214">
        <v>12</v>
      </c>
      <c r="E977" s="210"/>
    </row>
    <row r="978" spans="1:5">
      <c r="A978" s="210"/>
      <c r="B978" s="212" t="s">
        <v>15329</v>
      </c>
      <c r="C978" s="213" t="s">
        <v>507</v>
      </c>
      <c r="D978" s="214">
        <v>15</v>
      </c>
      <c r="E978" s="210"/>
    </row>
    <row r="979" spans="1:5">
      <c r="A979" s="210"/>
      <c r="B979" s="212" t="s">
        <v>15330</v>
      </c>
      <c r="C979" s="213" t="s">
        <v>507</v>
      </c>
      <c r="D979" s="214">
        <v>18</v>
      </c>
      <c r="E979" s="210"/>
    </row>
    <row r="980" spans="1:5">
      <c r="A980" s="210"/>
      <c r="B980" s="212" t="s">
        <v>15331</v>
      </c>
      <c r="C980" s="213" t="s">
        <v>507</v>
      </c>
      <c r="D980" s="214">
        <v>23</v>
      </c>
      <c r="E980" s="210"/>
    </row>
    <row r="981" spans="1:5">
      <c r="A981" s="210"/>
      <c r="B981" s="212" t="s">
        <v>15332</v>
      </c>
      <c r="C981" s="213" t="s">
        <v>507</v>
      </c>
      <c r="D981" s="214">
        <v>26</v>
      </c>
      <c r="E981" s="210"/>
    </row>
    <row r="982" spans="1:5">
      <c r="A982" s="210"/>
      <c r="B982" s="212" t="s">
        <v>15333</v>
      </c>
      <c r="C982" s="213" t="s">
        <v>507</v>
      </c>
      <c r="D982" s="214">
        <v>33</v>
      </c>
      <c r="E982" s="210"/>
    </row>
    <row r="983" spans="1:5">
      <c r="A983" s="210"/>
      <c r="B983" s="212" t="s">
        <v>15898</v>
      </c>
      <c r="C983" s="213" t="s">
        <v>507</v>
      </c>
      <c r="D983" s="214">
        <v>41</v>
      </c>
      <c r="E983" s="210"/>
    </row>
    <row r="984" spans="1:5">
      <c r="A984" s="210"/>
      <c r="B984" s="212" t="s">
        <v>15899</v>
      </c>
      <c r="C984" s="213" t="s">
        <v>507</v>
      </c>
      <c r="D984" s="214">
        <v>46</v>
      </c>
      <c r="E984" s="210"/>
    </row>
    <row r="985" spans="1:5">
      <c r="A985" s="210"/>
      <c r="B985" s="212" t="s">
        <v>15900</v>
      </c>
      <c r="C985" s="213" t="s">
        <v>507</v>
      </c>
      <c r="D985" s="214">
        <v>62</v>
      </c>
      <c r="E985" s="210"/>
    </row>
    <row r="986" spans="1:5">
      <c r="A986" s="210"/>
      <c r="B986" s="212" t="s">
        <v>15901</v>
      </c>
      <c r="C986" s="213" t="s">
        <v>507</v>
      </c>
      <c r="D986" s="214">
        <v>67</v>
      </c>
      <c r="E986" s="210"/>
    </row>
    <row r="987" spans="1:5">
      <c r="A987" s="210"/>
      <c r="B987" s="212" t="s">
        <v>15334</v>
      </c>
      <c r="C987" s="213" t="s">
        <v>507</v>
      </c>
      <c r="D987" s="214">
        <v>77</v>
      </c>
      <c r="E987" s="210"/>
    </row>
    <row r="988" spans="1:5">
      <c r="A988" s="210"/>
      <c r="B988" s="212" t="s">
        <v>15335</v>
      </c>
      <c r="C988" s="213" t="s">
        <v>507</v>
      </c>
      <c r="D988" s="214">
        <v>92</v>
      </c>
      <c r="E988" s="210"/>
    </row>
    <row r="989" spans="1:5">
      <c r="A989" s="210"/>
      <c r="B989" s="212" t="s">
        <v>15336</v>
      </c>
      <c r="C989" s="213" t="s">
        <v>507</v>
      </c>
      <c r="D989" s="214">
        <v>103</v>
      </c>
      <c r="E989" s="210"/>
    </row>
    <row r="990" spans="1:5">
      <c r="A990" s="210"/>
      <c r="B990" s="212" t="s">
        <v>15902</v>
      </c>
      <c r="C990" s="213" t="s">
        <v>507</v>
      </c>
      <c r="D990" s="214">
        <v>118</v>
      </c>
      <c r="E990" s="210"/>
    </row>
    <row r="991" spans="1:5">
      <c r="A991" s="210"/>
      <c r="B991" s="212" t="s">
        <v>15904</v>
      </c>
      <c r="C991" s="213" t="s">
        <v>507</v>
      </c>
      <c r="D991" s="214">
        <v>128</v>
      </c>
      <c r="E991" s="210"/>
    </row>
    <row r="992" spans="1:5">
      <c r="A992" s="210"/>
      <c r="B992" s="212" t="s">
        <v>15903</v>
      </c>
      <c r="C992" s="213" t="s">
        <v>507</v>
      </c>
      <c r="D992" s="214">
        <v>144</v>
      </c>
      <c r="E992" s="210"/>
    </row>
    <row r="993" spans="1:5">
      <c r="A993" s="210"/>
      <c r="B993" s="212"/>
      <c r="C993" s="210"/>
      <c r="D993" s="214"/>
      <c r="E993" s="210"/>
    </row>
    <row r="994" spans="1:5">
      <c r="A994" s="216">
        <v>4.13</v>
      </c>
      <c r="B994" s="207" t="s">
        <v>1323</v>
      </c>
      <c r="C994" s="210"/>
      <c r="D994" s="210"/>
      <c r="E994" s="210"/>
    </row>
    <row r="995" spans="1:5">
      <c r="A995" s="210"/>
      <c r="B995" s="212" t="s">
        <v>15337</v>
      </c>
      <c r="C995" s="213" t="s">
        <v>507</v>
      </c>
      <c r="D995" s="214">
        <v>12</v>
      </c>
      <c r="E995" s="210"/>
    </row>
    <row r="996" spans="1:5">
      <c r="A996" s="210"/>
      <c r="B996" s="212" t="s">
        <v>15338</v>
      </c>
      <c r="C996" s="213" t="s">
        <v>507</v>
      </c>
      <c r="D996" s="214">
        <v>15</v>
      </c>
      <c r="E996" s="210"/>
    </row>
    <row r="997" spans="1:5">
      <c r="A997" s="210"/>
      <c r="B997" s="212" t="s">
        <v>15339</v>
      </c>
      <c r="C997" s="213" t="s">
        <v>507</v>
      </c>
      <c r="D997" s="214">
        <v>21</v>
      </c>
      <c r="E997" s="210"/>
    </row>
    <row r="998" spans="1:5">
      <c r="A998" s="210"/>
      <c r="B998" s="212" t="s">
        <v>15340</v>
      </c>
      <c r="C998" s="213" t="s">
        <v>507</v>
      </c>
      <c r="D998" s="214">
        <v>31</v>
      </c>
      <c r="E998" s="210"/>
    </row>
    <row r="999" spans="1:5">
      <c r="A999" s="210"/>
      <c r="B999" s="212" t="s">
        <v>15341</v>
      </c>
      <c r="C999" s="213" t="s">
        <v>507</v>
      </c>
      <c r="D999" s="214">
        <v>33</v>
      </c>
      <c r="E999" s="210"/>
    </row>
    <row r="1000" spans="1:5">
      <c r="A1000" s="210"/>
      <c r="B1000" s="212" t="s">
        <v>15342</v>
      </c>
      <c r="C1000" s="213" t="s">
        <v>507</v>
      </c>
      <c r="D1000" s="214">
        <v>36</v>
      </c>
      <c r="E1000" s="210"/>
    </row>
    <row r="1001" spans="1:5">
      <c r="A1001" s="210"/>
      <c r="B1001" s="212" t="s">
        <v>15343</v>
      </c>
      <c r="C1001" s="213" t="s">
        <v>507</v>
      </c>
      <c r="D1001" s="214">
        <v>41</v>
      </c>
      <c r="E1001" s="210"/>
    </row>
    <row r="1002" spans="1:5">
      <c r="A1002" s="210"/>
      <c r="B1002" s="212" t="s">
        <v>15344</v>
      </c>
      <c r="C1002" s="213" t="s">
        <v>507</v>
      </c>
      <c r="D1002" s="214">
        <v>46</v>
      </c>
      <c r="E1002" s="210"/>
    </row>
    <row r="1003" spans="1:5">
      <c r="A1003" s="210"/>
      <c r="B1003" s="212" t="s">
        <v>15345</v>
      </c>
      <c r="C1003" s="213" t="s">
        <v>507</v>
      </c>
      <c r="D1003" s="214">
        <v>67</v>
      </c>
      <c r="E1003" s="210"/>
    </row>
    <row r="1004" spans="1:5">
      <c r="A1004" s="210"/>
      <c r="B1004" s="212" t="s">
        <v>15346</v>
      </c>
      <c r="C1004" s="213" t="s">
        <v>507</v>
      </c>
      <c r="D1004" s="214">
        <v>72</v>
      </c>
      <c r="E1004" s="210"/>
    </row>
    <row r="1005" spans="1:5">
      <c r="A1005" s="210"/>
      <c r="B1005" s="212" t="s">
        <v>15347</v>
      </c>
      <c r="C1005" s="213" t="s">
        <v>507</v>
      </c>
      <c r="D1005" s="214">
        <v>82</v>
      </c>
      <c r="E1005" s="210"/>
    </row>
    <row r="1006" spans="1:5">
      <c r="A1006" s="210"/>
      <c r="B1006" s="212" t="s">
        <v>15348</v>
      </c>
      <c r="C1006" s="213" t="s">
        <v>507</v>
      </c>
      <c r="D1006" s="214">
        <v>92</v>
      </c>
      <c r="E1006" s="210"/>
    </row>
    <row r="1007" spans="1:5">
      <c r="A1007" s="210"/>
      <c r="B1007" s="212" t="s">
        <v>15349</v>
      </c>
      <c r="C1007" s="213" t="s">
        <v>507</v>
      </c>
      <c r="D1007" s="214">
        <v>103</v>
      </c>
      <c r="E1007" s="210"/>
    </row>
    <row r="1008" spans="1:5">
      <c r="A1008" s="210"/>
      <c r="B1008" s="212" t="s">
        <v>15905</v>
      </c>
      <c r="C1008" s="213" t="s">
        <v>507</v>
      </c>
      <c r="D1008" s="214">
        <v>118</v>
      </c>
      <c r="E1008" s="210"/>
    </row>
    <row r="1009" spans="1:5">
      <c r="A1009" s="210"/>
      <c r="B1009" s="212" t="s">
        <v>15906</v>
      </c>
      <c r="C1009" s="213" t="s">
        <v>507</v>
      </c>
      <c r="D1009" s="214">
        <v>128</v>
      </c>
      <c r="E1009" s="210"/>
    </row>
    <row r="1010" spans="1:5">
      <c r="A1010" s="210"/>
      <c r="B1010" s="212" t="s">
        <v>15907</v>
      </c>
      <c r="C1010" s="213" t="s">
        <v>507</v>
      </c>
      <c r="D1010" s="214">
        <v>144</v>
      </c>
      <c r="E1010" s="210"/>
    </row>
    <row r="1011" spans="1:5">
      <c r="A1011" s="210"/>
      <c r="B1011" s="210"/>
      <c r="C1011" s="210"/>
      <c r="D1011" s="210"/>
      <c r="E1011" s="210"/>
    </row>
    <row r="1012" spans="1:5">
      <c r="A1012" s="216">
        <v>4.1399999999999997</v>
      </c>
      <c r="B1012" s="207" t="s">
        <v>1340</v>
      </c>
      <c r="C1012" s="210"/>
      <c r="D1012" s="210"/>
      <c r="E1012" s="210"/>
    </row>
    <row r="1013" spans="1:5">
      <c r="A1013" s="210"/>
      <c r="B1013" s="212" t="s">
        <v>15350</v>
      </c>
      <c r="C1013" s="213" t="s">
        <v>507</v>
      </c>
      <c r="D1013" s="214">
        <v>15</v>
      </c>
      <c r="E1013" s="210"/>
    </row>
    <row r="1014" spans="1:5">
      <c r="A1014" s="210"/>
      <c r="B1014" s="212" t="s">
        <v>15908</v>
      </c>
      <c r="C1014" s="213" t="s">
        <v>507</v>
      </c>
      <c r="D1014" s="214">
        <v>18</v>
      </c>
      <c r="E1014" s="210"/>
    </row>
    <row r="1015" spans="1:5">
      <c r="A1015" s="210"/>
      <c r="B1015" s="212" t="s">
        <v>15909</v>
      </c>
      <c r="C1015" s="213" t="s">
        <v>507</v>
      </c>
      <c r="D1015" s="214">
        <v>21</v>
      </c>
      <c r="E1015" s="210"/>
    </row>
    <row r="1016" spans="1:5">
      <c r="A1016" s="210"/>
      <c r="B1016" s="212" t="s">
        <v>15910</v>
      </c>
      <c r="C1016" s="213" t="s">
        <v>507</v>
      </c>
      <c r="D1016" s="214">
        <v>33</v>
      </c>
      <c r="E1016" s="210"/>
    </row>
    <row r="1017" spans="1:5">
      <c r="A1017" s="210"/>
      <c r="B1017" s="212" t="s">
        <v>15911</v>
      </c>
      <c r="C1017" s="213" t="s">
        <v>507</v>
      </c>
      <c r="D1017" s="214">
        <v>36</v>
      </c>
      <c r="E1017" s="210"/>
    </row>
    <row r="1018" spans="1:5">
      <c r="A1018" s="210"/>
      <c r="B1018" s="212" t="s">
        <v>15351</v>
      </c>
      <c r="C1018" s="213" t="s">
        <v>507</v>
      </c>
      <c r="D1018" s="214">
        <v>41</v>
      </c>
      <c r="E1018" s="210"/>
    </row>
    <row r="1019" spans="1:5">
      <c r="A1019" s="210"/>
      <c r="B1019" s="212" t="s">
        <v>15352</v>
      </c>
      <c r="C1019" s="213" t="s">
        <v>507</v>
      </c>
      <c r="D1019" s="214">
        <v>46</v>
      </c>
      <c r="E1019" s="210"/>
    </row>
    <row r="1020" spans="1:5">
      <c r="A1020" s="210"/>
      <c r="B1020" s="212" t="s">
        <v>15912</v>
      </c>
      <c r="C1020" s="213" t="s">
        <v>507</v>
      </c>
      <c r="D1020" s="214">
        <v>51</v>
      </c>
      <c r="E1020" s="210"/>
    </row>
    <row r="1021" spans="1:5">
      <c r="A1021" s="210"/>
      <c r="B1021" s="212" t="s">
        <v>15353</v>
      </c>
      <c r="C1021" s="213" t="s">
        <v>507</v>
      </c>
      <c r="D1021" s="214">
        <v>72</v>
      </c>
      <c r="E1021" s="210"/>
    </row>
    <row r="1022" spans="1:5">
      <c r="A1022" s="210"/>
      <c r="B1022" s="212" t="s">
        <v>15913</v>
      </c>
      <c r="C1022" s="213" t="s">
        <v>507</v>
      </c>
      <c r="D1022" s="214">
        <v>82</v>
      </c>
      <c r="E1022" s="210"/>
    </row>
    <row r="1023" spans="1:5">
      <c r="A1023" s="210"/>
      <c r="B1023" s="212" t="s">
        <v>15915</v>
      </c>
      <c r="C1023" s="213" t="s">
        <v>507</v>
      </c>
      <c r="D1023" s="214">
        <v>92</v>
      </c>
      <c r="E1023" s="210"/>
    </row>
    <row r="1024" spans="1:5">
      <c r="A1024" s="210"/>
      <c r="B1024" s="212" t="s">
        <v>15914</v>
      </c>
      <c r="C1024" s="213" t="s">
        <v>507</v>
      </c>
      <c r="D1024" s="214">
        <v>103</v>
      </c>
      <c r="E1024" s="210"/>
    </row>
    <row r="1025" spans="1:5">
      <c r="A1025" s="210"/>
      <c r="B1025" s="212" t="s">
        <v>15916</v>
      </c>
      <c r="C1025" s="213" t="s">
        <v>507</v>
      </c>
      <c r="D1025" s="214">
        <v>113</v>
      </c>
      <c r="E1025" s="210"/>
    </row>
    <row r="1026" spans="1:5">
      <c r="A1026" s="210"/>
      <c r="B1026" s="212" t="s">
        <v>15354</v>
      </c>
      <c r="C1026" s="213" t="s">
        <v>507</v>
      </c>
      <c r="D1026" s="214">
        <v>118</v>
      </c>
      <c r="E1026" s="210"/>
    </row>
    <row r="1027" spans="1:5">
      <c r="A1027" s="210"/>
      <c r="B1027" s="212" t="s">
        <v>15355</v>
      </c>
      <c r="C1027" s="213" t="s">
        <v>507</v>
      </c>
      <c r="D1027" s="214">
        <v>128</v>
      </c>
      <c r="E1027" s="210"/>
    </row>
    <row r="1028" spans="1:5">
      <c r="A1028" s="210"/>
      <c r="B1028" s="212" t="s">
        <v>15356</v>
      </c>
      <c r="C1028" s="213" t="s">
        <v>507</v>
      </c>
      <c r="D1028" s="214">
        <v>144</v>
      </c>
      <c r="E1028" s="210"/>
    </row>
    <row r="1029" spans="1:5">
      <c r="A1029" s="210"/>
      <c r="B1029" s="210"/>
      <c r="C1029" s="210"/>
      <c r="D1029" s="210"/>
      <c r="E1029" s="210"/>
    </row>
    <row r="1030" spans="1:5">
      <c r="A1030" s="216">
        <v>4.1500000000000004</v>
      </c>
      <c r="B1030" s="207" t="s">
        <v>17436</v>
      </c>
      <c r="C1030" s="210"/>
      <c r="D1030" s="210"/>
      <c r="E1030" s="210"/>
    </row>
    <row r="1031" spans="1:5">
      <c r="A1031" s="210"/>
      <c r="B1031" s="212" t="s">
        <v>15917</v>
      </c>
      <c r="C1031" s="213" t="s">
        <v>507</v>
      </c>
      <c r="D1031" s="214">
        <v>10</v>
      </c>
      <c r="E1031" s="210"/>
    </row>
    <row r="1032" spans="1:5">
      <c r="A1032" s="210"/>
      <c r="B1032" s="212" t="s">
        <v>15918</v>
      </c>
      <c r="C1032" s="213" t="s">
        <v>507</v>
      </c>
      <c r="D1032" s="214">
        <v>11</v>
      </c>
      <c r="E1032" s="210"/>
    </row>
    <row r="1033" spans="1:5">
      <c r="A1033" s="210"/>
      <c r="B1033" s="212" t="s">
        <v>15919</v>
      </c>
      <c r="C1033" s="213" t="s">
        <v>507</v>
      </c>
      <c r="D1033" s="214">
        <v>12</v>
      </c>
      <c r="E1033" s="210"/>
    </row>
    <row r="1034" spans="1:5">
      <c r="A1034" s="210"/>
      <c r="B1034" s="212" t="s">
        <v>15920</v>
      </c>
      <c r="C1034" s="213" t="s">
        <v>507</v>
      </c>
      <c r="D1034" s="214">
        <v>13</v>
      </c>
      <c r="E1034" s="210"/>
    </row>
    <row r="1035" spans="1:5">
      <c r="A1035" s="210"/>
      <c r="B1035" s="212" t="s">
        <v>15357</v>
      </c>
      <c r="C1035" s="213" t="s">
        <v>507</v>
      </c>
      <c r="D1035" s="214">
        <v>26</v>
      </c>
      <c r="E1035" s="210"/>
    </row>
    <row r="1036" spans="1:5">
      <c r="A1036" s="210"/>
      <c r="B1036" s="212" t="s">
        <v>15358</v>
      </c>
      <c r="C1036" s="213" t="s">
        <v>507</v>
      </c>
      <c r="D1036" s="214">
        <v>31</v>
      </c>
      <c r="E1036" s="210"/>
    </row>
    <row r="1037" spans="1:5">
      <c r="A1037" s="210"/>
      <c r="B1037" s="714" t="s">
        <v>17437</v>
      </c>
      <c r="C1037" s="213" t="s">
        <v>507</v>
      </c>
      <c r="D1037" s="214">
        <v>33</v>
      </c>
      <c r="E1037" s="210"/>
    </row>
    <row r="1038" spans="1:5">
      <c r="A1038" s="210"/>
      <c r="B1038" s="212" t="s">
        <v>15359</v>
      </c>
      <c r="C1038" s="213" t="s">
        <v>507</v>
      </c>
      <c r="D1038" s="214">
        <v>36</v>
      </c>
      <c r="E1038" s="210"/>
    </row>
    <row r="1039" spans="1:5">
      <c r="A1039" s="210"/>
      <c r="B1039" s="212" t="s">
        <v>15360</v>
      </c>
      <c r="C1039" s="213" t="s">
        <v>507</v>
      </c>
      <c r="D1039" s="214">
        <v>41</v>
      </c>
      <c r="E1039" s="210"/>
    </row>
    <row r="1040" spans="1:5">
      <c r="A1040" s="210"/>
      <c r="B1040" s="210"/>
      <c r="C1040" s="210"/>
      <c r="D1040" s="210"/>
      <c r="E1040" s="210"/>
    </row>
    <row r="1041" spans="1:5">
      <c r="A1041" s="216">
        <v>4.16</v>
      </c>
      <c r="B1041" s="207" t="s">
        <v>1367</v>
      </c>
      <c r="C1041" s="210"/>
      <c r="D1041" s="210"/>
      <c r="E1041" s="210"/>
    </row>
    <row r="1042" spans="1:5">
      <c r="A1042" s="210"/>
      <c r="B1042" s="212" t="s">
        <v>15361</v>
      </c>
      <c r="C1042" s="213" t="s">
        <v>507</v>
      </c>
      <c r="D1042" s="214">
        <v>10</v>
      </c>
      <c r="E1042" s="210"/>
    </row>
    <row r="1043" spans="1:5">
      <c r="A1043" s="210"/>
      <c r="B1043" s="212" t="s">
        <v>15362</v>
      </c>
      <c r="C1043" s="213" t="s">
        <v>507</v>
      </c>
      <c r="D1043" s="214">
        <v>12</v>
      </c>
      <c r="E1043" s="210"/>
    </row>
    <row r="1044" spans="1:5">
      <c r="A1044" s="210"/>
      <c r="B1044" s="212" t="s">
        <v>15363</v>
      </c>
      <c r="C1044" s="213" t="s">
        <v>507</v>
      </c>
      <c r="D1044" s="214">
        <v>13</v>
      </c>
      <c r="E1044" s="210"/>
    </row>
    <row r="1045" spans="1:5">
      <c r="A1045" s="210"/>
      <c r="B1045" s="212" t="s">
        <v>15364</v>
      </c>
      <c r="C1045" s="213" t="s">
        <v>507</v>
      </c>
      <c r="D1045" s="214">
        <v>15</v>
      </c>
      <c r="E1045" s="210"/>
    </row>
    <row r="1046" spans="1:5">
      <c r="A1046" s="210"/>
      <c r="B1046" s="212" t="s">
        <v>15365</v>
      </c>
      <c r="C1046" s="213" t="s">
        <v>507</v>
      </c>
      <c r="D1046" s="214">
        <v>23</v>
      </c>
      <c r="E1046" s="210"/>
    </row>
    <row r="1047" spans="1:5">
      <c r="A1047" s="210"/>
      <c r="B1047" s="212" t="s">
        <v>15921</v>
      </c>
      <c r="C1047" s="213" t="s">
        <v>507</v>
      </c>
      <c r="D1047" s="214">
        <v>27</v>
      </c>
      <c r="E1047" s="210"/>
    </row>
    <row r="1048" spans="1:5">
      <c r="A1048" s="210"/>
      <c r="B1048" s="212" t="s">
        <v>15922</v>
      </c>
      <c r="C1048" s="213" t="s">
        <v>507</v>
      </c>
      <c r="D1048" s="214">
        <v>33</v>
      </c>
      <c r="E1048" s="210"/>
    </row>
    <row r="1049" spans="1:5">
      <c r="A1049" s="210"/>
      <c r="B1049" s="212" t="s">
        <v>15923</v>
      </c>
      <c r="C1049" s="213" t="s">
        <v>507</v>
      </c>
      <c r="D1049" s="214">
        <v>36</v>
      </c>
      <c r="E1049" s="210"/>
    </row>
    <row r="1050" spans="1:5">
      <c r="A1050" s="210"/>
      <c r="B1050" s="212" t="s">
        <v>15924</v>
      </c>
      <c r="C1050" s="213" t="s">
        <v>507</v>
      </c>
      <c r="D1050" s="214">
        <v>41</v>
      </c>
      <c r="E1050" s="210"/>
    </row>
    <row r="1051" spans="1:5">
      <c r="A1051" s="210"/>
      <c r="B1051" s="210"/>
      <c r="C1051" s="210"/>
      <c r="D1051" s="210"/>
      <c r="E1051" s="210"/>
    </row>
    <row r="1052" spans="1:5">
      <c r="A1052" s="216">
        <v>4.17</v>
      </c>
      <c r="B1052" s="207" t="s">
        <v>1377</v>
      </c>
      <c r="C1052" s="210"/>
      <c r="D1052" s="210"/>
      <c r="E1052" s="210"/>
    </row>
    <row r="1053" spans="1:5">
      <c r="A1053" s="210"/>
      <c r="B1053" s="212" t="s">
        <v>15366</v>
      </c>
      <c r="C1053" s="213" t="s">
        <v>507</v>
      </c>
      <c r="D1053" s="214">
        <v>10</v>
      </c>
      <c r="E1053" s="210"/>
    </row>
    <row r="1054" spans="1:5">
      <c r="A1054" s="210"/>
      <c r="B1054" s="212" t="s">
        <v>15925</v>
      </c>
      <c r="C1054" s="213" t="s">
        <v>507</v>
      </c>
      <c r="D1054" s="214">
        <v>12</v>
      </c>
      <c r="E1054" s="210"/>
    </row>
    <row r="1055" spans="1:5">
      <c r="A1055" s="210"/>
      <c r="B1055" s="212" t="s">
        <v>15925</v>
      </c>
      <c r="C1055" s="213" t="s">
        <v>507</v>
      </c>
      <c r="D1055" s="214">
        <v>14</v>
      </c>
      <c r="E1055" s="210"/>
    </row>
    <row r="1056" spans="1:5">
      <c r="A1056" s="210"/>
      <c r="B1056" s="212" t="s">
        <v>15926</v>
      </c>
      <c r="C1056" s="213" t="s">
        <v>507</v>
      </c>
      <c r="D1056" s="214">
        <v>18</v>
      </c>
      <c r="E1056" s="210"/>
    </row>
    <row r="1057" spans="1:5">
      <c r="A1057" s="210"/>
      <c r="B1057" s="212" t="s">
        <v>15927</v>
      </c>
      <c r="C1057" s="213" t="s">
        <v>507</v>
      </c>
      <c r="D1057" s="214">
        <v>27</v>
      </c>
      <c r="E1057" s="210"/>
    </row>
    <row r="1058" spans="1:5">
      <c r="A1058" s="210"/>
      <c r="B1058" s="212" t="s">
        <v>15928</v>
      </c>
      <c r="C1058" s="213" t="s">
        <v>507</v>
      </c>
      <c r="D1058" s="214">
        <v>33</v>
      </c>
      <c r="E1058" s="210"/>
    </row>
    <row r="1059" spans="1:5">
      <c r="A1059" s="210"/>
      <c r="B1059" s="212" t="s">
        <v>15929</v>
      </c>
      <c r="C1059" s="213" t="s">
        <v>507</v>
      </c>
      <c r="D1059" s="214">
        <v>36</v>
      </c>
      <c r="E1059" s="210"/>
    </row>
    <row r="1060" spans="1:5">
      <c r="A1060" s="210"/>
      <c r="B1060" s="212" t="s">
        <v>15930</v>
      </c>
      <c r="C1060" s="213" t="s">
        <v>507</v>
      </c>
      <c r="D1060" s="214">
        <v>41</v>
      </c>
      <c r="E1060" s="210"/>
    </row>
    <row r="1061" spans="1:5">
      <c r="A1061" s="210"/>
      <c r="B1061" s="212" t="s">
        <v>15931</v>
      </c>
      <c r="C1061" s="213" t="s">
        <v>507</v>
      </c>
      <c r="D1061" s="214">
        <v>46</v>
      </c>
      <c r="E1061" s="210"/>
    </row>
    <row r="1062" spans="1:5">
      <c r="A1062" s="210"/>
      <c r="B1062" s="210"/>
      <c r="C1062" s="210"/>
      <c r="D1062" s="210"/>
      <c r="E1062" s="210"/>
    </row>
    <row r="1063" spans="1:5">
      <c r="A1063" s="216">
        <v>4.18</v>
      </c>
      <c r="B1063" s="207" t="s">
        <v>1387</v>
      </c>
      <c r="C1063" s="210"/>
      <c r="D1063" s="210"/>
      <c r="E1063" s="210"/>
    </row>
    <row r="1064" spans="1:5">
      <c r="A1064" s="210"/>
      <c r="B1064" s="212" t="s">
        <v>15932</v>
      </c>
      <c r="C1064" s="213" t="s">
        <v>507</v>
      </c>
      <c r="D1064" s="214">
        <v>10</v>
      </c>
      <c r="E1064" s="210"/>
    </row>
    <row r="1065" spans="1:5">
      <c r="A1065" s="210"/>
      <c r="B1065" s="212" t="s">
        <v>15367</v>
      </c>
      <c r="C1065" s="213" t="s">
        <v>507</v>
      </c>
      <c r="D1065" s="214">
        <v>12</v>
      </c>
      <c r="E1065" s="210"/>
    </row>
    <row r="1066" spans="1:5">
      <c r="A1066" s="210"/>
      <c r="B1066" s="212" t="s">
        <v>15368</v>
      </c>
      <c r="C1066" s="213" t="s">
        <v>507</v>
      </c>
      <c r="D1066" s="214">
        <v>14</v>
      </c>
      <c r="E1066" s="210"/>
    </row>
    <row r="1067" spans="1:5">
      <c r="A1067" s="210"/>
      <c r="B1067" s="212" t="s">
        <v>15369</v>
      </c>
      <c r="C1067" s="213" t="s">
        <v>921</v>
      </c>
      <c r="D1067" s="214">
        <v>18</v>
      </c>
      <c r="E1067" s="210"/>
    </row>
    <row r="1068" spans="1:5">
      <c r="A1068" s="210"/>
      <c r="B1068" s="212" t="s">
        <v>15370</v>
      </c>
      <c r="C1068" s="213" t="s">
        <v>507</v>
      </c>
      <c r="D1068" s="214">
        <v>23</v>
      </c>
      <c r="E1068" s="210"/>
    </row>
    <row r="1069" spans="1:5">
      <c r="A1069" s="210"/>
      <c r="B1069" s="212" t="s">
        <v>15371</v>
      </c>
      <c r="C1069" s="213" t="s">
        <v>507</v>
      </c>
      <c r="D1069" s="214">
        <v>27</v>
      </c>
      <c r="E1069" s="210"/>
    </row>
    <row r="1070" spans="1:5">
      <c r="A1070" s="210"/>
      <c r="B1070" s="212" t="s">
        <v>15372</v>
      </c>
      <c r="C1070" s="213" t="s">
        <v>507</v>
      </c>
      <c r="D1070" s="214">
        <v>33</v>
      </c>
      <c r="E1070" s="210"/>
    </row>
    <row r="1071" spans="1:5">
      <c r="A1071" s="210"/>
      <c r="B1071" s="212" t="s">
        <v>15373</v>
      </c>
      <c r="C1071" s="213" t="s">
        <v>507</v>
      </c>
      <c r="D1071" s="214">
        <v>36</v>
      </c>
      <c r="E1071" s="210"/>
    </row>
    <row r="1072" spans="1:5">
      <c r="A1072" s="210"/>
      <c r="B1072" s="212" t="s">
        <v>17438</v>
      </c>
      <c r="C1072" s="213" t="s">
        <v>507</v>
      </c>
      <c r="D1072" s="214">
        <v>41</v>
      </c>
      <c r="E1072" s="210"/>
    </row>
    <row r="1073" spans="1:5">
      <c r="A1073" s="210"/>
      <c r="B1073" s="210"/>
      <c r="C1073" s="210"/>
      <c r="D1073" s="210"/>
      <c r="E1073" s="210"/>
    </row>
    <row r="1074" spans="1:5">
      <c r="A1074" s="216">
        <v>4.1900000000000004</v>
      </c>
      <c r="B1074" s="207" t="s">
        <v>1397</v>
      </c>
      <c r="C1074" s="210"/>
      <c r="D1074" s="210"/>
      <c r="E1074" s="210"/>
    </row>
    <row r="1075" spans="1:5">
      <c r="A1075" s="210"/>
      <c r="B1075" s="212" t="s">
        <v>15933</v>
      </c>
      <c r="C1075" s="213" t="s">
        <v>507</v>
      </c>
      <c r="D1075" s="214">
        <v>10</v>
      </c>
      <c r="E1075" s="210"/>
    </row>
    <row r="1076" spans="1:5">
      <c r="A1076" s="210"/>
      <c r="B1076" s="212" t="s">
        <v>15934</v>
      </c>
      <c r="C1076" s="213" t="s">
        <v>507</v>
      </c>
      <c r="D1076" s="214">
        <v>12</v>
      </c>
      <c r="E1076" s="210"/>
    </row>
    <row r="1077" spans="1:5">
      <c r="A1077" s="210"/>
      <c r="B1077" s="212" t="s">
        <v>15935</v>
      </c>
      <c r="C1077" s="213" t="s">
        <v>507</v>
      </c>
      <c r="D1077" s="214">
        <v>15</v>
      </c>
      <c r="E1077" s="210"/>
    </row>
    <row r="1078" spans="1:5">
      <c r="A1078" s="210"/>
      <c r="B1078" s="212" t="s">
        <v>15936</v>
      </c>
      <c r="C1078" s="213" t="s">
        <v>507</v>
      </c>
      <c r="D1078" s="214">
        <v>18</v>
      </c>
      <c r="E1078" s="210"/>
    </row>
    <row r="1079" spans="1:5">
      <c r="A1079" s="210"/>
      <c r="B1079" s="212" t="s">
        <v>15937</v>
      </c>
      <c r="C1079" s="213" t="s">
        <v>507</v>
      </c>
      <c r="D1079" s="214">
        <v>27</v>
      </c>
      <c r="E1079" s="210"/>
    </row>
    <row r="1080" spans="1:5">
      <c r="A1080" s="210"/>
      <c r="B1080" s="212" t="s">
        <v>15938</v>
      </c>
      <c r="C1080" s="213" t="s">
        <v>507</v>
      </c>
      <c r="D1080" s="214">
        <v>33</v>
      </c>
      <c r="E1080" s="210"/>
    </row>
    <row r="1081" spans="1:5">
      <c r="A1081" s="210"/>
      <c r="B1081" s="212" t="s">
        <v>15374</v>
      </c>
      <c r="C1081" s="213" t="s">
        <v>507</v>
      </c>
      <c r="D1081" s="214">
        <v>36</v>
      </c>
      <c r="E1081" s="210"/>
    </row>
    <row r="1082" spans="1:5">
      <c r="A1082" s="210"/>
      <c r="B1082" s="212" t="s">
        <v>15375</v>
      </c>
      <c r="C1082" s="213" t="s">
        <v>507</v>
      </c>
      <c r="D1082" s="214">
        <v>41</v>
      </c>
      <c r="E1082" s="210"/>
    </row>
    <row r="1083" spans="1:5">
      <c r="A1083" s="210"/>
      <c r="B1083" s="212" t="s">
        <v>15376</v>
      </c>
      <c r="C1083" s="213" t="s">
        <v>507</v>
      </c>
      <c r="D1083" s="214">
        <v>45</v>
      </c>
      <c r="E1083" s="210"/>
    </row>
    <row r="1084" spans="1:5">
      <c r="A1084" s="210"/>
      <c r="B1084" s="210"/>
      <c r="C1084" s="210"/>
      <c r="D1084" s="210"/>
      <c r="E1084" s="210"/>
    </row>
    <row r="1085" spans="1:5">
      <c r="A1085" s="216">
        <v>4.2</v>
      </c>
      <c r="B1085" s="207" t="s">
        <v>1407</v>
      </c>
      <c r="C1085" s="210"/>
      <c r="D1085" s="210"/>
      <c r="E1085" s="210"/>
    </row>
    <row r="1086" spans="1:5">
      <c r="A1086" s="210"/>
      <c r="B1086" s="212" t="s">
        <v>15377</v>
      </c>
      <c r="C1086" s="213" t="s">
        <v>507</v>
      </c>
      <c r="D1086" s="214">
        <v>12</v>
      </c>
      <c r="E1086" s="210"/>
    </row>
    <row r="1087" spans="1:5">
      <c r="A1087" s="210"/>
      <c r="B1087" s="212" t="s">
        <v>15378</v>
      </c>
      <c r="C1087" s="213" t="s">
        <v>507</v>
      </c>
      <c r="D1087" s="214">
        <v>14</v>
      </c>
      <c r="E1087" s="210"/>
    </row>
    <row r="1088" spans="1:5">
      <c r="A1088" s="210"/>
      <c r="B1088" s="212" t="s">
        <v>15939</v>
      </c>
      <c r="C1088" s="213" t="s">
        <v>507</v>
      </c>
      <c r="D1088" s="214">
        <v>18</v>
      </c>
      <c r="E1088" s="210"/>
    </row>
    <row r="1089" spans="1:5">
      <c r="A1089" s="210"/>
      <c r="B1089" s="212" t="s">
        <v>15940</v>
      </c>
      <c r="C1089" s="213" t="s">
        <v>507</v>
      </c>
      <c r="D1089" s="214">
        <v>21</v>
      </c>
      <c r="E1089" s="210"/>
    </row>
    <row r="1090" spans="1:5">
      <c r="A1090" s="210"/>
      <c r="B1090" s="212" t="s">
        <v>15379</v>
      </c>
      <c r="C1090" s="213" t="s">
        <v>507</v>
      </c>
      <c r="D1090" s="214">
        <v>33</v>
      </c>
      <c r="E1090" s="210"/>
    </row>
    <row r="1091" spans="1:5">
      <c r="A1091" s="210"/>
      <c r="B1091" s="212" t="s">
        <v>15941</v>
      </c>
      <c r="C1091" s="213" t="s">
        <v>507</v>
      </c>
      <c r="D1091" s="214">
        <v>36</v>
      </c>
      <c r="E1091" s="210"/>
    </row>
    <row r="1092" spans="1:5">
      <c r="A1092" s="210"/>
      <c r="B1092" s="212" t="s">
        <v>15380</v>
      </c>
      <c r="C1092" s="213" t="s">
        <v>507</v>
      </c>
      <c r="D1092" s="214">
        <v>41</v>
      </c>
      <c r="E1092" s="210"/>
    </row>
    <row r="1093" spans="1:5">
      <c r="A1093" s="210"/>
      <c r="B1093" s="212" t="s">
        <v>15381</v>
      </c>
      <c r="C1093" s="213" t="s">
        <v>507</v>
      </c>
      <c r="D1093" s="214">
        <v>46</v>
      </c>
      <c r="E1093" s="210"/>
    </row>
    <row r="1094" spans="1:5">
      <c r="A1094" s="210"/>
      <c r="B1094" s="212" t="s">
        <v>15382</v>
      </c>
      <c r="C1094" s="213" t="s">
        <v>507</v>
      </c>
      <c r="D1094" s="214">
        <v>51</v>
      </c>
      <c r="E1094" s="210"/>
    </row>
    <row r="1095" spans="1:5">
      <c r="A1095" s="210"/>
      <c r="B1095" s="210"/>
      <c r="C1095" s="210"/>
      <c r="D1095" s="210"/>
      <c r="E1095" s="210"/>
    </row>
    <row r="1096" spans="1:5">
      <c r="A1096" s="216">
        <v>4.21</v>
      </c>
      <c r="B1096" s="207" t="s">
        <v>15383</v>
      </c>
      <c r="C1096" s="210"/>
      <c r="D1096" s="210"/>
      <c r="E1096" s="210"/>
    </row>
    <row r="1097" spans="1:5">
      <c r="A1097" s="210"/>
      <c r="B1097" s="212" t="s">
        <v>15944</v>
      </c>
      <c r="C1097" s="213" t="s">
        <v>507</v>
      </c>
      <c r="D1097" s="214">
        <v>10</v>
      </c>
      <c r="E1097" s="210"/>
    </row>
    <row r="1098" spans="1:5">
      <c r="A1098" s="210"/>
      <c r="B1098" s="212" t="s">
        <v>15943</v>
      </c>
      <c r="C1098" s="213" t="s">
        <v>507</v>
      </c>
      <c r="D1098" s="214">
        <v>12</v>
      </c>
      <c r="E1098" s="210"/>
    </row>
    <row r="1099" spans="1:5">
      <c r="A1099" s="210"/>
      <c r="B1099" s="212" t="s">
        <v>15942</v>
      </c>
      <c r="C1099" s="213" t="s">
        <v>507</v>
      </c>
      <c r="D1099" s="214">
        <v>14</v>
      </c>
      <c r="E1099" s="210"/>
    </row>
    <row r="1100" spans="1:5">
      <c r="A1100" s="210"/>
      <c r="B1100" s="212" t="s">
        <v>15945</v>
      </c>
      <c r="C1100" s="213" t="s">
        <v>507</v>
      </c>
      <c r="D1100" s="214">
        <v>15</v>
      </c>
      <c r="E1100" s="210"/>
    </row>
    <row r="1101" spans="1:5">
      <c r="A1101" s="210"/>
      <c r="B1101" s="212" t="s">
        <v>15946</v>
      </c>
      <c r="C1101" s="213" t="s">
        <v>507</v>
      </c>
      <c r="D1101" s="214">
        <v>18</v>
      </c>
      <c r="E1101" s="210"/>
    </row>
    <row r="1102" spans="1:5">
      <c r="A1102" s="210"/>
      <c r="B1102" s="212" t="s">
        <v>15947</v>
      </c>
      <c r="C1102" s="213" t="s">
        <v>507</v>
      </c>
      <c r="D1102" s="214">
        <v>21</v>
      </c>
      <c r="E1102" s="210"/>
    </row>
    <row r="1103" spans="1:5">
      <c r="A1103" s="210"/>
      <c r="B1103" s="212" t="s">
        <v>15948</v>
      </c>
      <c r="C1103" s="213" t="s">
        <v>507</v>
      </c>
      <c r="D1103" s="214">
        <v>26</v>
      </c>
      <c r="E1103" s="210"/>
    </row>
    <row r="1104" spans="1:5">
      <c r="A1104" s="210"/>
      <c r="B1104" s="210"/>
      <c r="C1104" s="210"/>
      <c r="D1104" s="210"/>
      <c r="E1104" s="210"/>
    </row>
    <row r="1105" spans="1:5">
      <c r="A1105" s="216">
        <v>4.22</v>
      </c>
      <c r="B1105" s="207" t="s">
        <v>15949</v>
      </c>
      <c r="C1105" s="210"/>
      <c r="D1105" s="210"/>
      <c r="E1105" s="210"/>
    </row>
    <row r="1106" spans="1:5">
      <c r="A1106" s="210"/>
      <c r="B1106" s="212" t="s">
        <v>15950</v>
      </c>
      <c r="C1106" s="213" t="s">
        <v>507</v>
      </c>
      <c r="D1106" s="214">
        <v>10</v>
      </c>
      <c r="E1106" s="210"/>
    </row>
    <row r="1107" spans="1:5">
      <c r="A1107" s="210"/>
      <c r="B1107" s="212" t="s">
        <v>15951</v>
      </c>
      <c r="C1107" s="213" t="s">
        <v>507</v>
      </c>
      <c r="D1107" s="214">
        <v>12</v>
      </c>
      <c r="E1107" s="210"/>
    </row>
    <row r="1108" spans="1:5">
      <c r="A1108" s="210"/>
      <c r="B1108" s="212" t="s">
        <v>15952</v>
      </c>
      <c r="C1108" s="213" t="s">
        <v>507</v>
      </c>
      <c r="D1108" s="214">
        <v>13</v>
      </c>
      <c r="E1108" s="210"/>
    </row>
    <row r="1109" spans="1:5">
      <c r="A1109" s="210"/>
      <c r="B1109" s="212" t="s">
        <v>15954</v>
      </c>
      <c r="C1109" s="213" t="s">
        <v>507</v>
      </c>
      <c r="D1109" s="214">
        <v>15</v>
      </c>
      <c r="E1109" s="210"/>
    </row>
    <row r="1110" spans="1:5">
      <c r="A1110" s="210"/>
      <c r="B1110" s="212" t="s">
        <v>15953</v>
      </c>
      <c r="C1110" s="213" t="s">
        <v>507</v>
      </c>
      <c r="D1110" s="214">
        <v>17</v>
      </c>
      <c r="E1110" s="210"/>
    </row>
    <row r="1111" spans="1:5">
      <c r="A1111" s="210"/>
      <c r="B1111" s="212" t="s">
        <v>15955</v>
      </c>
      <c r="C1111" s="213" t="s">
        <v>507</v>
      </c>
      <c r="D1111" s="214">
        <v>21</v>
      </c>
      <c r="E1111" s="210"/>
    </row>
    <row r="1112" spans="1:5">
      <c r="A1112" s="210"/>
      <c r="B1112" s="212" t="s">
        <v>15956</v>
      </c>
      <c r="C1112" s="213" t="s">
        <v>507</v>
      </c>
      <c r="D1112" s="214">
        <v>26</v>
      </c>
      <c r="E1112" s="210"/>
    </row>
    <row r="1113" spans="1:5">
      <c r="A1113" s="210"/>
      <c r="B1113" s="212" t="s">
        <v>15957</v>
      </c>
      <c r="C1113" s="213" t="s">
        <v>507</v>
      </c>
      <c r="D1113" s="214">
        <v>28</v>
      </c>
      <c r="E1113" s="210"/>
    </row>
    <row r="1114" spans="1:5">
      <c r="A1114" s="210"/>
      <c r="B1114" s="212" t="s">
        <v>15384</v>
      </c>
      <c r="C1114" s="213" t="s">
        <v>507</v>
      </c>
      <c r="D1114" s="214">
        <v>31</v>
      </c>
      <c r="E1114" s="210"/>
    </row>
    <row r="1115" spans="1:5">
      <c r="A1115" s="210"/>
      <c r="B1115" s="210"/>
      <c r="C1115" s="210"/>
      <c r="D1115" s="210"/>
      <c r="E1115" s="210"/>
    </row>
    <row r="1116" spans="1:5">
      <c r="A1116" s="216">
        <v>4.2300000000000004</v>
      </c>
      <c r="B1116" s="207" t="s">
        <v>1435</v>
      </c>
      <c r="C1116" s="210"/>
      <c r="D1116" s="210"/>
      <c r="E1116" s="210"/>
    </row>
    <row r="1117" spans="1:5">
      <c r="A1117" s="210"/>
      <c r="B1117" s="212" t="s">
        <v>15385</v>
      </c>
      <c r="C1117" s="213" t="s">
        <v>507</v>
      </c>
      <c r="D1117" s="214">
        <v>12</v>
      </c>
      <c r="E1117" s="210"/>
    </row>
    <row r="1118" spans="1:5">
      <c r="A1118" s="210"/>
      <c r="B1118" s="212" t="s">
        <v>15385</v>
      </c>
      <c r="C1118" s="213" t="s">
        <v>507</v>
      </c>
      <c r="D1118" s="214">
        <v>14</v>
      </c>
      <c r="E1118" s="210"/>
    </row>
    <row r="1119" spans="1:5">
      <c r="A1119" s="210"/>
      <c r="B1119" s="714" t="s">
        <v>17439</v>
      </c>
      <c r="C1119" s="213" t="s">
        <v>507</v>
      </c>
      <c r="D1119" s="214">
        <v>16</v>
      </c>
      <c r="E1119" s="210"/>
    </row>
    <row r="1120" spans="1:5">
      <c r="A1120" s="210"/>
      <c r="B1120" s="212" t="s">
        <v>15386</v>
      </c>
      <c r="C1120" s="213" t="s">
        <v>507</v>
      </c>
      <c r="D1120" s="214">
        <v>18</v>
      </c>
      <c r="E1120" s="210"/>
    </row>
    <row r="1121" spans="1:5">
      <c r="A1121" s="210"/>
      <c r="B1121" s="714" t="s">
        <v>17440</v>
      </c>
      <c r="C1121" s="213" t="s">
        <v>507</v>
      </c>
      <c r="D1121" s="214">
        <v>23</v>
      </c>
      <c r="E1121" s="210"/>
    </row>
    <row r="1122" spans="1:5">
      <c r="A1122" s="210"/>
      <c r="B1122" s="212" t="s">
        <v>15387</v>
      </c>
      <c r="C1122" s="213" t="s">
        <v>507</v>
      </c>
      <c r="D1122" s="214">
        <v>25</v>
      </c>
      <c r="E1122" s="210"/>
    </row>
    <row r="1123" spans="1:5">
      <c r="A1123" s="210"/>
      <c r="B1123" s="714" t="s">
        <v>17441</v>
      </c>
      <c r="C1123" s="213" t="s">
        <v>507</v>
      </c>
      <c r="D1123" s="214">
        <v>29</v>
      </c>
      <c r="E1123" s="210"/>
    </row>
    <row r="1124" spans="1:5">
      <c r="A1124" s="210"/>
      <c r="B1124" s="212" t="s">
        <v>15388</v>
      </c>
      <c r="C1124" s="213" t="s">
        <v>507</v>
      </c>
      <c r="D1124" s="214">
        <v>36</v>
      </c>
      <c r="E1124" s="210"/>
    </row>
    <row r="1125" spans="1:5">
      <c r="A1125" s="210"/>
      <c r="B1125" s="714" t="s">
        <v>17442</v>
      </c>
      <c r="C1125" s="213" t="s">
        <v>507</v>
      </c>
      <c r="D1125" s="214">
        <v>36</v>
      </c>
      <c r="E1125" s="210"/>
    </row>
    <row r="1126" spans="1:5">
      <c r="A1126" s="210"/>
      <c r="B1126" s="210"/>
      <c r="C1126" s="210"/>
      <c r="D1126" s="210"/>
      <c r="E1126" s="210"/>
    </row>
    <row r="1127" spans="1:5">
      <c r="A1127" s="216">
        <v>4.24</v>
      </c>
      <c r="B1127" s="207" t="s">
        <v>15958</v>
      </c>
      <c r="C1127" s="210"/>
      <c r="D1127" s="210"/>
      <c r="E1127" s="210"/>
    </row>
    <row r="1128" spans="1:5">
      <c r="A1128" s="210"/>
      <c r="B1128" s="212" t="s">
        <v>15959</v>
      </c>
      <c r="C1128" s="213" t="s">
        <v>507</v>
      </c>
      <c r="D1128" s="214">
        <v>12</v>
      </c>
      <c r="E1128" s="210"/>
    </row>
    <row r="1129" spans="1:5">
      <c r="A1129" s="210"/>
      <c r="B1129" s="212" t="s">
        <v>15960</v>
      </c>
      <c r="C1129" s="213" t="s">
        <v>507</v>
      </c>
      <c r="D1129" s="214">
        <v>14</v>
      </c>
      <c r="E1129" s="210"/>
    </row>
    <row r="1130" spans="1:5">
      <c r="A1130" s="210"/>
      <c r="B1130" s="212" t="s">
        <v>15389</v>
      </c>
      <c r="C1130" s="213" t="s">
        <v>507</v>
      </c>
      <c r="D1130" s="214">
        <v>16</v>
      </c>
      <c r="E1130" s="210"/>
    </row>
    <row r="1131" spans="1:5">
      <c r="A1131" s="210"/>
      <c r="B1131" s="212" t="s">
        <v>15961</v>
      </c>
      <c r="C1131" s="213" t="s">
        <v>507</v>
      </c>
      <c r="D1131" s="214">
        <v>18</v>
      </c>
      <c r="E1131" s="210"/>
    </row>
    <row r="1132" spans="1:5">
      <c r="A1132" s="210"/>
      <c r="B1132" s="212" t="s">
        <v>15390</v>
      </c>
      <c r="C1132" s="213" t="s">
        <v>507</v>
      </c>
      <c r="D1132" s="214">
        <v>21</v>
      </c>
      <c r="E1132" s="210"/>
    </row>
    <row r="1133" spans="1:5">
      <c r="A1133" s="210"/>
      <c r="B1133" s="212" t="s">
        <v>15962</v>
      </c>
      <c r="C1133" s="213" t="s">
        <v>507</v>
      </c>
      <c r="D1133" s="214">
        <v>26</v>
      </c>
      <c r="E1133" s="210"/>
    </row>
    <row r="1134" spans="1:5">
      <c r="A1134" s="210"/>
      <c r="B1134" s="212" t="s">
        <v>17443</v>
      </c>
      <c r="C1134" s="213" t="s">
        <v>507</v>
      </c>
      <c r="D1134" s="214">
        <v>29</v>
      </c>
      <c r="E1134" s="210"/>
    </row>
    <row r="1135" spans="1:5">
      <c r="A1135" s="210"/>
      <c r="B1135" s="212" t="s">
        <v>15963</v>
      </c>
      <c r="C1135" s="213" t="s">
        <v>507</v>
      </c>
      <c r="D1135" s="214">
        <v>31</v>
      </c>
      <c r="E1135" s="210"/>
    </row>
    <row r="1136" spans="1:5">
      <c r="A1136" s="210"/>
      <c r="B1136" s="212" t="s">
        <v>15964</v>
      </c>
      <c r="C1136" s="213" t="s">
        <v>507</v>
      </c>
      <c r="D1136" s="214">
        <v>36</v>
      </c>
      <c r="E1136" s="210"/>
    </row>
    <row r="1137" spans="1:5">
      <c r="A1137" s="210"/>
      <c r="B1137" s="210"/>
      <c r="C1137" s="210"/>
      <c r="D1137" s="210"/>
      <c r="E1137" s="210"/>
    </row>
    <row r="1138" spans="1:5">
      <c r="A1138" s="216">
        <v>4.25</v>
      </c>
      <c r="B1138" s="207" t="s">
        <v>15965</v>
      </c>
      <c r="C1138" s="210"/>
      <c r="D1138" s="210"/>
      <c r="E1138" s="210"/>
    </row>
    <row r="1139" spans="1:5">
      <c r="A1139" s="210"/>
      <c r="B1139" s="212" t="s">
        <v>15391</v>
      </c>
      <c r="C1139" s="213" t="s">
        <v>507</v>
      </c>
      <c r="D1139" s="214">
        <v>8</v>
      </c>
      <c r="E1139" s="210"/>
    </row>
    <row r="1140" spans="1:5">
      <c r="A1140" s="210"/>
      <c r="B1140" s="212" t="s">
        <v>15966</v>
      </c>
      <c r="C1140" s="213" t="s">
        <v>507</v>
      </c>
      <c r="D1140" s="214">
        <v>10</v>
      </c>
      <c r="E1140" s="210"/>
    </row>
    <row r="1141" spans="1:5">
      <c r="A1141" s="210"/>
      <c r="B1141" s="212" t="s">
        <v>15392</v>
      </c>
      <c r="C1141" s="213" t="s">
        <v>507</v>
      </c>
      <c r="D1141" s="214">
        <v>12</v>
      </c>
      <c r="E1141" s="210"/>
    </row>
    <row r="1142" spans="1:5">
      <c r="A1142" s="210"/>
      <c r="B1142" s="212" t="s">
        <v>15967</v>
      </c>
      <c r="C1142" s="213" t="s">
        <v>507</v>
      </c>
      <c r="D1142" s="214">
        <v>14</v>
      </c>
      <c r="E1142" s="210"/>
    </row>
    <row r="1143" spans="1:5">
      <c r="A1143" s="210"/>
      <c r="B1143" s="212" t="s">
        <v>15393</v>
      </c>
      <c r="C1143" s="213" t="s">
        <v>507</v>
      </c>
      <c r="D1143" s="214">
        <v>16</v>
      </c>
      <c r="E1143" s="210"/>
    </row>
    <row r="1144" spans="1:5">
      <c r="A1144" s="210"/>
      <c r="B1144" s="212" t="s">
        <v>15968</v>
      </c>
      <c r="C1144" s="213" t="s">
        <v>507</v>
      </c>
      <c r="D1144" s="214">
        <v>26</v>
      </c>
      <c r="E1144" s="210"/>
    </row>
    <row r="1145" spans="1:5">
      <c r="A1145" s="210"/>
      <c r="B1145" s="212" t="s">
        <v>15394</v>
      </c>
      <c r="C1145" s="213" t="s">
        <v>507</v>
      </c>
      <c r="D1145" s="214">
        <v>31</v>
      </c>
      <c r="E1145" s="210"/>
    </row>
    <row r="1146" spans="1:5">
      <c r="A1146" s="210"/>
      <c r="B1146" s="212" t="s">
        <v>15969</v>
      </c>
      <c r="C1146" s="213" t="s">
        <v>507</v>
      </c>
      <c r="D1146" s="214">
        <v>36</v>
      </c>
      <c r="E1146" s="210"/>
    </row>
    <row r="1147" spans="1:5">
      <c r="A1147" s="210"/>
      <c r="B1147" s="212" t="s">
        <v>15395</v>
      </c>
      <c r="C1147" s="213" t="s">
        <v>507</v>
      </c>
      <c r="D1147" s="214">
        <v>41</v>
      </c>
      <c r="E1147" s="210"/>
    </row>
    <row r="1148" spans="1:5">
      <c r="A1148" s="210"/>
      <c r="B1148" s="212" t="s">
        <v>15970</v>
      </c>
      <c r="C1148" s="213" t="s">
        <v>507</v>
      </c>
      <c r="D1148" s="214">
        <v>56</v>
      </c>
      <c r="E1148" s="210"/>
    </row>
    <row r="1149" spans="1:5">
      <c r="A1149" s="210"/>
      <c r="B1149" s="212" t="s">
        <v>15396</v>
      </c>
      <c r="C1149" s="213" t="s">
        <v>507</v>
      </c>
      <c r="D1149" s="214">
        <v>62</v>
      </c>
      <c r="E1149" s="210"/>
    </row>
    <row r="1150" spans="1:5">
      <c r="A1150" s="210"/>
      <c r="B1150" s="212" t="s">
        <v>15971</v>
      </c>
      <c r="C1150" s="213" t="s">
        <v>507</v>
      </c>
      <c r="D1150" s="214">
        <v>67</v>
      </c>
      <c r="E1150" s="210"/>
    </row>
    <row r="1151" spans="1:5">
      <c r="A1151" s="210"/>
      <c r="B1151" s="212" t="s">
        <v>15397</v>
      </c>
      <c r="C1151" s="213" t="s">
        <v>507</v>
      </c>
      <c r="D1151" s="214">
        <v>77</v>
      </c>
      <c r="E1151" s="210"/>
    </row>
    <row r="1152" spans="1:5">
      <c r="A1152" s="210"/>
      <c r="B1152" s="212" t="s">
        <v>15972</v>
      </c>
      <c r="C1152" s="213" t="s">
        <v>507</v>
      </c>
      <c r="D1152" s="214">
        <v>82</v>
      </c>
      <c r="E1152" s="210"/>
    </row>
    <row r="1153" spans="1:5">
      <c r="A1153" s="210"/>
      <c r="B1153" s="212" t="s">
        <v>15398</v>
      </c>
      <c r="C1153" s="213" t="s">
        <v>507</v>
      </c>
      <c r="D1153" s="214">
        <v>92</v>
      </c>
      <c r="E1153" s="210"/>
    </row>
    <row r="1154" spans="1:5">
      <c r="A1154" s="210"/>
      <c r="B1154" s="212" t="s">
        <v>15973</v>
      </c>
      <c r="C1154" s="213" t="s">
        <v>507</v>
      </c>
      <c r="D1154" s="214">
        <v>108</v>
      </c>
      <c r="E1154" s="210"/>
    </row>
    <row r="1155" spans="1:5">
      <c r="A1155" s="210"/>
      <c r="B1155" s="212" t="s">
        <v>15399</v>
      </c>
      <c r="C1155" s="213" t="s">
        <v>507</v>
      </c>
      <c r="D1155" s="214">
        <v>123</v>
      </c>
      <c r="E1155" s="210"/>
    </row>
    <row r="1156" spans="1:5">
      <c r="A1156" s="210"/>
      <c r="B1156" s="212" t="s">
        <v>15974</v>
      </c>
      <c r="C1156" s="213" t="s">
        <v>507</v>
      </c>
      <c r="D1156" s="214">
        <v>133</v>
      </c>
      <c r="E1156" s="210"/>
    </row>
    <row r="1157" spans="1:5">
      <c r="A1157" s="210"/>
      <c r="B1157" s="212" t="s">
        <v>15400</v>
      </c>
      <c r="C1157" s="213" t="s">
        <v>507</v>
      </c>
      <c r="D1157" s="214">
        <v>149</v>
      </c>
      <c r="E1157" s="210"/>
    </row>
    <row r="1158" spans="1:5">
      <c r="A1158" s="210"/>
      <c r="B1158" s="210"/>
      <c r="C1158" s="210"/>
      <c r="D1158" s="210"/>
      <c r="E1158" s="210"/>
    </row>
    <row r="1159" spans="1:5">
      <c r="A1159" s="216">
        <v>4.26</v>
      </c>
      <c r="B1159" s="207" t="s">
        <v>1475</v>
      </c>
      <c r="C1159" s="210"/>
      <c r="D1159" s="210"/>
      <c r="E1159" s="210"/>
    </row>
    <row r="1160" spans="1:5">
      <c r="A1160" s="210"/>
      <c r="B1160" s="212" t="s">
        <v>15975</v>
      </c>
      <c r="C1160" s="213" t="s">
        <v>507</v>
      </c>
      <c r="D1160" s="214">
        <v>10</v>
      </c>
      <c r="E1160" s="210"/>
    </row>
    <row r="1161" spans="1:5">
      <c r="A1161" s="210"/>
      <c r="B1161" s="212" t="s">
        <v>15976</v>
      </c>
      <c r="C1161" s="213" t="s">
        <v>507</v>
      </c>
      <c r="D1161" s="214">
        <v>12</v>
      </c>
      <c r="E1161" s="210"/>
    </row>
    <row r="1162" spans="1:5">
      <c r="A1162" s="210"/>
      <c r="B1162" s="212" t="s">
        <v>15977</v>
      </c>
      <c r="C1162" s="213" t="s">
        <v>507</v>
      </c>
      <c r="D1162" s="214">
        <v>14</v>
      </c>
      <c r="E1162" s="210"/>
    </row>
    <row r="1163" spans="1:5">
      <c r="A1163" s="210"/>
      <c r="B1163" s="212" t="s">
        <v>15401</v>
      </c>
      <c r="C1163" s="213" t="s">
        <v>507</v>
      </c>
      <c r="D1163" s="214">
        <v>18</v>
      </c>
      <c r="E1163" s="210"/>
    </row>
    <row r="1164" spans="1:5">
      <c r="A1164" s="210"/>
      <c r="B1164" s="212" t="s">
        <v>15978</v>
      </c>
      <c r="C1164" s="213" t="s">
        <v>507</v>
      </c>
      <c r="D1164" s="214">
        <v>27</v>
      </c>
      <c r="E1164" s="210"/>
    </row>
    <row r="1165" spans="1:5">
      <c r="A1165" s="210"/>
      <c r="B1165" s="212" t="s">
        <v>15402</v>
      </c>
      <c r="C1165" s="213" t="s">
        <v>507</v>
      </c>
      <c r="D1165" s="214">
        <v>33</v>
      </c>
      <c r="E1165" s="210"/>
    </row>
    <row r="1166" spans="1:5">
      <c r="A1166" s="210"/>
      <c r="B1166" s="212" t="s">
        <v>15979</v>
      </c>
      <c r="C1166" s="213" t="s">
        <v>507</v>
      </c>
      <c r="D1166" s="214">
        <v>36</v>
      </c>
      <c r="E1166" s="210"/>
    </row>
    <row r="1167" spans="1:5">
      <c r="A1167" s="210"/>
      <c r="B1167" s="212" t="s">
        <v>15403</v>
      </c>
      <c r="C1167" s="213" t="s">
        <v>507</v>
      </c>
      <c r="D1167" s="214">
        <v>41</v>
      </c>
      <c r="E1167" s="210"/>
    </row>
    <row r="1168" spans="1:5">
      <c r="A1168" s="210"/>
      <c r="B1168" s="212" t="s">
        <v>15980</v>
      </c>
      <c r="C1168" s="213" t="s">
        <v>507</v>
      </c>
      <c r="D1168" s="214">
        <v>46</v>
      </c>
      <c r="E1168" s="210"/>
    </row>
    <row r="1169" spans="1:5">
      <c r="A1169" s="210"/>
      <c r="B1169" s="212" t="s">
        <v>15404</v>
      </c>
      <c r="C1169" s="213" t="s">
        <v>507</v>
      </c>
      <c r="D1169" s="214">
        <v>67</v>
      </c>
      <c r="E1169" s="210"/>
    </row>
    <row r="1170" spans="1:5">
      <c r="A1170" s="210"/>
      <c r="B1170" s="212" t="s">
        <v>15981</v>
      </c>
      <c r="C1170" s="213" t="s">
        <v>507</v>
      </c>
      <c r="D1170" s="214">
        <v>72</v>
      </c>
      <c r="E1170" s="210"/>
    </row>
    <row r="1171" spans="1:5">
      <c r="A1171" s="210"/>
      <c r="B1171" s="212" t="s">
        <v>15405</v>
      </c>
      <c r="C1171" s="213" t="s">
        <v>507</v>
      </c>
      <c r="D1171" s="214">
        <v>79</v>
      </c>
      <c r="E1171" s="210"/>
    </row>
    <row r="1172" spans="1:5">
      <c r="A1172" s="210"/>
      <c r="B1172" s="212" t="s">
        <v>15982</v>
      </c>
      <c r="C1172" s="213" t="s">
        <v>507</v>
      </c>
      <c r="D1172" s="214">
        <v>90</v>
      </c>
      <c r="E1172" s="210"/>
    </row>
    <row r="1173" spans="1:5">
      <c r="A1173" s="210"/>
      <c r="B1173" s="212" t="s">
        <v>15406</v>
      </c>
      <c r="C1173" s="213" t="s">
        <v>507</v>
      </c>
      <c r="D1173" s="214">
        <v>103</v>
      </c>
      <c r="E1173" s="210"/>
    </row>
    <row r="1174" spans="1:5">
      <c r="A1174" s="210"/>
      <c r="B1174" s="212" t="s">
        <v>15983</v>
      </c>
      <c r="C1174" s="213" t="s">
        <v>507</v>
      </c>
      <c r="D1174" s="214">
        <v>113</v>
      </c>
      <c r="E1174" s="210"/>
    </row>
    <row r="1175" spans="1:5">
      <c r="A1175" s="210"/>
      <c r="B1175" s="212" t="s">
        <v>15985</v>
      </c>
      <c r="C1175" s="213" t="s">
        <v>507</v>
      </c>
      <c r="D1175" s="214">
        <v>127</v>
      </c>
      <c r="E1175" s="210"/>
    </row>
    <row r="1176" spans="1:5">
      <c r="A1176" s="210"/>
      <c r="B1176" s="212" t="s">
        <v>15984</v>
      </c>
      <c r="C1176" s="213" t="s">
        <v>507</v>
      </c>
      <c r="D1176" s="214">
        <v>141</v>
      </c>
      <c r="E1176" s="210"/>
    </row>
    <row r="1177" spans="1:5">
      <c r="A1177" s="210"/>
      <c r="B1177" s="210"/>
      <c r="C1177" s="210"/>
      <c r="D1177" s="210"/>
      <c r="E1177" s="210"/>
    </row>
    <row r="1178" spans="1:5">
      <c r="A1178" s="216">
        <v>4.2699999999999996</v>
      </c>
      <c r="B1178" s="207" t="s">
        <v>1493</v>
      </c>
      <c r="C1178" s="210"/>
      <c r="D1178" s="210"/>
      <c r="E1178" s="210"/>
    </row>
    <row r="1179" spans="1:5">
      <c r="A1179" s="210"/>
      <c r="B1179" s="212" t="s">
        <v>1494</v>
      </c>
      <c r="C1179" s="210"/>
      <c r="D1179" s="210"/>
      <c r="E1179" s="210"/>
    </row>
    <row r="1180" spans="1:5">
      <c r="A1180" s="210"/>
      <c r="B1180" s="212" t="s">
        <v>15987</v>
      </c>
      <c r="C1180" s="213" t="s">
        <v>507</v>
      </c>
      <c r="D1180" s="214">
        <v>8</v>
      </c>
      <c r="E1180" s="210"/>
    </row>
    <row r="1181" spans="1:5">
      <c r="A1181" s="210"/>
      <c r="B1181" s="212" t="s">
        <v>15986</v>
      </c>
      <c r="C1181" s="213" t="s">
        <v>507</v>
      </c>
      <c r="D1181" s="214">
        <v>10</v>
      </c>
      <c r="E1181" s="210"/>
    </row>
    <row r="1182" spans="1:5">
      <c r="A1182" s="210"/>
      <c r="B1182" s="212" t="s">
        <v>15988</v>
      </c>
      <c r="C1182" s="213" t="s">
        <v>507</v>
      </c>
      <c r="D1182" s="214">
        <v>12</v>
      </c>
      <c r="E1182" s="210"/>
    </row>
    <row r="1183" spans="1:5">
      <c r="A1183" s="210"/>
      <c r="B1183" s="212" t="s">
        <v>15407</v>
      </c>
      <c r="C1183" s="213" t="s">
        <v>507</v>
      </c>
      <c r="D1183" s="214">
        <v>14</v>
      </c>
      <c r="E1183" s="210"/>
    </row>
    <row r="1184" spans="1:5">
      <c r="A1184" s="210"/>
      <c r="B1184" s="212" t="s">
        <v>15989</v>
      </c>
      <c r="C1184" s="213" t="s">
        <v>507</v>
      </c>
      <c r="D1184" s="214">
        <v>16</v>
      </c>
      <c r="E1184" s="210"/>
    </row>
    <row r="1185" spans="1:5">
      <c r="A1185" s="210"/>
      <c r="B1185" s="212" t="s">
        <v>15408</v>
      </c>
      <c r="C1185" s="213" t="s">
        <v>507</v>
      </c>
      <c r="D1185" s="214">
        <v>18</v>
      </c>
      <c r="E1185" s="210"/>
    </row>
    <row r="1186" spans="1:5">
      <c r="A1186" s="210"/>
      <c r="B1186" s="212" t="s">
        <v>15990</v>
      </c>
      <c r="C1186" s="213" t="s">
        <v>507</v>
      </c>
      <c r="D1186" s="214">
        <v>23</v>
      </c>
      <c r="E1186" s="210"/>
    </row>
    <row r="1187" spans="1:5">
      <c r="A1187" s="210"/>
      <c r="B1187" s="212" t="s">
        <v>15409</v>
      </c>
      <c r="C1187" s="213" t="s">
        <v>507</v>
      </c>
      <c r="D1187" s="214">
        <v>26</v>
      </c>
      <c r="E1187" s="210"/>
    </row>
    <row r="1188" spans="1:5">
      <c r="A1188" s="210"/>
      <c r="B1188" s="212" t="s">
        <v>15991</v>
      </c>
      <c r="C1188" s="213" t="s">
        <v>507</v>
      </c>
      <c r="D1188" s="214">
        <v>29</v>
      </c>
      <c r="E1188" s="210"/>
    </row>
    <row r="1189" spans="1:5">
      <c r="A1189" s="210"/>
      <c r="B1189" s="212" t="s">
        <v>15410</v>
      </c>
      <c r="C1189" s="213" t="s">
        <v>507</v>
      </c>
      <c r="D1189" s="214">
        <v>31</v>
      </c>
      <c r="E1189" s="210"/>
    </row>
    <row r="1190" spans="1:5">
      <c r="A1190" s="210"/>
      <c r="B1190" s="212" t="s">
        <v>15992</v>
      </c>
      <c r="C1190" s="213" t="s">
        <v>507</v>
      </c>
      <c r="D1190" s="214">
        <v>37</v>
      </c>
      <c r="E1190" s="210"/>
    </row>
    <row r="1191" spans="1:5">
      <c r="A1191" s="210"/>
      <c r="B1191" s="212" t="s">
        <v>15411</v>
      </c>
      <c r="C1191" s="213" t="s">
        <v>507</v>
      </c>
      <c r="D1191" s="214">
        <v>41</v>
      </c>
      <c r="E1191" s="210"/>
    </row>
    <row r="1192" spans="1:5">
      <c r="A1192" s="210"/>
      <c r="B1192" s="212" t="s">
        <v>15993</v>
      </c>
      <c r="C1192" s="213" t="s">
        <v>507</v>
      </c>
      <c r="D1192" s="214">
        <v>46</v>
      </c>
      <c r="E1192" s="210"/>
    </row>
    <row r="1193" spans="1:5">
      <c r="A1193" s="210"/>
      <c r="B1193" s="212" t="s">
        <v>15412</v>
      </c>
      <c r="C1193" s="213" t="s">
        <v>507</v>
      </c>
      <c r="D1193" s="214">
        <v>51</v>
      </c>
      <c r="E1193" s="210"/>
    </row>
    <row r="1194" spans="1:5">
      <c r="A1194" s="210"/>
      <c r="B1194" s="210"/>
      <c r="C1194" s="210"/>
      <c r="D1194" s="210"/>
      <c r="E1194" s="210"/>
    </row>
    <row r="1195" spans="1:5">
      <c r="A1195" s="216">
        <v>4.28</v>
      </c>
      <c r="B1195" s="207" t="s">
        <v>15413</v>
      </c>
      <c r="C1195" s="210"/>
      <c r="D1195" s="210"/>
      <c r="E1195" s="210"/>
    </row>
    <row r="1196" spans="1:5">
      <c r="A1196" s="210"/>
      <c r="B1196" s="212" t="s">
        <v>15995</v>
      </c>
      <c r="C1196" s="213" t="s">
        <v>507</v>
      </c>
      <c r="D1196" s="214">
        <v>10</v>
      </c>
      <c r="E1196" s="210"/>
    </row>
    <row r="1197" spans="1:5">
      <c r="A1197" s="210"/>
      <c r="B1197" s="212" t="s">
        <v>15996</v>
      </c>
      <c r="C1197" s="213" t="s">
        <v>507</v>
      </c>
      <c r="D1197" s="214">
        <v>12</v>
      </c>
      <c r="E1197" s="210"/>
    </row>
    <row r="1198" spans="1:5">
      <c r="A1198" s="210"/>
      <c r="B1198" s="212" t="s">
        <v>15994</v>
      </c>
      <c r="C1198" s="213" t="s">
        <v>507</v>
      </c>
      <c r="D1198" s="214">
        <v>14</v>
      </c>
      <c r="E1198" s="210"/>
    </row>
    <row r="1199" spans="1:5">
      <c r="A1199" s="210"/>
      <c r="B1199" s="212" t="s">
        <v>15997</v>
      </c>
      <c r="C1199" s="213" t="s">
        <v>507</v>
      </c>
      <c r="D1199" s="214">
        <v>16</v>
      </c>
      <c r="E1199" s="210"/>
    </row>
    <row r="1200" spans="1:5">
      <c r="A1200" s="210"/>
      <c r="B1200" s="212" t="s">
        <v>15414</v>
      </c>
      <c r="C1200" s="213" t="s">
        <v>507</v>
      </c>
      <c r="D1200" s="214">
        <v>18</v>
      </c>
      <c r="E1200" s="210"/>
    </row>
    <row r="1201" spans="1:5">
      <c r="A1201" s="210"/>
      <c r="B1201" s="212" t="s">
        <v>15415</v>
      </c>
      <c r="C1201" s="213" t="s">
        <v>507</v>
      </c>
      <c r="D1201" s="214">
        <v>21</v>
      </c>
      <c r="E1201" s="210"/>
    </row>
    <row r="1202" spans="1:5">
      <c r="A1202" s="210"/>
      <c r="B1202" s="212" t="s">
        <v>15416</v>
      </c>
      <c r="C1202" s="213" t="s">
        <v>507</v>
      </c>
      <c r="D1202" s="214">
        <v>23</v>
      </c>
      <c r="E1202" s="210"/>
    </row>
    <row r="1203" spans="1:5">
      <c r="A1203" s="210"/>
      <c r="B1203" s="714" t="s">
        <v>17444</v>
      </c>
      <c r="C1203" s="213" t="s">
        <v>507</v>
      </c>
      <c r="D1203" s="214">
        <v>26</v>
      </c>
      <c r="E1203" s="210"/>
    </row>
    <row r="1204" spans="1:5">
      <c r="A1204" s="210"/>
      <c r="B1204" s="714" t="s">
        <v>17445</v>
      </c>
      <c r="C1204" s="213" t="s">
        <v>507</v>
      </c>
      <c r="D1204" s="214">
        <v>31</v>
      </c>
      <c r="E1204" s="210"/>
    </row>
    <row r="1205" spans="1:5">
      <c r="A1205" s="210"/>
      <c r="B1205" s="212" t="s">
        <v>15417</v>
      </c>
      <c r="C1205" s="213" t="s">
        <v>507</v>
      </c>
      <c r="D1205" s="214">
        <v>36</v>
      </c>
      <c r="E1205" s="210"/>
    </row>
    <row r="1206" spans="1:5">
      <c r="A1206" s="210"/>
      <c r="B1206" s="212" t="s">
        <v>15418</v>
      </c>
      <c r="C1206" s="213" t="s">
        <v>507</v>
      </c>
      <c r="D1206" s="214">
        <v>41</v>
      </c>
      <c r="E1206" s="210"/>
    </row>
    <row r="1207" spans="1:5">
      <c r="A1207" s="210"/>
      <c r="B1207" s="212" t="s">
        <v>15419</v>
      </c>
      <c r="C1207" s="213" t="s">
        <v>507</v>
      </c>
      <c r="D1207" s="214">
        <v>46</v>
      </c>
      <c r="E1207" s="210"/>
    </row>
    <row r="1208" spans="1:5">
      <c r="A1208" s="210"/>
      <c r="B1208" s="212" t="s">
        <v>15420</v>
      </c>
      <c r="C1208" s="213" t="s">
        <v>507</v>
      </c>
      <c r="D1208" s="214">
        <v>51</v>
      </c>
      <c r="E1208" s="210"/>
    </row>
    <row r="1209" spans="1:5">
      <c r="A1209" s="210"/>
      <c r="B1209" s="212" t="s">
        <v>15421</v>
      </c>
      <c r="C1209" s="213" t="s">
        <v>507</v>
      </c>
      <c r="D1209" s="214">
        <v>56</v>
      </c>
      <c r="E1209" s="210"/>
    </row>
    <row r="1210" spans="1:5">
      <c r="A1210" s="210"/>
      <c r="B1210" s="210"/>
      <c r="C1210" s="210"/>
      <c r="D1210" s="210"/>
      <c r="E1210" s="210"/>
    </row>
    <row r="1211" spans="1:5">
      <c r="A1211" s="216">
        <v>4.29</v>
      </c>
      <c r="B1211" s="207" t="s">
        <v>1524</v>
      </c>
      <c r="C1211" s="210"/>
      <c r="D1211" s="210"/>
      <c r="E1211" s="210"/>
    </row>
    <row r="1212" spans="1:5">
      <c r="A1212" s="210"/>
      <c r="B1212" s="212" t="s">
        <v>15422</v>
      </c>
      <c r="C1212" s="213" t="s">
        <v>507</v>
      </c>
      <c r="D1212" s="214">
        <v>31</v>
      </c>
      <c r="E1212" s="210"/>
    </row>
    <row r="1213" spans="1:5">
      <c r="A1213" s="210"/>
      <c r="B1213" s="212" t="s">
        <v>15423</v>
      </c>
      <c r="C1213" s="213" t="s">
        <v>507</v>
      </c>
      <c r="D1213" s="214">
        <v>36</v>
      </c>
      <c r="E1213" s="210"/>
    </row>
    <row r="1214" spans="1:5">
      <c r="A1214" s="210"/>
      <c r="B1214" s="212" t="s">
        <v>15424</v>
      </c>
      <c r="C1214" s="213" t="s">
        <v>507</v>
      </c>
      <c r="D1214" s="214">
        <v>39</v>
      </c>
      <c r="E1214" s="210"/>
    </row>
    <row r="1215" spans="1:5">
      <c r="A1215" s="210"/>
      <c r="B1215" s="212" t="s">
        <v>15425</v>
      </c>
      <c r="C1215" s="213" t="s">
        <v>507</v>
      </c>
      <c r="D1215" s="214">
        <v>41</v>
      </c>
      <c r="E1215" s="210"/>
    </row>
    <row r="1216" spans="1:5">
      <c r="A1216" s="210"/>
      <c r="B1216" s="212" t="s">
        <v>15426</v>
      </c>
      <c r="C1216" s="213" t="s">
        <v>507</v>
      </c>
      <c r="D1216" s="214">
        <v>47</v>
      </c>
      <c r="E1216" s="210"/>
    </row>
    <row r="1217" spans="1:5">
      <c r="A1217" s="210"/>
      <c r="B1217" s="212" t="s">
        <v>15427</v>
      </c>
      <c r="C1217" s="213" t="s">
        <v>507</v>
      </c>
      <c r="D1217" s="214">
        <v>56</v>
      </c>
      <c r="E1217" s="210"/>
    </row>
    <row r="1218" spans="1:5">
      <c r="A1218" s="210"/>
      <c r="B1218" s="212" t="s">
        <v>15428</v>
      </c>
      <c r="C1218" s="213" t="s">
        <v>507</v>
      </c>
      <c r="D1218" s="214">
        <v>62</v>
      </c>
      <c r="E1218" s="210"/>
    </row>
    <row r="1219" spans="1:5">
      <c r="A1219" s="210"/>
      <c r="B1219" s="212" t="s">
        <v>15429</v>
      </c>
      <c r="C1219" s="213" t="s">
        <v>507</v>
      </c>
      <c r="D1219" s="214">
        <v>72</v>
      </c>
      <c r="E1219" s="210"/>
    </row>
    <row r="1220" spans="1:5">
      <c r="A1220" s="210"/>
      <c r="B1220" s="212" t="s">
        <v>15430</v>
      </c>
      <c r="C1220" s="213" t="s">
        <v>507</v>
      </c>
      <c r="D1220" s="214">
        <v>77</v>
      </c>
      <c r="E1220" s="210"/>
    </row>
    <row r="1221" spans="1:5">
      <c r="A1221" s="210"/>
      <c r="B1221" s="212" t="s">
        <v>15431</v>
      </c>
      <c r="C1221" s="213" t="s">
        <v>507</v>
      </c>
      <c r="D1221" s="214">
        <v>82</v>
      </c>
      <c r="E1221" s="210"/>
    </row>
    <row r="1222" spans="1:5">
      <c r="A1222" s="210"/>
      <c r="B1222" s="212" t="s">
        <v>15432</v>
      </c>
      <c r="C1222" s="213" t="s">
        <v>507</v>
      </c>
      <c r="D1222" s="214">
        <v>92</v>
      </c>
      <c r="E1222" s="210"/>
    </row>
    <row r="1223" spans="1:5">
      <c r="A1223" s="210"/>
      <c r="B1223" s="210"/>
      <c r="C1223" s="210"/>
      <c r="D1223" s="210"/>
      <c r="E1223" s="210"/>
    </row>
    <row r="1224" spans="1:5">
      <c r="A1224" s="216">
        <v>4.3</v>
      </c>
      <c r="B1224" s="207" t="s">
        <v>1536</v>
      </c>
      <c r="C1224" s="210"/>
      <c r="D1224" s="210"/>
      <c r="E1224" s="210"/>
    </row>
    <row r="1225" spans="1:5">
      <c r="A1225" s="210"/>
      <c r="B1225" s="212" t="s">
        <v>15433</v>
      </c>
      <c r="C1225" s="213" t="s">
        <v>507</v>
      </c>
      <c r="D1225" s="214">
        <v>31</v>
      </c>
      <c r="E1225" s="210"/>
    </row>
    <row r="1226" spans="1:5">
      <c r="A1226" s="210"/>
      <c r="B1226" s="212" t="s">
        <v>15434</v>
      </c>
      <c r="C1226" s="213" t="s">
        <v>507</v>
      </c>
      <c r="D1226" s="214">
        <v>36</v>
      </c>
      <c r="E1226" s="210"/>
    </row>
    <row r="1227" spans="1:5">
      <c r="A1227" s="210"/>
      <c r="B1227" s="212" t="s">
        <v>15435</v>
      </c>
      <c r="C1227" s="213" t="s">
        <v>507</v>
      </c>
      <c r="D1227" s="214">
        <v>39</v>
      </c>
      <c r="E1227" s="210"/>
    </row>
    <row r="1228" spans="1:5">
      <c r="A1228" s="210"/>
      <c r="B1228" s="212" t="s">
        <v>15436</v>
      </c>
      <c r="C1228" s="213" t="s">
        <v>507</v>
      </c>
      <c r="D1228" s="214">
        <v>41</v>
      </c>
      <c r="E1228" s="210"/>
    </row>
    <row r="1229" spans="1:5">
      <c r="A1229" s="210"/>
      <c r="B1229" s="212" t="s">
        <v>15437</v>
      </c>
      <c r="C1229" s="213" t="s">
        <v>507</v>
      </c>
      <c r="D1229" s="214">
        <v>47</v>
      </c>
      <c r="E1229" s="210"/>
    </row>
    <row r="1230" spans="1:5">
      <c r="A1230" s="210"/>
      <c r="B1230" s="212" t="s">
        <v>15438</v>
      </c>
      <c r="C1230" s="213" t="s">
        <v>507</v>
      </c>
      <c r="D1230" s="214">
        <v>56</v>
      </c>
      <c r="E1230" s="210"/>
    </row>
    <row r="1231" spans="1:5">
      <c r="A1231" s="210"/>
      <c r="B1231" s="212" t="s">
        <v>15439</v>
      </c>
      <c r="C1231" s="213" t="s">
        <v>507</v>
      </c>
      <c r="D1231" s="214">
        <v>62</v>
      </c>
      <c r="E1231" s="210"/>
    </row>
    <row r="1232" spans="1:5">
      <c r="A1232" s="210"/>
      <c r="B1232" s="212" t="s">
        <v>15440</v>
      </c>
      <c r="C1232" s="213" t="s">
        <v>507</v>
      </c>
      <c r="D1232" s="214">
        <v>72</v>
      </c>
      <c r="E1232" s="210"/>
    </row>
    <row r="1233" spans="1:5">
      <c r="A1233" s="210"/>
      <c r="B1233" s="212" t="s">
        <v>15441</v>
      </c>
      <c r="C1233" s="213" t="s">
        <v>507</v>
      </c>
      <c r="D1233" s="214">
        <v>77</v>
      </c>
      <c r="E1233" s="210"/>
    </row>
    <row r="1234" spans="1:5">
      <c r="A1234" s="210"/>
      <c r="B1234" s="212" t="s">
        <v>15442</v>
      </c>
      <c r="C1234" s="213" t="s">
        <v>507</v>
      </c>
      <c r="D1234" s="214">
        <v>82</v>
      </c>
      <c r="E1234" s="210"/>
    </row>
    <row r="1235" spans="1:5">
      <c r="A1235" s="210"/>
      <c r="B1235" s="212" t="s">
        <v>15443</v>
      </c>
      <c r="C1235" s="213" t="s">
        <v>507</v>
      </c>
      <c r="D1235" s="214">
        <v>92</v>
      </c>
      <c r="E1235" s="210"/>
    </row>
    <row r="1236" spans="1:5">
      <c r="A1236" s="210"/>
      <c r="B1236" s="212" t="s">
        <v>15444</v>
      </c>
      <c r="C1236" s="213" t="s">
        <v>507</v>
      </c>
      <c r="D1236" s="214">
        <v>97</v>
      </c>
      <c r="E1236" s="210"/>
    </row>
    <row r="1237" spans="1:5">
      <c r="A1237" s="210"/>
      <c r="B1237" s="212" t="s">
        <v>15445</v>
      </c>
      <c r="C1237" s="213" t="s">
        <v>507</v>
      </c>
      <c r="D1237" s="214">
        <v>103</v>
      </c>
      <c r="E1237" s="210"/>
    </row>
    <row r="1238" spans="1:5">
      <c r="A1238" s="210"/>
      <c r="B1238" s="212" t="s">
        <v>15446</v>
      </c>
      <c r="C1238" s="213" t="s">
        <v>507</v>
      </c>
      <c r="D1238" s="214">
        <v>113</v>
      </c>
      <c r="E1238" s="210"/>
    </row>
    <row r="1239" spans="1:5">
      <c r="A1239" s="210"/>
      <c r="B1239" s="212" t="s">
        <v>15447</v>
      </c>
      <c r="C1239" s="213" t="s">
        <v>507</v>
      </c>
      <c r="D1239" s="214">
        <v>118</v>
      </c>
      <c r="E1239" s="210"/>
    </row>
    <row r="1240" spans="1:5">
      <c r="A1240" s="210"/>
      <c r="B1240" s="210"/>
      <c r="C1240" s="210"/>
      <c r="D1240" s="210"/>
      <c r="E1240" s="210"/>
    </row>
    <row r="1241" spans="1:5">
      <c r="A1241" s="216">
        <v>4.3099999999999996</v>
      </c>
      <c r="B1241" s="207" t="s">
        <v>1552</v>
      </c>
      <c r="C1241" s="210"/>
      <c r="D1241" s="210"/>
      <c r="E1241" s="210"/>
    </row>
    <row r="1242" spans="1:5">
      <c r="A1242" s="210"/>
      <c r="B1242" s="212" t="s">
        <v>15448</v>
      </c>
      <c r="C1242" s="213" t="s">
        <v>507</v>
      </c>
      <c r="D1242" s="214">
        <v>8</v>
      </c>
      <c r="E1242" s="210"/>
    </row>
    <row r="1243" spans="1:5">
      <c r="A1243" s="210"/>
      <c r="B1243" s="212" t="s">
        <v>15449</v>
      </c>
      <c r="C1243" s="213" t="s">
        <v>507</v>
      </c>
      <c r="D1243" s="214">
        <v>10</v>
      </c>
      <c r="E1243" s="210"/>
    </row>
    <row r="1244" spans="1:5">
      <c r="A1244" s="210"/>
      <c r="B1244" s="212" t="s">
        <v>15450</v>
      </c>
      <c r="C1244" s="213" t="s">
        <v>507</v>
      </c>
      <c r="D1244" s="214">
        <v>12</v>
      </c>
      <c r="E1244" s="210"/>
    </row>
    <row r="1245" spans="1:5">
      <c r="A1245" s="210"/>
      <c r="B1245" s="212" t="s">
        <v>15451</v>
      </c>
      <c r="C1245" s="213" t="s">
        <v>507</v>
      </c>
      <c r="D1245" s="214">
        <v>14</v>
      </c>
      <c r="E1245" s="210"/>
    </row>
    <row r="1246" spans="1:5">
      <c r="A1246" s="210"/>
      <c r="B1246" s="212" t="s">
        <v>15452</v>
      </c>
      <c r="C1246" s="213" t="s">
        <v>507</v>
      </c>
      <c r="D1246" s="214">
        <v>16</v>
      </c>
      <c r="E1246" s="210"/>
    </row>
    <row r="1247" spans="1:5">
      <c r="A1247" s="210"/>
      <c r="B1247" s="212" t="s">
        <v>15453</v>
      </c>
      <c r="C1247" s="213" t="s">
        <v>507</v>
      </c>
      <c r="D1247" s="214">
        <v>18</v>
      </c>
      <c r="E1247" s="210"/>
    </row>
    <row r="1248" spans="1:5">
      <c r="A1248" s="210"/>
      <c r="B1248" s="212" t="s">
        <v>15454</v>
      </c>
      <c r="C1248" s="213" t="s">
        <v>507</v>
      </c>
      <c r="D1248" s="214">
        <v>23</v>
      </c>
      <c r="E1248" s="210"/>
    </row>
    <row r="1249" spans="1:5">
      <c r="A1249" s="210"/>
      <c r="B1249" s="212" t="s">
        <v>15455</v>
      </c>
      <c r="C1249" s="213" t="s">
        <v>507</v>
      </c>
      <c r="D1249" s="214">
        <v>25</v>
      </c>
      <c r="E1249" s="210"/>
    </row>
    <row r="1250" spans="1:5">
      <c r="A1250" s="210"/>
      <c r="B1250" s="212" t="s">
        <v>15456</v>
      </c>
      <c r="C1250" s="213" t="s">
        <v>507</v>
      </c>
      <c r="D1250" s="214">
        <v>31</v>
      </c>
      <c r="E1250" s="210"/>
    </row>
    <row r="1251" spans="1:5">
      <c r="A1251" s="210"/>
      <c r="B1251" s="212" t="s">
        <v>15457</v>
      </c>
      <c r="C1251" s="213" t="s">
        <v>507</v>
      </c>
      <c r="D1251" s="214">
        <v>33</v>
      </c>
      <c r="E1251" s="210"/>
    </row>
    <row r="1252" spans="1:5">
      <c r="A1252" s="210"/>
      <c r="B1252" s="212" t="s">
        <v>15458</v>
      </c>
      <c r="C1252" s="213" t="s">
        <v>507</v>
      </c>
      <c r="D1252" s="214">
        <v>39</v>
      </c>
      <c r="E1252" s="210"/>
    </row>
    <row r="1253" spans="1:5">
      <c r="A1253" s="210"/>
      <c r="B1253" s="212" t="s">
        <v>15451</v>
      </c>
      <c r="C1253" s="213" t="s">
        <v>507</v>
      </c>
      <c r="D1253" s="214">
        <v>41</v>
      </c>
      <c r="E1253" s="210"/>
    </row>
    <row r="1254" spans="1:5">
      <c r="A1254" s="210"/>
      <c r="B1254" s="212" t="s">
        <v>15459</v>
      </c>
      <c r="C1254" s="213" t="s">
        <v>507</v>
      </c>
      <c r="D1254" s="214">
        <v>51</v>
      </c>
      <c r="E1254" s="210"/>
    </row>
    <row r="1255" spans="1:5">
      <c r="A1255" s="210"/>
      <c r="B1255" s="212" t="s">
        <v>15460</v>
      </c>
      <c r="C1255" s="213" t="s">
        <v>507</v>
      </c>
      <c r="D1255" s="214">
        <v>56</v>
      </c>
      <c r="E1255" s="210"/>
    </row>
    <row r="1256" spans="1:5">
      <c r="A1256" s="210"/>
      <c r="B1256" s="212" t="s">
        <v>15461</v>
      </c>
      <c r="C1256" s="213" t="s">
        <v>507</v>
      </c>
      <c r="D1256" s="214">
        <v>64</v>
      </c>
      <c r="E1256" s="210"/>
    </row>
    <row r="1257" spans="1:5">
      <c r="A1257" s="210"/>
      <c r="B1257" s="212" t="s">
        <v>15462</v>
      </c>
      <c r="C1257" s="213" t="s">
        <v>507</v>
      </c>
      <c r="D1257" s="214">
        <v>77</v>
      </c>
      <c r="E1257" s="210"/>
    </row>
    <row r="1258" spans="1:5">
      <c r="A1258" s="210"/>
      <c r="B1258" s="212" t="s">
        <v>15463</v>
      </c>
      <c r="C1258" s="213" t="s">
        <v>507</v>
      </c>
      <c r="D1258" s="214">
        <v>82</v>
      </c>
      <c r="E1258" s="210"/>
    </row>
    <row r="1259" spans="1:5">
      <c r="A1259" s="210"/>
      <c r="B1259" s="212" t="s">
        <v>15464</v>
      </c>
      <c r="C1259" s="213" t="s">
        <v>507</v>
      </c>
      <c r="D1259" s="214">
        <v>92</v>
      </c>
      <c r="E1259" s="210"/>
    </row>
    <row r="1260" spans="1:5">
      <c r="A1260" s="210"/>
      <c r="B1260" s="210"/>
      <c r="C1260" s="210"/>
      <c r="D1260" s="210"/>
      <c r="E1260" s="210"/>
    </row>
    <row r="1261" spans="1:5">
      <c r="A1261" s="216">
        <v>4.32</v>
      </c>
      <c r="B1261" s="207" t="s">
        <v>1571</v>
      </c>
      <c r="C1261" s="210"/>
      <c r="D1261" s="210"/>
      <c r="E1261" s="210"/>
    </row>
    <row r="1262" spans="1:5">
      <c r="A1262" s="210"/>
      <c r="B1262" s="212" t="s">
        <v>15465</v>
      </c>
      <c r="C1262" s="213" t="s">
        <v>507</v>
      </c>
      <c r="D1262" s="214">
        <v>10</v>
      </c>
      <c r="E1262" s="210"/>
    </row>
    <row r="1263" spans="1:5">
      <c r="A1263" s="210"/>
      <c r="B1263" s="212" t="s">
        <v>15466</v>
      </c>
      <c r="C1263" s="213" t="s">
        <v>507</v>
      </c>
      <c r="D1263" s="214">
        <v>12</v>
      </c>
      <c r="E1263" s="210"/>
    </row>
    <row r="1264" spans="1:5">
      <c r="A1264" s="210"/>
      <c r="B1264" s="212" t="s">
        <v>15467</v>
      </c>
      <c r="C1264" s="213" t="s">
        <v>507</v>
      </c>
      <c r="D1264" s="214">
        <v>14</v>
      </c>
      <c r="E1264" s="210"/>
    </row>
    <row r="1265" spans="1:5">
      <c r="A1265" s="210"/>
      <c r="B1265" s="212" t="s">
        <v>15468</v>
      </c>
      <c r="C1265" s="213" t="s">
        <v>507</v>
      </c>
      <c r="D1265" s="214">
        <v>16</v>
      </c>
      <c r="E1265" s="210"/>
    </row>
    <row r="1266" spans="1:5">
      <c r="A1266" s="210"/>
      <c r="B1266" s="212" t="s">
        <v>15469</v>
      </c>
      <c r="C1266" s="213" t="s">
        <v>507</v>
      </c>
      <c r="D1266" s="214">
        <v>18</v>
      </c>
      <c r="E1266" s="210"/>
    </row>
    <row r="1267" spans="1:5">
      <c r="A1267" s="210"/>
      <c r="B1267" s="212" t="s">
        <v>15470</v>
      </c>
      <c r="C1267" s="213" t="s">
        <v>507</v>
      </c>
      <c r="D1267" s="214">
        <v>21</v>
      </c>
      <c r="E1267" s="210"/>
    </row>
    <row r="1268" spans="1:5">
      <c r="A1268" s="210"/>
      <c r="B1268" s="212" t="s">
        <v>15471</v>
      </c>
      <c r="C1268" s="213" t="s">
        <v>507</v>
      </c>
      <c r="D1268" s="214">
        <v>23</v>
      </c>
      <c r="E1268" s="210"/>
    </row>
    <row r="1269" spans="1:5">
      <c r="A1269" s="210"/>
      <c r="B1269" s="212" t="s">
        <v>15472</v>
      </c>
      <c r="C1269" s="213" t="s">
        <v>507</v>
      </c>
      <c r="D1269" s="214">
        <v>26</v>
      </c>
      <c r="E1269" s="210"/>
    </row>
    <row r="1270" spans="1:5">
      <c r="A1270" s="210"/>
      <c r="B1270" s="212" t="s">
        <v>15473</v>
      </c>
      <c r="C1270" s="213" t="s">
        <v>507</v>
      </c>
      <c r="D1270" s="214">
        <v>31</v>
      </c>
      <c r="E1270" s="210"/>
    </row>
    <row r="1271" spans="1:5">
      <c r="A1271" s="210"/>
      <c r="B1271" s="212" t="s">
        <v>15474</v>
      </c>
      <c r="C1271" s="213" t="s">
        <v>507</v>
      </c>
      <c r="D1271" s="214">
        <v>36</v>
      </c>
      <c r="E1271" s="210"/>
    </row>
    <row r="1272" spans="1:5">
      <c r="A1272" s="210"/>
      <c r="B1272" s="212" t="s">
        <v>15475</v>
      </c>
      <c r="C1272" s="213" t="s">
        <v>507</v>
      </c>
      <c r="D1272" s="214">
        <v>39</v>
      </c>
      <c r="E1272" s="210"/>
    </row>
    <row r="1273" spans="1:5">
      <c r="A1273" s="210"/>
      <c r="B1273" s="212" t="s">
        <v>15468</v>
      </c>
      <c r="C1273" s="213" t="s">
        <v>507</v>
      </c>
      <c r="D1273" s="214">
        <v>46</v>
      </c>
      <c r="E1273" s="210"/>
    </row>
    <row r="1274" spans="1:5">
      <c r="A1274" s="210"/>
      <c r="B1274" s="212" t="s">
        <v>15476</v>
      </c>
      <c r="C1274" s="213" t="s">
        <v>507</v>
      </c>
      <c r="D1274" s="214">
        <v>56</v>
      </c>
      <c r="E1274" s="210"/>
    </row>
    <row r="1275" spans="1:5">
      <c r="A1275" s="210"/>
      <c r="B1275" s="212" t="s">
        <v>15477</v>
      </c>
      <c r="C1275" s="213" t="s">
        <v>507</v>
      </c>
      <c r="D1275" s="214">
        <v>62</v>
      </c>
      <c r="E1275" s="210"/>
    </row>
    <row r="1276" spans="1:5">
      <c r="A1276" s="210"/>
      <c r="B1276" s="212" t="s">
        <v>15478</v>
      </c>
      <c r="C1276" s="213" t="s">
        <v>507</v>
      </c>
      <c r="D1276" s="214">
        <v>67</v>
      </c>
      <c r="E1276" s="210"/>
    </row>
    <row r="1277" spans="1:5">
      <c r="A1277" s="210"/>
      <c r="B1277" s="212" t="s">
        <v>15479</v>
      </c>
      <c r="C1277" s="213" t="s">
        <v>507</v>
      </c>
      <c r="D1277" s="214">
        <v>77</v>
      </c>
      <c r="E1277" s="210"/>
    </row>
    <row r="1278" spans="1:5">
      <c r="A1278" s="210"/>
      <c r="B1278" s="212" t="s">
        <v>15480</v>
      </c>
      <c r="C1278" s="213" t="s">
        <v>507</v>
      </c>
      <c r="D1278" s="214">
        <v>82</v>
      </c>
      <c r="E1278" s="210"/>
    </row>
    <row r="1279" spans="1:5">
      <c r="A1279" s="210"/>
      <c r="B1279" s="210"/>
      <c r="C1279" s="210"/>
      <c r="D1279" s="210"/>
      <c r="E1279" s="210"/>
    </row>
    <row r="1280" spans="1:5">
      <c r="A1280" s="216">
        <v>4.33</v>
      </c>
      <c r="B1280" s="207" t="s">
        <v>1589</v>
      </c>
      <c r="C1280" s="210"/>
      <c r="D1280" s="210"/>
      <c r="E1280" s="210"/>
    </row>
    <row r="1281" spans="1:5">
      <c r="A1281" s="210"/>
      <c r="B1281" s="212" t="s">
        <v>15481</v>
      </c>
      <c r="C1281" s="213" t="s">
        <v>507</v>
      </c>
      <c r="D1281" s="214">
        <v>7</v>
      </c>
      <c r="E1281" s="210"/>
    </row>
    <row r="1282" spans="1:5">
      <c r="A1282" s="210"/>
      <c r="B1282" s="212" t="s">
        <v>15482</v>
      </c>
      <c r="C1282" s="213" t="s">
        <v>507</v>
      </c>
      <c r="D1282" s="214">
        <v>8</v>
      </c>
      <c r="E1282" s="210"/>
    </row>
    <row r="1283" spans="1:5">
      <c r="A1283" s="210"/>
      <c r="B1283" s="212" t="s">
        <v>15483</v>
      </c>
      <c r="C1283" s="213" t="s">
        <v>507</v>
      </c>
      <c r="D1283" s="214">
        <v>10</v>
      </c>
      <c r="E1283" s="210"/>
    </row>
    <row r="1284" spans="1:5">
      <c r="A1284" s="210"/>
      <c r="B1284" s="212" t="s">
        <v>15484</v>
      </c>
      <c r="C1284" s="213" t="s">
        <v>507</v>
      </c>
      <c r="D1284" s="214">
        <v>14</v>
      </c>
      <c r="E1284" s="210"/>
    </row>
    <row r="1285" spans="1:5">
      <c r="A1285" s="210"/>
      <c r="B1285" s="212" t="s">
        <v>15485</v>
      </c>
      <c r="C1285" s="213" t="s">
        <v>507</v>
      </c>
      <c r="D1285" s="214">
        <v>16</v>
      </c>
      <c r="E1285" s="210"/>
    </row>
    <row r="1286" spans="1:5">
      <c r="A1286" s="210"/>
      <c r="B1286" s="212" t="s">
        <v>15486</v>
      </c>
      <c r="C1286" s="213" t="s">
        <v>507</v>
      </c>
      <c r="D1286" s="214">
        <v>18</v>
      </c>
      <c r="E1286" s="210"/>
    </row>
    <row r="1287" spans="1:5">
      <c r="A1287" s="210"/>
      <c r="B1287" s="212" t="s">
        <v>15487</v>
      </c>
      <c r="C1287" s="213" t="s">
        <v>507</v>
      </c>
      <c r="D1287" s="214">
        <v>23</v>
      </c>
      <c r="E1287" s="210"/>
    </row>
    <row r="1288" spans="1:5">
      <c r="A1288" s="210"/>
      <c r="B1288" s="212" t="s">
        <v>15488</v>
      </c>
      <c r="C1288" s="213" t="s">
        <v>507</v>
      </c>
      <c r="D1288" s="214">
        <v>25</v>
      </c>
      <c r="E1288" s="210"/>
    </row>
    <row r="1289" spans="1:5">
      <c r="A1289" s="210"/>
      <c r="B1289" s="212" t="s">
        <v>15489</v>
      </c>
      <c r="C1289" s="213" t="s">
        <v>507</v>
      </c>
      <c r="D1289" s="214">
        <v>29</v>
      </c>
      <c r="E1289" s="210"/>
    </row>
    <row r="1290" spans="1:5">
      <c r="A1290" s="210"/>
      <c r="B1290" s="212" t="s">
        <v>15490</v>
      </c>
      <c r="C1290" s="213" t="s">
        <v>507</v>
      </c>
      <c r="D1290" s="214">
        <v>31</v>
      </c>
      <c r="E1290" s="210"/>
    </row>
    <row r="1291" spans="1:5">
      <c r="A1291" s="210"/>
      <c r="B1291" s="212" t="s">
        <v>15491</v>
      </c>
      <c r="C1291" s="213" t="s">
        <v>507</v>
      </c>
      <c r="D1291" s="214">
        <v>36</v>
      </c>
      <c r="E1291" s="210"/>
    </row>
    <row r="1292" spans="1:5">
      <c r="A1292" s="210"/>
      <c r="B1292" s="212" t="s">
        <v>15492</v>
      </c>
      <c r="C1292" s="213" t="s">
        <v>507</v>
      </c>
      <c r="D1292" s="214">
        <v>39</v>
      </c>
      <c r="E1292" s="210"/>
    </row>
    <row r="1293" spans="1:5">
      <c r="A1293" s="210"/>
      <c r="B1293" s="212" t="s">
        <v>15493</v>
      </c>
      <c r="C1293" s="213" t="s">
        <v>507</v>
      </c>
      <c r="D1293" s="214">
        <v>47</v>
      </c>
      <c r="E1293" s="210"/>
    </row>
    <row r="1294" spans="1:5">
      <c r="A1294" s="210"/>
      <c r="B1294" s="212" t="s">
        <v>15494</v>
      </c>
      <c r="C1294" s="213" t="s">
        <v>507</v>
      </c>
      <c r="D1294" s="214">
        <v>56</v>
      </c>
      <c r="E1294" s="210"/>
    </row>
    <row r="1295" spans="1:5">
      <c r="A1295" s="210"/>
      <c r="B1295" s="212" t="s">
        <v>15495</v>
      </c>
      <c r="C1295" s="213" t="s">
        <v>507</v>
      </c>
      <c r="D1295" s="214">
        <v>62</v>
      </c>
      <c r="E1295" s="210"/>
    </row>
    <row r="1296" spans="1:5">
      <c r="A1296" s="210"/>
      <c r="B1296" s="212" t="s">
        <v>15496</v>
      </c>
      <c r="C1296" s="213" t="s">
        <v>507</v>
      </c>
      <c r="D1296" s="214">
        <v>82</v>
      </c>
      <c r="E1296" s="210"/>
    </row>
    <row r="1297" spans="1:5">
      <c r="A1297" s="210"/>
      <c r="B1297" s="210"/>
      <c r="C1297" s="210"/>
      <c r="D1297" s="210"/>
      <c r="E1297" s="210"/>
    </row>
    <row r="1298" spans="1:5">
      <c r="A1298" s="216">
        <v>4.34</v>
      </c>
      <c r="B1298" s="207" t="s">
        <v>1606</v>
      </c>
      <c r="C1298" s="210"/>
      <c r="D1298" s="210"/>
      <c r="E1298" s="210"/>
    </row>
    <row r="1299" spans="1:5">
      <c r="A1299" s="210"/>
      <c r="B1299" s="212" t="s">
        <v>15497</v>
      </c>
      <c r="C1299" s="213" t="s">
        <v>507</v>
      </c>
      <c r="D1299" s="214">
        <v>7</v>
      </c>
      <c r="E1299" s="210"/>
    </row>
    <row r="1300" spans="1:5">
      <c r="A1300" s="210"/>
      <c r="B1300" s="212" t="s">
        <v>15498</v>
      </c>
      <c r="C1300" s="213" t="s">
        <v>507</v>
      </c>
      <c r="D1300" s="214">
        <v>8</v>
      </c>
      <c r="E1300" s="210"/>
    </row>
    <row r="1301" spans="1:5">
      <c r="A1301" s="210"/>
      <c r="B1301" s="212" t="s">
        <v>15499</v>
      </c>
      <c r="C1301" s="213" t="s">
        <v>507</v>
      </c>
      <c r="D1301" s="214">
        <v>10</v>
      </c>
      <c r="E1301" s="210"/>
    </row>
    <row r="1302" spans="1:5">
      <c r="A1302" s="210"/>
      <c r="B1302" s="212" t="s">
        <v>15500</v>
      </c>
      <c r="C1302" s="213" t="s">
        <v>507</v>
      </c>
      <c r="D1302" s="214">
        <v>14</v>
      </c>
      <c r="E1302" s="210"/>
    </row>
    <row r="1303" spans="1:5">
      <c r="A1303" s="210"/>
      <c r="B1303" s="212" t="s">
        <v>15501</v>
      </c>
      <c r="C1303" s="213" t="s">
        <v>507</v>
      </c>
      <c r="D1303" s="214">
        <v>16</v>
      </c>
      <c r="E1303" s="210"/>
    </row>
    <row r="1304" spans="1:5">
      <c r="A1304" s="210"/>
      <c r="B1304" s="212" t="s">
        <v>15502</v>
      </c>
      <c r="C1304" s="213" t="s">
        <v>507</v>
      </c>
      <c r="D1304" s="214">
        <v>18</v>
      </c>
      <c r="E1304" s="210"/>
    </row>
    <row r="1305" spans="1:5">
      <c r="A1305" s="210"/>
      <c r="B1305" s="212" t="s">
        <v>15503</v>
      </c>
      <c r="C1305" s="213" t="s">
        <v>507</v>
      </c>
      <c r="D1305" s="214">
        <v>23</v>
      </c>
      <c r="E1305" s="210"/>
    </row>
    <row r="1306" spans="1:5">
      <c r="A1306" s="210"/>
      <c r="B1306" s="212" t="s">
        <v>15504</v>
      </c>
      <c r="C1306" s="213" t="s">
        <v>507</v>
      </c>
      <c r="D1306" s="214">
        <v>25</v>
      </c>
      <c r="E1306" s="210"/>
    </row>
    <row r="1307" spans="1:5">
      <c r="A1307" s="210"/>
      <c r="B1307" s="212" t="s">
        <v>15505</v>
      </c>
      <c r="C1307" s="213" t="s">
        <v>507</v>
      </c>
      <c r="D1307" s="214">
        <v>29</v>
      </c>
      <c r="E1307" s="210"/>
    </row>
    <row r="1308" spans="1:5">
      <c r="A1308" s="210"/>
      <c r="B1308" s="212" t="s">
        <v>15506</v>
      </c>
      <c r="C1308" s="213" t="s">
        <v>507</v>
      </c>
      <c r="D1308" s="214">
        <v>31</v>
      </c>
      <c r="E1308" s="210"/>
    </row>
    <row r="1309" spans="1:5">
      <c r="A1309" s="210"/>
      <c r="B1309" s="212" t="s">
        <v>15507</v>
      </c>
      <c r="C1309" s="213" t="s">
        <v>507</v>
      </c>
      <c r="D1309" s="214">
        <v>36</v>
      </c>
      <c r="E1309" s="210"/>
    </row>
    <row r="1310" spans="1:5">
      <c r="A1310" s="210"/>
      <c r="B1310" s="212" t="s">
        <v>15508</v>
      </c>
      <c r="C1310" s="213" t="s">
        <v>507</v>
      </c>
      <c r="D1310" s="214">
        <v>39</v>
      </c>
      <c r="E1310" s="210"/>
    </row>
    <row r="1311" spans="1:5">
      <c r="A1311" s="210"/>
      <c r="B1311" s="212" t="s">
        <v>15509</v>
      </c>
      <c r="C1311" s="213" t="s">
        <v>507</v>
      </c>
      <c r="D1311" s="214">
        <v>47</v>
      </c>
      <c r="E1311" s="210"/>
    </row>
    <row r="1312" spans="1:5">
      <c r="A1312" s="210"/>
      <c r="B1312" s="212" t="s">
        <v>15510</v>
      </c>
      <c r="C1312" s="213" t="s">
        <v>507</v>
      </c>
      <c r="D1312" s="214">
        <v>59</v>
      </c>
      <c r="E1312" s="210"/>
    </row>
    <row r="1313" spans="1:5">
      <c r="A1313" s="210"/>
      <c r="B1313" s="212" t="s">
        <v>15511</v>
      </c>
      <c r="C1313" s="213" t="s">
        <v>507</v>
      </c>
      <c r="D1313" s="214">
        <v>62</v>
      </c>
      <c r="E1313" s="210"/>
    </row>
    <row r="1314" spans="1:5">
      <c r="A1314" s="210"/>
      <c r="B1314" s="212" t="s">
        <v>15512</v>
      </c>
      <c r="C1314" s="213" t="s">
        <v>507</v>
      </c>
      <c r="D1314" s="214">
        <v>82</v>
      </c>
      <c r="E1314" s="210"/>
    </row>
    <row r="1315" spans="1:5">
      <c r="A1315" s="210"/>
      <c r="B1315" s="210"/>
      <c r="C1315" s="210"/>
      <c r="D1315" s="210"/>
      <c r="E1315" s="210"/>
    </row>
    <row r="1316" spans="1:5">
      <c r="A1316" s="216">
        <v>4.3499999999999996</v>
      </c>
      <c r="B1316" s="207" t="s">
        <v>1623</v>
      </c>
      <c r="C1316" s="210"/>
      <c r="D1316" s="210"/>
      <c r="E1316" s="210"/>
    </row>
    <row r="1317" spans="1:5">
      <c r="A1317" s="210"/>
      <c r="B1317" s="212" t="s">
        <v>15513</v>
      </c>
      <c r="C1317" s="213" t="s">
        <v>507</v>
      </c>
      <c r="D1317" s="214">
        <v>6</v>
      </c>
      <c r="E1317" s="210"/>
    </row>
    <row r="1318" spans="1:5">
      <c r="A1318" s="210"/>
      <c r="B1318" s="212" t="s">
        <v>15514</v>
      </c>
      <c r="C1318" s="213" t="s">
        <v>507</v>
      </c>
      <c r="D1318" s="214">
        <v>6</v>
      </c>
      <c r="E1318" s="210"/>
    </row>
    <row r="1319" spans="1:5">
      <c r="A1319" s="210"/>
      <c r="B1319" s="212" t="s">
        <v>15515</v>
      </c>
      <c r="C1319" s="213" t="s">
        <v>507</v>
      </c>
      <c r="D1319" s="214">
        <v>6</v>
      </c>
      <c r="E1319" s="210"/>
    </row>
    <row r="1320" spans="1:5">
      <c r="A1320" s="210"/>
      <c r="B1320" s="212" t="s">
        <v>15516</v>
      </c>
      <c r="C1320" s="213" t="s">
        <v>507</v>
      </c>
      <c r="D1320" s="214">
        <v>7</v>
      </c>
      <c r="E1320" s="210"/>
    </row>
    <row r="1321" spans="1:5">
      <c r="A1321" s="210"/>
      <c r="B1321" s="212" t="s">
        <v>15517</v>
      </c>
      <c r="C1321" s="213" t="s">
        <v>507</v>
      </c>
      <c r="D1321" s="214">
        <v>7</v>
      </c>
      <c r="E1321" s="210"/>
    </row>
    <row r="1322" spans="1:5">
      <c r="A1322" s="210"/>
      <c r="B1322" s="210"/>
      <c r="C1322" s="210"/>
      <c r="D1322" s="210"/>
      <c r="E1322" s="210"/>
    </row>
    <row r="1323" spans="1:5">
      <c r="A1323" s="216">
        <v>4.3600000000000003</v>
      </c>
      <c r="B1323" s="207" t="s">
        <v>1629</v>
      </c>
      <c r="C1323" s="210"/>
      <c r="D1323" s="210"/>
      <c r="E1323" s="210"/>
    </row>
    <row r="1324" spans="1:5">
      <c r="A1324" s="210"/>
      <c r="B1324" s="212" t="s">
        <v>15518</v>
      </c>
      <c r="C1324" s="213" t="s">
        <v>507</v>
      </c>
      <c r="D1324" s="214">
        <v>6</v>
      </c>
      <c r="E1324" s="210"/>
    </row>
    <row r="1325" spans="1:5">
      <c r="A1325" s="210"/>
      <c r="B1325" s="212" t="s">
        <v>15519</v>
      </c>
      <c r="C1325" s="213" t="s">
        <v>507</v>
      </c>
      <c r="D1325" s="214">
        <v>6</v>
      </c>
      <c r="E1325" s="210"/>
    </row>
    <row r="1326" spans="1:5">
      <c r="A1326" s="210"/>
      <c r="B1326" s="212" t="s">
        <v>15520</v>
      </c>
      <c r="C1326" s="213" t="s">
        <v>507</v>
      </c>
      <c r="D1326" s="214">
        <v>6</v>
      </c>
      <c r="E1326" s="210"/>
    </row>
    <row r="1327" spans="1:5">
      <c r="A1327" s="210"/>
      <c r="B1327" s="212" t="s">
        <v>15521</v>
      </c>
      <c r="C1327" s="213" t="s">
        <v>507</v>
      </c>
      <c r="D1327" s="214">
        <v>7</v>
      </c>
      <c r="E1327" s="210"/>
    </row>
    <row r="1328" spans="1:5">
      <c r="A1328" s="210"/>
      <c r="B1328" s="212" t="s">
        <v>15522</v>
      </c>
      <c r="C1328" s="213" t="s">
        <v>507</v>
      </c>
      <c r="D1328" s="214">
        <v>7</v>
      </c>
      <c r="E1328" s="210"/>
    </row>
    <row r="1329" spans="1:5">
      <c r="A1329" s="210"/>
      <c r="B1329" s="210"/>
      <c r="C1329" s="210"/>
      <c r="D1329" s="210"/>
      <c r="E1329" s="210"/>
    </row>
    <row r="1330" spans="1:5">
      <c r="A1330" s="216">
        <v>4.37</v>
      </c>
      <c r="B1330" s="207" t="s">
        <v>1635</v>
      </c>
      <c r="C1330" s="210"/>
      <c r="D1330" s="210"/>
      <c r="E1330" s="210"/>
    </row>
    <row r="1331" spans="1:5">
      <c r="A1331" s="210"/>
      <c r="B1331" s="212" t="s">
        <v>15523</v>
      </c>
      <c r="C1331" s="213" t="s">
        <v>507</v>
      </c>
      <c r="D1331" s="214">
        <v>7</v>
      </c>
      <c r="E1331" s="210"/>
    </row>
    <row r="1332" spans="1:5">
      <c r="A1332" s="210"/>
      <c r="B1332" s="210"/>
      <c r="C1332" s="210"/>
      <c r="D1332" s="210"/>
      <c r="E1332" s="210"/>
    </row>
    <row r="1333" spans="1:5">
      <c r="A1333" s="216">
        <v>4.38</v>
      </c>
      <c r="B1333" s="207" t="s">
        <v>1637</v>
      </c>
      <c r="C1333" s="210"/>
      <c r="D1333" s="210"/>
      <c r="E1333" s="210"/>
    </row>
    <row r="1334" spans="1:5">
      <c r="A1334" s="210"/>
      <c r="B1334" s="212" t="s">
        <v>1638</v>
      </c>
      <c r="C1334" s="210"/>
      <c r="D1334" s="210"/>
      <c r="E1334" s="210"/>
    </row>
    <row r="1335" spans="1:5">
      <c r="A1335" s="210"/>
      <c r="B1335" s="212" t="s">
        <v>15524</v>
      </c>
      <c r="C1335" s="213" t="s">
        <v>507</v>
      </c>
      <c r="D1335" s="214">
        <v>138</v>
      </c>
      <c r="E1335" s="210"/>
    </row>
    <row r="1336" spans="1:5">
      <c r="A1336" s="210"/>
      <c r="B1336" s="212" t="s">
        <v>15525</v>
      </c>
      <c r="C1336" s="213" t="s">
        <v>507</v>
      </c>
      <c r="D1336" s="214">
        <v>118</v>
      </c>
      <c r="E1336" s="210"/>
    </row>
    <row r="1337" spans="1:5">
      <c r="A1337" s="210"/>
      <c r="B1337" s="212" t="s">
        <v>15526</v>
      </c>
      <c r="C1337" s="213" t="s">
        <v>507</v>
      </c>
      <c r="D1337" s="214">
        <v>108</v>
      </c>
      <c r="E1337" s="210"/>
    </row>
    <row r="1338" spans="1:5">
      <c r="A1338" s="210"/>
      <c r="B1338" s="212" t="s">
        <v>15527</v>
      </c>
      <c r="C1338" s="213" t="s">
        <v>507</v>
      </c>
      <c r="D1338" s="214">
        <v>92</v>
      </c>
      <c r="E1338" s="210"/>
    </row>
    <row r="1339" spans="1:5">
      <c r="A1339" s="210"/>
      <c r="B1339" s="212" t="s">
        <v>15528</v>
      </c>
      <c r="C1339" s="213" t="s">
        <v>507</v>
      </c>
      <c r="D1339" s="214">
        <v>82</v>
      </c>
      <c r="E1339" s="210"/>
    </row>
    <row r="1340" spans="1:5">
      <c r="A1340" s="210"/>
      <c r="B1340" s="212" t="s">
        <v>15529</v>
      </c>
      <c r="C1340" s="213" t="s">
        <v>507</v>
      </c>
      <c r="D1340" s="214">
        <v>72</v>
      </c>
      <c r="E1340" s="210"/>
    </row>
    <row r="1341" spans="1:5">
      <c r="A1341" s="210"/>
      <c r="B1341" s="212" t="s">
        <v>15530</v>
      </c>
      <c r="C1341" s="213" t="s">
        <v>507</v>
      </c>
      <c r="D1341" s="214">
        <v>56</v>
      </c>
      <c r="E1341" s="210"/>
    </row>
    <row r="1342" spans="1:5">
      <c r="A1342" s="210"/>
      <c r="B1342" s="212" t="s">
        <v>15531</v>
      </c>
      <c r="C1342" s="213" t="s">
        <v>507</v>
      </c>
      <c r="D1342" s="214">
        <v>51</v>
      </c>
      <c r="E1342" s="210"/>
    </row>
    <row r="1343" spans="1:5">
      <c r="A1343" s="210"/>
      <c r="B1343" s="212" t="s">
        <v>15532</v>
      </c>
      <c r="C1343" s="213" t="s">
        <v>507</v>
      </c>
      <c r="D1343" s="214">
        <v>41</v>
      </c>
      <c r="E1343" s="210"/>
    </row>
    <row r="1344" spans="1:5">
      <c r="A1344" s="210"/>
      <c r="B1344" s="212" t="s">
        <v>15533</v>
      </c>
      <c r="C1344" s="213" t="s">
        <v>507</v>
      </c>
      <c r="D1344" s="214">
        <v>36</v>
      </c>
      <c r="E1344" s="210"/>
    </row>
    <row r="1345" spans="1:5">
      <c r="A1345" s="210"/>
      <c r="B1345" s="212" t="s">
        <v>15534</v>
      </c>
      <c r="C1345" s="213" t="s">
        <v>507</v>
      </c>
      <c r="D1345" s="214">
        <v>31</v>
      </c>
      <c r="E1345" s="210"/>
    </row>
    <row r="1346" spans="1:5">
      <c r="A1346" s="210"/>
      <c r="B1346" s="212" t="s">
        <v>15535</v>
      </c>
      <c r="C1346" s="213" t="s">
        <v>507</v>
      </c>
      <c r="D1346" s="214">
        <v>27</v>
      </c>
      <c r="E1346" s="210"/>
    </row>
    <row r="1347" spans="1:5">
      <c r="A1347" s="210"/>
      <c r="B1347" s="210"/>
      <c r="C1347" s="210"/>
      <c r="D1347" s="210"/>
      <c r="E1347" s="210"/>
    </row>
    <row r="1348" spans="1:5">
      <c r="A1348" s="216">
        <v>4.3899999999999997</v>
      </c>
      <c r="B1348" s="207" t="s">
        <v>15536</v>
      </c>
      <c r="C1348" s="210"/>
      <c r="D1348" s="210"/>
      <c r="E1348" s="210"/>
    </row>
    <row r="1349" spans="1:5">
      <c r="A1349" s="210"/>
      <c r="B1349" s="212" t="s">
        <v>15537</v>
      </c>
      <c r="C1349" s="213" t="s">
        <v>507</v>
      </c>
      <c r="D1349" s="214">
        <v>87</v>
      </c>
      <c r="E1349" s="210"/>
    </row>
    <row r="1350" spans="1:5">
      <c r="A1350" s="210"/>
      <c r="B1350" s="212" t="s">
        <v>15538</v>
      </c>
      <c r="C1350" s="213" t="s">
        <v>507</v>
      </c>
      <c r="D1350" s="214">
        <v>77</v>
      </c>
      <c r="E1350" s="210"/>
    </row>
    <row r="1351" spans="1:5">
      <c r="A1351" s="210"/>
      <c r="B1351" s="212" t="s">
        <v>15539</v>
      </c>
      <c r="C1351" s="213" t="s">
        <v>507</v>
      </c>
      <c r="D1351" s="214">
        <v>67</v>
      </c>
      <c r="E1351" s="210"/>
    </row>
    <row r="1352" spans="1:5">
      <c r="A1352" s="210"/>
      <c r="B1352" s="212" t="s">
        <v>15540</v>
      </c>
      <c r="C1352" s="213" t="s">
        <v>507</v>
      </c>
      <c r="D1352" s="214">
        <v>56</v>
      </c>
      <c r="E1352" s="210"/>
    </row>
    <row r="1353" spans="1:5">
      <c r="A1353" s="210"/>
      <c r="B1353" s="212" t="s">
        <v>15541</v>
      </c>
      <c r="C1353" s="213" t="s">
        <v>507</v>
      </c>
      <c r="D1353" s="214">
        <v>49</v>
      </c>
      <c r="E1353" s="210"/>
    </row>
    <row r="1354" spans="1:5">
      <c r="A1354" s="210"/>
      <c r="B1354" s="212" t="s">
        <v>15542</v>
      </c>
      <c r="C1354" s="213" t="s">
        <v>507</v>
      </c>
      <c r="D1354" s="214">
        <v>43</v>
      </c>
      <c r="E1354" s="210"/>
    </row>
    <row r="1355" spans="1:5">
      <c r="A1355" s="210"/>
      <c r="B1355" s="212" t="s">
        <v>15543</v>
      </c>
      <c r="C1355" s="213" t="s">
        <v>507</v>
      </c>
      <c r="D1355" s="214">
        <v>39</v>
      </c>
      <c r="E1355" s="210"/>
    </row>
    <row r="1356" spans="1:5">
      <c r="A1356" s="210"/>
      <c r="B1356" s="212" t="s">
        <v>15544</v>
      </c>
      <c r="C1356" s="213" t="s">
        <v>507</v>
      </c>
      <c r="D1356" s="214">
        <v>33</v>
      </c>
      <c r="E1356" s="210"/>
    </row>
    <row r="1357" spans="1:5">
      <c r="A1357" s="210"/>
      <c r="B1357" s="212" t="s">
        <v>15545</v>
      </c>
      <c r="C1357" s="213" t="s">
        <v>507</v>
      </c>
      <c r="D1357" s="214">
        <v>29</v>
      </c>
      <c r="E1357" s="210"/>
    </row>
    <row r="1358" spans="1:5">
      <c r="A1358" s="210"/>
      <c r="B1358" s="212" t="s">
        <v>15546</v>
      </c>
      <c r="C1358" s="213" t="s">
        <v>507</v>
      </c>
      <c r="D1358" s="214">
        <v>27</v>
      </c>
      <c r="E1358" s="210"/>
    </row>
    <row r="1359" spans="1:5">
      <c r="A1359" s="210"/>
      <c r="B1359" s="210"/>
      <c r="C1359" s="210"/>
      <c r="D1359" s="210"/>
      <c r="E1359" s="210"/>
    </row>
    <row r="1360" spans="1:5">
      <c r="A1360" s="216">
        <v>4.4000000000000004</v>
      </c>
      <c r="B1360" s="207" t="s">
        <v>1662</v>
      </c>
      <c r="C1360" s="210"/>
      <c r="D1360" s="210"/>
      <c r="E1360" s="210"/>
    </row>
    <row r="1361" spans="1:5">
      <c r="A1361" s="210"/>
      <c r="B1361" s="212" t="s">
        <v>15547</v>
      </c>
      <c r="C1361" s="213" t="s">
        <v>507</v>
      </c>
      <c r="D1361" s="214">
        <v>43</v>
      </c>
      <c r="E1361" s="210"/>
    </row>
    <row r="1362" spans="1:5">
      <c r="A1362" s="210"/>
      <c r="B1362" s="212" t="s">
        <v>15548</v>
      </c>
      <c r="C1362" s="213" t="s">
        <v>507</v>
      </c>
      <c r="D1362" s="214">
        <v>39</v>
      </c>
      <c r="E1362" s="210"/>
    </row>
    <row r="1363" spans="1:5">
      <c r="A1363" s="210"/>
      <c r="B1363" s="212" t="s">
        <v>15549</v>
      </c>
      <c r="C1363" s="213" t="s">
        <v>507</v>
      </c>
      <c r="D1363" s="214">
        <v>33</v>
      </c>
      <c r="E1363" s="210"/>
    </row>
    <row r="1364" spans="1:5">
      <c r="A1364" s="210"/>
      <c r="B1364" s="212" t="s">
        <v>15550</v>
      </c>
      <c r="C1364" s="213" t="s">
        <v>507</v>
      </c>
      <c r="D1364" s="214">
        <v>29</v>
      </c>
      <c r="E1364" s="210"/>
    </row>
    <row r="1365" spans="1:5">
      <c r="A1365" s="210"/>
      <c r="B1365" s="212" t="s">
        <v>15551</v>
      </c>
      <c r="C1365" s="213" t="s">
        <v>507</v>
      </c>
      <c r="D1365" s="214">
        <v>25</v>
      </c>
      <c r="E1365" s="210"/>
    </row>
    <row r="1366" spans="1:5">
      <c r="A1366" s="210"/>
      <c r="B1366" s="212" t="s">
        <v>15552</v>
      </c>
      <c r="C1366" s="213" t="s">
        <v>507</v>
      </c>
      <c r="D1366" s="214">
        <v>23</v>
      </c>
      <c r="E1366" s="210"/>
    </row>
    <row r="1367" spans="1:5">
      <c r="A1367" s="210"/>
      <c r="B1367" s="210"/>
      <c r="C1367" s="210"/>
      <c r="D1367" s="210"/>
      <c r="E1367" s="210"/>
    </row>
    <row r="1368" spans="1:5">
      <c r="A1368" s="216">
        <v>4.41</v>
      </c>
      <c r="B1368" s="207" t="s">
        <v>15553</v>
      </c>
      <c r="C1368" s="210"/>
      <c r="D1368" s="210"/>
      <c r="E1368" s="210"/>
    </row>
    <row r="1369" spans="1:5">
      <c r="A1369" s="210"/>
      <c r="B1369" s="212" t="s">
        <v>15554</v>
      </c>
      <c r="C1369" s="213" t="s">
        <v>507</v>
      </c>
      <c r="D1369" s="214">
        <v>39</v>
      </c>
      <c r="E1369" s="210"/>
    </row>
    <row r="1370" spans="1:5">
      <c r="A1370" s="210"/>
      <c r="B1370" s="212" t="s">
        <v>15555</v>
      </c>
      <c r="C1370" s="213" t="s">
        <v>507</v>
      </c>
      <c r="D1370" s="214">
        <v>33</v>
      </c>
      <c r="E1370" s="210"/>
    </row>
    <row r="1371" spans="1:5">
      <c r="A1371" s="210"/>
      <c r="B1371" s="212" t="s">
        <v>15556</v>
      </c>
      <c r="C1371" s="213" t="s">
        <v>507</v>
      </c>
      <c r="D1371" s="214">
        <v>29</v>
      </c>
      <c r="E1371" s="210"/>
    </row>
    <row r="1372" spans="1:5">
      <c r="A1372" s="210"/>
      <c r="B1372" s="212" t="s">
        <v>15557</v>
      </c>
      <c r="C1372" s="213" t="s">
        <v>507</v>
      </c>
      <c r="D1372" s="214">
        <v>24</v>
      </c>
      <c r="E1372" s="210"/>
    </row>
    <row r="1373" spans="1:5">
      <c r="A1373" s="210"/>
      <c r="B1373" s="212" t="s">
        <v>15558</v>
      </c>
      <c r="C1373" s="213" t="s">
        <v>507</v>
      </c>
      <c r="D1373" s="214">
        <v>23</v>
      </c>
      <c r="E1373" s="210"/>
    </row>
    <row r="1374" spans="1:5">
      <c r="A1374" s="210"/>
      <c r="B1374" s="212" t="s">
        <v>15559</v>
      </c>
      <c r="C1374" s="213" t="s">
        <v>507</v>
      </c>
      <c r="D1374" s="214">
        <v>21</v>
      </c>
      <c r="E1374" s="210"/>
    </row>
    <row r="1375" spans="1:5">
      <c r="A1375" s="210"/>
      <c r="B1375" s="212" t="s">
        <v>15560</v>
      </c>
      <c r="C1375" s="213" t="s">
        <v>507</v>
      </c>
      <c r="D1375" s="214">
        <v>16</v>
      </c>
      <c r="E1375" s="210"/>
    </row>
    <row r="1376" spans="1:5">
      <c r="A1376" s="210"/>
      <c r="B1376" s="212" t="s">
        <v>15561</v>
      </c>
      <c r="C1376" s="213" t="s">
        <v>507</v>
      </c>
      <c r="D1376" s="214">
        <v>15</v>
      </c>
      <c r="E1376" s="210"/>
    </row>
    <row r="1377" spans="1:5">
      <c r="A1377" s="210"/>
      <c r="B1377" s="212" t="s">
        <v>15562</v>
      </c>
      <c r="C1377" s="213" t="s">
        <v>507</v>
      </c>
      <c r="D1377" s="214">
        <v>14</v>
      </c>
      <c r="E1377" s="210"/>
    </row>
    <row r="1378" spans="1:5">
      <c r="A1378" s="210"/>
      <c r="B1378" s="212" t="s">
        <v>15563</v>
      </c>
      <c r="C1378" s="213" t="s">
        <v>507</v>
      </c>
      <c r="D1378" s="214">
        <v>13</v>
      </c>
      <c r="E1378" s="210"/>
    </row>
    <row r="1379" spans="1:5">
      <c r="A1379" s="210"/>
      <c r="B1379" s="210"/>
      <c r="C1379" s="210"/>
      <c r="D1379" s="210"/>
      <c r="E1379" s="210"/>
    </row>
    <row r="1380" spans="1:5">
      <c r="A1380" s="216">
        <v>4.42</v>
      </c>
      <c r="B1380" s="207" t="s">
        <v>1680</v>
      </c>
      <c r="C1380" s="210"/>
      <c r="D1380" s="210"/>
      <c r="E1380" s="210"/>
    </row>
    <row r="1381" spans="1:5">
      <c r="A1381" s="210"/>
      <c r="B1381" s="212" t="s">
        <v>15564</v>
      </c>
      <c r="C1381" s="213" t="s">
        <v>507</v>
      </c>
      <c r="D1381" s="214">
        <v>25</v>
      </c>
      <c r="E1381" s="210"/>
    </row>
    <row r="1382" spans="1:5">
      <c r="A1382" s="210"/>
      <c r="B1382" s="212" t="s">
        <v>15565</v>
      </c>
      <c r="C1382" s="213" t="s">
        <v>507</v>
      </c>
      <c r="D1382" s="214">
        <v>23</v>
      </c>
      <c r="E1382" s="210"/>
    </row>
    <row r="1383" spans="1:5">
      <c r="A1383" s="210"/>
      <c r="B1383" s="212" t="s">
        <v>15566</v>
      </c>
      <c r="C1383" s="213" t="s">
        <v>507</v>
      </c>
      <c r="D1383" s="214">
        <v>21</v>
      </c>
      <c r="E1383" s="210"/>
    </row>
    <row r="1384" spans="1:5">
      <c r="A1384" s="210"/>
      <c r="B1384" s="212" t="s">
        <v>15567</v>
      </c>
      <c r="C1384" s="213" t="s">
        <v>507</v>
      </c>
      <c r="D1384" s="214">
        <v>16</v>
      </c>
      <c r="E1384" s="210"/>
    </row>
    <row r="1385" spans="1:5">
      <c r="A1385" s="210"/>
      <c r="B1385" s="212" t="s">
        <v>15568</v>
      </c>
      <c r="C1385" s="213" t="s">
        <v>507</v>
      </c>
      <c r="D1385" s="214">
        <v>15</v>
      </c>
      <c r="E1385" s="210"/>
    </row>
    <row r="1386" spans="1:5">
      <c r="A1386" s="210"/>
      <c r="B1386" s="212" t="s">
        <v>15569</v>
      </c>
      <c r="C1386" s="213" t="s">
        <v>507</v>
      </c>
      <c r="D1386" s="214">
        <v>13</v>
      </c>
      <c r="E1386" s="210"/>
    </row>
    <row r="1387" spans="1:5">
      <c r="A1387" s="210"/>
      <c r="B1387" s="212" t="s">
        <v>15570</v>
      </c>
      <c r="C1387" s="213" t="s">
        <v>507</v>
      </c>
      <c r="D1387" s="214">
        <v>12</v>
      </c>
      <c r="E1387" s="210"/>
    </row>
    <row r="1388" spans="1:5">
      <c r="A1388" s="210"/>
      <c r="B1388" s="212" t="s">
        <v>15571</v>
      </c>
      <c r="C1388" s="213" t="s">
        <v>507</v>
      </c>
      <c r="D1388" s="214">
        <v>11</v>
      </c>
      <c r="E1388" s="210"/>
    </row>
    <row r="1389" spans="1:5">
      <c r="A1389" s="210"/>
      <c r="B1389" s="210"/>
      <c r="C1389" s="210"/>
      <c r="D1389" s="210"/>
      <c r="E1389" s="210"/>
    </row>
    <row r="1390" spans="1:5">
      <c r="A1390" s="216">
        <v>4.43</v>
      </c>
      <c r="B1390" s="207" t="s">
        <v>1689</v>
      </c>
      <c r="C1390" s="210"/>
      <c r="D1390" s="210"/>
      <c r="E1390" s="210"/>
    </row>
    <row r="1391" spans="1:5">
      <c r="A1391" s="210"/>
      <c r="B1391" s="212" t="s">
        <v>15572</v>
      </c>
      <c r="C1391" s="213" t="s">
        <v>507</v>
      </c>
      <c r="D1391" s="214">
        <v>36</v>
      </c>
      <c r="E1391" s="210"/>
    </row>
    <row r="1392" spans="1:5">
      <c r="A1392" s="210"/>
      <c r="B1392" s="212" t="s">
        <v>15573</v>
      </c>
      <c r="C1392" s="213" t="s">
        <v>507</v>
      </c>
      <c r="D1392" s="214">
        <v>30</v>
      </c>
      <c r="E1392" s="210"/>
    </row>
    <row r="1393" spans="1:5">
      <c r="A1393" s="210"/>
      <c r="B1393" s="212" t="s">
        <v>15574</v>
      </c>
      <c r="C1393" s="213" t="s">
        <v>507</v>
      </c>
      <c r="D1393" s="214">
        <v>26</v>
      </c>
      <c r="E1393" s="210"/>
    </row>
    <row r="1394" spans="1:5">
      <c r="A1394" s="210"/>
      <c r="B1394" s="212" t="s">
        <v>15575</v>
      </c>
      <c r="C1394" s="213" t="s">
        <v>507</v>
      </c>
      <c r="D1394" s="214">
        <v>24</v>
      </c>
      <c r="E1394" s="210"/>
    </row>
    <row r="1395" spans="1:5">
      <c r="A1395" s="210"/>
      <c r="B1395" s="212" t="s">
        <v>15576</v>
      </c>
      <c r="C1395" s="213" t="s">
        <v>507</v>
      </c>
      <c r="D1395" s="214">
        <v>21</v>
      </c>
      <c r="E1395" s="210"/>
    </row>
    <row r="1396" spans="1:5">
      <c r="A1396" s="210"/>
      <c r="B1396" s="212" t="s">
        <v>15577</v>
      </c>
      <c r="C1396" s="213" t="s">
        <v>507</v>
      </c>
      <c r="D1396" s="214">
        <v>14</v>
      </c>
      <c r="E1396" s="210"/>
    </row>
    <row r="1397" spans="1:5">
      <c r="A1397" s="210"/>
      <c r="B1397" s="210"/>
      <c r="C1397" s="210"/>
      <c r="D1397" s="210"/>
      <c r="E1397" s="210"/>
    </row>
    <row r="1398" spans="1:5">
      <c r="A1398" s="216">
        <v>4.4400000000000004</v>
      </c>
      <c r="B1398" s="207" t="s">
        <v>1696</v>
      </c>
      <c r="C1398" s="210"/>
      <c r="D1398" s="210"/>
      <c r="E1398" s="210"/>
    </row>
    <row r="1399" spans="1:5">
      <c r="A1399" s="210"/>
      <c r="B1399" s="212" t="s">
        <v>15578</v>
      </c>
      <c r="C1399" s="213" t="s">
        <v>507</v>
      </c>
      <c r="D1399" s="214">
        <v>49</v>
      </c>
      <c r="E1399" s="210"/>
    </row>
    <row r="1400" spans="1:5">
      <c r="A1400" s="210"/>
      <c r="B1400" s="212" t="s">
        <v>15579</v>
      </c>
      <c r="C1400" s="213" t="s">
        <v>507</v>
      </c>
      <c r="D1400" s="214">
        <v>43</v>
      </c>
      <c r="E1400" s="210"/>
    </row>
    <row r="1401" spans="1:5">
      <c r="A1401" s="210"/>
      <c r="B1401" s="212" t="s">
        <v>15580</v>
      </c>
      <c r="C1401" s="213" t="s">
        <v>507</v>
      </c>
      <c r="D1401" s="214">
        <v>33</v>
      </c>
      <c r="E1401" s="210"/>
    </row>
    <row r="1402" spans="1:5">
      <c r="A1402" s="210"/>
      <c r="B1402" s="212" t="s">
        <v>15581</v>
      </c>
      <c r="C1402" s="213" t="s">
        <v>507</v>
      </c>
      <c r="D1402" s="214">
        <v>36</v>
      </c>
      <c r="E1402" s="210"/>
    </row>
    <row r="1403" spans="1:5">
      <c r="A1403" s="210"/>
      <c r="B1403" s="212" t="s">
        <v>15582</v>
      </c>
      <c r="C1403" s="213" t="s">
        <v>507</v>
      </c>
      <c r="D1403" s="214">
        <v>31</v>
      </c>
      <c r="E1403" s="210"/>
    </row>
    <row r="1404" spans="1:5">
      <c r="A1404" s="210"/>
      <c r="B1404" s="212" t="s">
        <v>15583</v>
      </c>
      <c r="C1404" s="213" t="s">
        <v>507</v>
      </c>
      <c r="D1404" s="214">
        <v>28</v>
      </c>
      <c r="E1404" s="210"/>
    </row>
    <row r="1405" spans="1:5">
      <c r="A1405" s="210"/>
      <c r="B1405" s="212" t="s">
        <v>15584</v>
      </c>
      <c r="C1405" s="213" t="s">
        <v>507</v>
      </c>
      <c r="D1405" s="214">
        <v>26</v>
      </c>
      <c r="E1405" s="210"/>
    </row>
    <row r="1406" spans="1:5">
      <c r="A1406" s="210"/>
      <c r="B1406" s="212" t="s">
        <v>15585</v>
      </c>
      <c r="C1406" s="213" t="s">
        <v>507</v>
      </c>
      <c r="D1406" s="214">
        <v>24</v>
      </c>
      <c r="E1406" s="210"/>
    </row>
    <row r="1407" spans="1:5">
      <c r="A1407" s="210"/>
      <c r="B1407" s="212" t="s">
        <v>15586</v>
      </c>
      <c r="C1407" s="213" t="s">
        <v>507</v>
      </c>
      <c r="D1407" s="214">
        <v>21</v>
      </c>
      <c r="E1407" s="210"/>
    </row>
    <row r="1408" spans="1:5">
      <c r="A1408" s="210"/>
      <c r="B1408" s="210"/>
      <c r="C1408" s="210"/>
      <c r="D1408" s="210"/>
      <c r="E1408" s="210"/>
    </row>
    <row r="1409" spans="1:5">
      <c r="A1409" s="216">
        <v>4.45</v>
      </c>
      <c r="B1409" s="207" t="s">
        <v>15587</v>
      </c>
      <c r="C1409" s="210"/>
      <c r="D1409" s="210"/>
      <c r="E1409" s="210"/>
    </row>
    <row r="1410" spans="1:5">
      <c r="A1410" s="210"/>
      <c r="B1410" s="212" t="s">
        <v>15588</v>
      </c>
      <c r="C1410" s="213" t="s">
        <v>507</v>
      </c>
      <c r="D1410" s="214">
        <v>43</v>
      </c>
      <c r="E1410" s="210"/>
    </row>
    <row r="1411" spans="1:5">
      <c r="A1411" s="210"/>
      <c r="B1411" s="212" t="s">
        <v>15589</v>
      </c>
      <c r="C1411" s="213" t="s">
        <v>507</v>
      </c>
      <c r="D1411" s="214">
        <v>37</v>
      </c>
      <c r="E1411" s="210"/>
    </row>
    <row r="1412" spans="1:5">
      <c r="A1412" s="210"/>
      <c r="B1412" s="212" t="s">
        <v>15590</v>
      </c>
      <c r="C1412" s="213" t="s">
        <v>507</v>
      </c>
      <c r="D1412" s="214">
        <v>35</v>
      </c>
      <c r="E1412" s="210"/>
    </row>
    <row r="1413" spans="1:5">
      <c r="A1413" s="210"/>
      <c r="B1413" s="212" t="s">
        <v>15591</v>
      </c>
      <c r="C1413" s="213" t="s">
        <v>507</v>
      </c>
      <c r="D1413" s="214">
        <v>31</v>
      </c>
      <c r="E1413" s="210"/>
    </row>
    <row r="1414" spans="1:5">
      <c r="A1414" s="210"/>
      <c r="B1414" s="212" t="s">
        <v>15592</v>
      </c>
      <c r="C1414" s="213" t="s">
        <v>507</v>
      </c>
      <c r="D1414" s="214">
        <v>28</v>
      </c>
      <c r="E1414" s="210"/>
    </row>
    <row r="1415" spans="1:5">
      <c r="A1415" s="210"/>
      <c r="B1415" s="212" t="s">
        <v>15593</v>
      </c>
      <c r="C1415" s="213" t="s">
        <v>507</v>
      </c>
      <c r="D1415" s="214">
        <v>26</v>
      </c>
      <c r="E1415" s="210"/>
    </row>
    <row r="1416" spans="1:5">
      <c r="A1416" s="210"/>
      <c r="B1416" s="212" t="s">
        <v>15594</v>
      </c>
      <c r="C1416" s="213" t="s">
        <v>507</v>
      </c>
      <c r="D1416" s="214">
        <v>23</v>
      </c>
      <c r="E1416" s="210"/>
    </row>
    <row r="1417" spans="1:5">
      <c r="A1417" s="210"/>
      <c r="B1417" s="212" t="s">
        <v>15595</v>
      </c>
      <c r="C1417" s="213" t="s">
        <v>507</v>
      </c>
      <c r="D1417" s="214">
        <v>21</v>
      </c>
      <c r="E1417" s="210"/>
    </row>
    <row r="1418" spans="1:5">
      <c r="A1418" s="210"/>
      <c r="B1418" s="212" t="s">
        <v>15596</v>
      </c>
      <c r="C1418" s="213" t="s">
        <v>507</v>
      </c>
      <c r="D1418" s="214">
        <v>19</v>
      </c>
      <c r="E1418" s="210"/>
    </row>
    <row r="1419" spans="1:5">
      <c r="A1419" s="210"/>
      <c r="B1419" s="212" t="s">
        <v>15597</v>
      </c>
      <c r="C1419" s="213" t="s">
        <v>507</v>
      </c>
      <c r="D1419" s="214">
        <v>18</v>
      </c>
      <c r="E1419" s="210"/>
    </row>
    <row r="1420" spans="1:5">
      <c r="A1420" s="210"/>
      <c r="B1420" s="210"/>
      <c r="C1420" s="210"/>
      <c r="D1420" s="210"/>
      <c r="E1420" s="210"/>
    </row>
    <row r="1421" spans="1:5">
      <c r="A1421" s="216">
        <v>4.46</v>
      </c>
      <c r="B1421" s="207" t="s">
        <v>15598</v>
      </c>
      <c r="C1421" s="210"/>
      <c r="D1421" s="210"/>
      <c r="E1421" s="210"/>
    </row>
    <row r="1422" spans="1:5">
      <c r="A1422" s="210"/>
      <c r="B1422" s="212" t="s">
        <v>15599</v>
      </c>
      <c r="C1422" s="213" t="s">
        <v>507</v>
      </c>
      <c r="D1422" s="214">
        <v>43</v>
      </c>
      <c r="E1422" s="210"/>
    </row>
    <row r="1423" spans="1:5">
      <c r="A1423" s="210"/>
      <c r="B1423" s="212" t="s">
        <v>15600</v>
      </c>
      <c r="C1423" s="213" t="s">
        <v>507</v>
      </c>
      <c r="D1423" s="214">
        <v>37</v>
      </c>
      <c r="E1423" s="210"/>
    </row>
    <row r="1424" spans="1:5">
      <c r="A1424" s="210"/>
      <c r="B1424" s="212" t="s">
        <v>15601</v>
      </c>
      <c r="C1424" s="213" t="s">
        <v>507</v>
      </c>
      <c r="D1424" s="214">
        <v>35</v>
      </c>
      <c r="E1424" s="210"/>
    </row>
    <row r="1425" spans="1:5">
      <c r="A1425" s="210"/>
      <c r="B1425" s="212" t="s">
        <v>15602</v>
      </c>
      <c r="C1425" s="213" t="s">
        <v>507</v>
      </c>
      <c r="D1425" s="214">
        <v>31</v>
      </c>
      <c r="E1425" s="210"/>
    </row>
    <row r="1426" spans="1:5">
      <c r="A1426" s="210"/>
      <c r="B1426" s="212" t="s">
        <v>15603</v>
      </c>
      <c r="C1426" s="213" t="s">
        <v>507</v>
      </c>
      <c r="D1426" s="214">
        <v>28</v>
      </c>
      <c r="E1426" s="210"/>
    </row>
    <row r="1427" spans="1:5">
      <c r="A1427" s="210"/>
      <c r="B1427" s="212" t="s">
        <v>15604</v>
      </c>
      <c r="C1427" s="213" t="s">
        <v>507</v>
      </c>
      <c r="D1427" s="214">
        <v>26</v>
      </c>
      <c r="E1427" s="210"/>
    </row>
    <row r="1428" spans="1:5">
      <c r="A1428" s="210"/>
      <c r="B1428" s="212" t="s">
        <v>15605</v>
      </c>
      <c r="C1428" s="213" t="s">
        <v>507</v>
      </c>
      <c r="D1428" s="214">
        <v>23</v>
      </c>
      <c r="E1428" s="210"/>
    </row>
    <row r="1429" spans="1:5">
      <c r="A1429" s="210"/>
      <c r="B1429" s="212" t="s">
        <v>15606</v>
      </c>
      <c r="C1429" s="213" t="s">
        <v>507</v>
      </c>
      <c r="D1429" s="214">
        <v>21</v>
      </c>
      <c r="E1429" s="210"/>
    </row>
    <row r="1430" spans="1:5">
      <c r="A1430" s="210"/>
      <c r="B1430" s="210"/>
      <c r="C1430" s="210"/>
      <c r="D1430" s="210"/>
      <c r="E1430" s="210"/>
    </row>
    <row r="1431" spans="1:5">
      <c r="A1431" s="216">
        <v>4.47</v>
      </c>
      <c r="B1431" s="207" t="s">
        <v>1726</v>
      </c>
      <c r="C1431" s="210"/>
      <c r="D1431" s="210"/>
      <c r="E1431" s="210"/>
    </row>
    <row r="1432" spans="1:5">
      <c r="A1432" s="210"/>
      <c r="B1432" s="212" t="s">
        <v>15607</v>
      </c>
      <c r="C1432" s="213" t="s">
        <v>507</v>
      </c>
      <c r="D1432" s="214">
        <v>149</v>
      </c>
      <c r="E1432" s="210"/>
    </row>
    <row r="1433" spans="1:5">
      <c r="A1433" s="210"/>
      <c r="B1433" s="212" t="s">
        <v>15608</v>
      </c>
      <c r="C1433" s="213" t="s">
        <v>507</v>
      </c>
      <c r="D1433" s="214">
        <v>135</v>
      </c>
      <c r="E1433" s="210"/>
    </row>
    <row r="1434" spans="1:5">
      <c r="A1434" s="210"/>
      <c r="B1434" s="212" t="s">
        <v>15609</v>
      </c>
      <c r="C1434" s="213" t="s">
        <v>507</v>
      </c>
      <c r="D1434" s="214">
        <v>128</v>
      </c>
      <c r="E1434" s="210"/>
    </row>
    <row r="1435" spans="1:5">
      <c r="A1435" s="210"/>
      <c r="B1435" s="212" t="s">
        <v>15610</v>
      </c>
      <c r="C1435" s="213" t="s">
        <v>507</v>
      </c>
      <c r="D1435" s="214">
        <v>123</v>
      </c>
      <c r="E1435" s="210"/>
    </row>
    <row r="1436" spans="1:5">
      <c r="A1436" s="210"/>
      <c r="B1436" s="212" t="s">
        <v>15611</v>
      </c>
      <c r="C1436" s="213" t="s">
        <v>507</v>
      </c>
      <c r="D1436" s="214">
        <v>118</v>
      </c>
      <c r="E1436" s="210"/>
    </row>
    <row r="1437" spans="1:5">
      <c r="A1437" s="210"/>
      <c r="B1437" s="212" t="s">
        <v>15612</v>
      </c>
      <c r="C1437" s="213" t="s">
        <v>507</v>
      </c>
      <c r="D1437" s="214">
        <v>113</v>
      </c>
      <c r="E1437" s="210"/>
    </row>
    <row r="1438" spans="1:5">
      <c r="A1438" s="210"/>
      <c r="B1438" s="212" t="s">
        <v>15613</v>
      </c>
      <c r="C1438" s="213" t="s">
        <v>507</v>
      </c>
      <c r="D1438" s="214">
        <v>103</v>
      </c>
      <c r="E1438" s="210"/>
    </row>
    <row r="1439" spans="1:5">
      <c r="A1439" s="210"/>
      <c r="B1439" s="212" t="s">
        <v>15614</v>
      </c>
      <c r="C1439" s="213" t="s">
        <v>507</v>
      </c>
      <c r="D1439" s="214">
        <v>97</v>
      </c>
      <c r="E1439" s="210"/>
    </row>
    <row r="1440" spans="1:5">
      <c r="A1440" s="210"/>
      <c r="B1440" s="212" t="s">
        <v>15615</v>
      </c>
      <c r="C1440" s="213" t="s">
        <v>507</v>
      </c>
      <c r="D1440" s="214">
        <v>92</v>
      </c>
      <c r="E1440" s="210"/>
    </row>
    <row r="1441" spans="1:5">
      <c r="A1441" s="210"/>
      <c r="B1441" s="212" t="s">
        <v>15616</v>
      </c>
      <c r="C1441" s="213" t="s">
        <v>507</v>
      </c>
      <c r="D1441" s="214">
        <v>82</v>
      </c>
      <c r="E1441" s="210"/>
    </row>
    <row r="1442" spans="1:5">
      <c r="A1442" s="210"/>
      <c r="B1442" s="212" t="s">
        <v>15617</v>
      </c>
      <c r="C1442" s="213" t="s">
        <v>507</v>
      </c>
      <c r="D1442" s="214">
        <v>77</v>
      </c>
      <c r="E1442" s="210"/>
    </row>
    <row r="1443" spans="1:5">
      <c r="A1443" s="210"/>
      <c r="B1443" s="212" t="s">
        <v>15618</v>
      </c>
      <c r="C1443" s="213" t="s">
        <v>507</v>
      </c>
      <c r="D1443" s="214">
        <v>67</v>
      </c>
      <c r="E1443" s="210"/>
    </row>
    <row r="1444" spans="1:5">
      <c r="A1444" s="210"/>
      <c r="B1444" s="212" t="s">
        <v>15619</v>
      </c>
      <c r="C1444" s="213" t="s">
        <v>507</v>
      </c>
      <c r="D1444" s="214">
        <v>62</v>
      </c>
      <c r="E1444" s="210"/>
    </row>
    <row r="1445" spans="1:5">
      <c r="A1445" s="210"/>
      <c r="B1445" s="212" t="s">
        <v>15620</v>
      </c>
      <c r="C1445" s="213" t="s">
        <v>507</v>
      </c>
      <c r="D1445" s="214">
        <v>56</v>
      </c>
      <c r="E1445" s="210"/>
    </row>
    <row r="1446" spans="1:5">
      <c r="A1446" s="210"/>
      <c r="B1446" s="212" t="s">
        <v>15621</v>
      </c>
      <c r="C1446" s="213" t="s">
        <v>507</v>
      </c>
      <c r="D1446" s="214">
        <v>46</v>
      </c>
      <c r="E1446" s="210"/>
    </row>
    <row r="1447" spans="1:5">
      <c r="A1447" s="210"/>
      <c r="B1447" s="212" t="s">
        <v>15622</v>
      </c>
      <c r="C1447" s="213" t="s">
        <v>507</v>
      </c>
      <c r="D1447" s="214">
        <v>41</v>
      </c>
      <c r="E1447" s="210"/>
    </row>
    <row r="1448" spans="1:5">
      <c r="A1448" s="210"/>
      <c r="B1448" s="212" t="s">
        <v>15623</v>
      </c>
      <c r="C1448" s="213" t="s">
        <v>507</v>
      </c>
      <c r="D1448" s="214">
        <v>36</v>
      </c>
      <c r="E1448" s="210"/>
    </row>
    <row r="1449" spans="1:5">
      <c r="A1449" s="210"/>
      <c r="B1449" s="212" t="s">
        <v>15624</v>
      </c>
      <c r="C1449" s="213" t="s">
        <v>507</v>
      </c>
      <c r="D1449" s="214">
        <v>31</v>
      </c>
      <c r="E1449" s="210"/>
    </row>
    <row r="1450" spans="1:5">
      <c r="A1450" s="210"/>
      <c r="B1450" s="210"/>
      <c r="C1450" s="210"/>
      <c r="D1450" s="210"/>
      <c r="E1450" s="210"/>
    </row>
    <row r="1451" spans="1:5">
      <c r="A1451" s="216">
        <v>4.4800000000000004</v>
      </c>
      <c r="B1451" s="207" t="s">
        <v>1745</v>
      </c>
      <c r="C1451" s="210"/>
      <c r="D1451" s="210"/>
      <c r="E1451" s="210"/>
    </row>
    <row r="1452" spans="1:5">
      <c r="A1452" s="210"/>
      <c r="B1452" s="212" t="s">
        <v>15625</v>
      </c>
      <c r="C1452" s="213" t="s">
        <v>507</v>
      </c>
      <c r="D1452" s="214">
        <v>149</v>
      </c>
      <c r="E1452" s="210"/>
    </row>
    <row r="1453" spans="1:5">
      <c r="A1453" s="210"/>
      <c r="B1453" s="212" t="s">
        <v>15626</v>
      </c>
      <c r="C1453" s="213" t="s">
        <v>507</v>
      </c>
      <c r="D1453" s="214">
        <v>138</v>
      </c>
      <c r="E1453" s="210"/>
    </row>
    <row r="1454" spans="1:5">
      <c r="A1454" s="210"/>
      <c r="B1454" s="212" t="s">
        <v>15627</v>
      </c>
      <c r="C1454" s="213" t="s">
        <v>507</v>
      </c>
      <c r="D1454" s="214">
        <v>128</v>
      </c>
      <c r="E1454" s="210"/>
    </row>
    <row r="1455" spans="1:5">
      <c r="A1455" s="210"/>
      <c r="B1455" s="212" t="s">
        <v>15628</v>
      </c>
      <c r="C1455" s="213" t="s">
        <v>507</v>
      </c>
      <c r="D1455" s="214">
        <v>123</v>
      </c>
      <c r="E1455" s="210"/>
    </row>
    <row r="1456" spans="1:5">
      <c r="A1456" s="210"/>
      <c r="B1456" s="212" t="s">
        <v>15629</v>
      </c>
      <c r="C1456" s="213" t="s">
        <v>507</v>
      </c>
      <c r="D1456" s="214">
        <v>118</v>
      </c>
      <c r="E1456" s="210"/>
    </row>
    <row r="1457" spans="1:5">
      <c r="A1457" s="210"/>
      <c r="B1457" s="212" t="s">
        <v>15630</v>
      </c>
      <c r="C1457" s="213" t="s">
        <v>507</v>
      </c>
      <c r="D1457" s="214">
        <v>113</v>
      </c>
      <c r="E1457" s="210"/>
    </row>
    <row r="1458" spans="1:5">
      <c r="A1458" s="210"/>
      <c r="B1458" s="212" t="s">
        <v>15631</v>
      </c>
      <c r="C1458" s="213" t="s">
        <v>507</v>
      </c>
      <c r="D1458" s="214">
        <v>103</v>
      </c>
      <c r="E1458" s="210"/>
    </row>
    <row r="1459" spans="1:5">
      <c r="A1459" s="210"/>
      <c r="B1459" s="212" t="s">
        <v>15632</v>
      </c>
      <c r="C1459" s="213" t="s">
        <v>507</v>
      </c>
      <c r="D1459" s="214">
        <v>97</v>
      </c>
      <c r="E1459" s="210"/>
    </row>
    <row r="1460" spans="1:5">
      <c r="A1460" s="210"/>
      <c r="B1460" s="212" t="s">
        <v>15633</v>
      </c>
      <c r="C1460" s="213" t="s">
        <v>507</v>
      </c>
      <c r="D1460" s="214">
        <v>87</v>
      </c>
      <c r="E1460" s="210"/>
    </row>
    <row r="1461" spans="1:5">
      <c r="A1461" s="210"/>
      <c r="B1461" s="212" t="s">
        <v>15634</v>
      </c>
      <c r="C1461" s="213" t="s">
        <v>507</v>
      </c>
      <c r="D1461" s="214">
        <v>82</v>
      </c>
      <c r="E1461" s="210"/>
    </row>
    <row r="1462" spans="1:5">
      <c r="A1462" s="210"/>
      <c r="B1462" s="212" t="s">
        <v>15635</v>
      </c>
      <c r="C1462" s="213" t="s">
        <v>507</v>
      </c>
      <c r="D1462" s="214">
        <v>77</v>
      </c>
      <c r="E1462" s="210"/>
    </row>
    <row r="1463" spans="1:5">
      <c r="A1463" s="210"/>
      <c r="B1463" s="212" t="s">
        <v>15636</v>
      </c>
      <c r="C1463" s="213" t="s">
        <v>507</v>
      </c>
      <c r="D1463" s="214">
        <v>72</v>
      </c>
      <c r="E1463" s="210"/>
    </row>
    <row r="1464" spans="1:5">
      <c r="A1464" s="210"/>
      <c r="B1464" s="212" t="s">
        <v>15637</v>
      </c>
      <c r="C1464" s="213" t="s">
        <v>507</v>
      </c>
      <c r="D1464" s="214">
        <v>62</v>
      </c>
      <c r="E1464" s="210"/>
    </row>
    <row r="1465" spans="1:5">
      <c r="A1465" s="210"/>
      <c r="B1465" s="212" t="s">
        <v>15638</v>
      </c>
      <c r="C1465" s="213" t="s">
        <v>507</v>
      </c>
      <c r="D1465" s="214">
        <v>56</v>
      </c>
      <c r="E1465" s="210"/>
    </row>
    <row r="1466" spans="1:5">
      <c r="A1466" s="210"/>
      <c r="B1466" s="212" t="s">
        <v>15639</v>
      </c>
      <c r="C1466" s="213" t="s">
        <v>507</v>
      </c>
      <c r="D1466" s="214">
        <v>46</v>
      </c>
      <c r="E1466" s="210"/>
    </row>
    <row r="1467" spans="1:5">
      <c r="A1467" s="210"/>
      <c r="B1467" s="212" t="s">
        <v>15640</v>
      </c>
      <c r="C1467" s="213" t="s">
        <v>507</v>
      </c>
      <c r="D1467" s="214">
        <v>41</v>
      </c>
      <c r="E1467" s="210"/>
    </row>
    <row r="1468" spans="1:5">
      <c r="A1468" s="210"/>
      <c r="B1468" s="212" t="s">
        <v>15641</v>
      </c>
      <c r="C1468" s="213" t="s">
        <v>507</v>
      </c>
      <c r="D1468" s="214">
        <v>36</v>
      </c>
      <c r="E1468" s="210"/>
    </row>
    <row r="1469" spans="1:5">
      <c r="A1469" s="210"/>
      <c r="B1469" s="212" t="s">
        <v>15642</v>
      </c>
      <c r="C1469" s="213" t="s">
        <v>507</v>
      </c>
      <c r="D1469" s="214">
        <v>31</v>
      </c>
      <c r="E1469" s="210"/>
    </row>
    <row r="1470" spans="1:5">
      <c r="A1470" s="210"/>
      <c r="B1470" s="210"/>
      <c r="C1470" s="210"/>
      <c r="D1470" s="210"/>
      <c r="E1470" s="210"/>
    </row>
    <row r="1471" spans="1:5">
      <c r="A1471" s="216">
        <v>4.49</v>
      </c>
      <c r="B1471" s="207" t="s">
        <v>1764</v>
      </c>
      <c r="C1471" s="210"/>
      <c r="D1471" s="210"/>
      <c r="E1471" s="210"/>
    </row>
    <row r="1472" spans="1:5">
      <c r="A1472" s="210"/>
      <c r="B1472" s="212" t="s">
        <v>15643</v>
      </c>
      <c r="C1472" s="213" t="s">
        <v>507</v>
      </c>
      <c r="D1472" s="214">
        <v>138</v>
      </c>
      <c r="E1472" s="210"/>
    </row>
    <row r="1473" spans="1:5">
      <c r="A1473" s="210"/>
      <c r="B1473" s="212" t="s">
        <v>15644</v>
      </c>
      <c r="C1473" s="213" t="s">
        <v>507</v>
      </c>
      <c r="D1473" s="214">
        <v>123</v>
      </c>
      <c r="E1473" s="210"/>
    </row>
    <row r="1474" spans="1:5">
      <c r="A1474" s="210"/>
      <c r="B1474" s="212" t="s">
        <v>15645</v>
      </c>
      <c r="C1474" s="213" t="s">
        <v>507</v>
      </c>
      <c r="D1474" s="214">
        <v>113</v>
      </c>
      <c r="E1474" s="210"/>
    </row>
    <row r="1475" spans="1:5">
      <c r="A1475" s="210"/>
      <c r="B1475" s="212" t="s">
        <v>15646</v>
      </c>
      <c r="C1475" s="213" t="s">
        <v>507</v>
      </c>
      <c r="D1475" s="214">
        <v>82</v>
      </c>
      <c r="E1475" s="210"/>
    </row>
    <row r="1476" spans="1:5">
      <c r="A1476" s="210"/>
      <c r="B1476" s="212" t="s">
        <v>15647</v>
      </c>
      <c r="C1476" s="213" t="s">
        <v>507</v>
      </c>
      <c r="D1476" s="214">
        <v>72</v>
      </c>
      <c r="E1476" s="210"/>
    </row>
    <row r="1477" spans="1:5">
      <c r="A1477" s="210"/>
      <c r="B1477" s="212" t="s">
        <v>15648</v>
      </c>
      <c r="C1477" s="213" t="s">
        <v>507</v>
      </c>
      <c r="D1477" s="214">
        <v>56</v>
      </c>
      <c r="E1477" s="210"/>
    </row>
    <row r="1478" spans="1:5">
      <c r="A1478" s="210"/>
      <c r="B1478" s="212" t="s">
        <v>15649</v>
      </c>
      <c r="C1478" s="213" t="s">
        <v>507</v>
      </c>
      <c r="D1478" s="214">
        <v>46</v>
      </c>
      <c r="E1478" s="210"/>
    </row>
    <row r="1479" spans="1:5">
      <c r="A1479" s="210"/>
      <c r="B1479" s="212" t="s">
        <v>15650</v>
      </c>
      <c r="C1479" s="213" t="s">
        <v>507</v>
      </c>
      <c r="D1479" s="214">
        <v>41</v>
      </c>
      <c r="E1479" s="210"/>
    </row>
    <row r="1480" spans="1:5">
      <c r="A1480" s="210"/>
      <c r="B1480" s="212" t="s">
        <v>15651</v>
      </c>
      <c r="C1480" s="213" t="s">
        <v>507</v>
      </c>
      <c r="D1480" s="214">
        <v>36</v>
      </c>
      <c r="E1480" s="210"/>
    </row>
    <row r="1481" spans="1:5">
      <c r="A1481" s="210"/>
      <c r="B1481" s="210"/>
      <c r="C1481" s="210"/>
      <c r="D1481" s="210"/>
      <c r="E1481" s="210"/>
    </row>
    <row r="1482" spans="1:5">
      <c r="A1482" s="216">
        <v>4.5</v>
      </c>
      <c r="B1482" s="207" t="s">
        <v>1774</v>
      </c>
      <c r="C1482" s="210"/>
      <c r="D1482" s="210"/>
      <c r="E1482" s="210"/>
    </row>
    <row r="1483" spans="1:5">
      <c r="A1483" s="210"/>
      <c r="B1483" s="212" t="s">
        <v>15652</v>
      </c>
      <c r="C1483" s="213" t="s">
        <v>507</v>
      </c>
      <c r="D1483" s="214">
        <v>138</v>
      </c>
      <c r="E1483" s="210"/>
    </row>
    <row r="1484" spans="1:5">
      <c r="A1484" s="210"/>
      <c r="B1484" s="212" t="s">
        <v>15653</v>
      </c>
      <c r="C1484" s="213" t="s">
        <v>507</v>
      </c>
      <c r="D1484" s="214">
        <v>123</v>
      </c>
      <c r="E1484" s="210"/>
    </row>
    <row r="1485" spans="1:5">
      <c r="A1485" s="210"/>
      <c r="B1485" s="212" t="s">
        <v>15654</v>
      </c>
      <c r="C1485" s="213" t="s">
        <v>507</v>
      </c>
      <c r="D1485" s="214">
        <v>113</v>
      </c>
      <c r="E1485" s="210"/>
    </row>
    <row r="1486" spans="1:5">
      <c r="A1486" s="210"/>
      <c r="B1486" s="212" t="s">
        <v>15655</v>
      </c>
      <c r="C1486" s="213" t="s">
        <v>507</v>
      </c>
      <c r="D1486" s="214">
        <v>82</v>
      </c>
      <c r="E1486" s="210"/>
    </row>
    <row r="1487" spans="1:5">
      <c r="A1487" s="210"/>
      <c r="B1487" s="212" t="s">
        <v>15656</v>
      </c>
      <c r="C1487" s="213" t="s">
        <v>507</v>
      </c>
      <c r="D1487" s="214">
        <v>72</v>
      </c>
      <c r="E1487" s="210"/>
    </row>
    <row r="1488" spans="1:5">
      <c r="A1488" s="210"/>
      <c r="B1488" s="212" t="s">
        <v>15657</v>
      </c>
      <c r="C1488" s="213" t="s">
        <v>507</v>
      </c>
      <c r="D1488" s="214">
        <v>56</v>
      </c>
      <c r="E1488" s="210"/>
    </row>
    <row r="1489" spans="1:5">
      <c r="A1489" s="210"/>
      <c r="B1489" s="212" t="s">
        <v>15658</v>
      </c>
      <c r="C1489" s="213" t="s">
        <v>507</v>
      </c>
      <c r="D1489" s="214">
        <v>46</v>
      </c>
      <c r="E1489" s="210"/>
    </row>
    <row r="1490" spans="1:5">
      <c r="A1490" s="210"/>
      <c r="B1490" s="212" t="s">
        <v>15659</v>
      </c>
      <c r="C1490" s="213" t="s">
        <v>507</v>
      </c>
      <c r="D1490" s="214">
        <v>41</v>
      </c>
      <c r="E1490" s="210"/>
    </row>
    <row r="1491" spans="1:5">
      <c r="A1491" s="210"/>
      <c r="B1491" s="212" t="s">
        <v>15660</v>
      </c>
      <c r="C1491" s="213" t="s">
        <v>507</v>
      </c>
      <c r="D1491" s="214">
        <v>36</v>
      </c>
      <c r="E1491" s="210"/>
    </row>
    <row r="1492" spans="1:5">
      <c r="A1492" s="216">
        <v>4.51</v>
      </c>
      <c r="B1492" s="207" t="s">
        <v>1784</v>
      </c>
      <c r="C1492" s="210"/>
      <c r="D1492" s="210"/>
      <c r="E1492" s="210"/>
    </row>
    <row r="1493" spans="1:5">
      <c r="A1493" s="210"/>
      <c r="B1493" s="212" t="s">
        <v>15661</v>
      </c>
      <c r="C1493" s="213" t="s">
        <v>507</v>
      </c>
      <c r="D1493" s="214">
        <v>138</v>
      </c>
      <c r="E1493" s="210"/>
    </row>
    <row r="1494" spans="1:5">
      <c r="A1494" s="210"/>
      <c r="B1494" s="212" t="s">
        <v>15662</v>
      </c>
      <c r="C1494" s="213" t="s">
        <v>507</v>
      </c>
      <c r="D1494" s="214">
        <v>123</v>
      </c>
      <c r="E1494" s="210"/>
    </row>
    <row r="1495" spans="1:5">
      <c r="A1495" s="210"/>
      <c r="B1495" s="212" t="s">
        <v>15663</v>
      </c>
      <c r="C1495" s="213" t="s">
        <v>507</v>
      </c>
      <c r="D1495" s="214">
        <v>113</v>
      </c>
      <c r="E1495" s="210"/>
    </row>
    <row r="1496" spans="1:5">
      <c r="A1496" s="210"/>
      <c r="B1496" s="212" t="s">
        <v>15664</v>
      </c>
      <c r="C1496" s="213" t="s">
        <v>507</v>
      </c>
      <c r="D1496" s="214">
        <v>82</v>
      </c>
      <c r="E1496" s="210"/>
    </row>
    <row r="1497" spans="1:5">
      <c r="A1497" s="210"/>
      <c r="B1497" s="212" t="s">
        <v>15665</v>
      </c>
      <c r="C1497" s="213" t="s">
        <v>507</v>
      </c>
      <c r="D1497" s="214">
        <v>72</v>
      </c>
      <c r="E1497" s="210"/>
    </row>
    <row r="1498" spans="1:5">
      <c r="A1498" s="210"/>
      <c r="B1498" s="212" t="s">
        <v>15666</v>
      </c>
      <c r="C1498" s="213" t="s">
        <v>507</v>
      </c>
      <c r="D1498" s="214">
        <v>56</v>
      </c>
      <c r="E1498" s="210"/>
    </row>
    <row r="1499" spans="1:5">
      <c r="A1499" s="210"/>
      <c r="B1499" s="212" t="s">
        <v>15667</v>
      </c>
      <c r="C1499" s="213" t="s">
        <v>507</v>
      </c>
      <c r="D1499" s="214">
        <v>46</v>
      </c>
      <c r="E1499" s="210"/>
    </row>
    <row r="1500" spans="1:5">
      <c r="A1500" s="210"/>
      <c r="B1500" s="212" t="s">
        <v>15668</v>
      </c>
      <c r="C1500" s="213" t="s">
        <v>507</v>
      </c>
      <c r="D1500" s="214">
        <v>41</v>
      </c>
      <c r="E1500" s="210"/>
    </row>
    <row r="1501" spans="1:5">
      <c r="A1501" s="210"/>
      <c r="B1501" s="212" t="s">
        <v>15669</v>
      </c>
      <c r="C1501" s="213" t="s">
        <v>507</v>
      </c>
      <c r="D1501" s="214">
        <v>36</v>
      </c>
      <c r="E1501" s="210"/>
    </row>
    <row r="1502" spans="1:5">
      <c r="A1502" s="210"/>
      <c r="B1502" s="210"/>
      <c r="C1502" s="210"/>
      <c r="D1502" s="210"/>
      <c r="E1502" s="210"/>
    </row>
    <row r="1503" spans="1:5">
      <c r="A1503" s="216">
        <v>4.5199999999999996</v>
      </c>
      <c r="B1503" s="207" t="s">
        <v>1794</v>
      </c>
      <c r="C1503" s="210"/>
      <c r="D1503" s="210"/>
      <c r="E1503" s="210"/>
    </row>
    <row r="1504" spans="1:5">
      <c r="A1504" s="210"/>
      <c r="B1504" s="212" t="s">
        <v>15670</v>
      </c>
      <c r="C1504" s="213" t="s">
        <v>507</v>
      </c>
      <c r="D1504" s="214">
        <v>138</v>
      </c>
      <c r="E1504" s="210"/>
    </row>
    <row r="1505" spans="1:5">
      <c r="A1505" s="210"/>
      <c r="B1505" s="212" t="s">
        <v>15671</v>
      </c>
      <c r="C1505" s="213" t="s">
        <v>507</v>
      </c>
      <c r="D1505" s="214">
        <v>123</v>
      </c>
      <c r="E1505" s="210"/>
    </row>
    <row r="1506" spans="1:5">
      <c r="A1506" s="210"/>
      <c r="B1506" s="212" t="s">
        <v>15672</v>
      </c>
      <c r="C1506" s="213" t="s">
        <v>507</v>
      </c>
      <c r="D1506" s="214">
        <v>113</v>
      </c>
      <c r="E1506" s="210"/>
    </row>
    <row r="1507" spans="1:5">
      <c r="A1507" s="210"/>
      <c r="B1507" s="212" t="s">
        <v>15673</v>
      </c>
      <c r="C1507" s="213" t="s">
        <v>507</v>
      </c>
      <c r="D1507" s="214">
        <v>82</v>
      </c>
      <c r="E1507" s="210"/>
    </row>
    <row r="1508" spans="1:5">
      <c r="A1508" s="210"/>
      <c r="B1508" s="212" t="s">
        <v>15674</v>
      </c>
      <c r="C1508" s="213" t="s">
        <v>507</v>
      </c>
      <c r="D1508" s="214">
        <v>72</v>
      </c>
      <c r="E1508" s="210"/>
    </row>
    <row r="1509" spans="1:5">
      <c r="A1509" s="210"/>
      <c r="B1509" s="212" t="s">
        <v>15675</v>
      </c>
      <c r="C1509" s="213" t="s">
        <v>507</v>
      </c>
      <c r="D1509" s="214">
        <v>56</v>
      </c>
      <c r="E1509" s="210"/>
    </row>
    <row r="1510" spans="1:5">
      <c r="A1510" s="210"/>
      <c r="B1510" s="212" t="s">
        <v>15676</v>
      </c>
      <c r="C1510" s="213" t="s">
        <v>507</v>
      </c>
      <c r="D1510" s="214">
        <v>46</v>
      </c>
      <c r="E1510" s="210"/>
    </row>
    <row r="1511" spans="1:5">
      <c r="A1511" s="210"/>
      <c r="B1511" s="212" t="s">
        <v>15677</v>
      </c>
      <c r="C1511" s="213" t="s">
        <v>507</v>
      </c>
      <c r="D1511" s="214">
        <v>41</v>
      </c>
      <c r="E1511" s="210"/>
    </row>
    <row r="1512" spans="1:5">
      <c r="A1512" s="210"/>
      <c r="B1512" s="212" t="s">
        <v>15678</v>
      </c>
      <c r="C1512" s="213" t="s">
        <v>507</v>
      </c>
      <c r="D1512" s="214">
        <v>36</v>
      </c>
      <c r="E1512" s="210"/>
    </row>
    <row r="1513" spans="1:5">
      <c r="A1513" s="210"/>
      <c r="B1513" s="210"/>
      <c r="C1513" s="210"/>
      <c r="D1513" s="210"/>
      <c r="E1513" s="210"/>
    </row>
    <row r="1514" spans="1:5">
      <c r="A1514" s="216">
        <v>4.53</v>
      </c>
      <c r="B1514" s="207" t="s">
        <v>1804</v>
      </c>
      <c r="C1514" s="210"/>
      <c r="D1514" s="210"/>
      <c r="E1514" s="210"/>
    </row>
    <row r="1515" spans="1:5">
      <c r="A1515" s="210"/>
      <c r="B1515" s="212" t="s">
        <v>1805</v>
      </c>
      <c r="C1515" s="210"/>
      <c r="D1515" s="210"/>
      <c r="E1515" s="210"/>
    </row>
    <row r="1516" spans="1:5">
      <c r="A1516" s="210"/>
      <c r="B1516" s="212" t="s">
        <v>15679</v>
      </c>
      <c r="C1516" s="213" t="s">
        <v>1004</v>
      </c>
      <c r="D1516" s="214">
        <v>82</v>
      </c>
      <c r="E1516" s="210"/>
    </row>
    <row r="1517" spans="1:5">
      <c r="A1517" s="210"/>
      <c r="B1517" s="212" t="s">
        <v>15680</v>
      </c>
      <c r="C1517" s="213" t="s">
        <v>1004</v>
      </c>
      <c r="D1517" s="214">
        <v>92</v>
      </c>
      <c r="E1517" s="210"/>
    </row>
    <row r="1518" spans="1:5">
      <c r="A1518" s="210"/>
      <c r="B1518" s="212" t="s">
        <v>15681</v>
      </c>
      <c r="C1518" s="213" t="s">
        <v>1004</v>
      </c>
      <c r="D1518" s="214">
        <v>103</v>
      </c>
      <c r="E1518" s="210"/>
    </row>
    <row r="1519" spans="1:5">
      <c r="A1519" s="210"/>
      <c r="B1519" s="212" t="s">
        <v>15682</v>
      </c>
      <c r="C1519" s="213" t="s">
        <v>1004</v>
      </c>
      <c r="D1519" s="214">
        <v>118</v>
      </c>
      <c r="E1519" s="210"/>
    </row>
    <row r="1520" spans="1:5">
      <c r="A1520" s="210"/>
      <c r="B1520" s="212" t="s">
        <v>15683</v>
      </c>
      <c r="C1520" s="213" t="s">
        <v>1004</v>
      </c>
      <c r="D1520" s="214">
        <v>87</v>
      </c>
      <c r="E1520" s="210"/>
    </row>
    <row r="1521" spans="1:5">
      <c r="A1521" s="210"/>
      <c r="B1521" s="212" t="s">
        <v>15684</v>
      </c>
      <c r="C1521" s="213" t="s">
        <v>1004</v>
      </c>
      <c r="D1521" s="214">
        <v>92</v>
      </c>
      <c r="E1521" s="210"/>
    </row>
    <row r="1522" spans="1:5">
      <c r="A1522" s="210"/>
      <c r="B1522" s="212" t="s">
        <v>15685</v>
      </c>
      <c r="C1522" s="213" t="s">
        <v>1004</v>
      </c>
      <c r="D1522" s="214">
        <v>92</v>
      </c>
      <c r="E1522" s="210"/>
    </row>
    <row r="1523" spans="1:5">
      <c r="A1523" s="210"/>
      <c r="B1523" s="212" t="s">
        <v>15686</v>
      </c>
      <c r="C1523" s="213" t="s">
        <v>1004</v>
      </c>
      <c r="D1523" s="214">
        <v>92</v>
      </c>
      <c r="E1523" s="210"/>
    </row>
    <row r="1524" spans="1:5">
      <c r="A1524" s="210"/>
      <c r="B1524" s="212" t="s">
        <v>15687</v>
      </c>
      <c r="C1524" s="213" t="s">
        <v>1004</v>
      </c>
      <c r="D1524" s="214">
        <v>92</v>
      </c>
      <c r="E1524" s="210"/>
    </row>
    <row r="1525" spans="1:5">
      <c r="A1525" s="210"/>
      <c r="B1525" s="212" t="s">
        <v>15688</v>
      </c>
      <c r="C1525" s="213" t="s">
        <v>1004</v>
      </c>
      <c r="D1525" s="214">
        <v>92</v>
      </c>
      <c r="E1525" s="210"/>
    </row>
    <row r="1526" spans="1:5">
      <c r="A1526" s="210"/>
      <c r="B1526" s="212" t="s">
        <v>15689</v>
      </c>
      <c r="C1526" s="213" t="s">
        <v>1004</v>
      </c>
      <c r="D1526" s="214">
        <v>92</v>
      </c>
      <c r="E1526" s="210"/>
    </row>
    <row r="1527" spans="1:5">
      <c r="A1527" s="210"/>
      <c r="B1527" s="212" t="s">
        <v>15690</v>
      </c>
      <c r="C1527" s="213" t="s">
        <v>1004</v>
      </c>
      <c r="D1527" s="214">
        <v>118</v>
      </c>
      <c r="E1527" s="210"/>
    </row>
    <row r="1528" spans="1:5">
      <c r="A1528" s="210"/>
      <c r="B1528" s="212" t="s">
        <v>15691</v>
      </c>
      <c r="C1528" s="213" t="s">
        <v>1004</v>
      </c>
      <c r="D1528" s="214">
        <v>92</v>
      </c>
      <c r="E1528" s="210"/>
    </row>
    <row r="1529" spans="1:5">
      <c r="A1529" s="210"/>
      <c r="B1529" s="212" t="s">
        <v>15692</v>
      </c>
      <c r="C1529" s="213" t="s">
        <v>1004</v>
      </c>
      <c r="D1529" s="214">
        <v>92</v>
      </c>
      <c r="E1529" s="210"/>
    </row>
    <row r="1530" spans="1:5">
      <c r="A1530" s="210"/>
      <c r="B1530" s="212" t="s">
        <v>15693</v>
      </c>
      <c r="C1530" s="213" t="s">
        <v>1004</v>
      </c>
      <c r="D1530" s="214">
        <v>113</v>
      </c>
      <c r="E1530" s="210"/>
    </row>
    <row r="1531" spans="1:5">
      <c r="A1531" s="210"/>
      <c r="B1531" s="212" t="s">
        <v>15694</v>
      </c>
      <c r="C1531" s="213" t="s">
        <v>1004</v>
      </c>
      <c r="D1531" s="214">
        <v>82</v>
      </c>
      <c r="E1531" s="210"/>
    </row>
    <row r="1532" spans="1:5">
      <c r="A1532" s="210"/>
      <c r="B1532" s="212" t="s">
        <v>15695</v>
      </c>
      <c r="C1532" s="213" t="s">
        <v>1004</v>
      </c>
      <c r="D1532" s="214">
        <v>92</v>
      </c>
      <c r="E1532" s="210"/>
    </row>
    <row r="1533" spans="1:5">
      <c r="A1533" s="210"/>
      <c r="B1533" s="212" t="s">
        <v>15696</v>
      </c>
      <c r="C1533" s="213" t="s">
        <v>1004</v>
      </c>
      <c r="D1533" s="214">
        <v>92</v>
      </c>
      <c r="E1533" s="210"/>
    </row>
    <row r="1534" spans="1:5">
      <c r="A1534" s="210"/>
      <c r="B1534" s="212" t="s">
        <v>15697</v>
      </c>
      <c r="C1534" s="213" t="s">
        <v>1004</v>
      </c>
      <c r="D1534" s="214">
        <v>92</v>
      </c>
      <c r="E1534" s="210"/>
    </row>
    <row r="1535" spans="1:5">
      <c r="A1535" s="210"/>
      <c r="B1535" s="210"/>
      <c r="C1535" s="210"/>
      <c r="D1535" s="210"/>
      <c r="E1535" s="210"/>
    </row>
    <row r="1536" spans="1:5">
      <c r="A1536" s="216">
        <v>4.54</v>
      </c>
      <c r="B1536" s="207" t="s">
        <v>1825</v>
      </c>
      <c r="C1536" s="210"/>
      <c r="D1536" s="210"/>
      <c r="E1536" s="210"/>
    </row>
    <row r="1537" spans="1:5">
      <c r="A1537" s="210"/>
      <c r="B1537" s="212" t="s">
        <v>15698</v>
      </c>
      <c r="C1537" s="213" t="s">
        <v>1004</v>
      </c>
      <c r="D1537" s="214">
        <v>113</v>
      </c>
      <c r="E1537" s="210"/>
    </row>
    <row r="1538" spans="1:5">
      <c r="A1538" s="210"/>
      <c r="B1538" s="212" t="s">
        <v>15699</v>
      </c>
      <c r="C1538" s="213" t="s">
        <v>1004</v>
      </c>
      <c r="D1538" s="214">
        <v>113</v>
      </c>
      <c r="E1538" s="210"/>
    </row>
    <row r="1539" spans="1:5">
      <c r="A1539" s="210"/>
      <c r="B1539" s="210"/>
      <c r="C1539" s="210"/>
      <c r="D1539" s="210"/>
      <c r="E1539" s="210"/>
    </row>
    <row r="1540" spans="1:5">
      <c r="A1540" s="210"/>
      <c r="B1540" s="207" t="s">
        <v>15700</v>
      </c>
      <c r="C1540" s="210"/>
      <c r="D1540" s="210"/>
      <c r="E1540" s="210"/>
    </row>
    <row r="1541" spans="1:5">
      <c r="A1541" s="216">
        <v>4.55</v>
      </c>
      <c r="B1541" s="212" t="s">
        <v>15701</v>
      </c>
      <c r="C1541" s="213" t="s">
        <v>1004</v>
      </c>
      <c r="D1541" s="214">
        <v>272</v>
      </c>
      <c r="E1541" s="210"/>
    </row>
    <row r="1542" spans="1:5">
      <c r="A1542" s="210"/>
      <c r="B1542" s="212" t="s">
        <v>15702</v>
      </c>
      <c r="C1542" s="213" t="s">
        <v>1004</v>
      </c>
      <c r="D1542" s="214">
        <v>272</v>
      </c>
      <c r="E1542" s="210"/>
    </row>
    <row r="1543" spans="1:5">
      <c r="A1543" s="210"/>
      <c r="B1543" s="212" t="s">
        <v>15691</v>
      </c>
      <c r="C1543" s="213" t="s">
        <v>1004</v>
      </c>
      <c r="D1543" s="214">
        <v>272</v>
      </c>
      <c r="E1543" s="210"/>
    </row>
    <row r="1544" spans="1:5">
      <c r="A1544" s="210"/>
      <c r="B1544" s="212" t="s">
        <v>15703</v>
      </c>
      <c r="C1544" s="213" t="s">
        <v>1004</v>
      </c>
      <c r="D1544" s="214">
        <v>272</v>
      </c>
      <c r="E1544" s="210"/>
    </row>
    <row r="1545" spans="1:5">
      <c r="A1545" s="210"/>
      <c r="B1545" s="212" t="s">
        <v>15704</v>
      </c>
      <c r="C1545" s="213" t="s">
        <v>1004</v>
      </c>
      <c r="D1545" s="214">
        <v>272</v>
      </c>
      <c r="E1545" s="210"/>
    </row>
    <row r="1546" spans="1:5">
      <c r="A1546" s="210"/>
      <c r="B1546" s="210"/>
      <c r="C1546" s="210"/>
      <c r="D1546" s="210"/>
      <c r="E1546" s="210"/>
    </row>
    <row r="1547" spans="1:5">
      <c r="A1547" s="210"/>
      <c r="B1547" s="207" t="s">
        <v>15705</v>
      </c>
      <c r="C1547" s="210"/>
      <c r="D1547" s="210"/>
      <c r="E1547" s="210"/>
    </row>
    <row r="1548" spans="1:5">
      <c r="A1548" s="216">
        <v>4.5599999999999996</v>
      </c>
      <c r="B1548" s="212" t="s">
        <v>15706</v>
      </c>
      <c r="C1548" s="213" t="s">
        <v>1004</v>
      </c>
      <c r="D1548" s="214">
        <v>272</v>
      </c>
      <c r="E1548" s="210"/>
    </row>
    <row r="1549" spans="1:5">
      <c r="A1549" s="210"/>
      <c r="B1549" s="212" t="s">
        <v>15707</v>
      </c>
      <c r="C1549" s="213" t="s">
        <v>1004</v>
      </c>
      <c r="D1549" s="214">
        <v>272</v>
      </c>
      <c r="E1549" s="210"/>
    </row>
    <row r="1550" spans="1:5">
      <c r="A1550" s="210"/>
      <c r="B1550" s="212" t="s">
        <v>15708</v>
      </c>
      <c r="C1550" s="213" t="s">
        <v>1004</v>
      </c>
      <c r="D1550" s="214">
        <v>272</v>
      </c>
      <c r="E1550" s="210"/>
    </row>
    <row r="1551" spans="1:5">
      <c r="A1551" s="210"/>
      <c r="B1551" s="210"/>
      <c r="C1551" s="210"/>
      <c r="D1551" s="210"/>
      <c r="E1551" s="210"/>
    </row>
    <row r="1552" spans="1:5">
      <c r="A1552" s="210"/>
      <c r="B1552" s="207" t="s">
        <v>1833</v>
      </c>
      <c r="C1552" s="210"/>
      <c r="D1552" s="210"/>
      <c r="E1552" s="210"/>
    </row>
    <row r="1553" spans="1:5">
      <c r="A1553" s="216">
        <v>4.57</v>
      </c>
      <c r="B1553" s="212" t="s">
        <v>15709</v>
      </c>
      <c r="C1553" s="213" t="s">
        <v>1004</v>
      </c>
      <c r="D1553" s="214">
        <v>113</v>
      </c>
      <c r="E1553" s="210"/>
    </row>
    <row r="1554" spans="1:5">
      <c r="A1554" s="210"/>
      <c r="B1554" s="212" t="s">
        <v>15710</v>
      </c>
      <c r="C1554" s="213" t="s">
        <v>1004</v>
      </c>
      <c r="D1554" s="214">
        <v>113</v>
      </c>
      <c r="E1554" s="210"/>
    </row>
    <row r="1555" spans="1:5">
      <c r="A1555" s="210"/>
      <c r="B1555" s="210"/>
      <c r="C1555" s="210"/>
      <c r="D1555" s="210"/>
      <c r="E1555" s="210"/>
    </row>
    <row r="1556" spans="1:5">
      <c r="A1556" s="210"/>
      <c r="B1556" s="207" t="s">
        <v>15711</v>
      </c>
      <c r="C1556" s="210"/>
      <c r="D1556" s="210"/>
      <c r="E1556" s="210"/>
    </row>
    <row r="1557" spans="1:5">
      <c r="A1557" s="216">
        <v>4.58</v>
      </c>
      <c r="B1557" s="212" t="s">
        <v>1837</v>
      </c>
      <c r="C1557" s="210"/>
      <c r="D1557" s="210"/>
      <c r="E1557" s="210"/>
    </row>
    <row r="1558" spans="1:5">
      <c r="A1558" s="210"/>
      <c r="B1558" s="212" t="s">
        <v>15712</v>
      </c>
      <c r="C1558" s="213" t="s">
        <v>1004</v>
      </c>
      <c r="D1558" s="214">
        <v>118</v>
      </c>
      <c r="E1558" s="210"/>
    </row>
    <row r="1559" spans="1:5">
      <c r="A1559" s="210"/>
      <c r="B1559" s="212" t="s">
        <v>15713</v>
      </c>
      <c r="C1559" s="213" t="s">
        <v>1004</v>
      </c>
      <c r="D1559" s="214">
        <v>118</v>
      </c>
      <c r="E1559" s="210"/>
    </row>
    <row r="1560" spans="1:5">
      <c r="A1560" s="210"/>
      <c r="B1560" s="212" t="s">
        <v>15714</v>
      </c>
      <c r="C1560" s="213" t="s">
        <v>1004</v>
      </c>
      <c r="D1560" s="214">
        <v>169</v>
      </c>
      <c r="E1560" s="210"/>
    </row>
    <row r="1561" spans="1:5">
      <c r="A1561" s="210"/>
      <c r="B1561" s="212" t="s">
        <v>1841</v>
      </c>
      <c r="C1561" s="210"/>
      <c r="D1561" s="210"/>
      <c r="E1561" s="210"/>
    </row>
    <row r="1562" spans="1:5">
      <c r="A1562" s="210"/>
      <c r="B1562" s="212" t="s">
        <v>15715</v>
      </c>
      <c r="C1562" s="213" t="s">
        <v>1004</v>
      </c>
      <c r="D1562" s="214">
        <v>118</v>
      </c>
      <c r="E1562" s="210"/>
    </row>
    <row r="1563" spans="1:5">
      <c r="A1563" s="210"/>
      <c r="B1563" s="212" t="s">
        <v>15716</v>
      </c>
      <c r="C1563" s="213" t="s">
        <v>1004</v>
      </c>
      <c r="D1563" s="214">
        <v>118</v>
      </c>
      <c r="E1563" s="210"/>
    </row>
    <row r="1564" spans="1:5">
      <c r="A1564" s="210"/>
      <c r="B1564" s="212" t="s">
        <v>15717</v>
      </c>
      <c r="C1564" s="213" t="s">
        <v>1004</v>
      </c>
      <c r="D1564" s="214">
        <v>138</v>
      </c>
      <c r="E1564" s="210"/>
    </row>
    <row r="1565" spans="1:5">
      <c r="A1565" s="210"/>
      <c r="B1565" s="212" t="s">
        <v>15718</v>
      </c>
      <c r="C1565" s="213" t="s">
        <v>1004</v>
      </c>
      <c r="D1565" s="214">
        <v>154</v>
      </c>
      <c r="E1565" s="210"/>
    </row>
    <row r="1566" spans="1:5">
      <c r="A1566" s="210"/>
      <c r="B1566" s="212" t="s">
        <v>1846</v>
      </c>
      <c r="C1566" s="210"/>
      <c r="D1566" s="210"/>
      <c r="E1566" s="210"/>
    </row>
    <row r="1567" spans="1:5">
      <c r="A1567" s="210"/>
      <c r="B1567" s="212" t="s">
        <v>15715</v>
      </c>
      <c r="C1567" s="213" t="s">
        <v>1004</v>
      </c>
      <c r="D1567" s="214">
        <v>118</v>
      </c>
      <c r="E1567" s="210"/>
    </row>
    <row r="1568" spans="1:5">
      <c r="A1568" s="210"/>
      <c r="B1568" s="212" t="s">
        <v>15716</v>
      </c>
      <c r="C1568" s="213" t="s">
        <v>1004</v>
      </c>
      <c r="D1568" s="214">
        <v>118</v>
      </c>
      <c r="E1568" s="210"/>
    </row>
    <row r="1569" spans="1:5">
      <c r="A1569" s="210"/>
      <c r="B1569" s="212" t="s">
        <v>15717</v>
      </c>
      <c r="C1569" s="213" t="s">
        <v>1004</v>
      </c>
      <c r="D1569" s="214">
        <v>138</v>
      </c>
      <c r="E1569" s="210"/>
    </row>
    <row r="1570" spans="1:5">
      <c r="A1570" s="210"/>
      <c r="B1570" s="212" t="s">
        <v>15718</v>
      </c>
      <c r="C1570" s="213" t="s">
        <v>1004</v>
      </c>
      <c r="D1570" s="214">
        <v>154</v>
      </c>
      <c r="E1570" s="210"/>
    </row>
    <row r="1571" spans="1:5">
      <c r="A1571" s="210"/>
      <c r="B1571" s="212" t="s">
        <v>1847</v>
      </c>
      <c r="C1571" s="210"/>
      <c r="D1571" s="210"/>
      <c r="E1571" s="210"/>
    </row>
    <row r="1572" spans="1:5">
      <c r="A1572" s="210"/>
      <c r="B1572" s="212" t="s">
        <v>15715</v>
      </c>
      <c r="C1572" s="213" t="s">
        <v>1004</v>
      </c>
      <c r="D1572" s="214">
        <v>118</v>
      </c>
      <c r="E1572" s="210"/>
    </row>
    <row r="1573" spans="1:5">
      <c r="A1573" s="210"/>
      <c r="B1573" s="212" t="s">
        <v>15716</v>
      </c>
      <c r="C1573" s="213" t="s">
        <v>1004</v>
      </c>
      <c r="D1573" s="214">
        <v>118</v>
      </c>
      <c r="E1573" s="210"/>
    </row>
    <row r="1574" spans="1:5">
      <c r="A1574" s="210"/>
      <c r="B1574" s="212" t="s">
        <v>15717</v>
      </c>
      <c r="C1574" s="213" t="s">
        <v>1004</v>
      </c>
      <c r="D1574" s="214">
        <v>138</v>
      </c>
      <c r="E1574" s="210"/>
    </row>
    <row r="1575" spans="1:5">
      <c r="A1575" s="210"/>
      <c r="B1575" s="212" t="s">
        <v>15718</v>
      </c>
      <c r="C1575" s="213" t="s">
        <v>1004</v>
      </c>
      <c r="D1575" s="214">
        <v>154</v>
      </c>
      <c r="E1575" s="210"/>
    </row>
    <row r="1576" spans="1:5">
      <c r="A1576" s="210"/>
      <c r="B1576" s="212" t="s">
        <v>1848</v>
      </c>
      <c r="C1576" s="210"/>
      <c r="D1576" s="210"/>
      <c r="E1576" s="210"/>
    </row>
    <row r="1577" spans="1:5">
      <c r="A1577" s="210"/>
      <c r="B1577" s="212" t="s">
        <v>15715</v>
      </c>
      <c r="C1577" s="213" t="s">
        <v>1004</v>
      </c>
      <c r="D1577" s="214">
        <v>118</v>
      </c>
      <c r="E1577" s="210"/>
    </row>
    <row r="1578" spans="1:5">
      <c r="A1578" s="210"/>
      <c r="B1578" s="212" t="s">
        <v>15716</v>
      </c>
      <c r="C1578" s="213" t="s">
        <v>1004</v>
      </c>
      <c r="D1578" s="214">
        <v>118</v>
      </c>
      <c r="E1578" s="210"/>
    </row>
    <row r="1579" spans="1:5">
      <c r="A1579" s="210"/>
      <c r="B1579" s="212" t="s">
        <v>15717</v>
      </c>
      <c r="C1579" s="213" t="s">
        <v>1004</v>
      </c>
      <c r="D1579" s="214">
        <v>138</v>
      </c>
      <c r="E1579" s="210"/>
    </row>
    <row r="1580" spans="1:5">
      <c r="A1580" s="210"/>
      <c r="B1580" s="212" t="s">
        <v>15718</v>
      </c>
      <c r="C1580" s="213" t="s">
        <v>1004</v>
      </c>
      <c r="D1580" s="214">
        <v>154</v>
      </c>
      <c r="E1580" s="210"/>
    </row>
    <row r="1581" spans="1:5" ht="37.5" customHeight="1">
      <c r="A1581" s="210"/>
      <c r="B1581" s="1333" t="s">
        <v>15719</v>
      </c>
      <c r="C1581" s="1334"/>
      <c r="D1581" s="1335"/>
      <c r="E1581" s="210"/>
    </row>
    <row r="1582" spans="1:5">
      <c r="A1582" s="210"/>
      <c r="B1582" s="212" t="s">
        <v>15715</v>
      </c>
      <c r="C1582" s="213" t="s">
        <v>1004</v>
      </c>
      <c r="D1582" s="214">
        <v>138</v>
      </c>
      <c r="E1582" s="710"/>
    </row>
    <row r="1583" spans="1:5">
      <c r="A1583" s="210"/>
      <c r="B1583" s="212" t="s">
        <v>15716</v>
      </c>
      <c r="C1583" s="213" t="s">
        <v>1004</v>
      </c>
      <c r="D1583" s="214">
        <v>138</v>
      </c>
      <c r="E1583" s="210"/>
    </row>
    <row r="1584" spans="1:5" ht="18.75" customHeight="1">
      <c r="A1584" s="210"/>
      <c r="B1584" s="212" t="s">
        <v>15717</v>
      </c>
      <c r="C1584" s="213" t="s">
        <v>1004</v>
      </c>
      <c r="D1584" s="214">
        <v>138</v>
      </c>
      <c r="E1584" s="210"/>
    </row>
    <row r="1585" spans="1:5">
      <c r="A1585" s="210"/>
      <c r="B1585" s="212" t="s">
        <v>15718</v>
      </c>
      <c r="C1585" s="213" t="s">
        <v>1004</v>
      </c>
      <c r="D1585" s="214">
        <v>154</v>
      </c>
      <c r="E1585" s="210"/>
    </row>
    <row r="1586" spans="1:5">
      <c r="A1586" s="210"/>
      <c r="B1586" s="212" t="s">
        <v>15720</v>
      </c>
      <c r="C1586" s="213" t="s">
        <v>1004</v>
      </c>
      <c r="D1586" s="214">
        <v>174</v>
      </c>
      <c r="E1586" s="210"/>
    </row>
    <row r="1587" spans="1:5">
      <c r="A1587" s="210"/>
      <c r="B1587" s="212" t="s">
        <v>15721</v>
      </c>
      <c r="C1587" s="213" t="s">
        <v>1004</v>
      </c>
      <c r="D1587" s="214">
        <v>205</v>
      </c>
      <c r="E1587" s="210"/>
    </row>
    <row r="1588" spans="1:5" ht="37.5">
      <c r="A1588" s="210"/>
      <c r="B1588" s="708" t="s">
        <v>15722</v>
      </c>
      <c r="C1588" s="709"/>
      <c r="D1588" s="709"/>
      <c r="E1588" s="210"/>
    </row>
    <row r="1589" spans="1:5">
      <c r="A1589" s="210"/>
      <c r="B1589" s="212" t="s">
        <v>15715</v>
      </c>
      <c r="C1589" s="213" t="s">
        <v>1004</v>
      </c>
      <c r="D1589" s="214">
        <v>138</v>
      </c>
      <c r="E1589" s="710"/>
    </row>
    <row r="1590" spans="1:5">
      <c r="A1590" s="210"/>
      <c r="B1590" s="212" t="s">
        <v>15716</v>
      </c>
      <c r="C1590" s="213" t="s">
        <v>1004</v>
      </c>
      <c r="D1590" s="214">
        <v>138</v>
      </c>
      <c r="E1590" s="210"/>
    </row>
    <row r="1591" spans="1:5" ht="18.75" customHeight="1">
      <c r="A1591" s="210"/>
      <c r="B1591" s="212" t="s">
        <v>15717</v>
      </c>
      <c r="C1591" s="213" t="s">
        <v>1004</v>
      </c>
      <c r="D1591" s="214">
        <v>138</v>
      </c>
      <c r="E1591" s="210"/>
    </row>
    <row r="1592" spans="1:5">
      <c r="A1592" s="210"/>
      <c r="B1592" s="212" t="s">
        <v>15718</v>
      </c>
      <c r="C1592" s="213" t="s">
        <v>1004</v>
      </c>
      <c r="D1592" s="214">
        <v>154</v>
      </c>
      <c r="E1592" s="210"/>
    </row>
    <row r="1593" spans="1:5">
      <c r="A1593" s="210"/>
      <c r="B1593" s="212" t="s">
        <v>15720</v>
      </c>
      <c r="C1593" s="213" t="s">
        <v>1004</v>
      </c>
      <c r="D1593" s="214">
        <v>174</v>
      </c>
      <c r="E1593" s="210"/>
    </row>
    <row r="1594" spans="1:5">
      <c r="A1594" s="210"/>
      <c r="B1594" s="212" t="s">
        <v>15721</v>
      </c>
      <c r="C1594" s="213" t="s">
        <v>1004</v>
      </c>
      <c r="D1594" s="214">
        <v>205</v>
      </c>
      <c r="E1594" s="210"/>
    </row>
    <row r="1595" spans="1:5">
      <c r="A1595" s="210"/>
      <c r="B1595" s="212" t="s">
        <v>1852</v>
      </c>
      <c r="C1595" s="210"/>
      <c r="D1595" s="210"/>
      <c r="E1595" s="210"/>
    </row>
    <row r="1596" spans="1:5">
      <c r="A1596" s="210"/>
      <c r="B1596" s="212" t="s">
        <v>15723</v>
      </c>
      <c r="C1596" s="213" t="s">
        <v>1004</v>
      </c>
      <c r="D1596" s="214">
        <v>154</v>
      </c>
      <c r="E1596" s="210"/>
    </row>
    <row r="1597" spans="1:5">
      <c r="A1597" s="210"/>
      <c r="B1597" s="212" t="s">
        <v>15724</v>
      </c>
      <c r="C1597" s="213" t="s">
        <v>1004</v>
      </c>
      <c r="D1597" s="214">
        <v>308</v>
      </c>
      <c r="E1597" s="210"/>
    </row>
    <row r="1598" spans="1:5">
      <c r="A1598" s="210"/>
      <c r="B1598" s="212" t="s">
        <v>15725</v>
      </c>
      <c r="C1598" s="213" t="s">
        <v>1004</v>
      </c>
      <c r="D1598" s="214">
        <v>615</v>
      </c>
      <c r="E1598" s="210"/>
    </row>
    <row r="1599" spans="1:5">
      <c r="A1599" s="210"/>
      <c r="B1599" s="212" t="s">
        <v>1856</v>
      </c>
      <c r="C1599" s="210"/>
      <c r="D1599" s="210"/>
      <c r="E1599" s="210"/>
    </row>
    <row r="1600" spans="1:5">
      <c r="A1600" s="210"/>
      <c r="B1600" s="212" t="s">
        <v>15726</v>
      </c>
      <c r="C1600" s="213" t="s">
        <v>1004</v>
      </c>
      <c r="D1600" s="214">
        <v>666</v>
      </c>
      <c r="E1600" s="210"/>
    </row>
    <row r="1601" spans="1:5">
      <c r="A1601" s="210"/>
      <c r="B1601" s="212" t="s">
        <v>15727</v>
      </c>
      <c r="C1601" s="213" t="s">
        <v>1004</v>
      </c>
      <c r="D1601" s="215">
        <v>1025</v>
      </c>
      <c r="E1601" s="210"/>
    </row>
    <row r="1602" spans="1:5">
      <c r="A1602" s="210"/>
      <c r="B1602" s="212" t="s">
        <v>15728</v>
      </c>
      <c r="C1602" s="210"/>
      <c r="D1602" s="210"/>
      <c r="E1602" s="210"/>
    </row>
    <row r="1603" spans="1:5">
      <c r="A1603" s="210"/>
      <c r="B1603" s="212" t="s">
        <v>15729</v>
      </c>
      <c r="C1603" s="213" t="s">
        <v>1004</v>
      </c>
      <c r="D1603" s="214">
        <v>169</v>
      </c>
      <c r="E1603" s="210"/>
    </row>
    <row r="1604" spans="1:5">
      <c r="A1604" s="210"/>
      <c r="B1604" s="212" t="s">
        <v>15730</v>
      </c>
      <c r="C1604" s="213" t="s">
        <v>1004</v>
      </c>
      <c r="D1604" s="214">
        <v>282</v>
      </c>
      <c r="E1604" s="210"/>
    </row>
    <row r="1605" spans="1:5">
      <c r="A1605" s="210"/>
      <c r="B1605" s="212" t="s">
        <v>1862</v>
      </c>
      <c r="C1605" s="210"/>
      <c r="D1605" s="210"/>
      <c r="E1605" s="210"/>
    </row>
    <row r="1606" spans="1:5">
      <c r="A1606" s="210"/>
      <c r="B1606" s="212" t="s">
        <v>15731</v>
      </c>
      <c r="C1606" s="213" t="s">
        <v>1004</v>
      </c>
      <c r="D1606" s="214">
        <v>564</v>
      </c>
      <c r="E1606" s="210"/>
    </row>
    <row r="1607" spans="1:5">
      <c r="A1607" s="210"/>
      <c r="B1607" s="212" t="s">
        <v>15732</v>
      </c>
      <c r="C1607" s="213" t="s">
        <v>1004</v>
      </c>
      <c r="D1607" s="215">
        <v>1281</v>
      </c>
      <c r="E1607" s="210"/>
    </row>
    <row r="1608" spans="1:5">
      <c r="A1608" s="210"/>
      <c r="B1608" s="212" t="s">
        <v>15733</v>
      </c>
      <c r="C1608" s="213" t="s">
        <v>1004</v>
      </c>
      <c r="D1608" s="215">
        <v>2050</v>
      </c>
      <c r="E1608" s="210"/>
    </row>
    <row r="1609" spans="1:5">
      <c r="A1609" s="210"/>
      <c r="B1609" s="210"/>
      <c r="C1609" s="210"/>
      <c r="D1609" s="210"/>
      <c r="E1609" s="210"/>
    </row>
    <row r="1610" spans="1:5">
      <c r="A1610" s="210"/>
      <c r="B1610" s="207" t="s">
        <v>242</v>
      </c>
      <c r="C1610" s="210"/>
      <c r="D1610" s="210"/>
      <c r="E1610" s="210"/>
    </row>
    <row r="1611" spans="1:5" ht="37.5">
      <c r="A1611" s="209">
        <v>5</v>
      </c>
      <c r="B1611" s="711" t="s">
        <v>17446</v>
      </c>
      <c r="C1611" s="712"/>
      <c r="D1611" s="712"/>
      <c r="E1611" s="210"/>
    </row>
    <row r="1612" spans="1:5">
      <c r="A1612" s="211">
        <v>5.0999999999999996</v>
      </c>
      <c r="B1612" s="212" t="s">
        <v>1868</v>
      </c>
      <c r="C1612" s="210"/>
      <c r="D1612" s="210"/>
      <c r="E1612" s="713"/>
    </row>
    <row r="1613" spans="1:5">
      <c r="A1613" s="210"/>
      <c r="B1613" s="212" t="s">
        <v>15734</v>
      </c>
      <c r="C1613" s="213" t="s">
        <v>1870</v>
      </c>
      <c r="D1613" s="215">
        <v>1538</v>
      </c>
      <c r="E1613" s="210"/>
    </row>
    <row r="1614" spans="1:5" ht="18.75" customHeight="1">
      <c r="A1614" s="210"/>
      <c r="B1614" s="212" t="s">
        <v>15736</v>
      </c>
      <c r="C1614" s="213" t="s">
        <v>1870</v>
      </c>
      <c r="D1614" s="215">
        <v>1538</v>
      </c>
      <c r="E1614" s="212" t="s">
        <v>15735</v>
      </c>
    </row>
    <row r="1615" spans="1:5">
      <c r="A1615" s="210"/>
      <c r="B1615" s="212" t="s">
        <v>15738</v>
      </c>
      <c r="C1615" s="213" t="s">
        <v>1870</v>
      </c>
      <c r="D1615" s="215">
        <v>1538</v>
      </c>
      <c r="E1615" s="212" t="s">
        <v>15737</v>
      </c>
    </row>
    <row r="1616" spans="1:5">
      <c r="A1616" s="210"/>
      <c r="B1616" s="212" t="s">
        <v>15740</v>
      </c>
      <c r="C1616" s="213" t="s">
        <v>1870</v>
      </c>
      <c r="D1616" s="215">
        <v>1538</v>
      </c>
      <c r="E1616" s="212" t="s">
        <v>15739</v>
      </c>
    </row>
    <row r="1617" spans="1:5">
      <c r="A1617" s="210"/>
      <c r="B1617" s="212" t="s">
        <v>15742</v>
      </c>
      <c r="C1617" s="213" t="s">
        <v>1870</v>
      </c>
      <c r="D1617" s="215">
        <v>1538</v>
      </c>
      <c r="E1617" s="212" t="s">
        <v>15741</v>
      </c>
    </row>
    <row r="1618" spans="1:5">
      <c r="A1618" s="210"/>
      <c r="B1618" s="212" t="s">
        <v>15744</v>
      </c>
      <c r="C1618" s="213" t="s">
        <v>1870</v>
      </c>
      <c r="D1618" s="215">
        <v>1538</v>
      </c>
      <c r="E1618" s="212" t="s">
        <v>15743</v>
      </c>
    </row>
    <row r="1619" spans="1:5">
      <c r="A1619" s="210"/>
      <c r="B1619" s="212" t="s">
        <v>15745</v>
      </c>
      <c r="C1619" s="213" t="s">
        <v>1870</v>
      </c>
      <c r="D1619" s="215">
        <v>2050</v>
      </c>
      <c r="E1619" s="212" t="s">
        <v>1881</v>
      </c>
    </row>
    <row r="1620" spans="1:5">
      <c r="A1620" s="210"/>
      <c r="B1620" s="212" t="s">
        <v>15746</v>
      </c>
      <c r="C1620" s="213" t="s">
        <v>1870</v>
      </c>
      <c r="D1620" s="215">
        <v>2050</v>
      </c>
      <c r="E1620" s="210"/>
    </row>
    <row r="1621" spans="1:5">
      <c r="A1621" s="210"/>
      <c r="B1621" s="212" t="s">
        <v>15747</v>
      </c>
      <c r="C1621" s="213" t="s">
        <v>1870</v>
      </c>
      <c r="D1621" s="215">
        <v>2460</v>
      </c>
      <c r="E1621" s="210"/>
    </row>
    <row r="1622" spans="1:5">
      <c r="A1622" s="210"/>
      <c r="B1622" s="212" t="s">
        <v>15748</v>
      </c>
      <c r="C1622" s="213" t="s">
        <v>1870</v>
      </c>
      <c r="D1622" s="215">
        <v>2460</v>
      </c>
      <c r="E1622" s="210"/>
    </row>
    <row r="1623" spans="1:5">
      <c r="A1623" s="210"/>
      <c r="B1623" s="212" t="s">
        <v>15749</v>
      </c>
      <c r="C1623" s="213" t="s">
        <v>1870</v>
      </c>
      <c r="D1623" s="215">
        <v>3075</v>
      </c>
      <c r="E1623" s="210"/>
    </row>
    <row r="1624" spans="1:5">
      <c r="A1624" s="210"/>
      <c r="B1624" s="212" t="s">
        <v>1887</v>
      </c>
      <c r="C1624" s="210"/>
      <c r="D1624" s="210"/>
      <c r="E1624" s="210"/>
    </row>
    <row r="1625" spans="1:5">
      <c r="A1625" s="210"/>
      <c r="B1625" s="212" t="s">
        <v>15734</v>
      </c>
      <c r="C1625" s="213" t="s">
        <v>1870</v>
      </c>
      <c r="D1625" s="215">
        <v>1538</v>
      </c>
      <c r="E1625" s="210"/>
    </row>
    <row r="1626" spans="1:5">
      <c r="A1626" s="210"/>
      <c r="B1626" s="212" t="s">
        <v>15736</v>
      </c>
      <c r="C1626" s="213" t="s">
        <v>1870</v>
      </c>
      <c r="D1626" s="215">
        <v>1538</v>
      </c>
      <c r="E1626" s="210"/>
    </row>
    <row r="1627" spans="1:5">
      <c r="A1627" s="210"/>
      <c r="B1627" s="212" t="s">
        <v>15738</v>
      </c>
      <c r="C1627" s="213" t="s">
        <v>1870</v>
      </c>
      <c r="D1627" s="215">
        <v>1538</v>
      </c>
      <c r="E1627" s="210"/>
    </row>
    <row r="1628" spans="1:5">
      <c r="A1628" s="210"/>
      <c r="B1628" s="212" t="s">
        <v>15740</v>
      </c>
      <c r="C1628" s="213" t="s">
        <v>1870</v>
      </c>
      <c r="D1628" s="215">
        <v>1538</v>
      </c>
      <c r="E1628" s="210"/>
    </row>
    <row r="1629" spans="1:5">
      <c r="A1629" s="210"/>
      <c r="B1629" s="212" t="s">
        <v>15742</v>
      </c>
      <c r="C1629" s="213" t="s">
        <v>1870</v>
      </c>
      <c r="D1629" s="215">
        <v>1538</v>
      </c>
      <c r="E1629" s="210"/>
    </row>
    <row r="1630" spans="1:5">
      <c r="A1630" s="210"/>
      <c r="B1630" s="212" t="s">
        <v>15744</v>
      </c>
      <c r="C1630" s="213" t="s">
        <v>1870</v>
      </c>
      <c r="D1630" s="215">
        <v>1538</v>
      </c>
      <c r="E1630" s="210"/>
    </row>
    <row r="1631" spans="1:5">
      <c r="A1631" s="210"/>
      <c r="B1631" s="212" t="s">
        <v>15745</v>
      </c>
      <c r="C1631" s="213" t="s">
        <v>1870</v>
      </c>
      <c r="D1631" s="215">
        <v>2050</v>
      </c>
      <c r="E1631" s="210"/>
    </row>
    <row r="1632" spans="1:5">
      <c r="A1632" s="210"/>
      <c r="B1632" s="212" t="s">
        <v>15746</v>
      </c>
      <c r="C1632" s="213" t="s">
        <v>1870</v>
      </c>
      <c r="D1632" s="215">
        <v>2050</v>
      </c>
      <c r="E1632" s="210"/>
    </row>
    <row r="1633" spans="1:5">
      <c r="A1633" s="210"/>
      <c r="B1633" s="212" t="s">
        <v>15747</v>
      </c>
      <c r="C1633" s="213" t="s">
        <v>1870</v>
      </c>
      <c r="D1633" s="215">
        <v>2460</v>
      </c>
      <c r="E1633" s="210"/>
    </row>
    <row r="1634" spans="1:5">
      <c r="A1634" s="210"/>
      <c r="B1634" s="212" t="s">
        <v>15748</v>
      </c>
      <c r="C1634" s="213" t="s">
        <v>1870</v>
      </c>
      <c r="D1634" s="215">
        <v>2460</v>
      </c>
      <c r="E1634" s="210"/>
    </row>
    <row r="1635" spans="1:5">
      <c r="A1635" s="210"/>
      <c r="B1635" s="212" t="s">
        <v>15749</v>
      </c>
      <c r="C1635" s="213" t="s">
        <v>1870</v>
      </c>
      <c r="D1635" s="215">
        <v>3075</v>
      </c>
      <c r="E1635" s="210"/>
    </row>
    <row r="1636" spans="1:5">
      <c r="A1636" s="210"/>
      <c r="B1636" s="210"/>
      <c r="C1636" s="210"/>
      <c r="D1636" s="210"/>
      <c r="E1636" s="210"/>
    </row>
    <row r="1637" spans="1:5">
      <c r="A1637" s="210"/>
      <c r="B1637" s="207" t="s">
        <v>1888</v>
      </c>
      <c r="C1637" s="210"/>
      <c r="D1637" s="210"/>
      <c r="E1637" s="210"/>
    </row>
    <row r="1638" spans="1:5">
      <c r="A1638" s="211">
        <v>5.2</v>
      </c>
      <c r="B1638" s="212" t="s">
        <v>1889</v>
      </c>
      <c r="C1638" s="210"/>
      <c r="D1638" s="210"/>
      <c r="E1638" s="210"/>
    </row>
    <row r="1639" spans="1:5">
      <c r="A1639" s="210"/>
      <c r="B1639" s="212" t="s">
        <v>15750</v>
      </c>
      <c r="C1639" s="213" t="s">
        <v>1870</v>
      </c>
      <c r="D1639" s="214">
        <v>410</v>
      </c>
      <c r="E1639" s="210"/>
    </row>
    <row r="1640" spans="1:5">
      <c r="A1640" s="210"/>
      <c r="B1640" s="212" t="s">
        <v>15751</v>
      </c>
      <c r="C1640" s="213" t="s">
        <v>1870</v>
      </c>
      <c r="D1640" s="214">
        <v>461</v>
      </c>
      <c r="E1640" s="210"/>
    </row>
    <row r="1641" spans="1:5">
      <c r="A1641" s="210"/>
      <c r="B1641" s="212" t="s">
        <v>15752</v>
      </c>
      <c r="C1641" s="213" t="s">
        <v>1870</v>
      </c>
      <c r="D1641" s="214">
        <v>461</v>
      </c>
      <c r="E1641" s="210"/>
    </row>
    <row r="1642" spans="1:5">
      <c r="A1642" s="210"/>
      <c r="B1642" s="212" t="s">
        <v>1893</v>
      </c>
      <c r="C1642" s="210"/>
      <c r="D1642" s="210"/>
      <c r="E1642" s="210"/>
    </row>
    <row r="1643" spans="1:5">
      <c r="A1643" s="210"/>
      <c r="B1643" s="212" t="s">
        <v>15753</v>
      </c>
      <c r="C1643" s="213" t="s">
        <v>1870</v>
      </c>
      <c r="D1643" s="214">
        <v>359</v>
      </c>
      <c r="E1643" s="210"/>
    </row>
    <row r="1644" spans="1:5">
      <c r="A1644" s="210"/>
      <c r="B1644" s="212" t="s">
        <v>15750</v>
      </c>
      <c r="C1644" s="213" t="s">
        <v>1870</v>
      </c>
      <c r="D1644" s="214">
        <v>410</v>
      </c>
      <c r="E1644" s="210"/>
    </row>
    <row r="1645" spans="1:5">
      <c r="A1645" s="210"/>
      <c r="B1645" s="212" t="s">
        <v>15754</v>
      </c>
      <c r="C1645" s="210"/>
      <c r="D1645" s="210"/>
      <c r="E1645" s="210"/>
    </row>
    <row r="1646" spans="1:5">
      <c r="A1646" s="210"/>
      <c r="B1646" s="212" t="s">
        <v>15755</v>
      </c>
      <c r="C1646" s="213" t="s">
        <v>1870</v>
      </c>
      <c r="D1646" s="214">
        <v>666</v>
      </c>
      <c r="E1646" s="210"/>
    </row>
    <row r="1647" spans="1:5">
      <c r="A1647" s="210"/>
      <c r="B1647" s="212" t="s">
        <v>15756</v>
      </c>
      <c r="C1647" s="213" t="s">
        <v>1870</v>
      </c>
      <c r="D1647" s="214">
        <v>666</v>
      </c>
      <c r="E1647" s="210"/>
    </row>
    <row r="1648" spans="1:5">
      <c r="A1648" s="210"/>
      <c r="B1648" s="212" t="s">
        <v>15757</v>
      </c>
      <c r="C1648" s="213" t="s">
        <v>1870</v>
      </c>
      <c r="D1648" s="214">
        <v>666</v>
      </c>
      <c r="E1648" s="210"/>
    </row>
    <row r="1649" spans="1:5">
      <c r="A1649" s="210"/>
      <c r="B1649" s="212" t="s">
        <v>15758</v>
      </c>
      <c r="C1649" s="213" t="s">
        <v>1870</v>
      </c>
      <c r="D1649" s="214">
        <v>666</v>
      </c>
      <c r="E1649" s="210"/>
    </row>
    <row r="1650" spans="1:5">
      <c r="A1650" s="210"/>
      <c r="B1650" s="212" t="s">
        <v>15759</v>
      </c>
      <c r="C1650" s="213" t="s">
        <v>1870</v>
      </c>
      <c r="D1650" s="214">
        <v>666</v>
      </c>
      <c r="E1650" s="210"/>
    </row>
    <row r="1651" spans="1:5">
      <c r="A1651" s="210"/>
      <c r="B1651" s="212" t="s">
        <v>1901</v>
      </c>
      <c r="C1651" s="210"/>
      <c r="D1651" s="210"/>
      <c r="E1651" s="210"/>
    </row>
    <row r="1652" spans="1:5">
      <c r="A1652" s="210"/>
      <c r="B1652" s="212" t="s">
        <v>15760</v>
      </c>
      <c r="C1652" s="213" t="s">
        <v>1870</v>
      </c>
      <c r="D1652" s="214">
        <v>666</v>
      </c>
      <c r="E1652" s="210"/>
    </row>
    <row r="1653" spans="1:5">
      <c r="A1653" s="210"/>
      <c r="B1653" s="212" t="s">
        <v>15761</v>
      </c>
      <c r="C1653" s="213" t="s">
        <v>1870</v>
      </c>
      <c r="D1653" s="214">
        <v>769</v>
      </c>
      <c r="E1653" s="210"/>
    </row>
    <row r="1654" spans="1:5">
      <c r="A1654" s="210"/>
      <c r="B1654" s="212" t="s">
        <v>15762</v>
      </c>
      <c r="C1654" s="213" t="s">
        <v>1870</v>
      </c>
      <c r="D1654" s="215">
        <v>1025</v>
      </c>
      <c r="E1654" s="210"/>
    </row>
    <row r="1655" spans="1:5">
      <c r="A1655" s="210"/>
      <c r="B1655" s="212" t="s">
        <v>1905</v>
      </c>
      <c r="C1655" s="210"/>
      <c r="D1655" s="210"/>
      <c r="E1655" s="210"/>
    </row>
    <row r="1656" spans="1:5">
      <c r="A1656" s="210"/>
      <c r="B1656" s="212" t="s">
        <v>15763</v>
      </c>
      <c r="C1656" s="213" t="s">
        <v>1870</v>
      </c>
      <c r="D1656" s="214">
        <v>410</v>
      </c>
      <c r="E1656" s="210"/>
    </row>
    <row r="1657" spans="1:5">
      <c r="A1657" s="210"/>
      <c r="B1657" s="212" t="s">
        <v>1907</v>
      </c>
      <c r="C1657" s="210"/>
      <c r="D1657" s="210"/>
      <c r="E1657" s="210"/>
    </row>
    <row r="1658" spans="1:5">
      <c r="A1658" s="210"/>
      <c r="B1658" s="212" t="s">
        <v>15764</v>
      </c>
      <c r="C1658" s="213" t="s">
        <v>1870</v>
      </c>
      <c r="D1658" s="214">
        <v>410</v>
      </c>
      <c r="E1658" s="210"/>
    </row>
    <row r="1659" spans="1:5">
      <c r="A1659" s="210"/>
      <c r="B1659" s="212" t="s">
        <v>1909</v>
      </c>
      <c r="C1659" s="210"/>
      <c r="D1659" s="210"/>
      <c r="E1659" s="210"/>
    </row>
    <row r="1660" spans="1:5">
      <c r="A1660" s="210"/>
      <c r="B1660" s="212" t="s">
        <v>15765</v>
      </c>
      <c r="C1660" s="213" t="s">
        <v>1870</v>
      </c>
      <c r="D1660" s="214">
        <v>666</v>
      </c>
      <c r="E1660" s="210"/>
    </row>
    <row r="1661" spans="1:5">
      <c r="A1661" s="210"/>
      <c r="B1661" s="212" t="s">
        <v>15766</v>
      </c>
      <c r="C1661" s="213" t="s">
        <v>1870</v>
      </c>
      <c r="D1661" s="214">
        <v>666</v>
      </c>
      <c r="E1661" s="210"/>
    </row>
    <row r="1662" spans="1:5">
      <c r="A1662" s="210"/>
      <c r="B1662" s="212" t="s">
        <v>15767</v>
      </c>
      <c r="C1662" s="213" t="s">
        <v>1870</v>
      </c>
      <c r="D1662" s="214">
        <v>666</v>
      </c>
      <c r="E1662" s="210"/>
    </row>
    <row r="1663" spans="1:5">
      <c r="A1663" s="210"/>
      <c r="B1663" s="212" t="s">
        <v>15768</v>
      </c>
      <c r="C1663" s="213" t="s">
        <v>1870</v>
      </c>
      <c r="D1663" s="214">
        <v>769</v>
      </c>
      <c r="E1663" s="210"/>
    </row>
    <row r="1664" spans="1:5">
      <c r="A1664" s="210"/>
      <c r="B1664" s="212" t="s">
        <v>15769</v>
      </c>
      <c r="C1664" s="213" t="s">
        <v>1870</v>
      </c>
      <c r="D1664" s="215">
        <v>1025</v>
      </c>
      <c r="E1664" s="210"/>
    </row>
    <row r="1665" spans="1:5">
      <c r="A1665" s="210"/>
      <c r="B1665" s="212" t="s">
        <v>15770</v>
      </c>
      <c r="C1665" s="213" t="s">
        <v>1870</v>
      </c>
      <c r="D1665" s="215">
        <v>1025</v>
      </c>
      <c r="E1665" s="210"/>
    </row>
    <row r="1666" spans="1:5">
      <c r="A1666" s="210"/>
      <c r="B1666" s="212" t="s">
        <v>1916</v>
      </c>
      <c r="C1666" s="210"/>
      <c r="D1666" s="210"/>
      <c r="E1666" s="210"/>
    </row>
    <row r="1667" spans="1:5">
      <c r="A1667" s="210"/>
      <c r="B1667" s="212" t="s">
        <v>15771</v>
      </c>
      <c r="C1667" s="213" t="s">
        <v>1870</v>
      </c>
      <c r="D1667" s="215">
        <v>1487</v>
      </c>
      <c r="E1667" s="210"/>
    </row>
    <row r="1668" spans="1:5">
      <c r="A1668" s="210"/>
      <c r="B1668" s="212" t="s">
        <v>15772</v>
      </c>
      <c r="C1668" s="213" t="s">
        <v>1870</v>
      </c>
      <c r="D1668" s="215">
        <v>1640</v>
      </c>
      <c r="E1668" s="210"/>
    </row>
    <row r="1669" spans="1:5">
      <c r="A1669" s="210"/>
      <c r="B1669" s="212" t="s">
        <v>15773</v>
      </c>
      <c r="C1669" s="213" t="s">
        <v>1870</v>
      </c>
      <c r="D1669" s="215">
        <v>1743</v>
      </c>
      <c r="E1669" s="210"/>
    </row>
    <row r="1670" spans="1:5">
      <c r="A1670" s="210"/>
      <c r="B1670" s="212" t="s">
        <v>15774</v>
      </c>
      <c r="C1670" s="213" t="s">
        <v>1870</v>
      </c>
      <c r="D1670" s="215">
        <v>2101</v>
      </c>
      <c r="E1670" s="210"/>
    </row>
    <row r="1671" spans="1:5">
      <c r="A1671" s="210"/>
      <c r="B1671" s="212" t="s">
        <v>15775</v>
      </c>
      <c r="C1671" s="213" t="s">
        <v>1870</v>
      </c>
      <c r="D1671" s="215">
        <v>2511</v>
      </c>
      <c r="E1671" s="210"/>
    </row>
    <row r="1672" spans="1:5">
      <c r="A1672" s="210"/>
      <c r="B1672" s="212" t="s">
        <v>15776</v>
      </c>
      <c r="C1672" s="213" t="s">
        <v>1870</v>
      </c>
      <c r="D1672" s="215">
        <v>3331</v>
      </c>
      <c r="E1672" s="210"/>
    </row>
    <row r="1673" spans="1:5">
      <c r="A1673" s="210"/>
      <c r="B1673" s="212" t="s">
        <v>15777</v>
      </c>
      <c r="C1673" s="213" t="s">
        <v>1870</v>
      </c>
      <c r="D1673" s="215">
        <v>3946</v>
      </c>
      <c r="E1673" s="210"/>
    </row>
    <row r="1674" spans="1:5">
      <c r="A1674" s="210"/>
      <c r="B1674" s="212" t="s">
        <v>15778</v>
      </c>
      <c r="C1674" s="213" t="s">
        <v>1870</v>
      </c>
      <c r="D1674" s="215">
        <v>4971</v>
      </c>
      <c r="E1674" s="210"/>
    </row>
    <row r="1675" spans="1:5">
      <c r="A1675" s="210"/>
      <c r="B1675" s="212" t="s">
        <v>15779</v>
      </c>
      <c r="C1675" s="213" t="s">
        <v>1870</v>
      </c>
      <c r="D1675" s="215">
        <v>5894</v>
      </c>
      <c r="E1675" s="210"/>
    </row>
    <row r="1676" spans="1:5">
      <c r="A1676" s="210"/>
      <c r="B1676" s="212" t="s">
        <v>15780</v>
      </c>
      <c r="C1676" s="213" t="s">
        <v>1870</v>
      </c>
      <c r="D1676" s="215">
        <v>6816</v>
      </c>
      <c r="E1676" s="210"/>
    </row>
    <row r="1677" spans="1:5">
      <c r="A1677" s="210"/>
      <c r="B1677" s="212" t="s">
        <v>15781</v>
      </c>
      <c r="C1677" s="213" t="s">
        <v>1870</v>
      </c>
      <c r="D1677" s="215">
        <v>8456</v>
      </c>
      <c r="E1677" s="210"/>
    </row>
    <row r="1678" spans="1:5">
      <c r="A1678" s="210"/>
      <c r="B1678" s="212" t="s">
        <v>15782</v>
      </c>
      <c r="C1678" s="213" t="s">
        <v>1870</v>
      </c>
      <c r="D1678" s="215">
        <v>9994</v>
      </c>
      <c r="E1678" s="210"/>
    </row>
    <row r="1679" spans="1:5">
      <c r="A1679" s="210"/>
      <c r="B1679" s="210"/>
      <c r="C1679" s="210"/>
      <c r="D1679" s="210"/>
      <c r="E1679" s="210"/>
    </row>
    <row r="1680" spans="1:5">
      <c r="A1680" s="210"/>
      <c r="B1680" s="207" t="s">
        <v>1929</v>
      </c>
      <c r="C1680" s="210"/>
      <c r="D1680" s="210"/>
      <c r="E1680" s="210"/>
    </row>
    <row r="1681" spans="1:5">
      <c r="A1681" s="211">
        <v>5.3</v>
      </c>
      <c r="B1681" s="212" t="s">
        <v>15783</v>
      </c>
      <c r="C1681" s="213" t="s">
        <v>1870</v>
      </c>
      <c r="D1681" s="214">
        <v>666</v>
      </c>
      <c r="E1681" s="210"/>
    </row>
    <row r="1682" spans="1:5">
      <c r="A1682" s="210"/>
      <c r="B1682" s="212" t="s">
        <v>15784</v>
      </c>
      <c r="C1682" s="213" t="s">
        <v>1870</v>
      </c>
      <c r="D1682" s="214">
        <v>666</v>
      </c>
      <c r="E1682" s="210"/>
    </row>
    <row r="1683" spans="1:5">
      <c r="A1683" s="210"/>
      <c r="B1683" s="210"/>
      <c r="C1683" s="210"/>
      <c r="D1683" s="210"/>
      <c r="E1683" s="210"/>
    </row>
    <row r="1684" spans="1:5">
      <c r="A1684" s="210"/>
      <c r="B1684" s="207" t="s">
        <v>1932</v>
      </c>
      <c r="C1684" s="210"/>
      <c r="D1684" s="210"/>
      <c r="E1684" s="210"/>
    </row>
    <row r="1685" spans="1:5">
      <c r="A1685" s="211">
        <v>5.4</v>
      </c>
      <c r="B1685" s="212" t="s">
        <v>15785</v>
      </c>
      <c r="C1685" s="213" t="s">
        <v>507</v>
      </c>
      <c r="D1685" s="214">
        <v>31</v>
      </c>
      <c r="E1685" s="212" t="s">
        <v>1933</v>
      </c>
    </row>
    <row r="1686" spans="1:5">
      <c r="A1686" s="210"/>
      <c r="B1686" s="212" t="s">
        <v>15786</v>
      </c>
      <c r="C1686" s="213" t="s">
        <v>507</v>
      </c>
      <c r="D1686" s="214">
        <v>51</v>
      </c>
      <c r="E1686" s="210"/>
    </row>
    <row r="1687" spans="1:5">
      <c r="A1687" s="210"/>
      <c r="B1687" s="212" t="s">
        <v>15787</v>
      </c>
      <c r="C1687" s="213" t="s">
        <v>507</v>
      </c>
      <c r="D1687" s="214">
        <v>67</v>
      </c>
      <c r="E1687" s="210"/>
    </row>
    <row r="1688" spans="1:5">
      <c r="A1688" s="210"/>
      <c r="B1688" s="212" t="s">
        <v>15788</v>
      </c>
      <c r="C1688" s="213" t="s">
        <v>507</v>
      </c>
      <c r="D1688" s="214">
        <v>82</v>
      </c>
      <c r="E1688" s="210"/>
    </row>
    <row r="1689" spans="1:5">
      <c r="A1689" s="210"/>
      <c r="B1689" s="212" t="s">
        <v>15789</v>
      </c>
      <c r="C1689" s="213" t="s">
        <v>507</v>
      </c>
      <c r="D1689" s="214">
        <v>113</v>
      </c>
      <c r="E1689" s="210"/>
    </row>
    <row r="1690" spans="1:5">
      <c r="A1690" s="210"/>
      <c r="B1690" s="212" t="s">
        <v>15790</v>
      </c>
      <c r="C1690" s="213" t="s">
        <v>507</v>
      </c>
      <c r="D1690" s="214">
        <v>154</v>
      </c>
      <c r="E1690" s="210"/>
    </row>
    <row r="1691" spans="1:5">
      <c r="A1691" s="210"/>
      <c r="B1691" s="212" t="s">
        <v>15791</v>
      </c>
      <c r="C1691" s="213" t="s">
        <v>507</v>
      </c>
      <c r="D1691" s="214">
        <v>205</v>
      </c>
      <c r="E1691" s="210"/>
    </row>
    <row r="1692" spans="1:5">
      <c r="A1692" s="210"/>
      <c r="B1692" s="212" t="s">
        <v>15792</v>
      </c>
      <c r="C1692" s="213" t="s">
        <v>507</v>
      </c>
      <c r="D1692" s="214">
        <v>261</v>
      </c>
      <c r="E1692" s="210"/>
    </row>
    <row r="1693" spans="1:5">
      <c r="A1693" s="210"/>
      <c r="B1693" s="212" t="s">
        <v>15793</v>
      </c>
      <c r="C1693" s="213" t="s">
        <v>507</v>
      </c>
      <c r="D1693" s="214">
        <v>390</v>
      </c>
      <c r="E1693" s="210"/>
    </row>
    <row r="1694" spans="1:5">
      <c r="A1694" s="210"/>
      <c r="B1694" s="212" t="s">
        <v>15794</v>
      </c>
      <c r="C1694" s="213" t="s">
        <v>507</v>
      </c>
      <c r="D1694" s="214">
        <v>589</v>
      </c>
      <c r="E1694" s="210"/>
    </row>
    <row r="1695" spans="1:5">
      <c r="A1695" s="210"/>
      <c r="B1695" s="210"/>
      <c r="C1695" s="210"/>
      <c r="D1695" s="210"/>
      <c r="E1695" s="210"/>
    </row>
    <row r="1696" spans="1:5">
      <c r="A1696" s="210"/>
      <c r="B1696" s="207" t="s">
        <v>1944</v>
      </c>
      <c r="C1696" s="210"/>
      <c r="D1696" s="210"/>
      <c r="E1696" s="210"/>
    </row>
    <row r="1697" spans="1:5">
      <c r="A1697" s="211">
        <v>5.5</v>
      </c>
      <c r="B1697" s="212" t="s">
        <v>15786</v>
      </c>
      <c r="C1697" s="213" t="s">
        <v>507</v>
      </c>
      <c r="D1697" s="214">
        <v>26</v>
      </c>
      <c r="E1697" s="212" t="s">
        <v>1933</v>
      </c>
    </row>
    <row r="1698" spans="1:5">
      <c r="A1698" s="210"/>
      <c r="B1698" s="212" t="s">
        <v>15788</v>
      </c>
      <c r="C1698" s="213" t="s">
        <v>507</v>
      </c>
      <c r="D1698" s="214">
        <v>26</v>
      </c>
      <c r="E1698" s="210"/>
    </row>
    <row r="1699" spans="1:5">
      <c r="A1699" s="210"/>
      <c r="B1699" s="212" t="s">
        <v>15795</v>
      </c>
      <c r="C1699" s="213" t="s">
        <v>507</v>
      </c>
      <c r="D1699" s="214">
        <v>26</v>
      </c>
      <c r="E1699" s="210"/>
    </row>
    <row r="1700" spans="1:5">
      <c r="A1700" s="210"/>
      <c r="B1700" s="212" t="s">
        <v>15796</v>
      </c>
      <c r="C1700" s="213" t="s">
        <v>507</v>
      </c>
      <c r="D1700" s="214">
        <v>26</v>
      </c>
      <c r="E1700" s="210"/>
    </row>
    <row r="1701" spans="1:5">
      <c r="A1701" s="210"/>
      <c r="B1701" s="212" t="s">
        <v>15797</v>
      </c>
      <c r="C1701" s="213" t="s">
        <v>507</v>
      </c>
      <c r="D1701" s="214">
        <v>26</v>
      </c>
      <c r="E1701" s="210"/>
    </row>
    <row r="1702" spans="1:5">
      <c r="A1702" s="210"/>
      <c r="B1702" s="212" t="s">
        <v>15798</v>
      </c>
      <c r="C1702" s="213" t="s">
        <v>507</v>
      </c>
      <c r="D1702" s="214">
        <v>26</v>
      </c>
      <c r="E1702" s="210"/>
    </row>
    <row r="1703" spans="1:5">
      <c r="A1703" s="210"/>
      <c r="B1703" s="212" t="s">
        <v>15799</v>
      </c>
      <c r="C1703" s="213" t="s">
        <v>507</v>
      </c>
      <c r="D1703" s="214">
        <v>26</v>
      </c>
      <c r="E1703" s="210"/>
    </row>
    <row r="1704" spans="1:5">
      <c r="A1704" s="210"/>
      <c r="B1704" s="212" t="s">
        <v>15800</v>
      </c>
      <c r="C1704" s="213" t="s">
        <v>507</v>
      </c>
      <c r="D1704" s="214">
        <v>34</v>
      </c>
      <c r="E1704" s="210"/>
    </row>
    <row r="1705" spans="1:5">
      <c r="A1705" s="210"/>
      <c r="B1705" s="212" t="s">
        <v>15801</v>
      </c>
      <c r="C1705" s="213" t="s">
        <v>507</v>
      </c>
      <c r="D1705" s="214">
        <v>55</v>
      </c>
      <c r="E1705" s="210"/>
    </row>
    <row r="1706" spans="1:5">
      <c r="A1706" s="210"/>
      <c r="B1706" s="210"/>
      <c r="C1706" s="210"/>
      <c r="D1706" s="210"/>
      <c r="E1706" s="210"/>
    </row>
    <row r="1707" spans="1:5">
      <c r="A1707" s="210"/>
      <c r="B1707" s="207" t="s">
        <v>15802</v>
      </c>
      <c r="C1707" s="210"/>
      <c r="D1707" s="210"/>
      <c r="E1707" s="210"/>
    </row>
    <row r="1708" spans="1:5">
      <c r="A1708" s="211">
        <v>5.6</v>
      </c>
      <c r="B1708" s="212" t="s">
        <v>15803</v>
      </c>
      <c r="C1708" s="213" t="s">
        <v>507</v>
      </c>
      <c r="D1708" s="214">
        <v>15</v>
      </c>
      <c r="E1708" s="212" t="s">
        <v>1933</v>
      </c>
    </row>
    <row r="1709" spans="1:5">
      <c r="A1709" s="210"/>
      <c r="B1709" s="212" t="s">
        <v>15804</v>
      </c>
      <c r="C1709" s="213" t="s">
        <v>507</v>
      </c>
      <c r="D1709" s="214">
        <v>15</v>
      </c>
      <c r="E1709" s="210"/>
    </row>
    <row r="1710" spans="1:5">
      <c r="A1710" s="210"/>
      <c r="B1710" s="212" t="s">
        <v>15805</v>
      </c>
      <c r="C1710" s="213" t="s">
        <v>507</v>
      </c>
      <c r="D1710" s="214">
        <v>16</v>
      </c>
      <c r="E1710" s="210"/>
    </row>
    <row r="1711" spans="1:5">
      <c r="A1711" s="210"/>
      <c r="B1711" s="212" t="s">
        <v>15806</v>
      </c>
      <c r="C1711" s="213" t="s">
        <v>507</v>
      </c>
      <c r="D1711" s="214">
        <v>18</v>
      </c>
      <c r="E1711" s="210"/>
    </row>
    <row r="1712" spans="1:5">
      <c r="A1712" s="210"/>
      <c r="B1712" s="212" t="s">
        <v>15807</v>
      </c>
      <c r="C1712" s="213" t="s">
        <v>507</v>
      </c>
      <c r="D1712" s="214">
        <v>21</v>
      </c>
      <c r="E1712" s="210"/>
    </row>
    <row r="1713" spans="1:5">
      <c r="A1713" s="210"/>
      <c r="B1713" s="212" t="s">
        <v>15808</v>
      </c>
      <c r="C1713" s="213" t="s">
        <v>507</v>
      </c>
      <c r="D1713" s="214">
        <v>26</v>
      </c>
      <c r="E1713" s="210"/>
    </row>
    <row r="1714" spans="1:5">
      <c r="A1714" s="210"/>
      <c r="B1714" s="212" t="s">
        <v>15809</v>
      </c>
      <c r="C1714" s="213" t="s">
        <v>507</v>
      </c>
      <c r="D1714" s="214">
        <v>26</v>
      </c>
      <c r="E1714" s="210"/>
    </row>
    <row r="1715" spans="1:5">
      <c r="A1715" s="210"/>
      <c r="B1715" s="212" t="s">
        <v>15810</v>
      </c>
      <c r="C1715" s="213" t="s">
        <v>507</v>
      </c>
      <c r="D1715" s="214">
        <v>36</v>
      </c>
      <c r="E1715" s="210"/>
    </row>
    <row r="1716" spans="1:5">
      <c r="A1716" s="210"/>
      <c r="B1716" s="212" t="s">
        <v>15811</v>
      </c>
      <c r="C1716" s="213" t="s">
        <v>507</v>
      </c>
      <c r="D1716" s="214">
        <v>46</v>
      </c>
      <c r="E1716" s="210"/>
    </row>
    <row r="1717" spans="1:5">
      <c r="A1717" s="210"/>
      <c r="B1717" s="212" t="s">
        <v>15812</v>
      </c>
      <c r="C1717" s="213" t="s">
        <v>507</v>
      </c>
      <c r="D1717" s="214">
        <v>51</v>
      </c>
      <c r="E1717" s="210"/>
    </row>
    <row r="1718" spans="1:5">
      <c r="A1718" s="210"/>
      <c r="B1718" s="212" t="s">
        <v>15813</v>
      </c>
      <c r="C1718" s="213" t="s">
        <v>507</v>
      </c>
      <c r="D1718" s="214">
        <v>12</v>
      </c>
      <c r="E1718" s="210"/>
    </row>
    <row r="1719" spans="1:5">
      <c r="A1719" s="210"/>
      <c r="B1719" s="212" t="s">
        <v>15814</v>
      </c>
      <c r="C1719" s="213" t="s">
        <v>507</v>
      </c>
      <c r="D1719" s="214">
        <v>14</v>
      </c>
      <c r="E1719" s="210"/>
    </row>
    <row r="1720" spans="1:5">
      <c r="A1720" s="210"/>
      <c r="B1720" s="212" t="s">
        <v>15815</v>
      </c>
      <c r="C1720" s="213" t="s">
        <v>507</v>
      </c>
      <c r="D1720" s="214">
        <v>14</v>
      </c>
      <c r="E1720" s="210"/>
    </row>
    <row r="1721" spans="1:5">
      <c r="A1721" s="210"/>
      <c r="B1721" s="212" t="s">
        <v>15816</v>
      </c>
      <c r="C1721" s="213" t="s">
        <v>507</v>
      </c>
      <c r="D1721" s="214">
        <v>16</v>
      </c>
      <c r="E1721" s="210"/>
    </row>
    <row r="1722" spans="1:5">
      <c r="A1722" s="210"/>
      <c r="B1722" s="212" t="s">
        <v>15817</v>
      </c>
      <c r="C1722" s="213" t="s">
        <v>507</v>
      </c>
      <c r="D1722" s="214">
        <v>16</v>
      </c>
      <c r="E1722" s="210"/>
    </row>
    <row r="1723" spans="1:5">
      <c r="A1723" s="210"/>
      <c r="B1723" s="212" t="s">
        <v>15818</v>
      </c>
      <c r="C1723" s="213" t="s">
        <v>507</v>
      </c>
      <c r="D1723" s="214">
        <v>18</v>
      </c>
      <c r="E1723" s="210"/>
    </row>
    <row r="1724" spans="1:5">
      <c r="A1724" s="210"/>
      <c r="B1724" s="212" t="s">
        <v>15819</v>
      </c>
      <c r="C1724" s="213" t="s">
        <v>507</v>
      </c>
      <c r="D1724" s="214">
        <v>18</v>
      </c>
      <c r="E1724" s="210"/>
    </row>
    <row r="1725" spans="1:5">
      <c r="A1725" s="210"/>
      <c r="B1725" s="212" t="s">
        <v>15820</v>
      </c>
      <c r="C1725" s="213" t="s">
        <v>507</v>
      </c>
      <c r="D1725" s="214">
        <v>21</v>
      </c>
      <c r="E1725" s="210"/>
    </row>
    <row r="1726" spans="1:5">
      <c r="A1726" s="210"/>
      <c r="B1726" s="212" t="s">
        <v>15821</v>
      </c>
      <c r="C1726" s="213" t="s">
        <v>507</v>
      </c>
      <c r="D1726" s="214">
        <v>21</v>
      </c>
      <c r="E1726" s="210"/>
    </row>
    <row r="1727" spans="1:5">
      <c r="A1727" s="210"/>
      <c r="B1727" s="210"/>
      <c r="C1727" s="210"/>
      <c r="D1727" s="210"/>
      <c r="E1727" s="210"/>
    </row>
    <row r="1728" spans="1:5">
      <c r="A1728" s="210"/>
      <c r="B1728" s="207" t="s">
        <v>1974</v>
      </c>
      <c r="C1728" s="210"/>
      <c r="D1728" s="210"/>
      <c r="E1728" s="210"/>
    </row>
    <row r="1729" spans="1:5">
      <c r="A1729" s="211">
        <v>5.7</v>
      </c>
      <c r="B1729" s="212" t="s">
        <v>15822</v>
      </c>
      <c r="C1729" s="213" t="s">
        <v>864</v>
      </c>
      <c r="D1729" s="214">
        <v>36</v>
      </c>
      <c r="E1729" s="212" t="s">
        <v>1975</v>
      </c>
    </row>
    <row r="1730" spans="1:5">
      <c r="A1730" s="210"/>
      <c r="B1730" s="212" t="s">
        <v>15823</v>
      </c>
      <c r="C1730" s="213" t="s">
        <v>864</v>
      </c>
      <c r="D1730" s="214">
        <v>31</v>
      </c>
      <c r="E1730" s="210"/>
    </row>
    <row r="1731" spans="1:5">
      <c r="A1731" s="210"/>
      <c r="B1731" s="212" t="s">
        <v>15824</v>
      </c>
      <c r="C1731" s="213" t="s">
        <v>864</v>
      </c>
      <c r="D1731" s="214">
        <v>26</v>
      </c>
      <c r="E1731" s="210"/>
    </row>
    <row r="1732" spans="1:5">
      <c r="A1732" s="210"/>
      <c r="B1732" s="212" t="s">
        <v>15825</v>
      </c>
      <c r="C1732" s="213" t="s">
        <v>864</v>
      </c>
      <c r="D1732" s="214">
        <v>25</v>
      </c>
      <c r="E1732" s="210"/>
    </row>
    <row r="1733" spans="1:5">
      <c r="A1733" s="210"/>
      <c r="B1733" s="212" t="s">
        <v>15826</v>
      </c>
      <c r="C1733" s="213" t="s">
        <v>864</v>
      </c>
      <c r="D1733" s="214">
        <v>18</v>
      </c>
      <c r="E1733" s="210"/>
    </row>
    <row r="1734" spans="1:5">
      <c r="A1734" s="210"/>
      <c r="B1734" s="210"/>
      <c r="C1734" s="210"/>
      <c r="D1734" s="210"/>
      <c r="E1734" s="210"/>
    </row>
    <row r="1735" spans="1:5">
      <c r="A1735" s="210"/>
      <c r="B1735" s="207" t="s">
        <v>1981</v>
      </c>
      <c r="C1735" s="210"/>
      <c r="D1735" s="210"/>
      <c r="E1735" s="210"/>
    </row>
    <row r="1736" spans="1:5">
      <c r="A1736" s="211">
        <v>5.8</v>
      </c>
      <c r="B1736" s="212" t="s">
        <v>15827</v>
      </c>
      <c r="C1736" s="213" t="s">
        <v>1870</v>
      </c>
      <c r="D1736" s="214">
        <v>15</v>
      </c>
      <c r="E1736" s="212" t="s">
        <v>1975</v>
      </c>
    </row>
    <row r="1737" spans="1:5">
      <c r="A1737" s="210"/>
      <c r="B1737" s="210"/>
      <c r="C1737" s="210"/>
      <c r="D1737" s="210"/>
      <c r="E1737" s="210"/>
    </row>
    <row r="1738" spans="1:5">
      <c r="A1738" s="210"/>
      <c r="B1738" s="207" t="s">
        <v>1983</v>
      </c>
      <c r="C1738" s="210"/>
      <c r="D1738" s="210"/>
      <c r="E1738" s="210"/>
    </row>
    <row r="1739" spans="1:5">
      <c r="A1739" s="211">
        <v>5.9</v>
      </c>
      <c r="B1739" s="212" t="s">
        <v>15828</v>
      </c>
      <c r="C1739" s="213" t="s">
        <v>507</v>
      </c>
      <c r="D1739" s="214">
        <v>26</v>
      </c>
      <c r="E1739" s="210"/>
    </row>
    <row r="1740" spans="1:5">
      <c r="A1740" s="210"/>
      <c r="B1740" s="212" t="s">
        <v>15829</v>
      </c>
      <c r="C1740" s="213" t="s">
        <v>507</v>
      </c>
      <c r="D1740" s="214">
        <v>31</v>
      </c>
      <c r="E1740" s="210"/>
    </row>
    <row r="1741" spans="1:5">
      <c r="A1741" s="210"/>
      <c r="B1741" s="212" t="s">
        <v>15830</v>
      </c>
      <c r="C1741" s="213" t="s">
        <v>507</v>
      </c>
      <c r="D1741" s="214">
        <v>31</v>
      </c>
      <c r="E1741" s="210"/>
    </row>
    <row r="1742" spans="1:5">
      <c r="A1742" s="210"/>
      <c r="B1742" s="212" t="s">
        <v>15831</v>
      </c>
      <c r="C1742" s="213" t="s">
        <v>507</v>
      </c>
      <c r="D1742" s="214">
        <v>36</v>
      </c>
      <c r="E1742" s="210"/>
    </row>
    <row r="1743" spans="1:5">
      <c r="A1743" s="210"/>
      <c r="B1743" s="212" t="s">
        <v>15832</v>
      </c>
      <c r="C1743" s="213" t="s">
        <v>507</v>
      </c>
      <c r="D1743" s="214">
        <v>41</v>
      </c>
      <c r="E1743" s="210"/>
    </row>
    <row r="1744" spans="1:5">
      <c r="A1744" s="210"/>
      <c r="B1744" s="212" t="s">
        <v>15833</v>
      </c>
      <c r="C1744" s="213" t="s">
        <v>507</v>
      </c>
      <c r="D1744" s="214">
        <v>46</v>
      </c>
      <c r="E1744" s="210"/>
    </row>
    <row r="1745" spans="1:5">
      <c r="A1745" s="210"/>
      <c r="B1745" s="212" t="s">
        <v>15834</v>
      </c>
      <c r="C1745" s="213" t="s">
        <v>507</v>
      </c>
      <c r="D1745" s="214">
        <v>51</v>
      </c>
      <c r="E1745" s="210"/>
    </row>
    <row r="1746" spans="1:5">
      <c r="A1746" s="210"/>
      <c r="B1746" s="212" t="s">
        <v>15835</v>
      </c>
      <c r="C1746" s="213" t="s">
        <v>507</v>
      </c>
      <c r="D1746" s="214">
        <v>62</v>
      </c>
      <c r="E1746" s="210"/>
    </row>
    <row r="1747" spans="1:5">
      <c r="A1747" s="210"/>
      <c r="B1747" s="210"/>
      <c r="C1747" s="210"/>
      <c r="D1747" s="210"/>
      <c r="E1747" s="210"/>
    </row>
    <row r="1748" spans="1:5">
      <c r="A1748" s="210"/>
      <c r="B1748" s="207" t="s">
        <v>1992</v>
      </c>
      <c r="C1748" s="210"/>
      <c r="D1748" s="210"/>
      <c r="E1748" s="210"/>
    </row>
    <row r="1749" spans="1:5">
      <c r="A1749" s="216">
        <v>5.0999999999999996</v>
      </c>
      <c r="B1749" s="212" t="s">
        <v>1993</v>
      </c>
      <c r="C1749" s="210"/>
      <c r="D1749" s="210"/>
      <c r="E1749" s="210"/>
    </row>
    <row r="1750" spans="1:5">
      <c r="A1750" s="210"/>
      <c r="B1750" s="212" t="s">
        <v>15836</v>
      </c>
      <c r="C1750" s="213" t="s">
        <v>1995</v>
      </c>
      <c r="D1750" s="214">
        <v>128</v>
      </c>
      <c r="E1750" s="210"/>
    </row>
    <row r="1751" spans="1:5">
      <c r="A1751" s="210"/>
      <c r="B1751" s="212" t="s">
        <v>15837</v>
      </c>
      <c r="C1751" s="213" t="s">
        <v>1995</v>
      </c>
      <c r="D1751" s="214">
        <v>128</v>
      </c>
      <c r="E1751" s="210"/>
    </row>
    <row r="1752" spans="1:5">
      <c r="A1752" s="210"/>
      <c r="B1752" s="212" t="s">
        <v>15838</v>
      </c>
      <c r="C1752" s="213" t="s">
        <v>1995</v>
      </c>
      <c r="D1752" s="214">
        <v>154</v>
      </c>
      <c r="E1752" s="210"/>
    </row>
    <row r="1753" spans="1:5">
      <c r="A1753" s="210"/>
      <c r="B1753" s="212" t="s">
        <v>15839</v>
      </c>
      <c r="C1753" s="213" t="s">
        <v>1995</v>
      </c>
      <c r="D1753" s="214">
        <v>154</v>
      </c>
      <c r="E1753" s="210"/>
    </row>
    <row r="1754" spans="1:5">
      <c r="A1754" s="210"/>
      <c r="B1754" s="212" t="s">
        <v>15840</v>
      </c>
      <c r="C1754" s="213" t="s">
        <v>1995</v>
      </c>
      <c r="D1754" s="214">
        <v>154</v>
      </c>
      <c r="E1754" s="210"/>
    </row>
    <row r="1755" spans="1:5">
      <c r="A1755" s="210"/>
      <c r="B1755" s="212" t="s">
        <v>2000</v>
      </c>
      <c r="C1755" s="210"/>
      <c r="D1755" s="210"/>
      <c r="E1755" s="210"/>
    </row>
    <row r="1756" spans="1:5">
      <c r="A1756" s="210"/>
      <c r="B1756" s="212" t="s">
        <v>15841</v>
      </c>
      <c r="C1756" s="213" t="s">
        <v>1995</v>
      </c>
      <c r="D1756" s="214">
        <v>205</v>
      </c>
      <c r="E1756" s="210"/>
    </row>
    <row r="1757" spans="1:5">
      <c r="A1757" s="210"/>
      <c r="B1757" s="212" t="s">
        <v>15842</v>
      </c>
      <c r="C1757" s="213" t="s">
        <v>1995</v>
      </c>
      <c r="D1757" s="214">
        <v>256</v>
      </c>
      <c r="E1757" s="210"/>
    </row>
    <row r="1758" spans="1:5">
      <c r="A1758" s="210"/>
      <c r="B1758" s="212" t="s">
        <v>15843</v>
      </c>
      <c r="C1758" s="213" t="s">
        <v>1995</v>
      </c>
      <c r="D1758" s="214">
        <v>359</v>
      </c>
      <c r="E1758" s="210"/>
    </row>
    <row r="1759" spans="1:5">
      <c r="A1759" s="210"/>
      <c r="B1759" s="212" t="s">
        <v>15844</v>
      </c>
      <c r="C1759" s="213" t="s">
        <v>1995</v>
      </c>
      <c r="D1759" s="214">
        <v>364</v>
      </c>
      <c r="E1759" s="210"/>
    </row>
    <row r="1760" spans="1:5">
      <c r="A1760" s="210"/>
      <c r="B1760" s="212" t="s">
        <v>15845</v>
      </c>
      <c r="C1760" s="213" t="s">
        <v>1995</v>
      </c>
      <c r="D1760" s="214">
        <v>666</v>
      </c>
      <c r="E1760" s="210"/>
    </row>
    <row r="1761" spans="1:5">
      <c r="A1761" s="210"/>
      <c r="B1761" s="212" t="s">
        <v>2006</v>
      </c>
      <c r="C1761" s="210"/>
      <c r="D1761" s="210"/>
      <c r="E1761" s="210"/>
    </row>
    <row r="1762" spans="1:5">
      <c r="A1762" s="210"/>
      <c r="B1762" s="212" t="s">
        <v>15837</v>
      </c>
      <c r="C1762" s="213" t="s">
        <v>1995</v>
      </c>
      <c r="D1762" s="214">
        <v>128</v>
      </c>
      <c r="E1762" s="210"/>
    </row>
    <row r="1763" spans="1:5">
      <c r="A1763" s="210"/>
      <c r="B1763" s="212" t="s">
        <v>15846</v>
      </c>
      <c r="C1763" s="213" t="s">
        <v>1995</v>
      </c>
      <c r="D1763" s="214">
        <v>154</v>
      </c>
      <c r="E1763" s="210"/>
    </row>
    <row r="1764" spans="1:5">
      <c r="A1764" s="210"/>
      <c r="B1764" s="212" t="s">
        <v>15847</v>
      </c>
      <c r="C1764" s="213" t="s">
        <v>1995</v>
      </c>
      <c r="D1764" s="214">
        <v>256</v>
      </c>
      <c r="E1764" s="210"/>
    </row>
    <row r="1765" spans="1:5">
      <c r="A1765" s="210"/>
      <c r="B1765" s="212" t="s">
        <v>15843</v>
      </c>
      <c r="C1765" s="213" t="s">
        <v>1995</v>
      </c>
      <c r="D1765" s="214">
        <v>410</v>
      </c>
      <c r="E1765" s="210"/>
    </row>
    <row r="1766" spans="1:5">
      <c r="A1766" s="210"/>
      <c r="B1766" s="212" t="s">
        <v>15848</v>
      </c>
      <c r="C1766" s="213" t="s">
        <v>1995</v>
      </c>
      <c r="D1766" s="214">
        <v>410</v>
      </c>
      <c r="E1766" s="210"/>
    </row>
    <row r="1767" spans="1:5">
      <c r="A1767" s="210"/>
      <c r="B1767" s="212" t="s">
        <v>2010</v>
      </c>
      <c r="C1767" s="210"/>
      <c r="D1767" s="210"/>
      <c r="E1767" s="210"/>
    </row>
    <row r="1768" spans="1:5">
      <c r="A1768" s="210"/>
      <c r="B1768" s="212" t="s">
        <v>15836</v>
      </c>
      <c r="C1768" s="213" t="s">
        <v>1995</v>
      </c>
      <c r="D1768" s="214">
        <v>128</v>
      </c>
      <c r="E1768" s="210"/>
    </row>
    <row r="1769" spans="1:5">
      <c r="A1769" s="210"/>
      <c r="B1769" s="212" t="s">
        <v>15837</v>
      </c>
      <c r="C1769" s="213" t="s">
        <v>1995</v>
      </c>
      <c r="D1769" s="214">
        <v>128</v>
      </c>
      <c r="E1769" s="210"/>
    </row>
    <row r="1770" spans="1:5">
      <c r="A1770" s="210"/>
      <c r="B1770" s="212" t="s">
        <v>15838</v>
      </c>
      <c r="C1770" s="213" t="s">
        <v>1995</v>
      </c>
      <c r="D1770" s="214">
        <v>154</v>
      </c>
      <c r="E1770" s="210"/>
    </row>
    <row r="1771" spans="1:5">
      <c r="A1771" s="210"/>
      <c r="B1771" s="212" t="s">
        <v>15839</v>
      </c>
      <c r="C1771" s="213" t="s">
        <v>1995</v>
      </c>
      <c r="D1771" s="214">
        <v>154</v>
      </c>
      <c r="E1771" s="210"/>
    </row>
    <row r="1772" spans="1:5">
      <c r="A1772" s="210"/>
      <c r="B1772" s="212" t="s">
        <v>2011</v>
      </c>
      <c r="C1772" s="210"/>
      <c r="D1772" s="210"/>
      <c r="E1772" s="210"/>
    </row>
    <row r="1773" spans="1:5">
      <c r="A1773" s="210"/>
      <c r="B1773" s="212" t="s">
        <v>15837</v>
      </c>
      <c r="C1773" s="213" t="s">
        <v>1995</v>
      </c>
      <c r="D1773" s="214">
        <v>128</v>
      </c>
      <c r="E1773" s="210"/>
    </row>
    <row r="1774" spans="1:5">
      <c r="A1774" s="210"/>
      <c r="B1774" s="212" t="s">
        <v>15838</v>
      </c>
      <c r="C1774" s="213" t="s">
        <v>1995</v>
      </c>
      <c r="D1774" s="214">
        <v>154</v>
      </c>
      <c r="E1774" s="210"/>
    </row>
    <row r="1775" spans="1:5">
      <c r="A1775" s="210"/>
      <c r="B1775" s="212" t="s">
        <v>15839</v>
      </c>
      <c r="C1775" s="213" t="s">
        <v>1995</v>
      </c>
      <c r="D1775" s="214">
        <v>154</v>
      </c>
      <c r="E1775" s="210"/>
    </row>
    <row r="1776" spans="1:5">
      <c r="A1776" s="210"/>
      <c r="B1776" s="212" t="s">
        <v>15840</v>
      </c>
      <c r="C1776" s="213" t="s">
        <v>1995</v>
      </c>
      <c r="D1776" s="214">
        <v>154</v>
      </c>
      <c r="E1776" s="210"/>
    </row>
    <row r="1777" spans="1:6">
      <c r="A1777" s="210"/>
      <c r="B1777" s="212" t="s">
        <v>15849</v>
      </c>
      <c r="C1777" s="213" t="s">
        <v>1995</v>
      </c>
      <c r="D1777" s="214">
        <v>179</v>
      </c>
      <c r="E1777" s="210"/>
    </row>
    <row r="1778" spans="1:6">
      <c r="A1778" s="210"/>
      <c r="B1778" s="212" t="s">
        <v>2013</v>
      </c>
      <c r="C1778" s="210"/>
      <c r="D1778" s="210"/>
      <c r="E1778" s="210"/>
    </row>
    <row r="1779" spans="1:6">
      <c r="A1779" s="210"/>
      <c r="B1779" s="212" t="s">
        <v>15850</v>
      </c>
      <c r="C1779" s="213" t="s">
        <v>507</v>
      </c>
      <c r="D1779" s="214">
        <v>138</v>
      </c>
      <c r="E1779" s="212" t="s">
        <v>1933</v>
      </c>
    </row>
    <row r="1780" spans="1:6">
      <c r="A1780" s="210"/>
      <c r="B1780" s="212" t="s">
        <v>15851</v>
      </c>
      <c r="C1780" s="213" t="s">
        <v>507</v>
      </c>
      <c r="D1780" s="214">
        <v>267</v>
      </c>
      <c r="E1780" s="210"/>
    </row>
    <row r="1781" spans="1:6">
      <c r="A1781" s="210"/>
      <c r="B1781" s="212" t="s">
        <v>15852</v>
      </c>
      <c r="C1781" s="213" t="s">
        <v>507</v>
      </c>
      <c r="D1781" s="214">
        <v>374</v>
      </c>
      <c r="E1781" s="210"/>
    </row>
    <row r="1782" spans="1:6">
      <c r="A1782" s="716"/>
      <c r="B1782" s="717"/>
      <c r="C1782" s="717"/>
      <c r="D1782" s="717"/>
      <c r="E1782" s="716"/>
    </row>
    <row r="1783" spans="1:6">
      <c r="A1783" s="715"/>
      <c r="E1783" s="715"/>
    </row>
    <row r="1784" spans="1:6">
      <c r="A1784" s="218"/>
      <c r="B1784" s="218"/>
      <c r="C1784" s="218"/>
      <c r="D1784" s="218"/>
      <c r="E1784" s="218"/>
    </row>
    <row r="1785" spans="1:6">
      <c r="A1785" s="218"/>
      <c r="B1785" s="218"/>
      <c r="C1785" s="218"/>
      <c r="D1785" s="218"/>
      <c r="E1785" s="218"/>
    </row>
    <row r="1786" spans="1:6">
      <c r="A1786" s="218"/>
      <c r="B1786" s="218"/>
      <c r="C1786" s="218"/>
      <c r="D1786" s="218"/>
      <c r="E1786" s="218"/>
    </row>
    <row r="1787" spans="1:6">
      <c r="A1787" s="218"/>
      <c r="B1787" s="218"/>
      <c r="C1787" s="218"/>
      <c r="D1787" s="218"/>
      <c r="E1787" s="218"/>
    </row>
    <row r="1788" spans="1:6">
      <c r="A1788" s="218"/>
      <c r="E1788" s="218"/>
    </row>
    <row r="1789" spans="1:6" ht="18" customHeight="1">
      <c r="F1789" s="218"/>
    </row>
    <row r="1790" spans="1:6">
      <c r="F1790" s="218"/>
    </row>
    <row r="1791" spans="1:6">
      <c r="F1791" s="218"/>
    </row>
    <row r="1792" spans="1:6">
      <c r="F1792" s="218"/>
    </row>
    <row r="1793" spans="6:6">
      <c r="F1793" s="218"/>
    </row>
  </sheetData>
  <mergeCells count="23">
    <mergeCell ref="B1581:D1581"/>
    <mergeCell ref="B603:E603"/>
    <mergeCell ref="B612:E612"/>
    <mergeCell ref="B707:E707"/>
    <mergeCell ref="B709:D709"/>
    <mergeCell ref="B722:E722"/>
    <mergeCell ref="B731:E731"/>
    <mergeCell ref="B679:E679"/>
    <mergeCell ref="B694:E694"/>
    <mergeCell ref="B624:E624"/>
    <mergeCell ref="B639:E639"/>
    <mergeCell ref="B641:E641"/>
    <mergeCell ref="B652:E652"/>
    <mergeCell ref="B667:E667"/>
    <mergeCell ref="B487:E487"/>
    <mergeCell ref="B592:E592"/>
    <mergeCell ref="B593:E593"/>
    <mergeCell ref="B419:E419"/>
    <mergeCell ref="B96:D96"/>
    <mergeCell ref="B362:E362"/>
    <mergeCell ref="B373:E373"/>
    <mergeCell ref="B374:D374"/>
    <mergeCell ref="B399:D39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42CAD-DE8B-4A16-8FB8-9A56B75EBA95}">
  <sheetPr codeName="Sheet7">
    <tabColor rgb="FF00B0F0"/>
  </sheetPr>
  <dimension ref="A1:O517"/>
  <sheetViews>
    <sheetView view="pageBreakPreview" topLeftCell="A404" zoomScale="90" zoomScaleNormal="100" zoomScaleSheetLayoutView="90" workbookViewId="0">
      <selection activeCell="E154" sqref="E154"/>
    </sheetView>
  </sheetViews>
  <sheetFormatPr defaultRowHeight="21"/>
  <cols>
    <col min="1" max="1" width="5.28515625" style="1013" customWidth="1"/>
    <col min="2" max="2" width="60" style="1013" customWidth="1"/>
    <col min="3" max="3" width="9.5703125" style="1158" customWidth="1"/>
    <col min="4" max="4" width="6.42578125" style="1013" customWidth="1"/>
    <col min="5" max="5" width="11" style="1158" customWidth="1"/>
    <col min="6" max="6" width="10.85546875" style="1158" customWidth="1"/>
    <col min="7" max="7" width="11" style="1158" customWidth="1"/>
    <col min="8" max="8" width="10.85546875" style="1013" customWidth="1"/>
    <col min="9" max="9" width="13.85546875" style="1013" customWidth="1"/>
    <col min="10" max="10" width="15" style="1013" customWidth="1"/>
    <col min="11" max="11" width="14.28515625" style="1013" customWidth="1"/>
    <col min="12" max="12" width="11.28515625" style="1013" bestFit="1" customWidth="1"/>
    <col min="13" max="13" width="10.140625" style="1013" bestFit="1" customWidth="1"/>
    <col min="14" max="14" width="7.85546875" style="1013" customWidth="1"/>
    <col min="15" max="15" width="10.140625" style="1013" bestFit="1" customWidth="1"/>
    <col min="16" max="256" width="9.140625" style="1013"/>
    <col min="257" max="257" width="5.28515625" style="1013" customWidth="1"/>
    <col min="258" max="258" width="52" style="1013" customWidth="1"/>
    <col min="259" max="259" width="9.7109375" style="1013" customWidth="1"/>
    <col min="260" max="260" width="5.5703125" style="1013" customWidth="1"/>
    <col min="261" max="261" width="11" style="1013" customWidth="1"/>
    <col min="262" max="262" width="13.7109375" style="1013" customWidth="1"/>
    <col min="263" max="263" width="9.28515625" style="1013" customWidth="1"/>
    <col min="264" max="264" width="13.140625" style="1013" customWidth="1"/>
    <col min="265" max="265" width="14.5703125" style="1013" customWidth="1"/>
    <col min="266" max="266" width="12.42578125" style="1013" customWidth="1"/>
    <col min="267" max="267" width="10.28515625" style="1013" customWidth="1"/>
    <col min="268" max="268" width="11.140625" style="1013" bestFit="1" customWidth="1"/>
    <col min="269" max="269" width="9.140625" style="1013"/>
    <col min="270" max="270" width="7.85546875" style="1013" customWidth="1"/>
    <col min="271" max="271" width="10" style="1013" bestFit="1" customWidth="1"/>
    <col min="272" max="512" width="9.140625" style="1013"/>
    <col min="513" max="513" width="5.28515625" style="1013" customWidth="1"/>
    <col min="514" max="514" width="52" style="1013" customWidth="1"/>
    <col min="515" max="515" width="9.7109375" style="1013" customWidth="1"/>
    <col min="516" max="516" width="5.5703125" style="1013" customWidth="1"/>
    <col min="517" max="517" width="11" style="1013" customWidth="1"/>
    <col min="518" max="518" width="13.7109375" style="1013" customWidth="1"/>
    <col min="519" max="519" width="9.28515625" style="1013" customWidth="1"/>
    <col min="520" max="520" width="13.140625" style="1013" customWidth="1"/>
    <col min="521" max="521" width="14.5703125" style="1013" customWidth="1"/>
    <col min="522" max="522" width="12.42578125" style="1013" customWidth="1"/>
    <col min="523" max="523" width="10.28515625" style="1013" customWidth="1"/>
    <col min="524" max="524" width="11.140625" style="1013" bestFit="1" customWidth="1"/>
    <col min="525" max="525" width="9.140625" style="1013"/>
    <col min="526" max="526" width="7.85546875" style="1013" customWidth="1"/>
    <col min="527" max="527" width="10" style="1013" bestFit="1" customWidth="1"/>
    <col min="528" max="768" width="9.140625" style="1013"/>
    <col min="769" max="769" width="5.28515625" style="1013" customWidth="1"/>
    <col min="770" max="770" width="52" style="1013" customWidth="1"/>
    <col min="771" max="771" width="9.7109375" style="1013" customWidth="1"/>
    <col min="772" max="772" width="5.5703125" style="1013" customWidth="1"/>
    <col min="773" max="773" width="11" style="1013" customWidth="1"/>
    <col min="774" max="774" width="13.7109375" style="1013" customWidth="1"/>
    <col min="775" max="775" width="9.28515625" style="1013" customWidth="1"/>
    <col min="776" max="776" width="13.140625" style="1013" customWidth="1"/>
    <col min="777" max="777" width="14.5703125" style="1013" customWidth="1"/>
    <col min="778" max="778" width="12.42578125" style="1013" customWidth="1"/>
    <col min="779" max="779" width="10.28515625" style="1013" customWidth="1"/>
    <col min="780" max="780" width="11.140625" style="1013" bestFit="1" customWidth="1"/>
    <col min="781" max="781" width="9.140625" style="1013"/>
    <col min="782" max="782" width="7.85546875" style="1013" customWidth="1"/>
    <col min="783" max="783" width="10" style="1013" bestFit="1" customWidth="1"/>
    <col min="784" max="1024" width="9.140625" style="1013"/>
    <col min="1025" max="1025" width="5.28515625" style="1013" customWidth="1"/>
    <col min="1026" max="1026" width="52" style="1013" customWidth="1"/>
    <col min="1027" max="1027" width="9.7109375" style="1013" customWidth="1"/>
    <col min="1028" max="1028" width="5.5703125" style="1013" customWidth="1"/>
    <col min="1029" max="1029" width="11" style="1013" customWidth="1"/>
    <col min="1030" max="1030" width="13.7109375" style="1013" customWidth="1"/>
    <col min="1031" max="1031" width="9.28515625" style="1013" customWidth="1"/>
    <col min="1032" max="1032" width="13.140625" style="1013" customWidth="1"/>
    <col min="1033" max="1033" width="14.5703125" style="1013" customWidth="1"/>
    <col min="1034" max="1034" width="12.42578125" style="1013" customWidth="1"/>
    <col min="1035" max="1035" width="10.28515625" style="1013" customWidth="1"/>
    <col min="1036" max="1036" width="11.140625" style="1013" bestFit="1" customWidth="1"/>
    <col min="1037" max="1037" width="9.140625" style="1013"/>
    <col min="1038" max="1038" width="7.85546875" style="1013" customWidth="1"/>
    <col min="1039" max="1039" width="10" style="1013" bestFit="1" customWidth="1"/>
    <col min="1040" max="1280" width="9.140625" style="1013"/>
    <col min="1281" max="1281" width="5.28515625" style="1013" customWidth="1"/>
    <col min="1282" max="1282" width="52" style="1013" customWidth="1"/>
    <col min="1283" max="1283" width="9.7109375" style="1013" customWidth="1"/>
    <col min="1284" max="1284" width="5.5703125" style="1013" customWidth="1"/>
    <col min="1285" max="1285" width="11" style="1013" customWidth="1"/>
    <col min="1286" max="1286" width="13.7109375" style="1013" customWidth="1"/>
    <col min="1287" max="1287" width="9.28515625" style="1013" customWidth="1"/>
    <col min="1288" max="1288" width="13.140625" style="1013" customWidth="1"/>
    <col min="1289" max="1289" width="14.5703125" style="1013" customWidth="1"/>
    <col min="1290" max="1290" width="12.42578125" style="1013" customWidth="1"/>
    <col min="1291" max="1291" width="10.28515625" style="1013" customWidth="1"/>
    <col min="1292" max="1292" width="11.140625" style="1013" bestFit="1" customWidth="1"/>
    <col min="1293" max="1293" width="9.140625" style="1013"/>
    <col min="1294" max="1294" width="7.85546875" style="1013" customWidth="1"/>
    <col min="1295" max="1295" width="10" style="1013" bestFit="1" customWidth="1"/>
    <col min="1296" max="1536" width="9.140625" style="1013"/>
    <col min="1537" max="1537" width="5.28515625" style="1013" customWidth="1"/>
    <col min="1538" max="1538" width="52" style="1013" customWidth="1"/>
    <col min="1539" max="1539" width="9.7109375" style="1013" customWidth="1"/>
    <col min="1540" max="1540" width="5.5703125" style="1013" customWidth="1"/>
    <col min="1541" max="1541" width="11" style="1013" customWidth="1"/>
    <col min="1542" max="1542" width="13.7109375" style="1013" customWidth="1"/>
    <col min="1543" max="1543" width="9.28515625" style="1013" customWidth="1"/>
    <col min="1544" max="1544" width="13.140625" style="1013" customWidth="1"/>
    <col min="1545" max="1545" width="14.5703125" style="1013" customWidth="1"/>
    <col min="1546" max="1546" width="12.42578125" style="1013" customWidth="1"/>
    <col min="1547" max="1547" width="10.28515625" style="1013" customWidth="1"/>
    <col min="1548" max="1548" width="11.140625" style="1013" bestFit="1" customWidth="1"/>
    <col min="1549" max="1549" width="9.140625" style="1013"/>
    <col min="1550" max="1550" width="7.85546875" style="1013" customWidth="1"/>
    <col min="1551" max="1551" width="10" style="1013" bestFit="1" customWidth="1"/>
    <col min="1552" max="1792" width="9.140625" style="1013"/>
    <col min="1793" max="1793" width="5.28515625" style="1013" customWidth="1"/>
    <col min="1794" max="1794" width="52" style="1013" customWidth="1"/>
    <col min="1795" max="1795" width="9.7109375" style="1013" customWidth="1"/>
    <col min="1796" max="1796" width="5.5703125" style="1013" customWidth="1"/>
    <col min="1797" max="1797" width="11" style="1013" customWidth="1"/>
    <col min="1798" max="1798" width="13.7109375" style="1013" customWidth="1"/>
    <col min="1799" max="1799" width="9.28515625" style="1013" customWidth="1"/>
    <col min="1800" max="1800" width="13.140625" style="1013" customWidth="1"/>
    <col min="1801" max="1801" width="14.5703125" style="1013" customWidth="1"/>
    <col min="1802" max="1802" width="12.42578125" style="1013" customWidth="1"/>
    <col min="1803" max="1803" width="10.28515625" style="1013" customWidth="1"/>
    <col min="1804" max="1804" width="11.140625" style="1013" bestFit="1" customWidth="1"/>
    <col min="1805" max="1805" width="9.140625" style="1013"/>
    <col min="1806" max="1806" width="7.85546875" style="1013" customWidth="1"/>
    <col min="1807" max="1807" width="10" style="1013" bestFit="1" customWidth="1"/>
    <col min="1808" max="2048" width="9.140625" style="1013"/>
    <col min="2049" max="2049" width="5.28515625" style="1013" customWidth="1"/>
    <col min="2050" max="2050" width="52" style="1013" customWidth="1"/>
    <col min="2051" max="2051" width="9.7109375" style="1013" customWidth="1"/>
    <col min="2052" max="2052" width="5.5703125" style="1013" customWidth="1"/>
    <col min="2053" max="2053" width="11" style="1013" customWidth="1"/>
    <col min="2054" max="2054" width="13.7109375" style="1013" customWidth="1"/>
    <col min="2055" max="2055" width="9.28515625" style="1013" customWidth="1"/>
    <col min="2056" max="2056" width="13.140625" style="1013" customWidth="1"/>
    <col min="2057" max="2057" width="14.5703125" style="1013" customWidth="1"/>
    <col min="2058" max="2058" width="12.42578125" style="1013" customWidth="1"/>
    <col min="2059" max="2059" width="10.28515625" style="1013" customWidth="1"/>
    <col min="2060" max="2060" width="11.140625" style="1013" bestFit="1" customWidth="1"/>
    <col min="2061" max="2061" width="9.140625" style="1013"/>
    <col min="2062" max="2062" width="7.85546875" style="1013" customWidth="1"/>
    <col min="2063" max="2063" width="10" style="1013" bestFit="1" customWidth="1"/>
    <col min="2064" max="2304" width="9.140625" style="1013"/>
    <col min="2305" max="2305" width="5.28515625" style="1013" customWidth="1"/>
    <col min="2306" max="2306" width="52" style="1013" customWidth="1"/>
    <col min="2307" max="2307" width="9.7109375" style="1013" customWidth="1"/>
    <col min="2308" max="2308" width="5.5703125" style="1013" customWidth="1"/>
    <col min="2309" max="2309" width="11" style="1013" customWidth="1"/>
    <col min="2310" max="2310" width="13.7109375" style="1013" customWidth="1"/>
    <col min="2311" max="2311" width="9.28515625" style="1013" customWidth="1"/>
    <col min="2312" max="2312" width="13.140625" style="1013" customWidth="1"/>
    <col min="2313" max="2313" width="14.5703125" style="1013" customWidth="1"/>
    <col min="2314" max="2314" width="12.42578125" style="1013" customWidth="1"/>
    <col min="2315" max="2315" width="10.28515625" style="1013" customWidth="1"/>
    <col min="2316" max="2316" width="11.140625" style="1013" bestFit="1" customWidth="1"/>
    <col min="2317" max="2317" width="9.140625" style="1013"/>
    <col min="2318" max="2318" width="7.85546875" style="1013" customWidth="1"/>
    <col min="2319" max="2319" width="10" style="1013" bestFit="1" customWidth="1"/>
    <col min="2320" max="2560" width="9.140625" style="1013"/>
    <col min="2561" max="2561" width="5.28515625" style="1013" customWidth="1"/>
    <col min="2562" max="2562" width="52" style="1013" customWidth="1"/>
    <col min="2563" max="2563" width="9.7109375" style="1013" customWidth="1"/>
    <col min="2564" max="2564" width="5.5703125" style="1013" customWidth="1"/>
    <col min="2565" max="2565" width="11" style="1013" customWidth="1"/>
    <col min="2566" max="2566" width="13.7109375" style="1013" customWidth="1"/>
    <col min="2567" max="2567" width="9.28515625" style="1013" customWidth="1"/>
    <col min="2568" max="2568" width="13.140625" style="1013" customWidth="1"/>
    <col min="2569" max="2569" width="14.5703125" style="1013" customWidth="1"/>
    <col min="2570" max="2570" width="12.42578125" style="1013" customWidth="1"/>
    <col min="2571" max="2571" width="10.28515625" style="1013" customWidth="1"/>
    <col min="2572" max="2572" width="11.140625" style="1013" bestFit="1" customWidth="1"/>
    <col min="2573" max="2573" width="9.140625" style="1013"/>
    <col min="2574" max="2574" width="7.85546875" style="1013" customWidth="1"/>
    <col min="2575" max="2575" width="10" style="1013" bestFit="1" customWidth="1"/>
    <col min="2576" max="2816" width="9.140625" style="1013"/>
    <col min="2817" max="2817" width="5.28515625" style="1013" customWidth="1"/>
    <col min="2818" max="2818" width="52" style="1013" customWidth="1"/>
    <col min="2819" max="2819" width="9.7109375" style="1013" customWidth="1"/>
    <col min="2820" max="2820" width="5.5703125" style="1013" customWidth="1"/>
    <col min="2821" max="2821" width="11" style="1013" customWidth="1"/>
    <col min="2822" max="2822" width="13.7109375" style="1013" customWidth="1"/>
    <col min="2823" max="2823" width="9.28515625" style="1013" customWidth="1"/>
    <col min="2824" max="2824" width="13.140625" style="1013" customWidth="1"/>
    <col min="2825" max="2825" width="14.5703125" style="1013" customWidth="1"/>
    <col min="2826" max="2826" width="12.42578125" style="1013" customWidth="1"/>
    <col min="2827" max="2827" width="10.28515625" style="1013" customWidth="1"/>
    <col min="2828" max="2828" width="11.140625" style="1013" bestFit="1" customWidth="1"/>
    <col min="2829" max="2829" width="9.140625" style="1013"/>
    <col min="2830" max="2830" width="7.85546875" style="1013" customWidth="1"/>
    <col min="2831" max="2831" width="10" style="1013" bestFit="1" customWidth="1"/>
    <col min="2832" max="3072" width="9.140625" style="1013"/>
    <col min="3073" max="3073" width="5.28515625" style="1013" customWidth="1"/>
    <col min="3074" max="3074" width="52" style="1013" customWidth="1"/>
    <col min="3075" max="3075" width="9.7109375" style="1013" customWidth="1"/>
    <col min="3076" max="3076" width="5.5703125" style="1013" customWidth="1"/>
    <col min="3077" max="3077" width="11" style="1013" customWidth="1"/>
    <col min="3078" max="3078" width="13.7109375" style="1013" customWidth="1"/>
    <col min="3079" max="3079" width="9.28515625" style="1013" customWidth="1"/>
    <col min="3080" max="3080" width="13.140625" style="1013" customWidth="1"/>
    <col min="3081" max="3081" width="14.5703125" style="1013" customWidth="1"/>
    <col min="3082" max="3082" width="12.42578125" style="1013" customWidth="1"/>
    <col min="3083" max="3083" width="10.28515625" style="1013" customWidth="1"/>
    <col min="3084" max="3084" width="11.140625" style="1013" bestFit="1" customWidth="1"/>
    <col min="3085" max="3085" width="9.140625" style="1013"/>
    <col min="3086" max="3086" width="7.85546875" style="1013" customWidth="1"/>
    <col min="3087" max="3087" width="10" style="1013" bestFit="1" customWidth="1"/>
    <col min="3088" max="3328" width="9.140625" style="1013"/>
    <col min="3329" max="3329" width="5.28515625" style="1013" customWidth="1"/>
    <col min="3330" max="3330" width="52" style="1013" customWidth="1"/>
    <col min="3331" max="3331" width="9.7109375" style="1013" customWidth="1"/>
    <col min="3332" max="3332" width="5.5703125" style="1013" customWidth="1"/>
    <col min="3333" max="3333" width="11" style="1013" customWidth="1"/>
    <col min="3334" max="3334" width="13.7109375" style="1013" customWidth="1"/>
    <col min="3335" max="3335" width="9.28515625" style="1013" customWidth="1"/>
    <col min="3336" max="3336" width="13.140625" style="1013" customWidth="1"/>
    <col min="3337" max="3337" width="14.5703125" style="1013" customWidth="1"/>
    <col min="3338" max="3338" width="12.42578125" style="1013" customWidth="1"/>
    <col min="3339" max="3339" width="10.28515625" style="1013" customWidth="1"/>
    <col min="3340" max="3340" width="11.140625" style="1013" bestFit="1" customWidth="1"/>
    <col min="3341" max="3341" width="9.140625" style="1013"/>
    <col min="3342" max="3342" width="7.85546875" style="1013" customWidth="1"/>
    <col min="3343" max="3343" width="10" style="1013" bestFit="1" customWidth="1"/>
    <col min="3344" max="3584" width="9.140625" style="1013"/>
    <col min="3585" max="3585" width="5.28515625" style="1013" customWidth="1"/>
    <col min="3586" max="3586" width="52" style="1013" customWidth="1"/>
    <col min="3587" max="3587" width="9.7109375" style="1013" customWidth="1"/>
    <col min="3588" max="3588" width="5.5703125" style="1013" customWidth="1"/>
    <col min="3589" max="3589" width="11" style="1013" customWidth="1"/>
    <col min="3590" max="3590" width="13.7109375" style="1013" customWidth="1"/>
    <col min="3591" max="3591" width="9.28515625" style="1013" customWidth="1"/>
    <col min="3592" max="3592" width="13.140625" style="1013" customWidth="1"/>
    <col min="3593" max="3593" width="14.5703125" style="1013" customWidth="1"/>
    <col min="3594" max="3594" width="12.42578125" style="1013" customWidth="1"/>
    <col min="3595" max="3595" width="10.28515625" style="1013" customWidth="1"/>
    <col min="3596" max="3596" width="11.140625" style="1013" bestFit="1" customWidth="1"/>
    <col min="3597" max="3597" width="9.140625" style="1013"/>
    <col min="3598" max="3598" width="7.85546875" style="1013" customWidth="1"/>
    <col min="3599" max="3599" width="10" style="1013" bestFit="1" customWidth="1"/>
    <col min="3600" max="3840" width="9.140625" style="1013"/>
    <col min="3841" max="3841" width="5.28515625" style="1013" customWidth="1"/>
    <col min="3842" max="3842" width="52" style="1013" customWidth="1"/>
    <col min="3843" max="3843" width="9.7109375" style="1013" customWidth="1"/>
    <col min="3844" max="3844" width="5.5703125" style="1013" customWidth="1"/>
    <col min="3845" max="3845" width="11" style="1013" customWidth="1"/>
    <col min="3846" max="3846" width="13.7109375" style="1013" customWidth="1"/>
    <col min="3847" max="3847" width="9.28515625" style="1013" customWidth="1"/>
    <col min="3848" max="3848" width="13.140625" style="1013" customWidth="1"/>
    <col min="3849" max="3849" width="14.5703125" style="1013" customWidth="1"/>
    <col min="3850" max="3850" width="12.42578125" style="1013" customWidth="1"/>
    <col min="3851" max="3851" width="10.28515625" style="1013" customWidth="1"/>
    <col min="3852" max="3852" width="11.140625" style="1013" bestFit="1" customWidth="1"/>
    <col min="3853" max="3853" width="9.140625" style="1013"/>
    <col min="3854" max="3854" width="7.85546875" style="1013" customWidth="1"/>
    <col min="3855" max="3855" width="10" style="1013" bestFit="1" customWidth="1"/>
    <col min="3856" max="4096" width="9.140625" style="1013"/>
    <col min="4097" max="4097" width="5.28515625" style="1013" customWidth="1"/>
    <col min="4098" max="4098" width="52" style="1013" customWidth="1"/>
    <col min="4099" max="4099" width="9.7109375" style="1013" customWidth="1"/>
    <col min="4100" max="4100" width="5.5703125" style="1013" customWidth="1"/>
    <col min="4101" max="4101" width="11" style="1013" customWidth="1"/>
    <col min="4102" max="4102" width="13.7109375" style="1013" customWidth="1"/>
    <col min="4103" max="4103" width="9.28515625" style="1013" customWidth="1"/>
    <col min="4104" max="4104" width="13.140625" style="1013" customWidth="1"/>
    <col min="4105" max="4105" width="14.5703125" style="1013" customWidth="1"/>
    <col min="4106" max="4106" width="12.42578125" style="1013" customWidth="1"/>
    <col min="4107" max="4107" width="10.28515625" style="1013" customWidth="1"/>
    <col min="4108" max="4108" width="11.140625" style="1013" bestFit="1" customWidth="1"/>
    <col min="4109" max="4109" width="9.140625" style="1013"/>
    <col min="4110" max="4110" width="7.85546875" style="1013" customWidth="1"/>
    <col min="4111" max="4111" width="10" style="1013" bestFit="1" customWidth="1"/>
    <col min="4112" max="4352" width="9.140625" style="1013"/>
    <col min="4353" max="4353" width="5.28515625" style="1013" customWidth="1"/>
    <col min="4354" max="4354" width="52" style="1013" customWidth="1"/>
    <col min="4355" max="4355" width="9.7109375" style="1013" customWidth="1"/>
    <col min="4356" max="4356" width="5.5703125" style="1013" customWidth="1"/>
    <col min="4357" max="4357" width="11" style="1013" customWidth="1"/>
    <col min="4358" max="4358" width="13.7109375" style="1013" customWidth="1"/>
    <col min="4359" max="4359" width="9.28515625" style="1013" customWidth="1"/>
    <col min="4360" max="4360" width="13.140625" style="1013" customWidth="1"/>
    <col min="4361" max="4361" width="14.5703125" style="1013" customWidth="1"/>
    <col min="4362" max="4362" width="12.42578125" style="1013" customWidth="1"/>
    <col min="4363" max="4363" width="10.28515625" style="1013" customWidth="1"/>
    <col min="4364" max="4364" width="11.140625" style="1013" bestFit="1" customWidth="1"/>
    <col min="4365" max="4365" width="9.140625" style="1013"/>
    <col min="4366" max="4366" width="7.85546875" style="1013" customWidth="1"/>
    <col min="4367" max="4367" width="10" style="1013" bestFit="1" customWidth="1"/>
    <col min="4368" max="4608" width="9.140625" style="1013"/>
    <col min="4609" max="4609" width="5.28515625" style="1013" customWidth="1"/>
    <col min="4610" max="4610" width="52" style="1013" customWidth="1"/>
    <col min="4611" max="4611" width="9.7109375" style="1013" customWidth="1"/>
    <col min="4612" max="4612" width="5.5703125" style="1013" customWidth="1"/>
    <col min="4613" max="4613" width="11" style="1013" customWidth="1"/>
    <col min="4614" max="4614" width="13.7109375" style="1013" customWidth="1"/>
    <col min="4615" max="4615" width="9.28515625" style="1013" customWidth="1"/>
    <col min="4616" max="4616" width="13.140625" style="1013" customWidth="1"/>
    <col min="4617" max="4617" width="14.5703125" style="1013" customWidth="1"/>
    <col min="4618" max="4618" width="12.42578125" style="1013" customWidth="1"/>
    <col min="4619" max="4619" width="10.28515625" style="1013" customWidth="1"/>
    <col min="4620" max="4620" width="11.140625" style="1013" bestFit="1" customWidth="1"/>
    <col min="4621" max="4621" width="9.140625" style="1013"/>
    <col min="4622" max="4622" width="7.85546875" style="1013" customWidth="1"/>
    <col min="4623" max="4623" width="10" style="1013" bestFit="1" customWidth="1"/>
    <col min="4624" max="4864" width="9.140625" style="1013"/>
    <col min="4865" max="4865" width="5.28515625" style="1013" customWidth="1"/>
    <col min="4866" max="4866" width="52" style="1013" customWidth="1"/>
    <col min="4867" max="4867" width="9.7109375" style="1013" customWidth="1"/>
    <col min="4868" max="4868" width="5.5703125" style="1013" customWidth="1"/>
    <col min="4869" max="4869" width="11" style="1013" customWidth="1"/>
    <col min="4870" max="4870" width="13.7109375" style="1013" customWidth="1"/>
    <col min="4871" max="4871" width="9.28515625" style="1013" customWidth="1"/>
    <col min="4872" max="4872" width="13.140625" style="1013" customWidth="1"/>
    <col min="4873" max="4873" width="14.5703125" style="1013" customWidth="1"/>
    <col min="4874" max="4874" width="12.42578125" style="1013" customWidth="1"/>
    <col min="4875" max="4875" width="10.28515625" style="1013" customWidth="1"/>
    <col min="4876" max="4876" width="11.140625" style="1013" bestFit="1" customWidth="1"/>
    <col min="4877" max="4877" width="9.140625" style="1013"/>
    <col min="4878" max="4878" width="7.85546875" style="1013" customWidth="1"/>
    <col min="4879" max="4879" width="10" style="1013" bestFit="1" customWidth="1"/>
    <col min="4880" max="5120" width="9.140625" style="1013"/>
    <col min="5121" max="5121" width="5.28515625" style="1013" customWidth="1"/>
    <col min="5122" max="5122" width="52" style="1013" customWidth="1"/>
    <col min="5123" max="5123" width="9.7109375" style="1013" customWidth="1"/>
    <col min="5124" max="5124" width="5.5703125" style="1013" customWidth="1"/>
    <col min="5125" max="5125" width="11" style="1013" customWidth="1"/>
    <col min="5126" max="5126" width="13.7109375" style="1013" customWidth="1"/>
    <col min="5127" max="5127" width="9.28515625" style="1013" customWidth="1"/>
    <col min="5128" max="5128" width="13.140625" style="1013" customWidth="1"/>
    <col min="5129" max="5129" width="14.5703125" style="1013" customWidth="1"/>
    <col min="5130" max="5130" width="12.42578125" style="1013" customWidth="1"/>
    <col min="5131" max="5131" width="10.28515625" style="1013" customWidth="1"/>
    <col min="5132" max="5132" width="11.140625" style="1013" bestFit="1" customWidth="1"/>
    <col min="5133" max="5133" width="9.140625" style="1013"/>
    <col min="5134" max="5134" width="7.85546875" style="1013" customWidth="1"/>
    <col min="5135" max="5135" width="10" style="1013" bestFit="1" customWidth="1"/>
    <col min="5136" max="5376" width="9.140625" style="1013"/>
    <col min="5377" max="5377" width="5.28515625" style="1013" customWidth="1"/>
    <col min="5378" max="5378" width="52" style="1013" customWidth="1"/>
    <col min="5379" max="5379" width="9.7109375" style="1013" customWidth="1"/>
    <col min="5380" max="5380" width="5.5703125" style="1013" customWidth="1"/>
    <col min="5381" max="5381" width="11" style="1013" customWidth="1"/>
    <col min="5382" max="5382" width="13.7109375" style="1013" customWidth="1"/>
    <col min="5383" max="5383" width="9.28515625" style="1013" customWidth="1"/>
    <col min="5384" max="5384" width="13.140625" style="1013" customWidth="1"/>
    <col min="5385" max="5385" width="14.5703125" style="1013" customWidth="1"/>
    <col min="5386" max="5386" width="12.42578125" style="1013" customWidth="1"/>
    <col min="5387" max="5387" width="10.28515625" style="1013" customWidth="1"/>
    <col min="5388" max="5388" width="11.140625" style="1013" bestFit="1" customWidth="1"/>
    <col min="5389" max="5389" width="9.140625" style="1013"/>
    <col min="5390" max="5390" width="7.85546875" style="1013" customWidth="1"/>
    <col min="5391" max="5391" width="10" style="1013" bestFit="1" customWidth="1"/>
    <col min="5392" max="5632" width="9.140625" style="1013"/>
    <col min="5633" max="5633" width="5.28515625" style="1013" customWidth="1"/>
    <col min="5634" max="5634" width="52" style="1013" customWidth="1"/>
    <col min="5635" max="5635" width="9.7109375" style="1013" customWidth="1"/>
    <col min="5636" max="5636" width="5.5703125" style="1013" customWidth="1"/>
    <col min="5637" max="5637" width="11" style="1013" customWidth="1"/>
    <col min="5638" max="5638" width="13.7109375" style="1013" customWidth="1"/>
    <col min="5639" max="5639" width="9.28515625" style="1013" customWidth="1"/>
    <col min="5640" max="5640" width="13.140625" style="1013" customWidth="1"/>
    <col min="5641" max="5641" width="14.5703125" style="1013" customWidth="1"/>
    <col min="5642" max="5642" width="12.42578125" style="1013" customWidth="1"/>
    <col min="5643" max="5643" width="10.28515625" style="1013" customWidth="1"/>
    <col min="5644" max="5644" width="11.140625" style="1013" bestFit="1" customWidth="1"/>
    <col min="5645" max="5645" width="9.140625" style="1013"/>
    <col min="5646" max="5646" width="7.85546875" style="1013" customWidth="1"/>
    <col min="5647" max="5647" width="10" style="1013" bestFit="1" customWidth="1"/>
    <col min="5648" max="5888" width="9.140625" style="1013"/>
    <col min="5889" max="5889" width="5.28515625" style="1013" customWidth="1"/>
    <col min="5890" max="5890" width="52" style="1013" customWidth="1"/>
    <col min="5891" max="5891" width="9.7109375" style="1013" customWidth="1"/>
    <col min="5892" max="5892" width="5.5703125" style="1013" customWidth="1"/>
    <col min="5893" max="5893" width="11" style="1013" customWidth="1"/>
    <col min="5894" max="5894" width="13.7109375" style="1013" customWidth="1"/>
    <col min="5895" max="5895" width="9.28515625" style="1013" customWidth="1"/>
    <col min="5896" max="5896" width="13.140625" style="1013" customWidth="1"/>
    <col min="5897" max="5897" width="14.5703125" style="1013" customWidth="1"/>
    <col min="5898" max="5898" width="12.42578125" style="1013" customWidth="1"/>
    <col min="5899" max="5899" width="10.28515625" style="1013" customWidth="1"/>
    <col min="5900" max="5900" width="11.140625" style="1013" bestFit="1" customWidth="1"/>
    <col min="5901" max="5901" width="9.140625" style="1013"/>
    <col min="5902" max="5902" width="7.85546875" style="1013" customWidth="1"/>
    <col min="5903" max="5903" width="10" style="1013" bestFit="1" customWidth="1"/>
    <col min="5904" max="6144" width="9.140625" style="1013"/>
    <col min="6145" max="6145" width="5.28515625" style="1013" customWidth="1"/>
    <col min="6146" max="6146" width="52" style="1013" customWidth="1"/>
    <col min="6147" max="6147" width="9.7109375" style="1013" customWidth="1"/>
    <col min="6148" max="6148" width="5.5703125" style="1013" customWidth="1"/>
    <col min="6149" max="6149" width="11" style="1013" customWidth="1"/>
    <col min="6150" max="6150" width="13.7109375" style="1013" customWidth="1"/>
    <col min="6151" max="6151" width="9.28515625" style="1013" customWidth="1"/>
    <col min="6152" max="6152" width="13.140625" style="1013" customWidth="1"/>
    <col min="6153" max="6153" width="14.5703125" style="1013" customWidth="1"/>
    <col min="6154" max="6154" width="12.42578125" style="1013" customWidth="1"/>
    <col min="6155" max="6155" width="10.28515625" style="1013" customWidth="1"/>
    <col min="6156" max="6156" width="11.140625" style="1013" bestFit="1" customWidth="1"/>
    <col min="6157" max="6157" width="9.140625" style="1013"/>
    <col min="6158" max="6158" width="7.85546875" style="1013" customWidth="1"/>
    <col min="6159" max="6159" width="10" style="1013" bestFit="1" customWidth="1"/>
    <col min="6160" max="6400" width="9.140625" style="1013"/>
    <col min="6401" max="6401" width="5.28515625" style="1013" customWidth="1"/>
    <col min="6402" max="6402" width="52" style="1013" customWidth="1"/>
    <col min="6403" max="6403" width="9.7109375" style="1013" customWidth="1"/>
    <col min="6404" max="6404" width="5.5703125" style="1013" customWidth="1"/>
    <col min="6405" max="6405" width="11" style="1013" customWidth="1"/>
    <col min="6406" max="6406" width="13.7109375" style="1013" customWidth="1"/>
    <col min="6407" max="6407" width="9.28515625" style="1013" customWidth="1"/>
    <col min="6408" max="6408" width="13.140625" style="1013" customWidth="1"/>
    <col min="6409" max="6409" width="14.5703125" style="1013" customWidth="1"/>
    <col min="6410" max="6410" width="12.42578125" style="1013" customWidth="1"/>
    <col min="6411" max="6411" width="10.28515625" style="1013" customWidth="1"/>
    <col min="6412" max="6412" width="11.140625" style="1013" bestFit="1" customWidth="1"/>
    <col min="6413" max="6413" width="9.140625" style="1013"/>
    <col min="6414" max="6414" width="7.85546875" style="1013" customWidth="1"/>
    <col min="6415" max="6415" width="10" style="1013" bestFit="1" customWidth="1"/>
    <col min="6416" max="6656" width="9.140625" style="1013"/>
    <col min="6657" max="6657" width="5.28515625" style="1013" customWidth="1"/>
    <col min="6658" max="6658" width="52" style="1013" customWidth="1"/>
    <col min="6659" max="6659" width="9.7109375" style="1013" customWidth="1"/>
    <col min="6660" max="6660" width="5.5703125" style="1013" customWidth="1"/>
    <col min="6661" max="6661" width="11" style="1013" customWidth="1"/>
    <col min="6662" max="6662" width="13.7109375" style="1013" customWidth="1"/>
    <col min="6663" max="6663" width="9.28515625" style="1013" customWidth="1"/>
    <col min="6664" max="6664" width="13.140625" style="1013" customWidth="1"/>
    <col min="6665" max="6665" width="14.5703125" style="1013" customWidth="1"/>
    <col min="6666" max="6666" width="12.42578125" style="1013" customWidth="1"/>
    <col min="6667" max="6667" width="10.28515625" style="1013" customWidth="1"/>
    <col min="6668" max="6668" width="11.140625" style="1013" bestFit="1" customWidth="1"/>
    <col min="6669" max="6669" width="9.140625" style="1013"/>
    <col min="6670" max="6670" width="7.85546875" style="1013" customWidth="1"/>
    <col min="6671" max="6671" width="10" style="1013" bestFit="1" customWidth="1"/>
    <col min="6672" max="6912" width="9.140625" style="1013"/>
    <col min="6913" max="6913" width="5.28515625" style="1013" customWidth="1"/>
    <col min="6914" max="6914" width="52" style="1013" customWidth="1"/>
    <col min="6915" max="6915" width="9.7109375" style="1013" customWidth="1"/>
    <col min="6916" max="6916" width="5.5703125" style="1013" customWidth="1"/>
    <col min="6917" max="6917" width="11" style="1013" customWidth="1"/>
    <col min="6918" max="6918" width="13.7109375" style="1013" customWidth="1"/>
    <col min="6919" max="6919" width="9.28515625" style="1013" customWidth="1"/>
    <col min="6920" max="6920" width="13.140625" style="1013" customWidth="1"/>
    <col min="6921" max="6921" width="14.5703125" style="1013" customWidth="1"/>
    <col min="6922" max="6922" width="12.42578125" style="1013" customWidth="1"/>
    <col min="6923" max="6923" width="10.28515625" style="1013" customWidth="1"/>
    <col min="6924" max="6924" width="11.140625" style="1013" bestFit="1" customWidth="1"/>
    <col min="6925" max="6925" width="9.140625" style="1013"/>
    <col min="6926" max="6926" width="7.85546875" style="1013" customWidth="1"/>
    <col min="6927" max="6927" width="10" style="1013" bestFit="1" customWidth="1"/>
    <col min="6928" max="7168" width="9.140625" style="1013"/>
    <col min="7169" max="7169" width="5.28515625" style="1013" customWidth="1"/>
    <col min="7170" max="7170" width="52" style="1013" customWidth="1"/>
    <col min="7171" max="7171" width="9.7109375" style="1013" customWidth="1"/>
    <col min="7172" max="7172" width="5.5703125" style="1013" customWidth="1"/>
    <col min="7173" max="7173" width="11" style="1013" customWidth="1"/>
    <col min="7174" max="7174" width="13.7109375" style="1013" customWidth="1"/>
    <col min="7175" max="7175" width="9.28515625" style="1013" customWidth="1"/>
    <col min="7176" max="7176" width="13.140625" style="1013" customWidth="1"/>
    <col min="7177" max="7177" width="14.5703125" style="1013" customWidth="1"/>
    <col min="7178" max="7178" width="12.42578125" style="1013" customWidth="1"/>
    <col min="7179" max="7179" width="10.28515625" style="1013" customWidth="1"/>
    <col min="7180" max="7180" width="11.140625" style="1013" bestFit="1" customWidth="1"/>
    <col min="7181" max="7181" width="9.140625" style="1013"/>
    <col min="7182" max="7182" width="7.85546875" style="1013" customWidth="1"/>
    <col min="7183" max="7183" width="10" style="1013" bestFit="1" customWidth="1"/>
    <col min="7184" max="7424" width="9.140625" style="1013"/>
    <col min="7425" max="7425" width="5.28515625" style="1013" customWidth="1"/>
    <col min="7426" max="7426" width="52" style="1013" customWidth="1"/>
    <col min="7427" max="7427" width="9.7109375" style="1013" customWidth="1"/>
    <col min="7428" max="7428" width="5.5703125" style="1013" customWidth="1"/>
    <col min="7429" max="7429" width="11" style="1013" customWidth="1"/>
    <col min="7430" max="7430" width="13.7109375" style="1013" customWidth="1"/>
    <col min="7431" max="7431" width="9.28515625" style="1013" customWidth="1"/>
    <col min="7432" max="7432" width="13.140625" style="1013" customWidth="1"/>
    <col min="7433" max="7433" width="14.5703125" style="1013" customWidth="1"/>
    <col min="7434" max="7434" width="12.42578125" style="1013" customWidth="1"/>
    <col min="7435" max="7435" width="10.28515625" style="1013" customWidth="1"/>
    <col min="7436" max="7436" width="11.140625" style="1013" bestFit="1" customWidth="1"/>
    <col min="7437" max="7437" width="9.140625" style="1013"/>
    <col min="7438" max="7438" width="7.85546875" style="1013" customWidth="1"/>
    <col min="7439" max="7439" width="10" style="1013" bestFit="1" customWidth="1"/>
    <col min="7440" max="7680" width="9.140625" style="1013"/>
    <col min="7681" max="7681" width="5.28515625" style="1013" customWidth="1"/>
    <col min="7682" max="7682" width="52" style="1013" customWidth="1"/>
    <col min="7683" max="7683" width="9.7109375" style="1013" customWidth="1"/>
    <col min="7684" max="7684" width="5.5703125" style="1013" customWidth="1"/>
    <col min="7685" max="7685" width="11" style="1013" customWidth="1"/>
    <col min="7686" max="7686" width="13.7109375" style="1013" customWidth="1"/>
    <col min="7687" max="7687" width="9.28515625" style="1013" customWidth="1"/>
    <col min="7688" max="7688" width="13.140625" style="1013" customWidth="1"/>
    <col min="7689" max="7689" width="14.5703125" style="1013" customWidth="1"/>
    <col min="7690" max="7690" width="12.42578125" style="1013" customWidth="1"/>
    <col min="7691" max="7691" width="10.28515625" style="1013" customWidth="1"/>
    <col min="7692" max="7692" width="11.140625" style="1013" bestFit="1" customWidth="1"/>
    <col min="7693" max="7693" width="9.140625" style="1013"/>
    <col min="7694" max="7694" width="7.85546875" style="1013" customWidth="1"/>
    <col min="7695" max="7695" width="10" style="1013" bestFit="1" customWidth="1"/>
    <col min="7696" max="7936" width="9.140625" style="1013"/>
    <col min="7937" max="7937" width="5.28515625" style="1013" customWidth="1"/>
    <col min="7938" max="7938" width="52" style="1013" customWidth="1"/>
    <col min="7939" max="7939" width="9.7109375" style="1013" customWidth="1"/>
    <col min="7940" max="7940" width="5.5703125" style="1013" customWidth="1"/>
    <col min="7941" max="7941" width="11" style="1013" customWidth="1"/>
    <col min="7942" max="7942" width="13.7109375" style="1013" customWidth="1"/>
    <col min="7943" max="7943" width="9.28515625" style="1013" customWidth="1"/>
    <col min="7944" max="7944" width="13.140625" style="1013" customWidth="1"/>
    <col min="7945" max="7945" width="14.5703125" style="1013" customWidth="1"/>
    <col min="7946" max="7946" width="12.42578125" style="1013" customWidth="1"/>
    <col min="7947" max="7947" width="10.28515625" style="1013" customWidth="1"/>
    <col min="7948" max="7948" width="11.140625" style="1013" bestFit="1" customWidth="1"/>
    <col min="7949" max="7949" width="9.140625" style="1013"/>
    <col min="7950" max="7950" width="7.85546875" style="1013" customWidth="1"/>
    <col min="7951" max="7951" width="10" style="1013" bestFit="1" customWidth="1"/>
    <col min="7952" max="8192" width="9.140625" style="1013"/>
    <col min="8193" max="8193" width="5.28515625" style="1013" customWidth="1"/>
    <col min="8194" max="8194" width="52" style="1013" customWidth="1"/>
    <col min="8195" max="8195" width="9.7109375" style="1013" customWidth="1"/>
    <col min="8196" max="8196" width="5.5703125" style="1013" customWidth="1"/>
    <col min="8197" max="8197" width="11" style="1013" customWidth="1"/>
    <col min="8198" max="8198" width="13.7109375" style="1013" customWidth="1"/>
    <col min="8199" max="8199" width="9.28515625" style="1013" customWidth="1"/>
    <col min="8200" max="8200" width="13.140625" style="1013" customWidth="1"/>
    <col min="8201" max="8201" width="14.5703125" style="1013" customWidth="1"/>
    <col min="8202" max="8202" width="12.42578125" style="1013" customWidth="1"/>
    <col min="8203" max="8203" width="10.28515625" style="1013" customWidth="1"/>
    <col min="8204" max="8204" width="11.140625" style="1013" bestFit="1" customWidth="1"/>
    <col min="8205" max="8205" width="9.140625" style="1013"/>
    <col min="8206" max="8206" width="7.85546875" style="1013" customWidth="1"/>
    <col min="8207" max="8207" width="10" style="1013" bestFit="1" customWidth="1"/>
    <col min="8208" max="8448" width="9.140625" style="1013"/>
    <col min="8449" max="8449" width="5.28515625" style="1013" customWidth="1"/>
    <col min="8450" max="8450" width="52" style="1013" customWidth="1"/>
    <col min="8451" max="8451" width="9.7109375" style="1013" customWidth="1"/>
    <col min="8452" max="8452" width="5.5703125" style="1013" customWidth="1"/>
    <col min="8453" max="8453" width="11" style="1013" customWidth="1"/>
    <col min="8454" max="8454" width="13.7109375" style="1013" customWidth="1"/>
    <col min="8455" max="8455" width="9.28515625" style="1013" customWidth="1"/>
    <col min="8456" max="8456" width="13.140625" style="1013" customWidth="1"/>
    <col min="8457" max="8457" width="14.5703125" style="1013" customWidth="1"/>
    <col min="8458" max="8458" width="12.42578125" style="1013" customWidth="1"/>
    <col min="8459" max="8459" width="10.28515625" style="1013" customWidth="1"/>
    <col min="8460" max="8460" width="11.140625" style="1013" bestFit="1" customWidth="1"/>
    <col min="8461" max="8461" width="9.140625" style="1013"/>
    <col min="8462" max="8462" width="7.85546875" style="1013" customWidth="1"/>
    <col min="8463" max="8463" width="10" style="1013" bestFit="1" customWidth="1"/>
    <col min="8464" max="8704" width="9.140625" style="1013"/>
    <col min="8705" max="8705" width="5.28515625" style="1013" customWidth="1"/>
    <col min="8706" max="8706" width="52" style="1013" customWidth="1"/>
    <col min="8707" max="8707" width="9.7109375" style="1013" customWidth="1"/>
    <col min="8708" max="8708" width="5.5703125" style="1013" customWidth="1"/>
    <col min="8709" max="8709" width="11" style="1013" customWidth="1"/>
    <col min="8710" max="8710" width="13.7109375" style="1013" customWidth="1"/>
    <col min="8711" max="8711" width="9.28515625" style="1013" customWidth="1"/>
    <col min="8712" max="8712" width="13.140625" style="1013" customWidth="1"/>
    <col min="8713" max="8713" width="14.5703125" style="1013" customWidth="1"/>
    <col min="8714" max="8714" width="12.42578125" style="1013" customWidth="1"/>
    <col min="8715" max="8715" width="10.28515625" style="1013" customWidth="1"/>
    <col min="8716" max="8716" width="11.140625" style="1013" bestFit="1" customWidth="1"/>
    <col min="8717" max="8717" width="9.140625" style="1013"/>
    <col min="8718" max="8718" width="7.85546875" style="1013" customWidth="1"/>
    <col min="8719" max="8719" width="10" style="1013" bestFit="1" customWidth="1"/>
    <col min="8720" max="8960" width="9.140625" style="1013"/>
    <col min="8961" max="8961" width="5.28515625" style="1013" customWidth="1"/>
    <col min="8962" max="8962" width="52" style="1013" customWidth="1"/>
    <col min="8963" max="8963" width="9.7109375" style="1013" customWidth="1"/>
    <col min="8964" max="8964" width="5.5703125" style="1013" customWidth="1"/>
    <col min="8965" max="8965" width="11" style="1013" customWidth="1"/>
    <col min="8966" max="8966" width="13.7109375" style="1013" customWidth="1"/>
    <col min="8967" max="8967" width="9.28515625" style="1013" customWidth="1"/>
    <col min="8968" max="8968" width="13.140625" style="1013" customWidth="1"/>
    <col min="8969" max="8969" width="14.5703125" style="1013" customWidth="1"/>
    <col min="8970" max="8970" width="12.42578125" style="1013" customWidth="1"/>
    <col min="8971" max="8971" width="10.28515625" style="1013" customWidth="1"/>
    <col min="8972" max="8972" width="11.140625" style="1013" bestFit="1" customWidth="1"/>
    <col min="8973" max="8973" width="9.140625" style="1013"/>
    <col min="8974" max="8974" width="7.85546875" style="1013" customWidth="1"/>
    <col min="8975" max="8975" width="10" style="1013" bestFit="1" customWidth="1"/>
    <col min="8976" max="9216" width="9.140625" style="1013"/>
    <col min="9217" max="9217" width="5.28515625" style="1013" customWidth="1"/>
    <col min="9218" max="9218" width="52" style="1013" customWidth="1"/>
    <col min="9219" max="9219" width="9.7109375" style="1013" customWidth="1"/>
    <col min="9220" max="9220" width="5.5703125" style="1013" customWidth="1"/>
    <col min="9221" max="9221" width="11" style="1013" customWidth="1"/>
    <col min="9222" max="9222" width="13.7109375" style="1013" customWidth="1"/>
    <col min="9223" max="9223" width="9.28515625" style="1013" customWidth="1"/>
    <col min="9224" max="9224" width="13.140625" style="1013" customWidth="1"/>
    <col min="9225" max="9225" width="14.5703125" style="1013" customWidth="1"/>
    <col min="9226" max="9226" width="12.42578125" style="1013" customWidth="1"/>
    <col min="9227" max="9227" width="10.28515625" style="1013" customWidth="1"/>
    <col min="9228" max="9228" width="11.140625" style="1013" bestFit="1" customWidth="1"/>
    <col min="9229" max="9229" width="9.140625" style="1013"/>
    <col min="9230" max="9230" width="7.85546875" style="1013" customWidth="1"/>
    <col min="9231" max="9231" width="10" style="1013" bestFit="1" customWidth="1"/>
    <col min="9232" max="9472" width="9.140625" style="1013"/>
    <col min="9473" max="9473" width="5.28515625" style="1013" customWidth="1"/>
    <col min="9474" max="9474" width="52" style="1013" customWidth="1"/>
    <col min="9475" max="9475" width="9.7109375" style="1013" customWidth="1"/>
    <col min="9476" max="9476" width="5.5703125" style="1013" customWidth="1"/>
    <col min="9477" max="9477" width="11" style="1013" customWidth="1"/>
    <col min="9478" max="9478" width="13.7109375" style="1013" customWidth="1"/>
    <col min="9479" max="9479" width="9.28515625" style="1013" customWidth="1"/>
    <col min="9480" max="9480" width="13.140625" style="1013" customWidth="1"/>
    <col min="9481" max="9481" width="14.5703125" style="1013" customWidth="1"/>
    <col min="9482" max="9482" width="12.42578125" style="1013" customWidth="1"/>
    <col min="9483" max="9483" width="10.28515625" style="1013" customWidth="1"/>
    <col min="9484" max="9484" width="11.140625" style="1013" bestFit="1" customWidth="1"/>
    <col min="9485" max="9485" width="9.140625" style="1013"/>
    <col min="9486" max="9486" width="7.85546875" style="1013" customWidth="1"/>
    <col min="9487" max="9487" width="10" style="1013" bestFit="1" customWidth="1"/>
    <col min="9488" max="9728" width="9.140625" style="1013"/>
    <col min="9729" max="9729" width="5.28515625" style="1013" customWidth="1"/>
    <col min="9730" max="9730" width="52" style="1013" customWidth="1"/>
    <col min="9731" max="9731" width="9.7109375" style="1013" customWidth="1"/>
    <col min="9732" max="9732" width="5.5703125" style="1013" customWidth="1"/>
    <col min="9733" max="9733" width="11" style="1013" customWidth="1"/>
    <col min="9734" max="9734" width="13.7109375" style="1013" customWidth="1"/>
    <col min="9735" max="9735" width="9.28515625" style="1013" customWidth="1"/>
    <col min="9736" max="9736" width="13.140625" style="1013" customWidth="1"/>
    <col min="9737" max="9737" width="14.5703125" style="1013" customWidth="1"/>
    <col min="9738" max="9738" width="12.42578125" style="1013" customWidth="1"/>
    <col min="9739" max="9739" width="10.28515625" style="1013" customWidth="1"/>
    <col min="9740" max="9740" width="11.140625" style="1013" bestFit="1" customWidth="1"/>
    <col min="9741" max="9741" width="9.140625" style="1013"/>
    <col min="9742" max="9742" width="7.85546875" style="1013" customWidth="1"/>
    <col min="9743" max="9743" width="10" style="1013" bestFit="1" customWidth="1"/>
    <col min="9744" max="9984" width="9.140625" style="1013"/>
    <col min="9985" max="9985" width="5.28515625" style="1013" customWidth="1"/>
    <col min="9986" max="9986" width="52" style="1013" customWidth="1"/>
    <col min="9987" max="9987" width="9.7109375" style="1013" customWidth="1"/>
    <col min="9988" max="9988" width="5.5703125" style="1013" customWidth="1"/>
    <col min="9989" max="9989" width="11" style="1013" customWidth="1"/>
    <col min="9990" max="9990" width="13.7109375" style="1013" customWidth="1"/>
    <col min="9991" max="9991" width="9.28515625" style="1013" customWidth="1"/>
    <col min="9992" max="9992" width="13.140625" style="1013" customWidth="1"/>
    <col min="9993" max="9993" width="14.5703125" style="1013" customWidth="1"/>
    <col min="9994" max="9994" width="12.42578125" style="1013" customWidth="1"/>
    <col min="9995" max="9995" width="10.28515625" style="1013" customWidth="1"/>
    <col min="9996" max="9996" width="11.140625" style="1013" bestFit="1" customWidth="1"/>
    <col min="9997" max="9997" width="9.140625" style="1013"/>
    <col min="9998" max="9998" width="7.85546875" style="1013" customWidth="1"/>
    <col min="9999" max="9999" width="10" style="1013" bestFit="1" customWidth="1"/>
    <col min="10000" max="10240" width="9.140625" style="1013"/>
    <col min="10241" max="10241" width="5.28515625" style="1013" customWidth="1"/>
    <col min="10242" max="10242" width="52" style="1013" customWidth="1"/>
    <col min="10243" max="10243" width="9.7109375" style="1013" customWidth="1"/>
    <col min="10244" max="10244" width="5.5703125" style="1013" customWidth="1"/>
    <col min="10245" max="10245" width="11" style="1013" customWidth="1"/>
    <col min="10246" max="10246" width="13.7109375" style="1013" customWidth="1"/>
    <col min="10247" max="10247" width="9.28515625" style="1013" customWidth="1"/>
    <col min="10248" max="10248" width="13.140625" style="1013" customWidth="1"/>
    <col min="10249" max="10249" width="14.5703125" style="1013" customWidth="1"/>
    <col min="10250" max="10250" width="12.42578125" style="1013" customWidth="1"/>
    <col min="10251" max="10251" width="10.28515625" style="1013" customWidth="1"/>
    <col min="10252" max="10252" width="11.140625" style="1013" bestFit="1" customWidth="1"/>
    <col min="10253" max="10253" width="9.140625" style="1013"/>
    <col min="10254" max="10254" width="7.85546875" style="1013" customWidth="1"/>
    <col min="10255" max="10255" width="10" style="1013" bestFit="1" customWidth="1"/>
    <col min="10256" max="10496" width="9.140625" style="1013"/>
    <col min="10497" max="10497" width="5.28515625" style="1013" customWidth="1"/>
    <col min="10498" max="10498" width="52" style="1013" customWidth="1"/>
    <col min="10499" max="10499" width="9.7109375" style="1013" customWidth="1"/>
    <col min="10500" max="10500" width="5.5703125" style="1013" customWidth="1"/>
    <col min="10501" max="10501" width="11" style="1013" customWidth="1"/>
    <col min="10502" max="10502" width="13.7109375" style="1013" customWidth="1"/>
    <col min="10503" max="10503" width="9.28515625" style="1013" customWidth="1"/>
    <col min="10504" max="10504" width="13.140625" style="1013" customWidth="1"/>
    <col min="10505" max="10505" width="14.5703125" style="1013" customWidth="1"/>
    <col min="10506" max="10506" width="12.42578125" style="1013" customWidth="1"/>
    <col min="10507" max="10507" width="10.28515625" style="1013" customWidth="1"/>
    <col min="10508" max="10508" width="11.140625" style="1013" bestFit="1" customWidth="1"/>
    <col min="10509" max="10509" width="9.140625" style="1013"/>
    <col min="10510" max="10510" width="7.85546875" style="1013" customWidth="1"/>
    <col min="10511" max="10511" width="10" style="1013" bestFit="1" customWidth="1"/>
    <col min="10512" max="10752" width="9.140625" style="1013"/>
    <col min="10753" max="10753" width="5.28515625" style="1013" customWidth="1"/>
    <col min="10754" max="10754" width="52" style="1013" customWidth="1"/>
    <col min="10755" max="10755" width="9.7109375" style="1013" customWidth="1"/>
    <col min="10756" max="10756" width="5.5703125" style="1013" customWidth="1"/>
    <col min="10757" max="10757" width="11" style="1013" customWidth="1"/>
    <col min="10758" max="10758" width="13.7109375" style="1013" customWidth="1"/>
    <col min="10759" max="10759" width="9.28515625" style="1013" customWidth="1"/>
    <col min="10760" max="10760" width="13.140625" style="1013" customWidth="1"/>
    <col min="10761" max="10761" width="14.5703125" style="1013" customWidth="1"/>
    <col min="10762" max="10762" width="12.42578125" style="1013" customWidth="1"/>
    <col min="10763" max="10763" width="10.28515625" style="1013" customWidth="1"/>
    <col min="10764" max="10764" width="11.140625" style="1013" bestFit="1" customWidth="1"/>
    <col min="10765" max="10765" width="9.140625" style="1013"/>
    <col min="10766" max="10766" width="7.85546875" style="1013" customWidth="1"/>
    <col min="10767" max="10767" width="10" style="1013" bestFit="1" customWidth="1"/>
    <col min="10768" max="11008" width="9.140625" style="1013"/>
    <col min="11009" max="11009" width="5.28515625" style="1013" customWidth="1"/>
    <col min="11010" max="11010" width="52" style="1013" customWidth="1"/>
    <col min="11011" max="11011" width="9.7109375" style="1013" customWidth="1"/>
    <col min="11012" max="11012" width="5.5703125" style="1013" customWidth="1"/>
    <col min="11013" max="11013" width="11" style="1013" customWidth="1"/>
    <col min="11014" max="11014" width="13.7109375" style="1013" customWidth="1"/>
    <col min="11015" max="11015" width="9.28515625" style="1013" customWidth="1"/>
    <col min="11016" max="11016" width="13.140625" style="1013" customWidth="1"/>
    <col min="11017" max="11017" width="14.5703125" style="1013" customWidth="1"/>
    <col min="11018" max="11018" width="12.42578125" style="1013" customWidth="1"/>
    <col min="11019" max="11019" width="10.28515625" style="1013" customWidth="1"/>
    <col min="11020" max="11020" width="11.140625" style="1013" bestFit="1" customWidth="1"/>
    <col min="11021" max="11021" width="9.140625" style="1013"/>
    <col min="11022" max="11022" width="7.85546875" style="1013" customWidth="1"/>
    <col min="11023" max="11023" width="10" style="1013" bestFit="1" customWidth="1"/>
    <col min="11024" max="11264" width="9.140625" style="1013"/>
    <col min="11265" max="11265" width="5.28515625" style="1013" customWidth="1"/>
    <col min="11266" max="11266" width="52" style="1013" customWidth="1"/>
    <col min="11267" max="11267" width="9.7109375" style="1013" customWidth="1"/>
    <col min="11268" max="11268" width="5.5703125" style="1013" customWidth="1"/>
    <col min="11269" max="11269" width="11" style="1013" customWidth="1"/>
    <col min="11270" max="11270" width="13.7109375" style="1013" customWidth="1"/>
    <col min="11271" max="11271" width="9.28515625" style="1013" customWidth="1"/>
    <col min="11272" max="11272" width="13.140625" style="1013" customWidth="1"/>
    <col min="11273" max="11273" width="14.5703125" style="1013" customWidth="1"/>
    <col min="11274" max="11274" width="12.42578125" style="1013" customWidth="1"/>
    <col min="11275" max="11275" width="10.28515625" style="1013" customWidth="1"/>
    <col min="11276" max="11276" width="11.140625" style="1013" bestFit="1" customWidth="1"/>
    <col min="11277" max="11277" width="9.140625" style="1013"/>
    <col min="11278" max="11278" width="7.85546875" style="1013" customWidth="1"/>
    <col min="11279" max="11279" width="10" style="1013" bestFit="1" customWidth="1"/>
    <col min="11280" max="11520" width="9.140625" style="1013"/>
    <col min="11521" max="11521" width="5.28515625" style="1013" customWidth="1"/>
    <col min="11522" max="11522" width="52" style="1013" customWidth="1"/>
    <col min="11523" max="11523" width="9.7109375" style="1013" customWidth="1"/>
    <col min="11524" max="11524" width="5.5703125" style="1013" customWidth="1"/>
    <col min="11525" max="11525" width="11" style="1013" customWidth="1"/>
    <col min="11526" max="11526" width="13.7109375" style="1013" customWidth="1"/>
    <col min="11527" max="11527" width="9.28515625" style="1013" customWidth="1"/>
    <col min="11528" max="11528" width="13.140625" style="1013" customWidth="1"/>
    <col min="11529" max="11529" width="14.5703125" style="1013" customWidth="1"/>
    <col min="11530" max="11530" width="12.42578125" style="1013" customWidth="1"/>
    <col min="11531" max="11531" width="10.28515625" style="1013" customWidth="1"/>
    <col min="11532" max="11532" width="11.140625" style="1013" bestFit="1" customWidth="1"/>
    <col min="11533" max="11533" width="9.140625" style="1013"/>
    <col min="11534" max="11534" width="7.85546875" style="1013" customWidth="1"/>
    <col min="11535" max="11535" width="10" style="1013" bestFit="1" customWidth="1"/>
    <col min="11536" max="11776" width="9.140625" style="1013"/>
    <col min="11777" max="11777" width="5.28515625" style="1013" customWidth="1"/>
    <col min="11778" max="11778" width="52" style="1013" customWidth="1"/>
    <col min="11779" max="11779" width="9.7109375" style="1013" customWidth="1"/>
    <col min="11780" max="11780" width="5.5703125" style="1013" customWidth="1"/>
    <col min="11781" max="11781" width="11" style="1013" customWidth="1"/>
    <col min="11782" max="11782" width="13.7109375" style="1013" customWidth="1"/>
    <col min="11783" max="11783" width="9.28515625" style="1013" customWidth="1"/>
    <col min="11784" max="11784" width="13.140625" style="1013" customWidth="1"/>
    <col min="11785" max="11785" width="14.5703125" style="1013" customWidth="1"/>
    <col min="11786" max="11786" width="12.42578125" style="1013" customWidth="1"/>
    <col min="11787" max="11787" width="10.28515625" style="1013" customWidth="1"/>
    <col min="11788" max="11788" width="11.140625" style="1013" bestFit="1" customWidth="1"/>
    <col min="11789" max="11789" width="9.140625" style="1013"/>
    <col min="11790" max="11790" width="7.85546875" style="1013" customWidth="1"/>
    <col min="11791" max="11791" width="10" style="1013" bestFit="1" customWidth="1"/>
    <col min="11792" max="12032" width="9.140625" style="1013"/>
    <col min="12033" max="12033" width="5.28515625" style="1013" customWidth="1"/>
    <col min="12034" max="12034" width="52" style="1013" customWidth="1"/>
    <col min="12035" max="12035" width="9.7109375" style="1013" customWidth="1"/>
    <col min="12036" max="12036" width="5.5703125" style="1013" customWidth="1"/>
    <col min="12037" max="12037" width="11" style="1013" customWidth="1"/>
    <col min="12038" max="12038" width="13.7109375" style="1013" customWidth="1"/>
    <col min="12039" max="12039" width="9.28515625" style="1013" customWidth="1"/>
    <col min="12040" max="12040" width="13.140625" style="1013" customWidth="1"/>
    <col min="12041" max="12041" width="14.5703125" style="1013" customWidth="1"/>
    <col min="12042" max="12042" width="12.42578125" style="1013" customWidth="1"/>
    <col min="12043" max="12043" width="10.28515625" style="1013" customWidth="1"/>
    <col min="12044" max="12044" width="11.140625" style="1013" bestFit="1" customWidth="1"/>
    <col min="12045" max="12045" width="9.140625" style="1013"/>
    <col min="12046" max="12046" width="7.85546875" style="1013" customWidth="1"/>
    <col min="12047" max="12047" width="10" style="1013" bestFit="1" customWidth="1"/>
    <col min="12048" max="12288" width="9.140625" style="1013"/>
    <col min="12289" max="12289" width="5.28515625" style="1013" customWidth="1"/>
    <col min="12290" max="12290" width="52" style="1013" customWidth="1"/>
    <col min="12291" max="12291" width="9.7109375" style="1013" customWidth="1"/>
    <col min="12292" max="12292" width="5.5703125" style="1013" customWidth="1"/>
    <col min="12293" max="12293" width="11" style="1013" customWidth="1"/>
    <col min="12294" max="12294" width="13.7109375" style="1013" customWidth="1"/>
    <col min="12295" max="12295" width="9.28515625" style="1013" customWidth="1"/>
    <col min="12296" max="12296" width="13.140625" style="1013" customWidth="1"/>
    <col min="12297" max="12297" width="14.5703125" style="1013" customWidth="1"/>
    <col min="12298" max="12298" width="12.42578125" style="1013" customWidth="1"/>
    <col min="12299" max="12299" width="10.28515625" style="1013" customWidth="1"/>
    <col min="12300" max="12300" width="11.140625" style="1013" bestFit="1" customWidth="1"/>
    <col min="12301" max="12301" width="9.140625" style="1013"/>
    <col min="12302" max="12302" width="7.85546875" style="1013" customWidth="1"/>
    <col min="12303" max="12303" width="10" style="1013" bestFit="1" customWidth="1"/>
    <col min="12304" max="12544" width="9.140625" style="1013"/>
    <col min="12545" max="12545" width="5.28515625" style="1013" customWidth="1"/>
    <col min="12546" max="12546" width="52" style="1013" customWidth="1"/>
    <col min="12547" max="12547" width="9.7109375" style="1013" customWidth="1"/>
    <col min="12548" max="12548" width="5.5703125" style="1013" customWidth="1"/>
    <col min="12549" max="12549" width="11" style="1013" customWidth="1"/>
    <col min="12550" max="12550" width="13.7109375" style="1013" customWidth="1"/>
    <col min="12551" max="12551" width="9.28515625" style="1013" customWidth="1"/>
    <col min="12552" max="12552" width="13.140625" style="1013" customWidth="1"/>
    <col min="12553" max="12553" width="14.5703125" style="1013" customWidth="1"/>
    <col min="12554" max="12554" width="12.42578125" style="1013" customWidth="1"/>
    <col min="12555" max="12555" width="10.28515625" style="1013" customWidth="1"/>
    <col min="12556" max="12556" width="11.140625" style="1013" bestFit="1" customWidth="1"/>
    <col min="12557" max="12557" width="9.140625" style="1013"/>
    <col min="12558" max="12558" width="7.85546875" style="1013" customWidth="1"/>
    <col min="12559" max="12559" width="10" style="1013" bestFit="1" customWidth="1"/>
    <col min="12560" max="12800" width="9.140625" style="1013"/>
    <col min="12801" max="12801" width="5.28515625" style="1013" customWidth="1"/>
    <col min="12802" max="12802" width="52" style="1013" customWidth="1"/>
    <col min="12803" max="12803" width="9.7109375" style="1013" customWidth="1"/>
    <col min="12804" max="12804" width="5.5703125" style="1013" customWidth="1"/>
    <col min="12805" max="12805" width="11" style="1013" customWidth="1"/>
    <col min="12806" max="12806" width="13.7109375" style="1013" customWidth="1"/>
    <col min="12807" max="12807" width="9.28515625" style="1013" customWidth="1"/>
    <col min="12808" max="12808" width="13.140625" style="1013" customWidth="1"/>
    <col min="12809" max="12809" width="14.5703125" style="1013" customWidth="1"/>
    <col min="12810" max="12810" width="12.42578125" style="1013" customWidth="1"/>
    <col min="12811" max="12811" width="10.28515625" style="1013" customWidth="1"/>
    <col min="12812" max="12812" width="11.140625" style="1013" bestFit="1" customWidth="1"/>
    <col min="12813" max="12813" width="9.140625" style="1013"/>
    <col min="12814" max="12814" width="7.85546875" style="1013" customWidth="1"/>
    <col min="12815" max="12815" width="10" style="1013" bestFit="1" customWidth="1"/>
    <col min="12816" max="13056" width="9.140625" style="1013"/>
    <col min="13057" max="13057" width="5.28515625" style="1013" customWidth="1"/>
    <col min="13058" max="13058" width="52" style="1013" customWidth="1"/>
    <col min="13059" max="13059" width="9.7109375" style="1013" customWidth="1"/>
    <col min="13060" max="13060" width="5.5703125" style="1013" customWidth="1"/>
    <col min="13061" max="13061" width="11" style="1013" customWidth="1"/>
    <col min="13062" max="13062" width="13.7109375" style="1013" customWidth="1"/>
    <col min="13063" max="13063" width="9.28515625" style="1013" customWidth="1"/>
    <col min="13064" max="13064" width="13.140625" style="1013" customWidth="1"/>
    <col min="13065" max="13065" width="14.5703125" style="1013" customWidth="1"/>
    <col min="13066" max="13066" width="12.42578125" style="1013" customWidth="1"/>
    <col min="13067" max="13067" width="10.28515625" style="1013" customWidth="1"/>
    <col min="13068" max="13068" width="11.140625" style="1013" bestFit="1" customWidth="1"/>
    <col min="13069" max="13069" width="9.140625" style="1013"/>
    <col min="13070" max="13070" width="7.85546875" style="1013" customWidth="1"/>
    <col min="13071" max="13071" width="10" style="1013" bestFit="1" customWidth="1"/>
    <col min="13072" max="13312" width="9.140625" style="1013"/>
    <col min="13313" max="13313" width="5.28515625" style="1013" customWidth="1"/>
    <col min="13314" max="13314" width="52" style="1013" customWidth="1"/>
    <col min="13315" max="13315" width="9.7109375" style="1013" customWidth="1"/>
    <col min="13316" max="13316" width="5.5703125" style="1013" customWidth="1"/>
    <col min="13317" max="13317" width="11" style="1013" customWidth="1"/>
    <col min="13318" max="13318" width="13.7109375" style="1013" customWidth="1"/>
    <col min="13319" max="13319" width="9.28515625" style="1013" customWidth="1"/>
    <col min="13320" max="13320" width="13.140625" style="1013" customWidth="1"/>
    <col min="13321" max="13321" width="14.5703125" style="1013" customWidth="1"/>
    <col min="13322" max="13322" width="12.42578125" style="1013" customWidth="1"/>
    <col min="13323" max="13323" width="10.28515625" style="1013" customWidth="1"/>
    <col min="13324" max="13324" width="11.140625" style="1013" bestFit="1" customWidth="1"/>
    <col min="13325" max="13325" width="9.140625" style="1013"/>
    <col min="13326" max="13326" width="7.85546875" style="1013" customWidth="1"/>
    <col min="13327" max="13327" width="10" style="1013" bestFit="1" customWidth="1"/>
    <col min="13328" max="13568" width="9.140625" style="1013"/>
    <col min="13569" max="13569" width="5.28515625" style="1013" customWidth="1"/>
    <col min="13570" max="13570" width="52" style="1013" customWidth="1"/>
    <col min="13571" max="13571" width="9.7109375" style="1013" customWidth="1"/>
    <col min="13572" max="13572" width="5.5703125" style="1013" customWidth="1"/>
    <col min="13573" max="13573" width="11" style="1013" customWidth="1"/>
    <col min="13574" max="13574" width="13.7109375" style="1013" customWidth="1"/>
    <col min="13575" max="13575" width="9.28515625" style="1013" customWidth="1"/>
    <col min="13576" max="13576" width="13.140625" style="1013" customWidth="1"/>
    <col min="13577" max="13577" width="14.5703125" style="1013" customWidth="1"/>
    <col min="13578" max="13578" width="12.42578125" style="1013" customWidth="1"/>
    <col min="13579" max="13579" width="10.28515625" style="1013" customWidth="1"/>
    <col min="13580" max="13580" width="11.140625" style="1013" bestFit="1" customWidth="1"/>
    <col min="13581" max="13581" width="9.140625" style="1013"/>
    <col min="13582" max="13582" width="7.85546875" style="1013" customWidth="1"/>
    <col min="13583" max="13583" width="10" style="1013" bestFit="1" customWidth="1"/>
    <col min="13584" max="13824" width="9.140625" style="1013"/>
    <col min="13825" max="13825" width="5.28515625" style="1013" customWidth="1"/>
    <col min="13826" max="13826" width="52" style="1013" customWidth="1"/>
    <col min="13827" max="13827" width="9.7109375" style="1013" customWidth="1"/>
    <col min="13828" max="13828" width="5.5703125" style="1013" customWidth="1"/>
    <col min="13829" max="13829" width="11" style="1013" customWidth="1"/>
    <col min="13830" max="13830" width="13.7109375" style="1013" customWidth="1"/>
    <col min="13831" max="13831" width="9.28515625" style="1013" customWidth="1"/>
    <col min="13832" max="13832" width="13.140625" style="1013" customWidth="1"/>
    <col min="13833" max="13833" width="14.5703125" style="1013" customWidth="1"/>
    <col min="13834" max="13834" width="12.42578125" style="1013" customWidth="1"/>
    <col min="13835" max="13835" width="10.28515625" style="1013" customWidth="1"/>
    <col min="13836" max="13836" width="11.140625" style="1013" bestFit="1" customWidth="1"/>
    <col min="13837" max="13837" width="9.140625" style="1013"/>
    <col min="13838" max="13838" width="7.85546875" style="1013" customWidth="1"/>
    <col min="13839" max="13839" width="10" style="1013" bestFit="1" customWidth="1"/>
    <col min="13840" max="14080" width="9.140625" style="1013"/>
    <col min="14081" max="14081" width="5.28515625" style="1013" customWidth="1"/>
    <col min="14082" max="14082" width="52" style="1013" customWidth="1"/>
    <col min="14083" max="14083" width="9.7109375" style="1013" customWidth="1"/>
    <col min="14084" max="14084" width="5.5703125" style="1013" customWidth="1"/>
    <col min="14085" max="14085" width="11" style="1013" customWidth="1"/>
    <col min="14086" max="14086" width="13.7109375" style="1013" customWidth="1"/>
    <col min="14087" max="14087" width="9.28515625" style="1013" customWidth="1"/>
    <col min="14088" max="14088" width="13.140625" style="1013" customWidth="1"/>
    <col min="14089" max="14089" width="14.5703125" style="1013" customWidth="1"/>
    <col min="14090" max="14090" width="12.42578125" style="1013" customWidth="1"/>
    <col min="14091" max="14091" width="10.28515625" style="1013" customWidth="1"/>
    <col min="14092" max="14092" width="11.140625" style="1013" bestFit="1" customWidth="1"/>
    <col min="14093" max="14093" width="9.140625" style="1013"/>
    <col min="14094" max="14094" width="7.85546875" style="1013" customWidth="1"/>
    <col min="14095" max="14095" width="10" style="1013" bestFit="1" customWidth="1"/>
    <col min="14096" max="14336" width="9.140625" style="1013"/>
    <col min="14337" max="14337" width="5.28515625" style="1013" customWidth="1"/>
    <col min="14338" max="14338" width="52" style="1013" customWidth="1"/>
    <col min="14339" max="14339" width="9.7109375" style="1013" customWidth="1"/>
    <col min="14340" max="14340" width="5.5703125" style="1013" customWidth="1"/>
    <col min="14341" max="14341" width="11" style="1013" customWidth="1"/>
    <col min="14342" max="14342" width="13.7109375" style="1013" customWidth="1"/>
    <col min="14343" max="14343" width="9.28515625" style="1013" customWidth="1"/>
    <col min="14344" max="14344" width="13.140625" style="1013" customWidth="1"/>
    <col min="14345" max="14345" width="14.5703125" style="1013" customWidth="1"/>
    <col min="14346" max="14346" width="12.42578125" style="1013" customWidth="1"/>
    <col min="14347" max="14347" width="10.28515625" style="1013" customWidth="1"/>
    <col min="14348" max="14348" width="11.140625" style="1013" bestFit="1" customWidth="1"/>
    <col min="14349" max="14349" width="9.140625" style="1013"/>
    <col min="14350" max="14350" width="7.85546875" style="1013" customWidth="1"/>
    <col min="14351" max="14351" width="10" style="1013" bestFit="1" customWidth="1"/>
    <col min="14352" max="14592" width="9.140625" style="1013"/>
    <col min="14593" max="14593" width="5.28515625" style="1013" customWidth="1"/>
    <col min="14594" max="14594" width="52" style="1013" customWidth="1"/>
    <col min="14595" max="14595" width="9.7109375" style="1013" customWidth="1"/>
    <col min="14596" max="14596" width="5.5703125" style="1013" customWidth="1"/>
    <col min="14597" max="14597" width="11" style="1013" customWidth="1"/>
    <col min="14598" max="14598" width="13.7109375" style="1013" customWidth="1"/>
    <col min="14599" max="14599" width="9.28515625" style="1013" customWidth="1"/>
    <col min="14600" max="14600" width="13.140625" style="1013" customWidth="1"/>
    <col min="14601" max="14601" width="14.5703125" style="1013" customWidth="1"/>
    <col min="14602" max="14602" width="12.42578125" style="1013" customWidth="1"/>
    <col min="14603" max="14603" width="10.28515625" style="1013" customWidth="1"/>
    <col min="14604" max="14604" width="11.140625" style="1013" bestFit="1" customWidth="1"/>
    <col min="14605" max="14605" width="9.140625" style="1013"/>
    <col min="14606" max="14606" width="7.85546875" style="1013" customWidth="1"/>
    <col min="14607" max="14607" width="10" style="1013" bestFit="1" customWidth="1"/>
    <col min="14608" max="14848" width="9.140625" style="1013"/>
    <col min="14849" max="14849" width="5.28515625" style="1013" customWidth="1"/>
    <col min="14850" max="14850" width="52" style="1013" customWidth="1"/>
    <col min="14851" max="14851" width="9.7109375" style="1013" customWidth="1"/>
    <col min="14852" max="14852" width="5.5703125" style="1013" customWidth="1"/>
    <col min="14853" max="14853" width="11" style="1013" customWidth="1"/>
    <col min="14854" max="14854" width="13.7109375" style="1013" customWidth="1"/>
    <col min="14855" max="14855" width="9.28515625" style="1013" customWidth="1"/>
    <col min="14856" max="14856" width="13.140625" style="1013" customWidth="1"/>
    <col min="14857" max="14857" width="14.5703125" style="1013" customWidth="1"/>
    <col min="14858" max="14858" width="12.42578125" style="1013" customWidth="1"/>
    <col min="14859" max="14859" width="10.28515625" style="1013" customWidth="1"/>
    <col min="14860" max="14860" width="11.140625" style="1013" bestFit="1" customWidth="1"/>
    <col min="14861" max="14861" width="9.140625" style="1013"/>
    <col min="14862" max="14862" width="7.85546875" style="1013" customWidth="1"/>
    <col min="14863" max="14863" width="10" style="1013" bestFit="1" customWidth="1"/>
    <col min="14864" max="15104" width="9.140625" style="1013"/>
    <col min="15105" max="15105" width="5.28515625" style="1013" customWidth="1"/>
    <col min="15106" max="15106" width="52" style="1013" customWidth="1"/>
    <col min="15107" max="15107" width="9.7109375" style="1013" customWidth="1"/>
    <col min="15108" max="15108" width="5.5703125" style="1013" customWidth="1"/>
    <col min="15109" max="15109" width="11" style="1013" customWidth="1"/>
    <col min="15110" max="15110" width="13.7109375" style="1013" customWidth="1"/>
    <col min="15111" max="15111" width="9.28515625" style="1013" customWidth="1"/>
    <col min="15112" max="15112" width="13.140625" style="1013" customWidth="1"/>
    <col min="15113" max="15113" width="14.5703125" style="1013" customWidth="1"/>
    <col min="15114" max="15114" width="12.42578125" style="1013" customWidth="1"/>
    <col min="15115" max="15115" width="10.28515625" style="1013" customWidth="1"/>
    <col min="15116" max="15116" width="11.140625" style="1013" bestFit="1" customWidth="1"/>
    <col min="15117" max="15117" width="9.140625" style="1013"/>
    <col min="15118" max="15118" width="7.85546875" style="1013" customWidth="1"/>
    <col min="15119" max="15119" width="10" style="1013" bestFit="1" customWidth="1"/>
    <col min="15120" max="15360" width="9.140625" style="1013"/>
    <col min="15361" max="15361" width="5.28515625" style="1013" customWidth="1"/>
    <col min="15362" max="15362" width="52" style="1013" customWidth="1"/>
    <col min="15363" max="15363" width="9.7109375" style="1013" customWidth="1"/>
    <col min="15364" max="15364" width="5.5703125" style="1013" customWidth="1"/>
    <col min="15365" max="15365" width="11" style="1013" customWidth="1"/>
    <col min="15366" max="15366" width="13.7109375" style="1013" customWidth="1"/>
    <col min="15367" max="15367" width="9.28515625" style="1013" customWidth="1"/>
    <col min="15368" max="15368" width="13.140625" style="1013" customWidth="1"/>
    <col min="15369" max="15369" width="14.5703125" style="1013" customWidth="1"/>
    <col min="15370" max="15370" width="12.42578125" style="1013" customWidth="1"/>
    <col min="15371" max="15371" width="10.28515625" style="1013" customWidth="1"/>
    <col min="15372" max="15372" width="11.140625" style="1013" bestFit="1" customWidth="1"/>
    <col min="15373" max="15373" width="9.140625" style="1013"/>
    <col min="15374" max="15374" width="7.85546875" style="1013" customWidth="1"/>
    <col min="15375" max="15375" width="10" style="1013" bestFit="1" customWidth="1"/>
    <col min="15376" max="15616" width="9.140625" style="1013"/>
    <col min="15617" max="15617" width="5.28515625" style="1013" customWidth="1"/>
    <col min="15618" max="15618" width="52" style="1013" customWidth="1"/>
    <col min="15619" max="15619" width="9.7109375" style="1013" customWidth="1"/>
    <col min="15620" max="15620" width="5.5703125" style="1013" customWidth="1"/>
    <col min="15621" max="15621" width="11" style="1013" customWidth="1"/>
    <col min="15622" max="15622" width="13.7109375" style="1013" customWidth="1"/>
    <col min="15623" max="15623" width="9.28515625" style="1013" customWidth="1"/>
    <col min="15624" max="15624" width="13.140625" style="1013" customWidth="1"/>
    <col min="15625" max="15625" width="14.5703125" style="1013" customWidth="1"/>
    <col min="15626" max="15626" width="12.42578125" style="1013" customWidth="1"/>
    <col min="15627" max="15627" width="10.28515625" style="1013" customWidth="1"/>
    <col min="15628" max="15628" width="11.140625" style="1013" bestFit="1" customWidth="1"/>
    <col min="15629" max="15629" width="9.140625" style="1013"/>
    <col min="15630" max="15630" width="7.85546875" style="1013" customWidth="1"/>
    <col min="15631" max="15631" width="10" style="1013" bestFit="1" customWidth="1"/>
    <col min="15632" max="15872" width="9.140625" style="1013"/>
    <col min="15873" max="15873" width="5.28515625" style="1013" customWidth="1"/>
    <col min="15874" max="15874" width="52" style="1013" customWidth="1"/>
    <col min="15875" max="15875" width="9.7109375" style="1013" customWidth="1"/>
    <col min="15876" max="15876" width="5.5703125" style="1013" customWidth="1"/>
    <col min="15877" max="15877" width="11" style="1013" customWidth="1"/>
    <col min="15878" max="15878" width="13.7109375" style="1013" customWidth="1"/>
    <col min="15879" max="15879" width="9.28515625" style="1013" customWidth="1"/>
    <col min="15880" max="15880" width="13.140625" style="1013" customWidth="1"/>
    <col min="15881" max="15881" width="14.5703125" style="1013" customWidth="1"/>
    <col min="15882" max="15882" width="12.42578125" style="1013" customWidth="1"/>
    <col min="15883" max="15883" width="10.28515625" style="1013" customWidth="1"/>
    <col min="15884" max="15884" width="11.140625" style="1013" bestFit="1" customWidth="1"/>
    <col min="15885" max="15885" width="9.140625" style="1013"/>
    <col min="15886" max="15886" width="7.85546875" style="1013" customWidth="1"/>
    <col min="15887" max="15887" width="10" style="1013" bestFit="1" customWidth="1"/>
    <col min="15888" max="16128" width="9.140625" style="1013"/>
    <col min="16129" max="16129" width="5.28515625" style="1013" customWidth="1"/>
    <col min="16130" max="16130" width="52" style="1013" customWidth="1"/>
    <col min="16131" max="16131" width="9.7109375" style="1013" customWidth="1"/>
    <col min="16132" max="16132" width="5.5703125" style="1013" customWidth="1"/>
    <col min="16133" max="16133" width="11" style="1013" customWidth="1"/>
    <col min="16134" max="16134" width="13.7109375" style="1013" customWidth="1"/>
    <col min="16135" max="16135" width="9.28515625" style="1013" customWidth="1"/>
    <col min="16136" max="16136" width="13.140625" style="1013" customWidth="1"/>
    <col min="16137" max="16137" width="14.5703125" style="1013" customWidth="1"/>
    <col min="16138" max="16138" width="12.42578125" style="1013" customWidth="1"/>
    <col min="16139" max="16139" width="10.28515625" style="1013" customWidth="1"/>
    <col min="16140" max="16140" width="11.140625" style="1013" bestFit="1" customWidth="1"/>
    <col min="16141" max="16141" width="9.140625" style="1013"/>
    <col min="16142" max="16142" width="7.85546875" style="1013" customWidth="1"/>
    <col min="16143" max="16143" width="10" style="1013" bestFit="1" customWidth="1"/>
    <col min="16144" max="16384" width="9.140625" style="1013"/>
  </cols>
  <sheetData>
    <row r="1" spans="1:12" ht="24" customHeight="1">
      <c r="A1" s="1339" t="s">
        <v>16312</v>
      </c>
      <c r="B1" s="1339"/>
      <c r="C1" s="1339"/>
      <c r="D1" s="1339"/>
      <c r="E1" s="1339"/>
      <c r="F1" s="1339"/>
      <c r="G1" s="1339"/>
      <c r="H1" s="1339"/>
      <c r="I1" s="1339"/>
      <c r="J1" s="1339"/>
    </row>
    <row r="2" spans="1:12" ht="24" customHeight="1">
      <c r="A2" s="1101" t="str">
        <f>'8.ราคาสืบ'!A2</f>
        <v>วันที่  2  กุมภาพันธ์   2569</v>
      </c>
      <c r="B2" s="1102"/>
      <c r="C2" s="919"/>
      <c r="D2" s="1103"/>
      <c r="E2" s="1103"/>
      <c r="F2" s="1104"/>
      <c r="G2" s="1101"/>
      <c r="H2" s="1101"/>
      <c r="I2" s="1101"/>
      <c r="J2" s="1104"/>
    </row>
    <row r="3" spans="1:12">
      <c r="A3" s="1340" t="s">
        <v>0</v>
      </c>
      <c r="B3" s="1340" t="s">
        <v>225</v>
      </c>
      <c r="C3" s="1340" t="s">
        <v>14522</v>
      </c>
      <c r="D3" s="1340" t="s">
        <v>3</v>
      </c>
      <c r="E3" s="1341" t="s">
        <v>16313</v>
      </c>
      <c r="F3" s="1341"/>
      <c r="G3" s="1341" t="s">
        <v>16314</v>
      </c>
      <c r="H3" s="1341"/>
      <c r="I3" s="1106" t="s">
        <v>16315</v>
      </c>
      <c r="J3" s="1340" t="s">
        <v>227</v>
      </c>
    </row>
    <row r="4" spans="1:12">
      <c r="A4" s="1340"/>
      <c r="B4" s="1340"/>
      <c r="C4" s="1340"/>
      <c r="D4" s="1340"/>
      <c r="E4" s="1105" t="s">
        <v>16316</v>
      </c>
      <c r="F4" s="1105" t="s">
        <v>16317</v>
      </c>
      <c r="G4" s="1105" t="s">
        <v>16316</v>
      </c>
      <c r="H4" s="1105" t="s">
        <v>16317</v>
      </c>
      <c r="I4" s="1107" t="s">
        <v>16318</v>
      </c>
      <c r="J4" s="1340"/>
    </row>
    <row r="5" spans="1:12">
      <c r="A5" s="1108">
        <v>1</v>
      </c>
      <c r="B5" s="977" t="s">
        <v>16319</v>
      </c>
      <c r="C5" s="1191"/>
      <c r="D5" s="1191"/>
      <c r="E5" s="1192"/>
      <c r="F5" s="1192"/>
      <c r="G5" s="1192"/>
      <c r="H5" s="1192"/>
      <c r="I5" s="1191"/>
      <c r="J5" s="1191"/>
    </row>
    <row r="6" spans="1:12">
      <c r="A6" s="905"/>
      <c r="B6" s="1193" t="s">
        <v>16320</v>
      </c>
      <c r="C6" s="905"/>
      <c r="D6" s="905"/>
      <c r="E6" s="1109"/>
      <c r="F6" s="1109"/>
      <c r="G6" s="1109"/>
      <c r="H6" s="1109"/>
      <c r="I6" s="905"/>
      <c r="J6" s="905"/>
      <c r="K6" s="1013" t="s">
        <v>16321</v>
      </c>
    </row>
    <row r="7" spans="1:12">
      <c r="A7" s="905"/>
      <c r="B7" s="904" t="s">
        <v>16322</v>
      </c>
      <c r="C7" s="926">
        <v>1</v>
      </c>
      <c r="D7" s="926" t="s">
        <v>16323</v>
      </c>
      <c r="E7" s="924">
        <f>$K$7</f>
        <v>500</v>
      </c>
      <c r="F7" s="924">
        <f>C7*E7</f>
        <v>500</v>
      </c>
      <c r="G7" s="924">
        <v>0</v>
      </c>
      <c r="H7" s="924">
        <f>C7*G7</f>
        <v>0</v>
      </c>
      <c r="I7" s="923">
        <f>F7+H7</f>
        <v>500</v>
      </c>
      <c r="J7" s="925" t="s">
        <v>16324</v>
      </c>
      <c r="K7" s="1013" cm="1">
        <f t="array" ref="K7">('1.ข้อมูลวัสดุก่อสร้าง'!I57:$I$57)</f>
        <v>500</v>
      </c>
      <c r="L7" s="1013" t="s">
        <v>16325</v>
      </c>
    </row>
    <row r="8" spans="1:12">
      <c r="A8" s="905"/>
      <c r="B8" s="904" t="s">
        <v>16326</v>
      </c>
      <c r="C8" s="926">
        <v>0.3</v>
      </c>
      <c r="D8" s="926" t="s">
        <v>16323</v>
      </c>
      <c r="E8" s="1033" t="str">
        <f>'1.ข้อมูลวัสดุก่อสร้าง'!$I$59</f>
        <v>448.60</v>
      </c>
      <c r="F8" s="924">
        <f>C8*E8</f>
        <v>134.58000000000001</v>
      </c>
      <c r="G8" s="924">
        <v>0</v>
      </c>
      <c r="H8" s="924">
        <f>C8*G8</f>
        <v>0</v>
      </c>
      <c r="I8" s="923">
        <f>F8+H8</f>
        <v>134.58000000000001</v>
      </c>
      <c r="J8" s="925" t="s">
        <v>16324</v>
      </c>
      <c r="L8" s="1013" t="s">
        <v>16327</v>
      </c>
    </row>
    <row r="9" spans="1:12">
      <c r="A9" s="905"/>
      <c r="B9" s="904" t="s">
        <v>16328</v>
      </c>
      <c r="C9" s="926">
        <v>0.3</v>
      </c>
      <c r="D9" s="926" t="s">
        <v>2108</v>
      </c>
      <c r="E9" s="924">
        <f>'1.ข้อมูลวัสดุก่อสร้าง'!$I$60</f>
        <v>40</v>
      </c>
      <c r="F9" s="924">
        <f>C9*E9</f>
        <v>12</v>
      </c>
      <c r="G9" s="924">
        <v>0</v>
      </c>
      <c r="H9" s="924">
        <f>C9*G9</f>
        <v>0</v>
      </c>
      <c r="I9" s="923">
        <f>F9+H9</f>
        <v>12</v>
      </c>
      <c r="J9" s="925" t="s">
        <v>16329</v>
      </c>
      <c r="L9" s="1013" t="s">
        <v>16330</v>
      </c>
    </row>
    <row r="10" spans="1:12">
      <c r="A10" s="905"/>
      <c r="B10" s="904" t="s">
        <v>2118</v>
      </c>
      <c r="C10" s="926">
        <v>0.25</v>
      </c>
      <c r="D10" s="921" t="s">
        <v>472</v>
      </c>
      <c r="E10" s="1033" t="str">
        <f>'1.ข้อมูลวัสดุก่อสร้าง'!$I$70</f>
        <v>35.51</v>
      </c>
      <c r="F10" s="924">
        <f>C10*E10</f>
        <v>8.8800000000000008</v>
      </c>
      <c r="G10" s="924">
        <v>0</v>
      </c>
      <c r="H10" s="924">
        <f>C10*G10</f>
        <v>0</v>
      </c>
      <c r="I10" s="923">
        <f>F10+H10</f>
        <v>8.8800000000000008</v>
      </c>
      <c r="J10" s="925" t="s">
        <v>16324</v>
      </c>
    </row>
    <row r="11" spans="1:12">
      <c r="A11" s="905"/>
      <c r="B11" s="905" t="s">
        <v>2056</v>
      </c>
      <c r="C11" s="926"/>
      <c r="D11" s="926"/>
      <c r="E11" s="924"/>
      <c r="F11" s="924"/>
      <c r="G11" s="924"/>
      <c r="H11" s="924"/>
      <c r="I11" s="905">
        <f>SUM(I7:I10)</f>
        <v>655.46</v>
      </c>
      <c r="J11" s="1110" t="s">
        <v>16331</v>
      </c>
    </row>
    <row r="12" spans="1:12">
      <c r="A12" s="905"/>
      <c r="B12" s="903" t="s">
        <v>16332</v>
      </c>
      <c r="C12" s="926"/>
      <c r="D12" s="926"/>
      <c r="E12" s="924"/>
      <c r="F12" s="924"/>
      <c r="G12" s="924"/>
      <c r="H12" s="924"/>
      <c r="I12" s="926">
        <f>I11*0.25</f>
        <v>163.87</v>
      </c>
      <c r="J12" s="926"/>
    </row>
    <row r="13" spans="1:12">
      <c r="A13" s="905"/>
      <c r="B13" s="904" t="s">
        <v>2148</v>
      </c>
      <c r="C13" s="926"/>
      <c r="D13" s="926"/>
      <c r="E13" s="924"/>
      <c r="F13" s="924"/>
      <c r="G13" s="924"/>
      <c r="H13" s="924"/>
      <c r="I13" s="926">
        <f>'3.ค่าแรง'!D123</f>
        <v>163</v>
      </c>
      <c r="J13" s="926"/>
    </row>
    <row r="14" spans="1:12">
      <c r="A14" s="905"/>
      <c r="B14" s="904" t="s">
        <v>2149</v>
      </c>
      <c r="C14" s="926"/>
      <c r="D14" s="926"/>
      <c r="E14" s="924"/>
      <c r="F14" s="924"/>
      <c r="G14" s="924"/>
      <c r="H14" s="924"/>
      <c r="I14" s="926">
        <v>10</v>
      </c>
      <c r="J14" s="926"/>
    </row>
    <row r="15" spans="1:12">
      <c r="A15" s="905"/>
      <c r="B15" s="905" t="s">
        <v>2056</v>
      </c>
      <c r="C15" s="926"/>
      <c r="D15" s="926"/>
      <c r="E15" s="924"/>
      <c r="F15" s="924"/>
      <c r="G15" s="924"/>
      <c r="H15" s="924"/>
      <c r="I15" s="905">
        <f>SUM(I12:I14)</f>
        <v>336.87</v>
      </c>
      <c r="J15" s="903"/>
    </row>
    <row r="16" spans="1:12">
      <c r="A16" s="905"/>
      <c r="B16" s="905" t="s">
        <v>14548</v>
      </c>
      <c r="C16" s="926"/>
      <c r="D16" s="926" t="s">
        <v>16125</v>
      </c>
      <c r="E16" s="924"/>
      <c r="F16" s="924"/>
      <c r="G16" s="924"/>
      <c r="H16" s="924"/>
      <c r="I16" s="905">
        <f>I15</f>
        <v>336.87</v>
      </c>
      <c r="J16" s="903" t="s">
        <v>16333</v>
      </c>
    </row>
    <row r="17" spans="1:10" hidden="1">
      <c r="A17" s="905"/>
      <c r="B17" s="901" t="s">
        <v>16334</v>
      </c>
      <c r="C17" s="1111"/>
      <c r="D17" s="905"/>
      <c r="E17" s="1109"/>
      <c r="F17" s="1109"/>
      <c r="G17" s="1109"/>
      <c r="H17" s="1109"/>
      <c r="I17" s="905"/>
      <c r="J17" s="905"/>
    </row>
    <row r="18" spans="1:10" hidden="1">
      <c r="A18" s="905"/>
      <c r="B18" s="902" t="s">
        <v>2152</v>
      </c>
      <c r="C18" s="926"/>
      <c r="D18" s="926"/>
      <c r="E18" s="924"/>
      <c r="F18" s="924"/>
      <c r="G18" s="924"/>
      <c r="H18" s="924"/>
      <c r="I18" s="926"/>
      <c r="J18" s="905"/>
    </row>
    <row r="19" spans="1:10" hidden="1">
      <c r="A19" s="905"/>
      <c r="B19" s="903" t="s">
        <v>16335</v>
      </c>
      <c r="C19" s="926"/>
      <c r="D19" s="926"/>
      <c r="E19" s="924"/>
      <c r="F19" s="924"/>
      <c r="G19" s="924"/>
      <c r="H19" s="924"/>
      <c r="I19" s="926">
        <f>I11*0.2</f>
        <v>131.09</v>
      </c>
      <c r="J19" s="905"/>
    </row>
    <row r="20" spans="1:10" hidden="1">
      <c r="A20" s="905"/>
      <c r="B20" s="904" t="s">
        <v>2148</v>
      </c>
      <c r="C20" s="926"/>
      <c r="D20" s="926"/>
      <c r="E20" s="924"/>
      <c r="F20" s="924"/>
      <c r="G20" s="924"/>
      <c r="H20" s="924"/>
      <c r="I20" s="926">
        <f>I13</f>
        <v>163</v>
      </c>
      <c r="J20" s="905"/>
    </row>
    <row r="21" spans="1:10" hidden="1">
      <c r="A21" s="905"/>
      <c r="B21" s="904" t="s">
        <v>2149</v>
      </c>
      <c r="C21" s="926"/>
      <c r="D21" s="926"/>
      <c r="E21" s="924"/>
      <c r="F21" s="924"/>
      <c r="G21" s="924"/>
      <c r="H21" s="924"/>
      <c r="I21" s="926">
        <f>I14</f>
        <v>10</v>
      </c>
      <c r="J21" s="905"/>
    </row>
    <row r="22" spans="1:10" hidden="1">
      <c r="A22" s="905"/>
      <c r="B22" s="905" t="s">
        <v>2056</v>
      </c>
      <c r="C22" s="926"/>
      <c r="D22" s="926"/>
      <c r="E22" s="924"/>
      <c r="F22" s="924"/>
      <c r="G22" s="924"/>
      <c r="H22" s="924"/>
      <c r="I22" s="905">
        <f>SUM(I19:I21)</f>
        <v>304.08999999999997</v>
      </c>
      <c r="J22" s="903"/>
    </row>
    <row r="23" spans="1:10" hidden="1">
      <c r="A23" s="906"/>
      <c r="B23" s="906" t="s">
        <v>14548</v>
      </c>
      <c r="C23" s="929"/>
      <c r="D23" s="929" t="s">
        <v>16125</v>
      </c>
      <c r="E23" s="930"/>
      <c r="F23" s="930"/>
      <c r="G23" s="930"/>
      <c r="H23" s="930"/>
      <c r="I23" s="906">
        <f>I22</f>
        <v>304.08999999999997</v>
      </c>
      <c r="J23" s="1112" t="s">
        <v>16333</v>
      </c>
    </row>
    <row r="24" spans="1:10" hidden="1">
      <c r="A24" s="1113"/>
      <c r="B24" s="907" t="s">
        <v>16336</v>
      </c>
      <c r="C24" s="1114"/>
      <c r="D24" s="1114"/>
      <c r="E24" s="1115"/>
      <c r="F24" s="1115"/>
      <c r="G24" s="1115"/>
      <c r="H24" s="1115"/>
      <c r="I24" s="1113" t="s">
        <v>1069</v>
      </c>
      <c r="J24" s="1113"/>
    </row>
    <row r="25" spans="1:10" hidden="1">
      <c r="A25" s="905"/>
      <c r="B25" s="904" t="s">
        <v>16322</v>
      </c>
      <c r="C25" s="926">
        <v>1</v>
      </c>
      <c r="D25" s="926" t="s">
        <v>16323</v>
      </c>
      <c r="E25" s="924" cm="1">
        <f t="array" ref="E25">('1.ข้อมูลวัสดุก่อสร้าง'!I57:$I$57)</f>
        <v>500</v>
      </c>
      <c r="F25" s="924">
        <f>C25*E25</f>
        <v>500</v>
      </c>
      <c r="G25" s="924">
        <v>0</v>
      </c>
      <c r="H25" s="924">
        <f>C25*G25</f>
        <v>0</v>
      </c>
      <c r="I25" s="923">
        <f>F25+H25</f>
        <v>500</v>
      </c>
      <c r="J25" s="925" t="s">
        <v>16324</v>
      </c>
    </row>
    <row r="26" spans="1:10" hidden="1">
      <c r="A26" s="905"/>
      <c r="B26" s="904" t="s">
        <v>16337</v>
      </c>
      <c r="C26" s="926">
        <v>1</v>
      </c>
      <c r="D26" s="926" t="s">
        <v>15</v>
      </c>
      <c r="E26" s="924">
        <f>('1.ข้อมูลวัสดุก่อสร้าง'!$I$58)/2.88</f>
        <v>61.66</v>
      </c>
      <c r="F26" s="924">
        <f>C26*E26</f>
        <v>61.66</v>
      </c>
      <c r="G26" s="924">
        <v>0</v>
      </c>
      <c r="H26" s="924">
        <f>C26*G26</f>
        <v>0</v>
      </c>
      <c r="I26" s="923">
        <f>F26+H26</f>
        <v>61.66</v>
      </c>
      <c r="J26" s="925" t="s">
        <v>16324</v>
      </c>
    </row>
    <row r="27" spans="1:10" hidden="1">
      <c r="A27" s="905"/>
      <c r="B27" s="904" t="s">
        <v>16326</v>
      </c>
      <c r="C27" s="926">
        <v>0.3</v>
      </c>
      <c r="D27" s="926" t="s">
        <v>16323</v>
      </c>
      <c r="E27" s="1033" t="str">
        <f>'1.ข้อมูลวัสดุก่อสร้าง'!$I$59</f>
        <v>448.60</v>
      </c>
      <c r="F27" s="924">
        <f>C27*E27</f>
        <v>134.58000000000001</v>
      </c>
      <c r="G27" s="924">
        <v>0</v>
      </c>
      <c r="H27" s="924">
        <f>C27*G27</f>
        <v>0</v>
      </c>
      <c r="I27" s="923">
        <f>F27+H27</f>
        <v>134.58000000000001</v>
      </c>
      <c r="J27" s="925" t="s">
        <v>16324</v>
      </c>
    </row>
    <row r="28" spans="1:10" hidden="1">
      <c r="A28" s="905"/>
      <c r="B28" s="904" t="s">
        <v>2118</v>
      </c>
      <c r="C28" s="926">
        <v>0.25</v>
      </c>
      <c r="D28" s="921" t="s">
        <v>472</v>
      </c>
      <c r="E28" s="1033" t="str">
        <f>'1.ข้อมูลวัสดุก่อสร้าง'!$I$70</f>
        <v>35.51</v>
      </c>
      <c r="F28" s="924">
        <f>C28*E28</f>
        <v>8.8800000000000008</v>
      </c>
      <c r="G28" s="924">
        <v>0</v>
      </c>
      <c r="H28" s="924">
        <f>C28*G28</f>
        <v>0</v>
      </c>
      <c r="I28" s="923">
        <f>F28+H28</f>
        <v>8.8800000000000008</v>
      </c>
      <c r="J28" s="925" t="s">
        <v>16324</v>
      </c>
    </row>
    <row r="29" spans="1:10" hidden="1">
      <c r="A29" s="905"/>
      <c r="B29" s="905" t="s">
        <v>2056</v>
      </c>
      <c r="C29" s="926"/>
      <c r="D29" s="926"/>
      <c r="E29" s="924"/>
      <c r="F29" s="924"/>
      <c r="G29" s="924"/>
      <c r="H29" s="924"/>
      <c r="I29" s="905">
        <f>SUM(I25:I28)</f>
        <v>705.12</v>
      </c>
      <c r="J29" s="1110" t="s">
        <v>16331</v>
      </c>
    </row>
    <row r="30" spans="1:10" hidden="1">
      <c r="A30" s="905"/>
      <c r="B30" s="902" t="s">
        <v>16338</v>
      </c>
      <c r="C30" s="926"/>
      <c r="D30" s="926"/>
      <c r="E30" s="924"/>
      <c r="F30" s="924"/>
      <c r="G30" s="924"/>
      <c r="H30" s="924"/>
      <c r="I30" s="926">
        <f>I29*0.33</f>
        <v>232.69</v>
      </c>
      <c r="J30" s="926"/>
    </row>
    <row r="31" spans="1:10" hidden="1">
      <c r="A31" s="905"/>
      <c r="B31" s="904" t="s">
        <v>2148</v>
      </c>
      <c r="C31" s="926"/>
      <c r="D31" s="926"/>
      <c r="E31" s="924"/>
      <c r="F31" s="924"/>
      <c r="G31" s="924"/>
      <c r="H31" s="924"/>
      <c r="I31" s="926">
        <f>I13</f>
        <v>163</v>
      </c>
      <c r="J31" s="926"/>
    </row>
    <row r="32" spans="1:10" hidden="1">
      <c r="A32" s="905"/>
      <c r="B32" s="904" t="s">
        <v>2149</v>
      </c>
      <c r="C32" s="926"/>
      <c r="D32" s="926"/>
      <c r="E32" s="924"/>
      <c r="F32" s="924"/>
      <c r="G32" s="924"/>
      <c r="H32" s="924"/>
      <c r="I32" s="926">
        <f>I14</f>
        <v>10</v>
      </c>
      <c r="J32" s="926"/>
    </row>
    <row r="33" spans="1:14" hidden="1">
      <c r="A33" s="905"/>
      <c r="B33" s="905" t="s">
        <v>2056</v>
      </c>
      <c r="C33" s="926"/>
      <c r="D33" s="926"/>
      <c r="E33" s="924"/>
      <c r="F33" s="924"/>
      <c r="G33" s="924"/>
      <c r="H33" s="924"/>
      <c r="I33" s="905">
        <f>SUM(I30:I32)</f>
        <v>405.69</v>
      </c>
      <c r="J33" s="903"/>
    </row>
    <row r="34" spans="1:14" hidden="1">
      <c r="A34" s="908"/>
      <c r="B34" s="908" t="s">
        <v>14548</v>
      </c>
      <c r="C34" s="1036"/>
      <c r="D34" s="1036" t="s">
        <v>16125</v>
      </c>
      <c r="E34" s="1116"/>
      <c r="F34" s="1116"/>
      <c r="G34" s="1116"/>
      <c r="H34" s="1116"/>
      <c r="I34" s="908">
        <f>I33</f>
        <v>405.69</v>
      </c>
      <c r="J34" s="1117" t="s">
        <v>16333</v>
      </c>
    </row>
    <row r="35" spans="1:14" ht="22.5" hidden="1" customHeight="1">
      <c r="A35" s="915"/>
      <c r="B35" s="909" t="s">
        <v>16339</v>
      </c>
      <c r="C35" s="914"/>
      <c r="D35" s="915"/>
      <c r="E35" s="916"/>
      <c r="F35" s="916"/>
      <c r="G35" s="916"/>
      <c r="H35" s="916"/>
      <c r="I35" s="914"/>
      <c r="J35" s="917"/>
    </row>
    <row r="36" spans="1:14" ht="22.5" hidden="1" customHeight="1">
      <c r="A36" s="921"/>
      <c r="B36" s="910" t="s">
        <v>16340</v>
      </c>
      <c r="C36" s="923">
        <v>342</v>
      </c>
      <c r="D36" s="921" t="s">
        <v>472</v>
      </c>
      <c r="E36" s="1118">
        <f>('1.ข้อมูลวัสดุก่อสร้าง'!I23)/1000</f>
        <v>2.09</v>
      </c>
      <c r="F36" s="924">
        <f>C36*E36</f>
        <v>714.78</v>
      </c>
      <c r="G36" s="924">
        <v>0</v>
      </c>
      <c r="H36" s="924">
        <f>C36*G36</f>
        <v>0</v>
      </c>
      <c r="I36" s="923">
        <f>F36+H36</f>
        <v>714.78</v>
      </c>
      <c r="J36" s="925" t="s">
        <v>16324</v>
      </c>
      <c r="K36" s="1013" t="s">
        <v>16341</v>
      </c>
    </row>
    <row r="37" spans="1:14" ht="22.5" hidden="1" customHeight="1">
      <c r="A37" s="921"/>
      <c r="B37" s="911" t="s">
        <v>12839</v>
      </c>
      <c r="C37" s="923">
        <v>0.56999999999999995</v>
      </c>
      <c r="D37" s="921" t="s">
        <v>108</v>
      </c>
      <c r="E37" s="1118" t="str">
        <f>$M$37</f>
        <v>560.75</v>
      </c>
      <c r="F37" s="924">
        <f>C37*E37</f>
        <v>319.63</v>
      </c>
      <c r="G37" s="924">
        <v>0</v>
      </c>
      <c r="H37" s="924">
        <f>C37*G37</f>
        <v>0</v>
      </c>
      <c r="I37" s="923">
        <f>F37+H37</f>
        <v>319.63</v>
      </c>
      <c r="J37" s="925" t="s">
        <v>16342</v>
      </c>
      <c r="K37" s="1013">
        <v>514.02</v>
      </c>
      <c r="L37" s="1013" t="s">
        <v>16324</v>
      </c>
      <c r="M37" s="1013" t="str">
        <f>'1.ข้อมูลวัสดุก่อสร้าง'!$I$43</f>
        <v>560.75</v>
      </c>
      <c r="N37" s="1013" t="s">
        <v>16342</v>
      </c>
    </row>
    <row r="38" spans="1:14" ht="22.5" hidden="1" customHeight="1">
      <c r="A38" s="921"/>
      <c r="B38" s="910" t="s">
        <v>16343</v>
      </c>
      <c r="C38" s="923">
        <v>1.0900000000000001</v>
      </c>
      <c r="D38" s="921" t="s">
        <v>108</v>
      </c>
      <c r="E38" s="1118">
        <f>('1.ข้อมูลวัสดุก่อสร้าง'!$I$38+'1.ข้อมูลวัสดุก่อสร้าง'!$I$38)/2</f>
        <v>320</v>
      </c>
      <c r="F38" s="924">
        <f>C38*E38</f>
        <v>348.8</v>
      </c>
      <c r="G38" s="924">
        <v>0</v>
      </c>
      <c r="H38" s="924">
        <f>C38*G38</f>
        <v>0</v>
      </c>
      <c r="I38" s="923">
        <f>F38+H38</f>
        <v>348.8</v>
      </c>
      <c r="J38" s="925" t="s">
        <v>16342</v>
      </c>
    </row>
    <row r="39" spans="1:14" ht="22.5" hidden="1" customHeight="1">
      <c r="A39" s="921"/>
      <c r="B39" s="910" t="s">
        <v>16344</v>
      </c>
      <c r="C39" s="926">
        <v>180</v>
      </c>
      <c r="D39" s="921" t="s">
        <v>14543</v>
      </c>
      <c r="E39" s="1119">
        <v>1.4999999999999999E-2</v>
      </c>
      <c r="F39" s="924">
        <f>C39*E39</f>
        <v>2.7</v>
      </c>
      <c r="G39" s="924">
        <v>0</v>
      </c>
      <c r="H39" s="924">
        <f>C39*G39</f>
        <v>0</v>
      </c>
      <c r="I39" s="923">
        <f>F39+H39</f>
        <v>2.7</v>
      </c>
      <c r="J39" s="925"/>
    </row>
    <row r="40" spans="1:14" ht="22.5" hidden="1" customHeight="1">
      <c r="A40" s="921"/>
      <c r="B40" s="905" t="s">
        <v>2056</v>
      </c>
      <c r="C40" s="926"/>
      <c r="D40" s="921"/>
      <c r="E40" s="924"/>
      <c r="F40" s="924"/>
      <c r="G40" s="924"/>
      <c r="H40" s="924"/>
      <c r="I40" s="927">
        <f>SUM(I36:I39)</f>
        <v>1385.91</v>
      </c>
      <c r="J40" s="904"/>
    </row>
    <row r="41" spans="1:14" ht="22.5" hidden="1" customHeight="1">
      <c r="A41" s="928"/>
      <c r="B41" s="908" t="s">
        <v>14548</v>
      </c>
      <c r="C41" s="929"/>
      <c r="D41" s="928" t="s">
        <v>16125</v>
      </c>
      <c r="E41" s="930"/>
      <c r="F41" s="930"/>
      <c r="G41" s="930"/>
      <c r="H41" s="930"/>
      <c r="I41" s="931">
        <f>ROUNDDOWN(I40,0)</f>
        <v>1385</v>
      </c>
      <c r="J41" s="932" t="s">
        <v>16333</v>
      </c>
    </row>
    <row r="42" spans="1:14" s="920" customFormat="1" ht="22.5" hidden="1" customHeight="1">
      <c r="A42" s="912"/>
      <c r="B42" s="913" t="s">
        <v>16345</v>
      </c>
      <c r="C42" s="914"/>
      <c r="D42" s="915"/>
      <c r="E42" s="916"/>
      <c r="F42" s="916"/>
      <c r="G42" s="916"/>
      <c r="H42" s="916"/>
      <c r="I42" s="914"/>
      <c r="J42" s="917"/>
      <c r="K42" s="918"/>
      <c r="L42" s="919"/>
    </row>
    <row r="43" spans="1:14" s="920" customFormat="1" ht="22.5" hidden="1" customHeight="1">
      <c r="A43" s="921"/>
      <c r="B43" s="922" t="s">
        <v>16346</v>
      </c>
      <c r="C43" s="923">
        <v>1</v>
      </c>
      <c r="D43" s="921" t="s">
        <v>108</v>
      </c>
      <c r="E43" s="924">
        <f>'1.ข้อมูลวัสดุก่อสร้าง'!$I$41</f>
        <v>384</v>
      </c>
      <c r="F43" s="924">
        <f>C43*E43</f>
        <v>384</v>
      </c>
      <c r="G43" s="924">
        <v>0</v>
      </c>
      <c r="H43" s="924">
        <f>C43*G43</f>
        <v>0</v>
      </c>
      <c r="I43" s="923">
        <f>F43+H43</f>
        <v>384</v>
      </c>
      <c r="J43" s="925" t="s">
        <v>16329</v>
      </c>
      <c r="K43" s="918"/>
      <c r="L43" s="919"/>
    </row>
    <row r="44" spans="1:14" s="920" customFormat="1" ht="22.5" hidden="1" customHeight="1">
      <c r="A44" s="921"/>
      <c r="B44" s="905" t="s">
        <v>2056</v>
      </c>
      <c r="C44" s="926"/>
      <c r="D44" s="921"/>
      <c r="E44" s="924"/>
      <c r="F44" s="924"/>
      <c r="G44" s="924"/>
      <c r="H44" s="924"/>
      <c r="I44" s="927">
        <f>SUM(I43:I43)</f>
        <v>384</v>
      </c>
      <c r="J44" s="904"/>
      <c r="K44" s="918"/>
      <c r="L44" s="919"/>
    </row>
    <row r="45" spans="1:14" s="920" customFormat="1" ht="22.5" hidden="1" customHeight="1">
      <c r="A45" s="928"/>
      <c r="B45" s="908" t="s">
        <v>14548</v>
      </c>
      <c r="C45" s="929"/>
      <c r="D45" s="928" t="s">
        <v>16125</v>
      </c>
      <c r="E45" s="930"/>
      <c r="F45" s="930"/>
      <c r="G45" s="930"/>
      <c r="H45" s="930"/>
      <c r="I45" s="931">
        <f>ROUNDDOWN(I44,0)</f>
        <v>384</v>
      </c>
      <c r="J45" s="932" t="s">
        <v>16333</v>
      </c>
      <c r="K45" s="918"/>
      <c r="L45" s="919"/>
    </row>
    <row r="46" spans="1:14" s="920" customFormat="1" ht="22.5" hidden="1" customHeight="1">
      <c r="A46" s="1047"/>
      <c r="B46" s="913" t="s">
        <v>16347</v>
      </c>
      <c r="C46" s="934"/>
      <c r="D46" s="935"/>
      <c r="E46" s="935"/>
      <c r="F46" s="1120"/>
      <c r="G46" s="1121"/>
      <c r="H46" s="935"/>
      <c r="I46" s="1122"/>
      <c r="J46" s="1108"/>
      <c r="K46" s="918"/>
      <c r="L46" s="919"/>
    </row>
    <row r="47" spans="1:14" s="920" customFormat="1" ht="22.5" hidden="1" customHeight="1">
      <c r="A47" s="925"/>
      <c r="B47" s="922" t="s">
        <v>14534</v>
      </c>
      <c r="C47" s="923">
        <v>1</v>
      </c>
      <c r="D47" s="921" t="s">
        <v>108</v>
      </c>
      <c r="E47" s="924">
        <f>'1.ข้อมูลวัสดุก่อสร้าง'!$I$46</f>
        <v>50</v>
      </c>
      <c r="F47" s="924">
        <f>C47*E47</f>
        <v>50</v>
      </c>
      <c r="G47" s="924">
        <v>0</v>
      </c>
      <c r="H47" s="924">
        <f>C47*G47</f>
        <v>0</v>
      </c>
      <c r="I47" s="923">
        <f>F47+H47</f>
        <v>50</v>
      </c>
      <c r="J47" s="925" t="s">
        <v>16329</v>
      </c>
      <c r="K47" s="918"/>
      <c r="L47" s="919"/>
    </row>
    <row r="48" spans="1:14" s="920" customFormat="1" ht="22.5" hidden="1" customHeight="1">
      <c r="A48" s="925"/>
      <c r="B48" s="922" t="s">
        <v>16348</v>
      </c>
      <c r="C48" s="923">
        <v>1</v>
      </c>
      <c r="D48" s="921" t="s">
        <v>108</v>
      </c>
      <c r="E48" s="924">
        <v>0</v>
      </c>
      <c r="F48" s="924">
        <f>C48*E48</f>
        <v>0</v>
      </c>
      <c r="G48" s="1123">
        <f>'2.ค่าดำเนินการ+ค่าเสื่อม'!$AG$19</f>
        <v>31.77</v>
      </c>
      <c r="H48" s="924">
        <f>C48*G48</f>
        <v>31.77</v>
      </c>
      <c r="I48" s="923">
        <f>F48+H48</f>
        <v>31.77</v>
      </c>
      <c r="J48" s="956"/>
      <c r="K48" s="918"/>
      <c r="L48" s="919"/>
    </row>
    <row r="49" spans="1:12" s="920" customFormat="1" ht="22.5" hidden="1" customHeight="1">
      <c r="A49" s="925"/>
      <c r="B49" s="922" t="s">
        <v>17710</v>
      </c>
      <c r="C49" s="923">
        <v>1</v>
      </c>
      <c r="D49" s="921" t="s">
        <v>108</v>
      </c>
      <c r="E49" s="924">
        <v>0</v>
      </c>
      <c r="F49" s="924">
        <f>C49*E49</f>
        <v>0</v>
      </c>
      <c r="G49" s="1124">
        <f>'2.ค่าดำเนินการ+ค่าเสื่อม'!$I$21</f>
        <v>63.69</v>
      </c>
      <c r="H49" s="924">
        <f>C49*G49</f>
        <v>63.69</v>
      </c>
      <c r="I49" s="923">
        <f>F49+H49</f>
        <v>63.69</v>
      </c>
      <c r="J49" s="956"/>
      <c r="K49" s="918"/>
      <c r="L49" s="919"/>
    </row>
    <row r="50" spans="1:12" s="920" customFormat="1" ht="22.5" hidden="1" customHeight="1">
      <c r="A50" s="925"/>
      <c r="B50" s="933" t="s">
        <v>2056</v>
      </c>
      <c r="C50" s="923">
        <v>1</v>
      </c>
      <c r="D50" s="921" t="s">
        <v>108</v>
      </c>
      <c r="E50" s="953"/>
      <c r="F50" s="1125"/>
      <c r="G50" s="944"/>
      <c r="H50" s="953"/>
      <c r="I50" s="954">
        <f>SUM(I47:I49)</f>
        <v>145.46</v>
      </c>
      <c r="J50" s="904"/>
      <c r="K50" s="918"/>
      <c r="L50" s="919"/>
    </row>
    <row r="51" spans="1:12" s="920" customFormat="1" ht="22.5" hidden="1" customHeight="1">
      <c r="A51" s="948"/>
      <c r="B51" s="908" t="s">
        <v>14548</v>
      </c>
      <c r="C51" s="936"/>
      <c r="D51" s="937" t="s">
        <v>16125</v>
      </c>
      <c r="E51" s="958"/>
      <c r="F51" s="1126"/>
      <c r="G51" s="1127"/>
      <c r="H51" s="958"/>
      <c r="I51" s="959">
        <f>I50</f>
        <v>145.46</v>
      </c>
      <c r="J51" s="932" t="s">
        <v>16333</v>
      </c>
      <c r="K51" s="918"/>
      <c r="L51" s="919"/>
    </row>
    <row r="52" spans="1:12" s="920" customFormat="1" ht="22.5" hidden="1" customHeight="1">
      <c r="A52" s="1047"/>
      <c r="B52" s="913" t="s">
        <v>16349</v>
      </c>
      <c r="C52" s="934"/>
      <c r="D52" s="935"/>
      <c r="E52" s="935"/>
      <c r="F52" s="1120"/>
      <c r="G52" s="1121"/>
      <c r="H52" s="935"/>
      <c r="I52" s="1122"/>
      <c r="J52" s="1108"/>
      <c r="K52" s="918"/>
      <c r="L52" s="919"/>
    </row>
    <row r="53" spans="1:12" s="920" customFormat="1" ht="22.5" hidden="1" customHeight="1">
      <c r="A53" s="925"/>
      <c r="B53" s="922" t="s">
        <v>14534</v>
      </c>
      <c r="C53" s="923">
        <v>1</v>
      </c>
      <c r="D53" s="921" t="s">
        <v>108</v>
      </c>
      <c r="E53" s="924">
        <f>'1.ข้อมูลวัสดุก่อสร้าง'!$I$44</f>
        <v>90</v>
      </c>
      <c r="F53" s="924">
        <f>C53*E53</f>
        <v>90</v>
      </c>
      <c r="G53" s="924">
        <v>0</v>
      </c>
      <c r="H53" s="924">
        <f>C53*G53</f>
        <v>0</v>
      </c>
      <c r="I53" s="923">
        <f>F53+H53</f>
        <v>90</v>
      </c>
      <c r="J53" s="925" t="s">
        <v>16329</v>
      </c>
      <c r="K53" s="918"/>
      <c r="L53" s="919"/>
    </row>
    <row r="54" spans="1:12" s="920" customFormat="1" ht="22.5" hidden="1" customHeight="1">
      <c r="A54" s="925"/>
      <c r="B54" s="922" t="s">
        <v>16348</v>
      </c>
      <c r="C54" s="923">
        <v>1</v>
      </c>
      <c r="D54" s="921" t="s">
        <v>108</v>
      </c>
      <c r="E54" s="924">
        <v>0</v>
      </c>
      <c r="F54" s="924">
        <f>C54*E54</f>
        <v>0</v>
      </c>
      <c r="G54" s="1128">
        <f>'2.ค่าดำเนินการ+ค่าเสื่อม'!$AG$19</f>
        <v>31.77</v>
      </c>
      <c r="H54" s="924">
        <f>C54*G54</f>
        <v>31.77</v>
      </c>
      <c r="I54" s="923">
        <f>F54+H54</f>
        <v>31.77</v>
      </c>
      <c r="J54" s="956"/>
      <c r="K54" s="918"/>
      <c r="L54" s="919"/>
    </row>
    <row r="55" spans="1:12" s="920" customFormat="1" ht="22.5" hidden="1" customHeight="1">
      <c r="A55" s="925"/>
      <c r="B55" s="922" t="s">
        <v>17710</v>
      </c>
      <c r="C55" s="923">
        <v>1</v>
      </c>
      <c r="D55" s="921" t="s">
        <v>108</v>
      </c>
      <c r="E55" s="924">
        <v>0</v>
      </c>
      <c r="F55" s="924">
        <f>C55*E55</f>
        <v>0</v>
      </c>
      <c r="G55" s="1129">
        <f>'2.ค่าดำเนินการ+ค่าเสื่อม'!$I$21</f>
        <v>63.69</v>
      </c>
      <c r="H55" s="924">
        <f>C55*G55</f>
        <v>63.69</v>
      </c>
      <c r="I55" s="923">
        <f>F55+H55</f>
        <v>63.69</v>
      </c>
      <c r="J55" s="956"/>
      <c r="K55" s="918"/>
      <c r="L55" s="919"/>
    </row>
    <row r="56" spans="1:12" s="920" customFormat="1" ht="22.5" hidden="1" customHeight="1">
      <c r="A56" s="925"/>
      <c r="B56" s="933" t="s">
        <v>2056</v>
      </c>
      <c r="C56" s="923"/>
      <c r="D56" s="921"/>
      <c r="E56" s="953"/>
      <c r="F56" s="1125"/>
      <c r="G56" s="944"/>
      <c r="H56" s="953"/>
      <c r="I56" s="954">
        <f>SUM(I53:I55)</f>
        <v>185.46</v>
      </c>
      <c r="J56" s="904" t="s">
        <v>16333</v>
      </c>
      <c r="K56" s="918"/>
      <c r="L56" s="919"/>
    </row>
    <row r="57" spans="1:12" s="920" customFormat="1" ht="22.5" hidden="1" customHeight="1">
      <c r="A57" s="948"/>
      <c r="B57" s="908" t="s">
        <v>14548</v>
      </c>
      <c r="C57" s="936"/>
      <c r="D57" s="937" t="s">
        <v>16125</v>
      </c>
      <c r="E57" s="958"/>
      <c r="F57" s="1126"/>
      <c r="G57" s="1127"/>
      <c r="H57" s="958"/>
      <c r="I57" s="959">
        <f>I56</f>
        <v>185.46</v>
      </c>
      <c r="J57" s="932"/>
      <c r="K57" s="918"/>
      <c r="L57" s="919"/>
    </row>
    <row r="58" spans="1:12" s="920" customFormat="1" ht="22.5" hidden="1" customHeight="1">
      <c r="A58" s="912">
        <v>2</v>
      </c>
      <c r="B58" s="913" t="s">
        <v>16350</v>
      </c>
      <c r="C58" s="914"/>
      <c r="D58" s="915"/>
      <c r="E58" s="916"/>
      <c r="F58" s="916"/>
      <c r="G58" s="916"/>
      <c r="H58" s="916"/>
      <c r="I58" s="914"/>
      <c r="J58" s="917"/>
      <c r="K58" s="918"/>
      <c r="L58" s="919"/>
    </row>
    <row r="59" spans="1:12" s="920" customFormat="1" ht="22.5" hidden="1" customHeight="1">
      <c r="A59" s="921"/>
      <c r="B59" s="922" t="s">
        <v>16351</v>
      </c>
      <c r="C59" s="923">
        <v>1</v>
      </c>
      <c r="D59" s="921" t="s">
        <v>108</v>
      </c>
      <c r="E59" s="924">
        <f>[5]ราคาสืบ!E42</f>
        <v>0</v>
      </c>
      <c r="F59" s="924">
        <f>C59*E59</f>
        <v>0</v>
      </c>
      <c r="G59" s="1130">
        <f>'2.ค่าดำเนินการ+ค่าเสื่อม'!$AG$5</f>
        <v>1.72</v>
      </c>
      <c r="H59" s="924">
        <f>C59*G59</f>
        <v>1.72</v>
      </c>
      <c r="I59" s="923">
        <f>F59+H59</f>
        <v>1.72</v>
      </c>
      <c r="J59" s="925"/>
      <c r="K59" s="918"/>
      <c r="L59" s="919"/>
    </row>
    <row r="60" spans="1:12" s="920" customFormat="1" ht="22.5" hidden="1" customHeight="1">
      <c r="A60" s="921"/>
      <c r="B60" s="905" t="s">
        <v>2056</v>
      </c>
      <c r="C60" s="926"/>
      <c r="D60" s="921"/>
      <c r="E60" s="924"/>
      <c r="F60" s="924"/>
      <c r="G60" s="924"/>
      <c r="H60" s="924"/>
      <c r="I60" s="927">
        <f>SUM(I59:I59)</f>
        <v>1.72</v>
      </c>
      <c r="J60" s="904"/>
      <c r="K60" s="918"/>
      <c r="L60" s="919"/>
    </row>
    <row r="61" spans="1:12" s="920" customFormat="1" ht="22.5" hidden="1" customHeight="1">
      <c r="A61" s="928"/>
      <c r="B61" s="908" t="s">
        <v>14548</v>
      </c>
      <c r="C61" s="929"/>
      <c r="D61" s="928" t="s">
        <v>16125</v>
      </c>
      <c r="E61" s="930"/>
      <c r="F61" s="930"/>
      <c r="G61" s="930"/>
      <c r="H61" s="930"/>
      <c r="I61" s="931">
        <f>I60</f>
        <v>1.72</v>
      </c>
      <c r="J61" s="932" t="s">
        <v>16333</v>
      </c>
      <c r="K61" s="918"/>
      <c r="L61" s="919"/>
    </row>
    <row r="62" spans="1:12" s="920" customFormat="1" ht="22.5" hidden="1" customHeight="1">
      <c r="A62" s="912"/>
      <c r="B62" s="913" t="s">
        <v>16352</v>
      </c>
      <c r="C62" s="914"/>
      <c r="D62" s="915"/>
      <c r="E62" s="916"/>
      <c r="F62" s="916"/>
      <c r="G62" s="916"/>
      <c r="H62" s="916"/>
      <c r="I62" s="914"/>
      <c r="J62" s="917"/>
      <c r="K62" s="918"/>
      <c r="L62" s="919"/>
    </row>
    <row r="63" spans="1:12" s="920" customFormat="1" ht="22.5" hidden="1" customHeight="1">
      <c r="A63" s="921"/>
      <c r="B63" s="922" t="s">
        <v>16353</v>
      </c>
      <c r="C63" s="923">
        <v>1</v>
      </c>
      <c r="D63" s="921" t="s">
        <v>108</v>
      </c>
      <c r="E63" s="924">
        <v>0</v>
      </c>
      <c r="F63" s="924">
        <f>C63*E63</f>
        <v>0</v>
      </c>
      <c r="G63" s="1130">
        <f>'2.ค่าดำเนินการ+ค่าเสื่อม'!$AG$6</f>
        <v>3.63</v>
      </c>
      <c r="H63" s="924">
        <f>C63*G63</f>
        <v>3.63</v>
      </c>
      <c r="I63" s="923">
        <f>F63+H63</f>
        <v>3.63</v>
      </c>
      <c r="J63" s="925" t="s">
        <v>16329</v>
      </c>
      <c r="K63" s="918"/>
      <c r="L63" s="919"/>
    </row>
    <row r="64" spans="1:12" s="920" customFormat="1" ht="22.5" hidden="1" customHeight="1">
      <c r="A64" s="921"/>
      <c r="B64" s="905" t="s">
        <v>2056</v>
      </c>
      <c r="C64" s="926"/>
      <c r="D64" s="921"/>
      <c r="E64" s="924"/>
      <c r="F64" s="924"/>
      <c r="G64" s="924"/>
      <c r="H64" s="924"/>
      <c r="I64" s="927">
        <f>SUM(I63:I63)</f>
        <v>3.63</v>
      </c>
      <c r="J64" s="904"/>
      <c r="K64" s="918"/>
      <c r="L64" s="919"/>
    </row>
    <row r="65" spans="1:12" s="920" customFormat="1" ht="22.5" hidden="1" customHeight="1">
      <c r="A65" s="928"/>
      <c r="B65" s="908" t="s">
        <v>14548</v>
      </c>
      <c r="C65" s="929"/>
      <c r="D65" s="928" t="s">
        <v>16125</v>
      </c>
      <c r="E65" s="930"/>
      <c r="F65" s="930"/>
      <c r="G65" s="930"/>
      <c r="H65" s="930"/>
      <c r="I65" s="931">
        <f>I64</f>
        <v>3.63</v>
      </c>
      <c r="J65" s="932" t="s">
        <v>16333</v>
      </c>
      <c r="K65" s="918"/>
      <c r="L65" s="919"/>
    </row>
    <row r="66" spans="1:12" s="920" customFormat="1" ht="22.5" hidden="1" customHeight="1">
      <c r="A66" s="912"/>
      <c r="B66" s="913" t="s">
        <v>16354</v>
      </c>
      <c r="C66" s="914"/>
      <c r="D66" s="915"/>
      <c r="E66" s="916"/>
      <c r="F66" s="916"/>
      <c r="G66" s="916"/>
      <c r="H66" s="916"/>
      <c r="I66" s="914"/>
      <c r="J66" s="917"/>
      <c r="K66" s="918"/>
      <c r="L66" s="919"/>
    </row>
    <row r="67" spans="1:12" s="920" customFormat="1" ht="22.5" hidden="1" customHeight="1">
      <c r="A67" s="921"/>
      <c r="B67" s="922" t="s">
        <v>16355</v>
      </c>
      <c r="C67" s="923">
        <v>1</v>
      </c>
      <c r="D67" s="921" t="s">
        <v>108</v>
      </c>
      <c r="E67" s="924">
        <v>0</v>
      </c>
      <c r="F67" s="924">
        <f>C67*E67</f>
        <v>0</v>
      </c>
      <c r="G67" s="1130">
        <f>'2.ค่าดำเนินการ+ค่าเสื่อม'!$AG$7</f>
        <v>5.46</v>
      </c>
      <c r="H67" s="924">
        <f>C67*G67</f>
        <v>5.46</v>
      </c>
      <c r="I67" s="923">
        <f>F67+H67</f>
        <v>5.46</v>
      </c>
      <c r="J67" s="925" t="s">
        <v>16329</v>
      </c>
      <c r="K67" s="918"/>
      <c r="L67" s="919"/>
    </row>
    <row r="68" spans="1:12" s="920" customFormat="1" ht="22.5" hidden="1" customHeight="1">
      <c r="A68" s="921"/>
      <c r="B68" s="905" t="s">
        <v>2056</v>
      </c>
      <c r="C68" s="926"/>
      <c r="D68" s="921"/>
      <c r="E68" s="924"/>
      <c r="F68" s="924"/>
      <c r="G68" s="924"/>
      <c r="H68" s="924"/>
      <c r="I68" s="927">
        <f>SUM(I67:I67)</f>
        <v>5.46</v>
      </c>
      <c r="J68" s="904"/>
      <c r="K68" s="918"/>
      <c r="L68" s="919"/>
    </row>
    <row r="69" spans="1:12" s="920" customFormat="1" ht="22.5" hidden="1" customHeight="1">
      <c r="A69" s="928"/>
      <c r="B69" s="908" t="s">
        <v>14548</v>
      </c>
      <c r="C69" s="929"/>
      <c r="D69" s="928" t="s">
        <v>16125</v>
      </c>
      <c r="E69" s="930"/>
      <c r="F69" s="930"/>
      <c r="G69" s="930"/>
      <c r="H69" s="930"/>
      <c r="I69" s="931">
        <f>I68</f>
        <v>5.46</v>
      </c>
      <c r="J69" s="932" t="s">
        <v>16333</v>
      </c>
      <c r="K69" s="918"/>
      <c r="L69" s="919"/>
    </row>
    <row r="70" spans="1:12" s="920" customFormat="1" ht="22.5" hidden="1" customHeight="1">
      <c r="A70" s="1108">
        <v>3</v>
      </c>
      <c r="B70" s="913" t="s">
        <v>16356</v>
      </c>
      <c r="C70" s="934"/>
      <c r="D70" s="935"/>
      <c r="E70" s="935"/>
      <c r="F70" s="1120"/>
      <c r="G70" s="1121"/>
      <c r="H70" s="935"/>
      <c r="I70" s="1122"/>
      <c r="J70" s="1108"/>
      <c r="K70" s="918"/>
      <c r="L70" s="919"/>
    </row>
    <row r="71" spans="1:12" s="920" customFormat="1" ht="22.5" hidden="1" customHeight="1">
      <c r="A71" s="925"/>
      <c r="B71" s="922" t="s">
        <v>16357</v>
      </c>
      <c r="C71" s="923">
        <v>1</v>
      </c>
      <c r="D71" s="921" t="s">
        <v>15</v>
      </c>
      <c r="E71" s="924">
        <v>0</v>
      </c>
      <c r="F71" s="924">
        <f>C71*E71</f>
        <v>0</v>
      </c>
      <c r="G71" s="1131">
        <f>'2.ค่าดำเนินการ+ค่าเสื่อม'!$AG$30</f>
        <v>10.84</v>
      </c>
      <c r="H71" s="924">
        <f>C71*G71</f>
        <v>10.84</v>
      </c>
      <c r="I71" s="923">
        <f>F71+H71</f>
        <v>10.84</v>
      </c>
      <c r="J71" s="956"/>
      <c r="K71" s="918"/>
      <c r="L71" s="919"/>
    </row>
    <row r="72" spans="1:12" s="920" customFormat="1" ht="22.5" hidden="1" customHeight="1">
      <c r="A72" s="925"/>
      <c r="B72" s="933" t="s">
        <v>2056</v>
      </c>
      <c r="C72" s="923"/>
      <c r="D72" s="921"/>
      <c r="E72" s="953"/>
      <c r="F72" s="1125"/>
      <c r="G72" s="944"/>
      <c r="H72" s="953"/>
      <c r="I72" s="954">
        <f>SUM(I71:I71)</f>
        <v>10.84</v>
      </c>
      <c r="J72" s="904" t="s">
        <v>16333</v>
      </c>
      <c r="K72" s="918"/>
      <c r="L72" s="919"/>
    </row>
    <row r="73" spans="1:12" s="920" customFormat="1" ht="22.5" hidden="1" customHeight="1">
      <c r="A73" s="948"/>
      <c r="B73" s="908" t="s">
        <v>14548</v>
      </c>
      <c r="C73" s="936"/>
      <c r="D73" s="937" t="s">
        <v>16125</v>
      </c>
      <c r="E73" s="958"/>
      <c r="F73" s="1126"/>
      <c r="G73" s="1127"/>
      <c r="H73" s="958"/>
      <c r="I73" s="959">
        <f>I72</f>
        <v>10.84</v>
      </c>
      <c r="J73" s="932"/>
      <c r="K73" s="918"/>
      <c r="L73" s="919"/>
    </row>
    <row r="74" spans="1:12" s="920" customFormat="1" ht="22.5" hidden="1" customHeight="1">
      <c r="A74" s="1047"/>
      <c r="B74" s="913" t="s">
        <v>16358</v>
      </c>
      <c r="C74" s="934"/>
      <c r="D74" s="935"/>
      <c r="E74" s="935"/>
      <c r="F74" s="1120"/>
      <c r="G74" s="1121"/>
      <c r="H74" s="935"/>
      <c r="I74" s="1122"/>
      <c r="J74" s="1108"/>
      <c r="K74" s="918"/>
      <c r="L74" s="919"/>
    </row>
    <row r="75" spans="1:12" s="920" customFormat="1" ht="22.5" hidden="1" customHeight="1">
      <c r="A75" s="925"/>
      <c r="B75" s="922" t="s">
        <v>16359</v>
      </c>
      <c r="C75" s="923">
        <v>1</v>
      </c>
      <c r="D75" s="921" t="s">
        <v>15</v>
      </c>
      <c r="E75" s="924">
        <v>0</v>
      </c>
      <c r="F75" s="924">
        <f>C75*E75</f>
        <v>0</v>
      </c>
      <c r="G75" s="1132">
        <f>'2.ค่าดำเนินการ+ค่าเสื่อม'!$AG$31</f>
        <v>14.03</v>
      </c>
      <c r="H75" s="924">
        <f>C75*G75</f>
        <v>14.03</v>
      </c>
      <c r="I75" s="923">
        <f>F75+H75</f>
        <v>14.03</v>
      </c>
      <c r="J75" s="956"/>
      <c r="K75" s="918"/>
      <c r="L75" s="919"/>
    </row>
    <row r="76" spans="1:12" s="920" customFormat="1" ht="22.5" hidden="1" customHeight="1">
      <c r="A76" s="925"/>
      <c r="B76" s="933" t="s">
        <v>2056</v>
      </c>
      <c r="C76" s="923"/>
      <c r="D76" s="921"/>
      <c r="E76" s="953"/>
      <c r="F76" s="1125"/>
      <c r="G76" s="944"/>
      <c r="H76" s="953"/>
      <c r="I76" s="954">
        <f>SUM(I75:I75)</f>
        <v>14.03</v>
      </c>
      <c r="J76" s="904" t="s">
        <v>16333</v>
      </c>
      <c r="K76" s="918"/>
      <c r="L76" s="919"/>
    </row>
    <row r="77" spans="1:12" s="920" customFormat="1" ht="22.5" hidden="1" customHeight="1">
      <c r="A77" s="948"/>
      <c r="B77" s="908" t="s">
        <v>14548</v>
      </c>
      <c r="C77" s="936"/>
      <c r="D77" s="937" t="s">
        <v>16125</v>
      </c>
      <c r="E77" s="958"/>
      <c r="F77" s="1126"/>
      <c r="G77" s="1127"/>
      <c r="H77" s="958"/>
      <c r="I77" s="959">
        <f>I76</f>
        <v>14.03</v>
      </c>
      <c r="J77" s="932"/>
      <c r="K77" s="918"/>
      <c r="L77" s="919"/>
    </row>
    <row r="78" spans="1:12" hidden="1">
      <c r="A78" s="1047"/>
      <c r="B78" s="938" t="s">
        <v>16148</v>
      </c>
      <c r="C78" s="917"/>
      <c r="D78" s="939"/>
      <c r="E78" s="917"/>
      <c r="F78" s="917"/>
      <c r="G78" s="917"/>
      <c r="H78" s="939"/>
      <c r="I78" s="939"/>
      <c r="J78" s="939"/>
    </row>
    <row r="79" spans="1:12" hidden="1">
      <c r="A79" s="1133"/>
      <c r="B79" s="940" t="s">
        <v>14533</v>
      </c>
      <c r="C79" s="941"/>
      <c r="D79" s="942"/>
      <c r="E79" s="941"/>
      <c r="F79" s="941"/>
      <c r="G79" s="941"/>
      <c r="H79" s="942"/>
      <c r="I79" s="942"/>
      <c r="J79" s="942"/>
    </row>
    <row r="80" spans="1:12" hidden="1">
      <c r="A80" s="1133"/>
      <c r="B80" s="940" t="s">
        <v>16360</v>
      </c>
      <c r="C80" s="941"/>
      <c r="D80" s="942"/>
      <c r="E80" s="941"/>
      <c r="F80" s="941"/>
      <c r="G80" s="941"/>
      <c r="H80" s="942"/>
      <c r="I80" s="942"/>
      <c r="J80" s="942"/>
    </row>
    <row r="81" spans="1:12" hidden="1">
      <c r="A81" s="1133"/>
      <c r="B81" s="940" t="s">
        <v>16361</v>
      </c>
      <c r="C81" s="941"/>
      <c r="D81" s="942"/>
      <c r="E81" s="941"/>
      <c r="F81" s="941"/>
      <c r="G81" s="941"/>
      <c r="H81" s="942"/>
      <c r="I81" s="942"/>
      <c r="J81" s="942"/>
    </row>
    <row r="82" spans="1:12" hidden="1">
      <c r="A82" s="943"/>
      <c r="B82" s="943" t="s">
        <v>16362</v>
      </c>
      <c r="C82" s="944">
        <f>1.6*1*1.7</f>
        <v>2.72</v>
      </c>
      <c r="D82" s="925" t="s">
        <v>108</v>
      </c>
      <c r="E82" s="924">
        <v>0</v>
      </c>
      <c r="F82" s="924">
        <f>C82*E82</f>
        <v>0</v>
      </c>
      <c r="G82" s="924">
        <v>0</v>
      </c>
      <c r="H82" s="924">
        <f>C82*G82</f>
        <v>0</v>
      </c>
      <c r="I82" s="923">
        <f>F82+H82</f>
        <v>0</v>
      </c>
      <c r="J82" s="943"/>
    </row>
    <row r="83" spans="1:12" hidden="1">
      <c r="A83" s="943"/>
      <c r="B83" s="943" t="s">
        <v>16363</v>
      </c>
      <c r="C83" s="944">
        <f>C82</f>
        <v>2.72</v>
      </c>
      <c r="D83" s="925" t="s">
        <v>108</v>
      </c>
      <c r="E83" s="924">
        <f>I526</f>
        <v>0</v>
      </c>
      <c r="F83" s="924">
        <f>C83*E83</f>
        <v>0</v>
      </c>
      <c r="G83" s="924">
        <f>I174</f>
        <v>58.29</v>
      </c>
      <c r="H83" s="924">
        <f>C83*G83</f>
        <v>158.55000000000001</v>
      </c>
      <c r="I83" s="923">
        <f>F83+H83</f>
        <v>158.55000000000001</v>
      </c>
      <c r="J83" s="1134" t="s">
        <v>16331</v>
      </c>
    </row>
    <row r="84" spans="1:12" hidden="1">
      <c r="A84" s="943"/>
      <c r="B84" s="943" t="s">
        <v>16364</v>
      </c>
      <c r="C84" s="944"/>
      <c r="D84" s="925"/>
      <c r="E84" s="924"/>
      <c r="F84" s="924"/>
      <c r="G84" s="924"/>
      <c r="H84" s="924"/>
      <c r="I84" s="923"/>
      <c r="J84" s="943"/>
    </row>
    <row r="85" spans="1:12" hidden="1">
      <c r="A85" s="943"/>
      <c r="B85" s="943" t="s">
        <v>16365</v>
      </c>
      <c r="C85" s="944"/>
      <c r="D85" s="925"/>
      <c r="E85" s="924"/>
      <c r="F85" s="924"/>
      <c r="G85" s="924"/>
      <c r="H85" s="924"/>
      <c r="I85" s="923"/>
      <c r="J85" s="943"/>
    </row>
    <row r="86" spans="1:12" hidden="1">
      <c r="A86" s="943"/>
      <c r="B86" s="943" t="s">
        <v>16366</v>
      </c>
      <c r="C86" s="944">
        <v>1</v>
      </c>
      <c r="D86" s="925" t="s">
        <v>16367</v>
      </c>
      <c r="E86" s="924">
        <f>I529</f>
        <v>0</v>
      </c>
      <c r="F86" s="924">
        <f>C86*E86</f>
        <v>0</v>
      </c>
      <c r="G86" s="924">
        <f>(15.66*13)+300</f>
        <v>503.58</v>
      </c>
      <c r="H86" s="924">
        <f>C86*G86</f>
        <v>503.58</v>
      </c>
      <c r="I86" s="923">
        <f>F86+H86</f>
        <v>503.58</v>
      </c>
      <c r="J86" s="1134" t="s">
        <v>16368</v>
      </c>
    </row>
    <row r="87" spans="1:12" hidden="1">
      <c r="A87" s="943"/>
      <c r="B87" s="943" t="s">
        <v>16369</v>
      </c>
      <c r="C87" s="944">
        <v>1</v>
      </c>
      <c r="D87" s="925" t="s">
        <v>507</v>
      </c>
      <c r="E87" s="924">
        <f>I530</f>
        <v>0</v>
      </c>
      <c r="F87" s="924">
        <f>C87*E87</f>
        <v>0</v>
      </c>
      <c r="G87" s="924">
        <f>I86/24</f>
        <v>20.98</v>
      </c>
      <c r="H87" s="924">
        <f>C87*G87</f>
        <v>20.98</v>
      </c>
      <c r="I87" s="923">
        <f>F87+H87</f>
        <v>20.98</v>
      </c>
      <c r="J87" s="1134" t="s">
        <v>16370</v>
      </c>
    </row>
    <row r="88" spans="1:12" hidden="1">
      <c r="A88" s="943"/>
      <c r="B88" s="943" t="s">
        <v>16371</v>
      </c>
      <c r="C88" s="944">
        <v>1</v>
      </c>
      <c r="D88" s="925" t="s">
        <v>507</v>
      </c>
      <c r="E88" s="924">
        <v>0</v>
      </c>
      <c r="F88" s="924">
        <f>C88*E88</f>
        <v>0</v>
      </c>
      <c r="G88" s="924">
        <f>I83+I87</f>
        <v>179.53</v>
      </c>
      <c r="H88" s="924">
        <f>C88*G88</f>
        <v>179.53</v>
      </c>
      <c r="I88" s="923">
        <f>F88+H88</f>
        <v>179.53</v>
      </c>
      <c r="J88" s="943"/>
    </row>
    <row r="89" spans="1:12" hidden="1">
      <c r="A89" s="943"/>
      <c r="B89" s="945" t="s">
        <v>2056</v>
      </c>
      <c r="C89" s="944"/>
      <c r="D89" s="925"/>
      <c r="E89" s="924"/>
      <c r="F89" s="924"/>
      <c r="G89" s="924"/>
      <c r="H89" s="924"/>
      <c r="I89" s="927">
        <f>I88</f>
        <v>179.53</v>
      </c>
      <c r="J89" s="943"/>
    </row>
    <row r="90" spans="1:12" s="920" customFormat="1" ht="22.5" hidden="1" customHeight="1">
      <c r="A90" s="1135"/>
      <c r="B90" s="946" t="s">
        <v>14548</v>
      </c>
      <c r="C90" s="947"/>
      <c r="D90" s="948" t="s">
        <v>16125</v>
      </c>
      <c r="E90" s="930"/>
      <c r="F90" s="930"/>
      <c r="G90" s="930"/>
      <c r="H90" s="930"/>
      <c r="I90" s="931">
        <f>I89</f>
        <v>179.53</v>
      </c>
      <c r="J90" s="1135" t="s">
        <v>16333</v>
      </c>
      <c r="K90" s="918"/>
      <c r="L90" s="919"/>
    </row>
    <row r="91" spans="1:12" s="920" customFormat="1" ht="22.5" hidden="1" customHeight="1">
      <c r="A91" s="949"/>
      <c r="B91" s="909" t="s">
        <v>16372</v>
      </c>
      <c r="C91" s="950"/>
      <c r="D91" s="915"/>
      <c r="E91" s="935"/>
      <c r="F91" s="1120"/>
      <c r="G91" s="1121"/>
      <c r="H91" s="935"/>
      <c r="I91" s="951"/>
      <c r="J91" s="952"/>
      <c r="K91" s="918"/>
      <c r="L91" s="919"/>
    </row>
    <row r="92" spans="1:12" s="920" customFormat="1" ht="22.5" hidden="1" customHeight="1">
      <c r="A92" s="925"/>
      <c r="B92" s="910" t="s">
        <v>16373</v>
      </c>
      <c r="C92" s="926">
        <v>0.05</v>
      </c>
      <c r="D92" s="921" t="s">
        <v>507</v>
      </c>
      <c r="E92" s="953"/>
      <c r="F92" s="1125"/>
      <c r="G92" s="944"/>
      <c r="H92" s="953"/>
      <c r="I92" s="954"/>
      <c r="J92" s="904"/>
      <c r="K92" s="918"/>
      <c r="L92" s="919"/>
    </row>
    <row r="93" spans="1:12" s="920" customFormat="1" ht="22.5" hidden="1" customHeight="1">
      <c r="A93" s="925"/>
      <c r="B93" s="910" t="s">
        <v>16374</v>
      </c>
      <c r="C93" s="926">
        <v>1</v>
      </c>
      <c r="D93" s="921" t="s">
        <v>15</v>
      </c>
      <c r="E93" s="924">
        <v>0</v>
      </c>
      <c r="F93" s="924">
        <f>C93*E93</f>
        <v>0</v>
      </c>
      <c r="G93" s="1130">
        <f>'2.ค่าดำเนินการ+ค่าเสื่อม'!$AG$32</f>
        <v>11.26</v>
      </c>
      <c r="H93" s="924">
        <f>C93*G93</f>
        <v>11.26</v>
      </c>
      <c r="I93" s="923">
        <f>F93+H93</f>
        <v>11.26</v>
      </c>
      <c r="J93" s="904"/>
      <c r="K93" s="918"/>
      <c r="L93" s="919"/>
    </row>
    <row r="94" spans="1:12" s="920" customFormat="1" ht="22.5" hidden="1" customHeight="1">
      <c r="A94" s="925"/>
      <c r="B94" s="910" t="s">
        <v>17720</v>
      </c>
      <c r="C94" s="926">
        <f>1*1*C92</f>
        <v>0.05</v>
      </c>
      <c r="D94" s="921" t="s">
        <v>108</v>
      </c>
      <c r="E94" s="953"/>
      <c r="F94" s="1125"/>
      <c r="G94" s="944"/>
      <c r="H94" s="953"/>
      <c r="I94" s="954"/>
      <c r="J94" s="925"/>
      <c r="K94" s="918"/>
      <c r="L94" s="919"/>
    </row>
    <row r="95" spans="1:12" s="920" customFormat="1" ht="22.5" hidden="1" customHeight="1">
      <c r="A95" s="925"/>
      <c r="B95" s="910" t="s">
        <v>16981</v>
      </c>
      <c r="C95" s="955">
        <f>1.6*C94</f>
        <v>0.08</v>
      </c>
      <c r="D95" s="921" t="s">
        <v>108</v>
      </c>
      <c r="E95" s="953"/>
      <c r="F95" s="1125"/>
      <c r="G95" s="944"/>
      <c r="H95" s="953"/>
      <c r="I95" s="954"/>
      <c r="J95" s="925"/>
      <c r="K95" s="918"/>
      <c r="L95" s="919"/>
    </row>
    <row r="96" spans="1:12" s="920" customFormat="1" ht="22.5" hidden="1" customHeight="1">
      <c r="A96" s="925"/>
      <c r="B96" s="910" t="s">
        <v>17719</v>
      </c>
      <c r="C96" s="926">
        <v>1</v>
      </c>
      <c r="D96" s="921" t="s">
        <v>15</v>
      </c>
      <c r="E96" s="924">
        <v>0</v>
      </c>
      <c r="F96" s="924">
        <f>C96*E96</f>
        <v>0</v>
      </c>
      <c r="G96" s="1130">
        <f>'2.ค่าดำเนินการ+ค่าเสื่อม'!$AG$15</f>
        <v>39.909999999999997</v>
      </c>
      <c r="H96" s="924">
        <f>C95*G96</f>
        <v>3.19</v>
      </c>
      <c r="I96" s="923">
        <f>F96+H96</f>
        <v>3.19</v>
      </c>
      <c r="J96" s="904"/>
      <c r="K96" s="918"/>
      <c r="L96" s="919"/>
    </row>
    <row r="97" spans="1:12" s="920" customFormat="1" ht="22.5" hidden="1" customHeight="1">
      <c r="A97" s="925"/>
      <c r="B97" s="910" t="s">
        <v>17718</v>
      </c>
      <c r="C97" s="926">
        <v>1</v>
      </c>
      <c r="D97" s="921" t="s">
        <v>15</v>
      </c>
      <c r="E97" s="924">
        <v>0</v>
      </c>
      <c r="F97" s="924">
        <f>C97*E97</f>
        <v>0</v>
      </c>
      <c r="G97" s="1130">
        <f>'2.ค่าดำเนินการ+ค่าเสื่อม'!$I$8</f>
        <v>21.41</v>
      </c>
      <c r="H97" s="924">
        <f>C95*G97</f>
        <v>1.71</v>
      </c>
      <c r="I97" s="923">
        <f>F97+H97</f>
        <v>1.71</v>
      </c>
      <c r="J97" s="904"/>
      <c r="K97" s="918"/>
      <c r="L97" s="919"/>
    </row>
    <row r="98" spans="1:12" s="920" customFormat="1" ht="22.5" hidden="1" customHeight="1">
      <c r="A98" s="925"/>
      <c r="B98" s="956" t="s">
        <v>2056</v>
      </c>
      <c r="C98" s="926"/>
      <c r="D98" s="921"/>
      <c r="E98" s="953"/>
      <c r="F98" s="1125"/>
      <c r="G98" s="944"/>
      <c r="H98" s="953"/>
      <c r="I98" s="954">
        <f>SUM(I93:I97)</f>
        <v>16.16</v>
      </c>
      <c r="J98" s="904"/>
      <c r="K98" s="918"/>
      <c r="L98" s="919"/>
    </row>
    <row r="99" spans="1:12" s="920" customFormat="1" ht="22.5" hidden="1" customHeight="1">
      <c r="A99" s="948"/>
      <c r="B99" s="957" t="s">
        <v>14548</v>
      </c>
      <c r="C99" s="929"/>
      <c r="D99" s="928" t="s">
        <v>16125</v>
      </c>
      <c r="E99" s="958"/>
      <c r="F99" s="1126"/>
      <c r="G99" s="1127"/>
      <c r="H99" s="958"/>
      <c r="I99" s="959">
        <f>I98</f>
        <v>16.16</v>
      </c>
      <c r="J99" s="932" t="s">
        <v>16333</v>
      </c>
      <c r="K99" s="918"/>
      <c r="L99" s="919"/>
    </row>
    <row r="100" spans="1:12" s="920" customFormat="1" ht="22.5" customHeight="1">
      <c r="A100" s="912">
        <v>2</v>
      </c>
      <c r="B100" s="909" t="s">
        <v>16375</v>
      </c>
      <c r="C100" s="934"/>
      <c r="D100" s="960"/>
      <c r="E100" s="935"/>
      <c r="F100" s="1120"/>
      <c r="G100" s="1121"/>
      <c r="H100" s="935"/>
      <c r="I100" s="951"/>
      <c r="J100" s="952"/>
      <c r="K100" s="918"/>
      <c r="L100" s="919"/>
    </row>
    <row r="101" spans="1:12" s="920" customFormat="1" ht="22.5" customHeight="1">
      <c r="A101" s="925"/>
      <c r="B101" s="910" t="s">
        <v>16376</v>
      </c>
      <c r="C101" s="926">
        <v>0.15</v>
      </c>
      <c r="D101" s="921" t="s">
        <v>507</v>
      </c>
      <c r="E101" s="953"/>
      <c r="F101" s="1125"/>
      <c r="G101" s="944"/>
      <c r="H101" s="953"/>
      <c r="I101" s="954"/>
      <c r="J101" s="904"/>
      <c r="K101" s="918"/>
      <c r="L101" s="919"/>
    </row>
    <row r="102" spans="1:12" s="920" customFormat="1" ht="22.5" customHeight="1">
      <c r="A102" s="925"/>
      <c r="B102" s="910" t="s">
        <v>17734</v>
      </c>
      <c r="C102" s="926">
        <f>C101</f>
        <v>0.15</v>
      </c>
      <c r="D102" s="921" t="s">
        <v>108</v>
      </c>
      <c r="E102" s="953"/>
      <c r="F102" s="1125"/>
      <c r="G102" s="944"/>
      <c r="H102" s="953"/>
      <c r="I102" s="954"/>
      <c r="J102" s="904"/>
      <c r="K102" s="918"/>
      <c r="L102" s="919"/>
    </row>
    <row r="103" spans="1:12" s="920" customFormat="1" ht="22.5" customHeight="1">
      <c r="A103" s="925"/>
      <c r="B103" s="910" t="s">
        <v>16985</v>
      </c>
      <c r="C103" s="955">
        <f>1.7*C102</f>
        <v>0.255</v>
      </c>
      <c r="D103" s="921" t="s">
        <v>108</v>
      </c>
      <c r="E103" s="953"/>
      <c r="F103" s="1125"/>
      <c r="G103" s="944"/>
      <c r="H103" s="953"/>
      <c r="I103" s="954"/>
      <c r="J103" s="904"/>
      <c r="K103" s="918"/>
      <c r="L103" s="919"/>
    </row>
    <row r="104" spans="1:12" s="920" customFormat="1" ht="22.5" customHeight="1">
      <c r="A104" s="925"/>
      <c r="B104" s="910" t="s">
        <v>16982</v>
      </c>
      <c r="C104" s="926">
        <v>1</v>
      </c>
      <c r="D104" s="921" t="s">
        <v>15</v>
      </c>
      <c r="E104" s="924">
        <v>0</v>
      </c>
      <c r="F104" s="924">
        <f>C104*E104</f>
        <v>0</v>
      </c>
      <c r="G104" s="924">
        <v>400</v>
      </c>
      <c r="H104" s="924">
        <f>C102*G104</f>
        <v>60</v>
      </c>
      <c r="I104" s="923">
        <f>F104+H104</f>
        <v>60</v>
      </c>
      <c r="J104" s="904"/>
      <c r="K104" s="918"/>
      <c r="L104" s="919"/>
    </row>
    <row r="105" spans="1:12" s="920" customFormat="1" ht="22.5" customHeight="1">
      <c r="A105" s="925"/>
      <c r="B105" s="910" t="s">
        <v>16984</v>
      </c>
      <c r="C105" s="926">
        <v>1</v>
      </c>
      <c r="D105" s="921" t="s">
        <v>15</v>
      </c>
      <c r="E105" s="924">
        <v>0</v>
      </c>
      <c r="F105" s="924">
        <f>C105*E105</f>
        <v>0</v>
      </c>
      <c r="G105" s="924">
        <f>'2.ค่าดำเนินการ+ค่าเสื่อม'!$AG$15</f>
        <v>39.909999999999997</v>
      </c>
      <c r="H105" s="924">
        <f>C103*G105</f>
        <v>10.18</v>
      </c>
      <c r="I105" s="923">
        <f>F105+H105</f>
        <v>10.18</v>
      </c>
      <c r="J105" s="904"/>
      <c r="K105" s="918"/>
      <c r="L105" s="919"/>
    </row>
    <row r="106" spans="1:12" s="920" customFormat="1" ht="22.5" customHeight="1">
      <c r="A106" s="925"/>
      <c r="B106" s="910" t="s">
        <v>16983</v>
      </c>
      <c r="C106" s="926">
        <v>1</v>
      </c>
      <c r="D106" s="921" t="s">
        <v>15</v>
      </c>
      <c r="E106" s="924">
        <v>0</v>
      </c>
      <c r="F106" s="924">
        <f>C106*E106</f>
        <v>0</v>
      </c>
      <c r="G106" s="924">
        <f>'2.ค่าดำเนินการ+ค่าเสื่อม'!$I$8</f>
        <v>21.41</v>
      </c>
      <c r="H106" s="924">
        <f>C103*G106</f>
        <v>5.46</v>
      </c>
      <c r="I106" s="923">
        <f>F106+H106</f>
        <v>5.46</v>
      </c>
      <c r="J106" s="904"/>
      <c r="K106" s="918"/>
      <c r="L106" s="919"/>
    </row>
    <row r="107" spans="1:12" s="920" customFormat="1" ht="22.5" customHeight="1">
      <c r="A107" s="925"/>
      <c r="B107" s="956" t="s">
        <v>2056</v>
      </c>
      <c r="C107" s="926"/>
      <c r="D107" s="921"/>
      <c r="E107" s="953"/>
      <c r="F107" s="1125"/>
      <c r="G107" s="944"/>
      <c r="H107" s="953"/>
      <c r="I107" s="954">
        <f>SUM(I104:I106)</f>
        <v>75.64</v>
      </c>
      <c r="J107" s="904"/>
      <c r="K107" s="918"/>
      <c r="L107" s="919"/>
    </row>
    <row r="108" spans="1:12" s="920" customFormat="1" ht="22.5" customHeight="1">
      <c r="A108" s="948"/>
      <c r="B108" s="957" t="s">
        <v>14548</v>
      </c>
      <c r="C108" s="929"/>
      <c r="D108" s="928" t="s">
        <v>16125</v>
      </c>
      <c r="E108" s="958"/>
      <c r="F108" s="1126"/>
      <c r="G108" s="1127"/>
      <c r="H108" s="958"/>
      <c r="I108" s="959">
        <f>I107</f>
        <v>75.64</v>
      </c>
      <c r="J108" s="932" t="s">
        <v>16333</v>
      </c>
      <c r="K108" s="918"/>
      <c r="L108" s="919"/>
    </row>
    <row r="109" spans="1:12" s="920" customFormat="1" ht="22.5" hidden="1" customHeight="1">
      <c r="A109" s="1136"/>
      <c r="B109" s="909" t="s">
        <v>16377</v>
      </c>
      <c r="C109" s="934"/>
      <c r="D109" s="960"/>
      <c r="E109" s="935"/>
      <c r="F109" s="1120"/>
      <c r="G109" s="1121"/>
      <c r="H109" s="935"/>
      <c r="I109" s="951"/>
      <c r="J109" s="952"/>
      <c r="K109" s="918"/>
      <c r="L109" s="919"/>
    </row>
    <row r="110" spans="1:12" s="920" customFormat="1" ht="22.5" hidden="1" customHeight="1">
      <c r="A110" s="1136"/>
      <c r="B110" s="910" t="s">
        <v>16376</v>
      </c>
      <c r="C110" s="926">
        <v>0.2</v>
      </c>
      <c r="D110" s="921" t="s">
        <v>507</v>
      </c>
      <c r="E110" s="953"/>
      <c r="F110" s="1125"/>
      <c r="G110" s="944"/>
      <c r="H110" s="953"/>
      <c r="I110" s="954"/>
      <c r="J110" s="904"/>
      <c r="K110" s="918"/>
      <c r="L110" s="919"/>
    </row>
    <row r="111" spans="1:12" s="920" customFormat="1" ht="22.5" hidden="1" customHeight="1">
      <c r="A111" s="1136"/>
      <c r="B111" s="910" t="s">
        <v>17721</v>
      </c>
      <c r="C111" s="926">
        <f>C110</f>
        <v>0.2</v>
      </c>
      <c r="D111" s="921" t="s">
        <v>108</v>
      </c>
      <c r="E111" s="953"/>
      <c r="F111" s="1125"/>
      <c r="G111" s="944"/>
      <c r="H111" s="953"/>
      <c r="I111" s="954"/>
      <c r="J111" s="904"/>
      <c r="K111" s="918"/>
      <c r="L111" s="919"/>
    </row>
    <row r="112" spans="1:12" s="920" customFormat="1" ht="22.5" hidden="1" customHeight="1">
      <c r="A112" s="1136"/>
      <c r="B112" s="910" t="s">
        <v>16985</v>
      </c>
      <c r="C112" s="955">
        <f>1.7*C111</f>
        <v>0.34</v>
      </c>
      <c r="D112" s="921" t="s">
        <v>108</v>
      </c>
      <c r="E112" s="953"/>
      <c r="F112" s="1125"/>
      <c r="G112" s="944"/>
      <c r="H112" s="953"/>
      <c r="I112" s="954"/>
      <c r="J112" s="904"/>
      <c r="K112" s="918"/>
      <c r="L112" s="919"/>
    </row>
    <row r="113" spans="1:12" s="920" customFormat="1" ht="22.5" hidden="1" customHeight="1">
      <c r="A113" s="1136"/>
      <c r="B113" s="910" t="s">
        <v>16982</v>
      </c>
      <c r="C113" s="926">
        <v>1</v>
      </c>
      <c r="D113" s="921" t="s">
        <v>15</v>
      </c>
      <c r="E113" s="924">
        <v>0</v>
      </c>
      <c r="F113" s="924">
        <f>C113*E113</f>
        <v>0</v>
      </c>
      <c r="G113" s="924">
        <v>400</v>
      </c>
      <c r="H113" s="924">
        <f>C111*G113</f>
        <v>80</v>
      </c>
      <c r="I113" s="923">
        <f>F113+H113</f>
        <v>80</v>
      </c>
      <c r="J113" s="904"/>
      <c r="K113" s="918"/>
      <c r="L113" s="919"/>
    </row>
    <row r="114" spans="1:12" s="920" customFormat="1" ht="22.5" hidden="1" customHeight="1">
      <c r="A114" s="1136"/>
      <c r="B114" s="910" t="s">
        <v>16984</v>
      </c>
      <c r="C114" s="926">
        <v>1</v>
      </c>
      <c r="D114" s="921" t="s">
        <v>15</v>
      </c>
      <c r="E114" s="924">
        <v>0</v>
      </c>
      <c r="F114" s="924">
        <f>C114*E114</f>
        <v>0</v>
      </c>
      <c r="G114" s="924">
        <f>'2.ค่าดำเนินการ+ค่าเสื่อม'!$AG$15</f>
        <v>39.909999999999997</v>
      </c>
      <c r="H114" s="924">
        <f>C112*G114</f>
        <v>13.57</v>
      </c>
      <c r="I114" s="923">
        <f>F114+H114</f>
        <v>13.57</v>
      </c>
      <c r="J114" s="904"/>
      <c r="K114" s="918"/>
      <c r="L114" s="919"/>
    </row>
    <row r="115" spans="1:12" s="920" customFormat="1" ht="22.5" hidden="1" customHeight="1">
      <c r="A115" s="1136"/>
      <c r="B115" s="910" t="s">
        <v>16983</v>
      </c>
      <c r="C115" s="926">
        <v>1</v>
      </c>
      <c r="D115" s="921" t="s">
        <v>15</v>
      </c>
      <c r="E115" s="924">
        <v>0</v>
      </c>
      <c r="F115" s="924">
        <f>C115*E115</f>
        <v>0</v>
      </c>
      <c r="G115" s="924">
        <f>'2.ค่าดำเนินการ+ค่าเสื่อม'!$I$8</f>
        <v>21.41</v>
      </c>
      <c r="H115" s="924">
        <f>C112*G115</f>
        <v>7.28</v>
      </c>
      <c r="I115" s="923">
        <f>F115+H115</f>
        <v>7.28</v>
      </c>
      <c r="J115" s="904"/>
      <c r="K115" s="918"/>
      <c r="L115" s="919"/>
    </row>
    <row r="116" spans="1:12" s="920" customFormat="1" ht="22.5" hidden="1" customHeight="1">
      <c r="A116" s="1136"/>
      <c r="B116" s="956" t="s">
        <v>2056</v>
      </c>
      <c r="C116" s="926"/>
      <c r="D116" s="921"/>
      <c r="E116" s="953"/>
      <c r="F116" s="1125"/>
      <c r="G116" s="944"/>
      <c r="H116" s="953"/>
      <c r="I116" s="954">
        <f>SUM(I113:I115)</f>
        <v>100.85</v>
      </c>
      <c r="J116" s="904"/>
      <c r="K116" s="918"/>
      <c r="L116" s="919"/>
    </row>
    <row r="117" spans="1:12" s="920" customFormat="1" ht="22.5" hidden="1" customHeight="1">
      <c r="A117" s="1136"/>
      <c r="B117" s="957" t="s">
        <v>14548</v>
      </c>
      <c r="C117" s="929"/>
      <c r="D117" s="928" t="s">
        <v>16125</v>
      </c>
      <c r="E117" s="958"/>
      <c r="F117" s="1126"/>
      <c r="G117" s="1127"/>
      <c r="H117" s="958"/>
      <c r="I117" s="959">
        <f>I116</f>
        <v>100.85</v>
      </c>
      <c r="J117" s="932" t="s">
        <v>16333</v>
      </c>
      <c r="K117" s="918"/>
      <c r="L117" s="919"/>
    </row>
    <row r="118" spans="1:12" s="920" customFormat="1" ht="22.5" hidden="1" customHeight="1">
      <c r="A118" s="1137"/>
      <c r="B118" s="909" t="s">
        <v>16378</v>
      </c>
      <c r="C118" s="934"/>
      <c r="D118" s="960"/>
      <c r="E118" s="935"/>
      <c r="F118" s="1120"/>
      <c r="G118" s="1121"/>
      <c r="H118" s="935"/>
      <c r="I118" s="951"/>
      <c r="J118" s="952"/>
      <c r="K118" s="918"/>
      <c r="L118" s="919"/>
    </row>
    <row r="119" spans="1:12" s="920" customFormat="1" ht="22.5" hidden="1" customHeight="1">
      <c r="A119" s="925"/>
      <c r="B119" s="910" t="s">
        <v>16376</v>
      </c>
      <c r="C119" s="926">
        <v>0.25</v>
      </c>
      <c r="D119" s="921" t="s">
        <v>507</v>
      </c>
      <c r="E119" s="953"/>
      <c r="F119" s="1125"/>
      <c r="G119" s="944"/>
      <c r="H119" s="953"/>
      <c r="I119" s="954"/>
      <c r="J119" s="904"/>
      <c r="K119" s="918"/>
      <c r="L119" s="919"/>
    </row>
    <row r="120" spans="1:12" s="920" customFormat="1" ht="22.5" hidden="1" customHeight="1">
      <c r="A120" s="925"/>
      <c r="B120" s="910" t="s">
        <v>17721</v>
      </c>
      <c r="C120" s="926">
        <f>C119</f>
        <v>0.25</v>
      </c>
      <c r="D120" s="921" t="s">
        <v>108</v>
      </c>
      <c r="E120" s="953"/>
      <c r="F120" s="1125"/>
      <c r="G120" s="944"/>
      <c r="H120" s="953"/>
      <c r="I120" s="954"/>
      <c r="J120" s="904"/>
      <c r="K120" s="918"/>
      <c r="L120" s="919"/>
    </row>
    <row r="121" spans="1:12" s="920" customFormat="1" ht="22.5" hidden="1" customHeight="1">
      <c r="A121" s="925"/>
      <c r="B121" s="910" t="s">
        <v>16985</v>
      </c>
      <c r="C121" s="955">
        <f>1.7*C120</f>
        <v>0.42499999999999999</v>
      </c>
      <c r="D121" s="921" t="s">
        <v>108</v>
      </c>
      <c r="E121" s="953"/>
      <c r="F121" s="1125"/>
      <c r="G121" s="944"/>
      <c r="H121" s="953"/>
      <c r="I121" s="954"/>
      <c r="J121" s="904"/>
      <c r="K121" s="918"/>
      <c r="L121" s="919"/>
    </row>
    <row r="122" spans="1:12" s="920" customFormat="1" ht="22.5" hidden="1" customHeight="1">
      <c r="A122" s="925"/>
      <c r="B122" s="910" t="s">
        <v>16982</v>
      </c>
      <c r="C122" s="926">
        <v>1</v>
      </c>
      <c r="D122" s="921" t="s">
        <v>15</v>
      </c>
      <c r="E122" s="924">
        <v>0</v>
      </c>
      <c r="F122" s="924">
        <f>C122*E122</f>
        <v>0</v>
      </c>
      <c r="G122" s="924">
        <v>400</v>
      </c>
      <c r="H122" s="924">
        <f>C120*G122</f>
        <v>100</v>
      </c>
      <c r="I122" s="923">
        <f>F122+H122</f>
        <v>100</v>
      </c>
      <c r="J122" s="904"/>
      <c r="K122" s="918"/>
      <c r="L122" s="919"/>
    </row>
    <row r="123" spans="1:12" s="920" customFormat="1" ht="22.5" hidden="1" customHeight="1">
      <c r="A123" s="925"/>
      <c r="B123" s="910" t="s">
        <v>16984</v>
      </c>
      <c r="C123" s="926">
        <v>1</v>
      </c>
      <c r="D123" s="921" t="s">
        <v>15</v>
      </c>
      <c r="E123" s="924">
        <v>0</v>
      </c>
      <c r="F123" s="924">
        <f>C123*E123</f>
        <v>0</v>
      </c>
      <c r="G123" s="924">
        <f>'2.ค่าดำเนินการ+ค่าเสื่อม'!$AG$15</f>
        <v>39.909999999999997</v>
      </c>
      <c r="H123" s="924">
        <f>C121*G123</f>
        <v>16.96</v>
      </c>
      <c r="I123" s="923">
        <f>F123+H123</f>
        <v>16.96</v>
      </c>
      <c r="J123" s="904"/>
      <c r="K123" s="918"/>
      <c r="L123" s="919"/>
    </row>
    <row r="124" spans="1:12" s="920" customFormat="1" ht="22.5" hidden="1" customHeight="1">
      <c r="A124" s="925"/>
      <c r="B124" s="910" t="s">
        <v>16983</v>
      </c>
      <c r="C124" s="926">
        <v>1</v>
      </c>
      <c r="D124" s="921" t="s">
        <v>15</v>
      </c>
      <c r="E124" s="924">
        <v>0</v>
      </c>
      <c r="F124" s="924">
        <f>C124*E124</f>
        <v>0</v>
      </c>
      <c r="G124" s="924">
        <f>'2.ค่าดำเนินการ+ค่าเสื่อม'!$I$8</f>
        <v>21.41</v>
      </c>
      <c r="H124" s="924">
        <f>C121*G124</f>
        <v>9.1</v>
      </c>
      <c r="I124" s="923">
        <f>F124+H124</f>
        <v>9.1</v>
      </c>
      <c r="J124" s="904"/>
      <c r="K124" s="918"/>
      <c r="L124" s="919"/>
    </row>
    <row r="125" spans="1:12" s="920" customFormat="1" ht="22.5" hidden="1" customHeight="1">
      <c r="A125" s="925"/>
      <c r="B125" s="956" t="s">
        <v>2056</v>
      </c>
      <c r="C125" s="926"/>
      <c r="D125" s="921"/>
      <c r="E125" s="953"/>
      <c r="F125" s="1125"/>
      <c r="G125" s="944"/>
      <c r="H125" s="953"/>
      <c r="I125" s="954">
        <f>SUM(I122:I124)</f>
        <v>126.06</v>
      </c>
      <c r="J125" s="904"/>
      <c r="K125" s="918"/>
      <c r="L125" s="919"/>
    </row>
    <row r="126" spans="1:12" s="920" customFormat="1" ht="22.5" hidden="1" customHeight="1">
      <c r="A126" s="948"/>
      <c r="B126" s="957" t="s">
        <v>14548</v>
      </c>
      <c r="C126" s="929"/>
      <c r="D126" s="928" t="s">
        <v>16125</v>
      </c>
      <c r="E126" s="958"/>
      <c r="F126" s="1126"/>
      <c r="G126" s="1127"/>
      <c r="H126" s="958"/>
      <c r="I126" s="959">
        <f>I125</f>
        <v>126.06</v>
      </c>
      <c r="J126" s="932" t="s">
        <v>16333</v>
      </c>
      <c r="K126" s="918"/>
      <c r="L126" s="919"/>
    </row>
    <row r="127" spans="1:12" ht="22.5" hidden="1" customHeight="1">
      <c r="A127" s="915"/>
      <c r="B127" s="909" t="s">
        <v>17711</v>
      </c>
      <c r="C127" s="961"/>
      <c r="D127" s="962"/>
      <c r="E127" s="916"/>
      <c r="F127" s="916"/>
      <c r="G127" s="916"/>
      <c r="H127" s="916"/>
      <c r="I127" s="1011"/>
      <c r="J127" s="952"/>
    </row>
    <row r="128" spans="1:12" ht="22.5" hidden="1" customHeight="1">
      <c r="A128" s="921"/>
      <c r="B128" s="910" t="s">
        <v>16379</v>
      </c>
      <c r="C128" s="923">
        <v>3</v>
      </c>
      <c r="D128" s="921" t="s">
        <v>16380</v>
      </c>
      <c r="E128" s="924">
        <v>0</v>
      </c>
      <c r="F128" s="924">
        <f>C128*E128</f>
        <v>0</v>
      </c>
      <c r="G128" s="924">
        <v>300</v>
      </c>
      <c r="H128" s="924">
        <f>C128*G128</f>
        <v>900</v>
      </c>
      <c r="I128" s="923">
        <f>F128+H128</f>
        <v>900</v>
      </c>
      <c r="J128" s="925" t="s">
        <v>16381</v>
      </c>
    </row>
    <row r="129" spans="1:12" ht="22.5" hidden="1" customHeight="1">
      <c r="A129" s="921"/>
      <c r="B129" s="910" t="s">
        <v>16382</v>
      </c>
      <c r="C129" s="923">
        <v>1</v>
      </c>
      <c r="D129" s="921" t="s">
        <v>12861</v>
      </c>
      <c r="E129" s="924">
        <f>E127/1000</f>
        <v>0</v>
      </c>
      <c r="F129" s="924">
        <f>C129*E129</f>
        <v>0</v>
      </c>
      <c r="G129" s="924">
        <f>[6]ราคาสืบ!E47</f>
        <v>1500</v>
      </c>
      <c r="H129" s="924">
        <f>C129*G129</f>
        <v>1500</v>
      </c>
      <c r="I129" s="923">
        <f>F129+H129</f>
        <v>1500</v>
      </c>
      <c r="J129" s="925" t="s">
        <v>16329</v>
      </c>
    </row>
    <row r="130" spans="1:12" ht="22.5" hidden="1" customHeight="1">
      <c r="A130" s="921"/>
      <c r="B130" s="910" t="s">
        <v>16383</v>
      </c>
      <c r="C130" s="923"/>
      <c r="D130" s="921"/>
      <c r="E130" s="924"/>
      <c r="F130" s="924"/>
      <c r="G130" s="924"/>
      <c r="H130" s="924"/>
      <c r="I130" s="927">
        <f>SUM(I128:I129)/6</f>
        <v>400</v>
      </c>
      <c r="J130" s="904"/>
    </row>
    <row r="131" spans="1:12" ht="22.5" hidden="1" customHeight="1">
      <c r="A131" s="928"/>
      <c r="B131" s="957" t="s">
        <v>16384</v>
      </c>
      <c r="C131" s="929"/>
      <c r="D131" s="928" t="s">
        <v>16125</v>
      </c>
      <c r="E131" s="930"/>
      <c r="F131" s="930"/>
      <c r="G131" s="930"/>
      <c r="H131" s="930"/>
      <c r="I131" s="931">
        <f>ROUNDDOWN(I130,0)</f>
        <v>400</v>
      </c>
      <c r="J131" s="932" t="s">
        <v>16333</v>
      </c>
    </row>
    <row r="132" spans="1:12" ht="22.5" hidden="1" customHeight="1">
      <c r="A132" s="967"/>
      <c r="B132" s="963" t="s">
        <v>17712</v>
      </c>
      <c r="C132" s="964"/>
      <c r="D132" s="965"/>
      <c r="E132" s="1079"/>
      <c r="F132" s="1079"/>
      <c r="G132" s="1079"/>
      <c r="H132" s="1079"/>
      <c r="I132" s="1080"/>
      <c r="J132" s="1138"/>
    </row>
    <row r="133" spans="1:12" ht="22.5" hidden="1" customHeight="1">
      <c r="A133" s="921"/>
      <c r="B133" s="910" t="s">
        <v>16379</v>
      </c>
      <c r="C133" s="923">
        <v>4</v>
      </c>
      <c r="D133" s="921" t="s">
        <v>16380</v>
      </c>
      <c r="E133" s="924">
        <v>0</v>
      </c>
      <c r="F133" s="924">
        <f>C133*E133</f>
        <v>0</v>
      </c>
      <c r="G133" s="924">
        <f>G128</f>
        <v>300</v>
      </c>
      <c r="H133" s="924">
        <f>C133*G133</f>
        <v>1200</v>
      </c>
      <c r="I133" s="923">
        <f>F133+H133</f>
        <v>1200</v>
      </c>
      <c r="J133" s="925" t="s">
        <v>16381</v>
      </c>
    </row>
    <row r="134" spans="1:12" ht="22.5" hidden="1" customHeight="1">
      <c r="A134" s="921"/>
      <c r="B134" s="910" t="s">
        <v>16382</v>
      </c>
      <c r="C134" s="923">
        <v>1</v>
      </c>
      <c r="D134" s="921" t="s">
        <v>12861</v>
      </c>
      <c r="E134" s="924">
        <v>0</v>
      </c>
      <c r="F134" s="924">
        <f>C134*E134</f>
        <v>0</v>
      </c>
      <c r="G134" s="924">
        <f>[6]ราคาสืบ!E47</f>
        <v>1500</v>
      </c>
      <c r="H134" s="924">
        <f>C134*G134</f>
        <v>1500</v>
      </c>
      <c r="I134" s="923">
        <f>F134+H134</f>
        <v>1500</v>
      </c>
      <c r="J134" s="925" t="s">
        <v>16329</v>
      </c>
    </row>
    <row r="135" spans="1:12" ht="22.5" hidden="1" customHeight="1">
      <c r="A135" s="921"/>
      <c r="B135" s="910" t="s">
        <v>16385</v>
      </c>
      <c r="C135" s="923"/>
      <c r="D135" s="921"/>
      <c r="E135" s="924"/>
      <c r="F135" s="924"/>
      <c r="G135" s="924"/>
      <c r="H135" s="924"/>
      <c r="I135" s="927">
        <f>SUM(I133:I134)/6</f>
        <v>450</v>
      </c>
      <c r="J135" s="904"/>
    </row>
    <row r="136" spans="1:12" ht="22.5" hidden="1" customHeight="1">
      <c r="A136" s="928"/>
      <c r="B136" s="957" t="s">
        <v>16384</v>
      </c>
      <c r="C136" s="929"/>
      <c r="D136" s="928" t="s">
        <v>16125</v>
      </c>
      <c r="E136" s="930"/>
      <c r="F136" s="930"/>
      <c r="G136" s="930"/>
      <c r="H136" s="930"/>
      <c r="I136" s="931">
        <f>ROUNDDOWN(I135,0)</f>
        <v>450</v>
      </c>
      <c r="J136" s="932" t="s">
        <v>16333</v>
      </c>
    </row>
    <row r="137" spans="1:12" ht="22.5" hidden="1" customHeight="1">
      <c r="A137" s="967"/>
      <c r="B137" s="963" t="s">
        <v>16386</v>
      </c>
      <c r="C137" s="966"/>
      <c r="D137" s="967"/>
      <c r="E137" s="1079"/>
      <c r="F137" s="1079"/>
      <c r="G137" s="1079"/>
      <c r="H137" s="1079"/>
      <c r="I137" s="1080"/>
      <c r="J137" s="1138"/>
    </row>
    <row r="138" spans="1:12" ht="22.5" hidden="1" customHeight="1">
      <c r="A138" s="921"/>
      <c r="B138" s="968" t="s">
        <v>16379</v>
      </c>
      <c r="C138" s="923">
        <v>4</v>
      </c>
      <c r="D138" s="921" t="s">
        <v>16380</v>
      </c>
      <c r="E138" s="924">
        <f>0</f>
        <v>0</v>
      </c>
      <c r="F138" s="924">
        <f>C138*E138</f>
        <v>0</v>
      </c>
      <c r="G138" s="924">
        <f>G128</f>
        <v>300</v>
      </c>
      <c r="H138" s="924">
        <f>C138*G138</f>
        <v>1200</v>
      </c>
      <c r="I138" s="923">
        <f>F138+H138</f>
        <v>1200</v>
      </c>
      <c r="J138" s="911"/>
    </row>
    <row r="139" spans="1:12" ht="22.5" hidden="1" customHeight="1">
      <c r="A139" s="921"/>
      <c r="B139" s="968" t="s">
        <v>16387</v>
      </c>
      <c r="C139" s="923">
        <v>1</v>
      </c>
      <c r="D139" s="921" t="s">
        <v>12861</v>
      </c>
      <c r="E139" s="924">
        <f>0</f>
        <v>0</v>
      </c>
      <c r="F139" s="924">
        <f>C139*E139</f>
        <v>0</v>
      </c>
      <c r="G139" s="924">
        <f>[6]ราคาสืบ!E48</f>
        <v>200</v>
      </c>
      <c r="H139" s="924">
        <f>C139*G139</f>
        <v>200</v>
      </c>
      <c r="I139" s="923">
        <f>F139+H139</f>
        <v>200</v>
      </c>
      <c r="J139" s="1046" t="s">
        <v>16329</v>
      </c>
    </row>
    <row r="140" spans="1:12" ht="22.5" hidden="1" customHeight="1">
      <c r="A140" s="921"/>
      <c r="B140" s="968" t="s">
        <v>16388</v>
      </c>
      <c r="C140" s="923">
        <v>1</v>
      </c>
      <c r="D140" s="921" t="s">
        <v>855</v>
      </c>
      <c r="E140" s="924">
        <f>0</f>
        <v>0</v>
      </c>
      <c r="F140" s="924">
        <f>C140*E140</f>
        <v>0</v>
      </c>
      <c r="G140" s="924">
        <f>[6]ราคาสืบ!E49</f>
        <v>600</v>
      </c>
      <c r="H140" s="924">
        <f>C140*G140</f>
        <v>600</v>
      </c>
      <c r="I140" s="923">
        <f>F140+H140</f>
        <v>600</v>
      </c>
      <c r="J140" s="1046" t="s">
        <v>16329</v>
      </c>
    </row>
    <row r="141" spans="1:12" s="920" customFormat="1" ht="22.5" hidden="1" customHeight="1">
      <c r="A141" s="925"/>
      <c r="B141" s="922" t="s">
        <v>16389</v>
      </c>
      <c r="C141" s="923"/>
      <c r="D141" s="921"/>
      <c r="E141" s="953"/>
      <c r="F141" s="1125"/>
      <c r="G141" s="944"/>
      <c r="H141" s="953"/>
      <c r="I141" s="954">
        <f>SUM(I138:I140)/5</f>
        <v>400</v>
      </c>
      <c r="J141" s="904"/>
      <c r="K141" s="918"/>
      <c r="L141" s="919"/>
    </row>
    <row r="142" spans="1:12" hidden="1">
      <c r="A142" s="1139"/>
      <c r="B142" s="957" t="s">
        <v>16390</v>
      </c>
      <c r="C142" s="929"/>
      <c r="D142" s="928" t="s">
        <v>16125</v>
      </c>
      <c r="E142" s="930"/>
      <c r="F142" s="930"/>
      <c r="G142" s="930"/>
      <c r="H142" s="930"/>
      <c r="I142" s="931">
        <f>ROUNDDOWN(I141,0)</f>
        <v>400</v>
      </c>
      <c r="J142" s="1140" t="s">
        <v>16333</v>
      </c>
    </row>
    <row r="143" spans="1:12" s="920" customFormat="1" ht="22.5" hidden="1" customHeight="1">
      <c r="A143" s="1047"/>
      <c r="B143" s="913" t="s">
        <v>16391</v>
      </c>
      <c r="C143" s="934"/>
      <c r="D143" s="935"/>
      <c r="E143" s="935"/>
      <c r="F143" s="1120"/>
      <c r="G143" s="1121"/>
      <c r="H143" s="935"/>
      <c r="I143" s="1122"/>
      <c r="J143" s="1108"/>
      <c r="K143" s="918"/>
      <c r="L143" s="919"/>
    </row>
    <row r="144" spans="1:12" s="920" customFormat="1" ht="22.5" hidden="1" customHeight="1">
      <c r="A144" s="925"/>
      <c r="B144" s="922" t="s">
        <v>14534</v>
      </c>
      <c r="C144" s="923">
        <v>1</v>
      </c>
      <c r="D144" s="921" t="s">
        <v>2740</v>
      </c>
      <c r="E144" s="924">
        <f>[6]ราคาสืบ!E16</f>
        <v>4600</v>
      </c>
      <c r="F144" s="924">
        <f>C144*E144</f>
        <v>4600</v>
      </c>
      <c r="G144" s="924">
        <v>0</v>
      </c>
      <c r="H144" s="924">
        <f>C144*G144</f>
        <v>0</v>
      </c>
      <c r="I144" s="923">
        <f>F144+H144</f>
        <v>4600</v>
      </c>
      <c r="J144" s="925" t="s">
        <v>16329</v>
      </c>
      <c r="K144" s="918"/>
      <c r="L144" s="919"/>
    </row>
    <row r="145" spans="1:12" s="920" customFormat="1" ht="22.5" hidden="1" customHeight="1">
      <c r="A145" s="925"/>
      <c r="B145" s="922" t="s">
        <v>16392</v>
      </c>
      <c r="C145" s="969"/>
      <c r="D145" s="953"/>
      <c r="E145" s="953"/>
      <c r="F145" s="1125"/>
      <c r="G145" s="944"/>
      <c r="H145" s="953"/>
      <c r="I145" s="1141"/>
      <c r="J145" s="925" t="s">
        <v>16393</v>
      </c>
      <c r="K145" s="918"/>
      <c r="L145" s="919"/>
    </row>
    <row r="146" spans="1:12" s="920" customFormat="1" ht="22.5" hidden="1" customHeight="1">
      <c r="A146" s="948"/>
      <c r="B146" s="908" t="s">
        <v>14548</v>
      </c>
      <c r="C146" s="929"/>
      <c r="D146" s="928"/>
      <c r="E146" s="930"/>
      <c r="F146" s="930"/>
      <c r="G146" s="930"/>
      <c r="H146" s="930"/>
      <c r="I146" s="931">
        <f>I144/1200</f>
        <v>3.83</v>
      </c>
      <c r="J146" s="932" t="s">
        <v>16333</v>
      </c>
      <c r="K146" s="918"/>
      <c r="L146" s="919"/>
    </row>
    <row r="147" spans="1:12" s="920" customFormat="1" ht="22.5" hidden="1" customHeight="1">
      <c r="A147" s="1047"/>
      <c r="B147" s="913" t="s">
        <v>16394</v>
      </c>
      <c r="C147" s="934"/>
      <c r="D147" s="935"/>
      <c r="E147" s="935"/>
      <c r="F147" s="1120"/>
      <c r="G147" s="1121"/>
      <c r="H147" s="935"/>
      <c r="I147" s="1122"/>
      <c r="J147" s="1108"/>
      <c r="K147" s="918"/>
      <c r="L147" s="919"/>
    </row>
    <row r="148" spans="1:12" s="920" customFormat="1" ht="22.5" hidden="1" customHeight="1">
      <c r="A148" s="925"/>
      <c r="B148" s="904" t="s">
        <v>14534</v>
      </c>
      <c r="C148" s="926">
        <v>1</v>
      </c>
      <c r="D148" s="921" t="s">
        <v>91</v>
      </c>
      <c r="E148" s="924">
        <f>'1.ข้อมูลวัสดุก่อสร้าง'!I32</f>
        <v>28466.67</v>
      </c>
      <c r="F148" s="924">
        <f>C148*E148</f>
        <v>28466.67</v>
      </c>
      <c r="G148" s="924">
        <v>0</v>
      </c>
      <c r="H148" s="924">
        <f>C148*G148</f>
        <v>0</v>
      </c>
      <c r="I148" s="923">
        <f>F148+H148</f>
        <v>28466.67</v>
      </c>
      <c r="J148" s="925" t="s">
        <v>16329</v>
      </c>
      <c r="K148" s="918"/>
      <c r="L148" s="919"/>
    </row>
    <row r="149" spans="1:12" s="920" customFormat="1" ht="22.5" hidden="1" customHeight="1">
      <c r="A149" s="925"/>
      <c r="B149" s="904" t="s">
        <v>16395</v>
      </c>
      <c r="C149" s="969"/>
      <c r="D149" s="953"/>
      <c r="E149" s="953"/>
      <c r="F149" s="1125"/>
      <c r="G149" s="944"/>
      <c r="H149" s="953"/>
      <c r="I149" s="1141"/>
      <c r="J149" s="956"/>
      <c r="K149" s="918"/>
      <c r="L149" s="919"/>
    </row>
    <row r="150" spans="1:12" s="920" customFormat="1" ht="22.5" hidden="1" customHeight="1">
      <c r="A150" s="925"/>
      <c r="B150" s="904" t="s">
        <v>16396</v>
      </c>
      <c r="C150" s="955">
        <v>0.125</v>
      </c>
      <c r="D150" s="921" t="s">
        <v>14540</v>
      </c>
      <c r="E150" s="924">
        <f>E148/1000</f>
        <v>28.47</v>
      </c>
      <c r="F150" s="924">
        <f>C150*E150</f>
        <v>3.56</v>
      </c>
      <c r="G150" s="924">
        <v>0</v>
      </c>
      <c r="H150" s="924">
        <f>C150*G150</f>
        <v>0</v>
      </c>
      <c r="I150" s="923">
        <f>F150+H150</f>
        <v>3.56</v>
      </c>
      <c r="J150" s="956"/>
      <c r="K150" s="918"/>
      <c r="L150" s="919"/>
    </row>
    <row r="151" spans="1:12" s="920" customFormat="1" ht="22.5" hidden="1" customHeight="1">
      <c r="A151" s="925"/>
      <c r="B151" s="904" t="s">
        <v>16397</v>
      </c>
      <c r="C151" s="970">
        <v>1.25E-4</v>
      </c>
      <c r="D151" s="921" t="s">
        <v>108</v>
      </c>
      <c r="E151" s="924">
        <v>514.02</v>
      </c>
      <c r="F151" s="924">
        <f>C151*E151</f>
        <v>0.06</v>
      </c>
      <c r="G151" s="924">
        <v>0</v>
      </c>
      <c r="H151" s="924">
        <f>C151*G151</f>
        <v>0</v>
      </c>
      <c r="I151" s="923">
        <f>F151+H151</f>
        <v>0.06</v>
      </c>
      <c r="J151" s="956"/>
      <c r="K151" s="918"/>
      <c r="L151" s="919"/>
    </row>
    <row r="152" spans="1:12" s="920" customFormat="1" ht="22.5" hidden="1" customHeight="1">
      <c r="A152" s="948"/>
      <c r="B152" s="957" t="s">
        <v>14539</v>
      </c>
      <c r="C152" s="926"/>
      <c r="D152" s="921"/>
      <c r="E152" s="958"/>
      <c r="F152" s="1126"/>
      <c r="G152" s="1127"/>
      <c r="H152" s="958"/>
      <c r="I152" s="959">
        <f>SUM(I150:I151)</f>
        <v>3.62</v>
      </c>
      <c r="J152" s="932" t="s">
        <v>16333</v>
      </c>
      <c r="K152" s="918"/>
      <c r="L152" s="919"/>
    </row>
    <row r="153" spans="1:12">
      <c r="A153" s="1108">
        <v>3</v>
      </c>
      <c r="B153" s="938" t="s">
        <v>16398</v>
      </c>
      <c r="C153" s="917"/>
      <c r="D153" s="939"/>
      <c r="E153" s="917"/>
      <c r="F153" s="917"/>
      <c r="G153" s="917"/>
      <c r="H153" s="939"/>
      <c r="I153" s="939"/>
      <c r="J153" s="939"/>
    </row>
    <row r="154" spans="1:12">
      <c r="A154" s="943"/>
      <c r="B154" s="943" t="s">
        <v>16399</v>
      </c>
      <c r="C154" s="944">
        <v>0.2</v>
      </c>
      <c r="D154" s="925" t="s">
        <v>472</v>
      </c>
      <c r="E154" s="924">
        <v>10</v>
      </c>
      <c r="F154" s="924">
        <f>C154*E154</f>
        <v>2</v>
      </c>
      <c r="G154" s="924">
        <v>0</v>
      </c>
      <c r="H154" s="924">
        <f>C154*G154</f>
        <v>0</v>
      </c>
      <c r="I154" s="923">
        <f>F154+H154</f>
        <v>2</v>
      </c>
      <c r="J154" s="943"/>
    </row>
    <row r="155" spans="1:12">
      <c r="A155" s="943"/>
      <c r="B155" s="943" t="s">
        <v>16400</v>
      </c>
      <c r="C155" s="944">
        <f>1/28</f>
        <v>0.04</v>
      </c>
      <c r="D155" s="925" t="s">
        <v>16401</v>
      </c>
      <c r="E155" s="1118" t="str">
        <f>พานิชย์จังหวัดระยอง!$F$207</f>
        <v>280.37</v>
      </c>
      <c r="F155" s="924">
        <f>C155*E155</f>
        <v>11.21</v>
      </c>
      <c r="G155" s="924">
        <f>G135</f>
        <v>0</v>
      </c>
      <c r="H155" s="924">
        <f>C155*G155</f>
        <v>0</v>
      </c>
      <c r="I155" s="923">
        <f>F155+H155</f>
        <v>11.21</v>
      </c>
      <c r="J155" s="925" t="s">
        <v>16324</v>
      </c>
    </row>
    <row r="156" spans="1:12">
      <c r="A156" s="943"/>
      <c r="B156" s="943" t="s">
        <v>16402</v>
      </c>
      <c r="C156" s="944">
        <f>1/18</f>
        <v>0.06</v>
      </c>
      <c r="D156" s="925" t="s">
        <v>16401</v>
      </c>
      <c r="E156" s="1130">
        <f>(พานิชย์จังหวัดระยอง!$F$194+พานิชย์จังหวัดระยอง!$F$194)/2</f>
        <v>668.22</v>
      </c>
      <c r="F156" s="924">
        <f>C156*E156</f>
        <v>40.090000000000003</v>
      </c>
      <c r="G156" s="924">
        <f>G136</f>
        <v>0</v>
      </c>
      <c r="H156" s="924">
        <f>C156*G156</f>
        <v>0</v>
      </c>
      <c r="I156" s="923">
        <f>F156+H156</f>
        <v>40.090000000000003</v>
      </c>
      <c r="J156" s="925" t="s">
        <v>16324</v>
      </c>
    </row>
    <row r="157" spans="1:12">
      <c r="A157" s="943"/>
      <c r="B157" s="943" t="s">
        <v>16986</v>
      </c>
      <c r="C157" s="944">
        <v>0.01</v>
      </c>
      <c r="D157" s="925" t="s">
        <v>16401</v>
      </c>
      <c r="E157" s="1118" t="str">
        <f>พานิชย์จังหวัดระยอง!$F$212</f>
        <v>162.62</v>
      </c>
      <c r="F157" s="924">
        <f>C157*E157</f>
        <v>1.63</v>
      </c>
      <c r="G157" s="924">
        <f>G137</f>
        <v>0</v>
      </c>
      <c r="H157" s="924">
        <f>C157*G157</f>
        <v>0</v>
      </c>
      <c r="I157" s="923">
        <f>F157+H157</f>
        <v>1.63</v>
      </c>
      <c r="J157" s="925" t="s">
        <v>16324</v>
      </c>
    </row>
    <row r="158" spans="1:12">
      <c r="A158" s="943"/>
      <c r="B158" s="945" t="s">
        <v>2056</v>
      </c>
      <c r="C158" s="944"/>
      <c r="D158" s="925"/>
      <c r="E158" s="924"/>
      <c r="F158" s="924"/>
      <c r="G158" s="924"/>
      <c r="H158" s="924"/>
      <c r="I158" s="923">
        <f>SUM(I154:I157)</f>
        <v>54.93</v>
      </c>
      <c r="J158" s="943"/>
    </row>
    <row r="159" spans="1:12">
      <c r="A159" s="1135"/>
      <c r="B159" s="908" t="s">
        <v>14548</v>
      </c>
      <c r="C159" s="947"/>
      <c r="D159" s="948" t="s">
        <v>16125</v>
      </c>
      <c r="E159" s="930"/>
      <c r="F159" s="930"/>
      <c r="G159" s="930"/>
      <c r="H159" s="930"/>
      <c r="I159" s="931">
        <f>I158</f>
        <v>54.93</v>
      </c>
      <c r="J159" s="1135" t="s">
        <v>16333</v>
      </c>
    </row>
    <row r="160" spans="1:12" hidden="1">
      <c r="A160" s="1047">
        <v>4</v>
      </c>
      <c r="B160" s="938" t="s">
        <v>16403</v>
      </c>
      <c r="C160" s="917"/>
      <c r="D160" s="939"/>
      <c r="E160" s="917"/>
      <c r="F160" s="917"/>
      <c r="G160" s="917"/>
      <c r="H160" s="939"/>
      <c r="I160" s="939"/>
      <c r="J160" s="939"/>
    </row>
    <row r="161" spans="1:12" hidden="1">
      <c r="A161" s="943"/>
      <c r="B161" s="943" t="s">
        <v>14545</v>
      </c>
      <c r="C161" s="944">
        <v>4</v>
      </c>
      <c r="D161" s="925" t="s">
        <v>472</v>
      </c>
      <c r="E161" s="924">
        <v>40</v>
      </c>
      <c r="F161" s="924">
        <f>C161*E161</f>
        <v>160</v>
      </c>
      <c r="G161" s="924">
        <v>0</v>
      </c>
      <c r="H161" s="924">
        <f>C161*G161</f>
        <v>0</v>
      </c>
      <c r="I161" s="923">
        <f>F161+H161</f>
        <v>160</v>
      </c>
      <c r="J161" s="943"/>
    </row>
    <row r="162" spans="1:12" hidden="1">
      <c r="A162" s="943"/>
      <c r="B162" s="943" t="s">
        <v>14546</v>
      </c>
      <c r="C162" s="944">
        <v>0.5</v>
      </c>
      <c r="D162" s="925" t="s">
        <v>472</v>
      </c>
      <c r="E162" s="924">
        <v>40</v>
      </c>
      <c r="F162" s="924">
        <f>C162*E162</f>
        <v>20</v>
      </c>
      <c r="G162" s="924">
        <f>G142</f>
        <v>0</v>
      </c>
      <c r="H162" s="924">
        <f>C162*G162</f>
        <v>0</v>
      </c>
      <c r="I162" s="923">
        <f>F162+H162</f>
        <v>20</v>
      </c>
      <c r="J162" s="943"/>
    </row>
    <row r="163" spans="1:12" hidden="1">
      <c r="A163" s="943"/>
      <c r="B163" s="943" t="s">
        <v>14547</v>
      </c>
      <c r="C163" s="944">
        <v>1</v>
      </c>
      <c r="D163" s="925" t="s">
        <v>15</v>
      </c>
      <c r="E163" s="924">
        <v>40</v>
      </c>
      <c r="F163" s="924">
        <f>C163*E163</f>
        <v>40</v>
      </c>
      <c r="G163" s="924">
        <f>G153</f>
        <v>0</v>
      </c>
      <c r="H163" s="924">
        <f>C163*G163</f>
        <v>0</v>
      </c>
      <c r="I163" s="923">
        <f>F163+H163</f>
        <v>40</v>
      </c>
      <c r="J163" s="943"/>
    </row>
    <row r="164" spans="1:12" hidden="1">
      <c r="A164" s="943"/>
      <c r="B164" s="943" t="s">
        <v>16404</v>
      </c>
      <c r="C164" s="944">
        <v>1</v>
      </c>
      <c r="D164" s="925" t="s">
        <v>15</v>
      </c>
      <c r="E164" s="924">
        <v>0</v>
      </c>
      <c r="F164" s="924">
        <f>C164*E164</f>
        <v>0</v>
      </c>
      <c r="G164" s="924">
        <v>30</v>
      </c>
      <c r="H164" s="924">
        <f>C164*G164</f>
        <v>30</v>
      </c>
      <c r="I164" s="923">
        <f>F164+H164</f>
        <v>30</v>
      </c>
      <c r="J164" s="943"/>
    </row>
    <row r="165" spans="1:12" hidden="1">
      <c r="A165" s="943"/>
      <c r="B165" s="945" t="s">
        <v>2056</v>
      </c>
      <c r="C165" s="944"/>
      <c r="D165" s="925"/>
      <c r="E165" s="924"/>
      <c r="F165" s="924"/>
      <c r="G165" s="924"/>
      <c r="H165" s="924"/>
      <c r="I165" s="927">
        <f>SUM(I161:I164)</f>
        <v>250</v>
      </c>
      <c r="J165" s="943"/>
    </row>
    <row r="166" spans="1:12" s="920" customFormat="1" ht="22.5" hidden="1" customHeight="1">
      <c r="A166" s="1135"/>
      <c r="B166" s="946" t="s">
        <v>14548</v>
      </c>
      <c r="C166" s="947"/>
      <c r="D166" s="948" t="s">
        <v>16125</v>
      </c>
      <c r="E166" s="930"/>
      <c r="F166" s="930"/>
      <c r="G166" s="930"/>
      <c r="H166" s="930"/>
      <c r="I166" s="931">
        <f>ROUNDDOWN(I165,0)</f>
        <v>250</v>
      </c>
      <c r="J166" s="1135" t="s">
        <v>16333</v>
      </c>
      <c r="K166" s="918"/>
      <c r="L166" s="919"/>
    </row>
    <row r="167" spans="1:12">
      <c r="A167" s="1108">
        <v>4</v>
      </c>
      <c r="B167" s="938" t="s">
        <v>16405</v>
      </c>
      <c r="C167" s="917"/>
      <c r="D167" s="939"/>
      <c r="E167" s="917"/>
      <c r="F167" s="917"/>
      <c r="G167" s="917"/>
      <c r="H167" s="939"/>
      <c r="I167" s="939"/>
      <c r="J167" s="939"/>
    </row>
    <row r="168" spans="1:12">
      <c r="A168" s="943"/>
      <c r="B168" s="943" t="s">
        <v>16406</v>
      </c>
      <c r="C168" s="944">
        <v>1</v>
      </c>
      <c r="D168" s="925" t="s">
        <v>108</v>
      </c>
      <c r="E168" s="924"/>
      <c r="F168" s="924">
        <f>C168*E168</f>
        <v>0</v>
      </c>
      <c r="G168" s="1130">
        <f>'2.ค่าดำเนินการ+ค่าเสื่อม'!$AG$13</f>
        <v>8.1999999999999993</v>
      </c>
      <c r="H168" s="924">
        <f>C168*G168</f>
        <v>8.1999999999999993</v>
      </c>
      <c r="I168" s="923">
        <f>F168+H168</f>
        <v>8.1999999999999993</v>
      </c>
      <c r="J168" s="943"/>
    </row>
    <row r="169" spans="1:12">
      <c r="A169" s="943"/>
      <c r="B169" s="943" t="s">
        <v>16407</v>
      </c>
      <c r="C169" s="944">
        <v>1</v>
      </c>
      <c r="D169" s="925" t="s">
        <v>108</v>
      </c>
      <c r="E169" s="924"/>
      <c r="F169" s="924">
        <f>C169*E169</f>
        <v>0</v>
      </c>
      <c r="G169" s="924">
        <f>'2.ค่าดำเนินการ+ค่าเสื่อม'!$I$8</f>
        <v>21.41</v>
      </c>
      <c r="H169" s="924">
        <f>C169*G169</f>
        <v>21.41</v>
      </c>
      <c r="I169" s="923">
        <f>F169+H169</f>
        <v>21.41</v>
      </c>
      <c r="J169" s="943"/>
    </row>
    <row r="170" spans="1:12">
      <c r="A170" s="943"/>
      <c r="B170" s="943" t="s">
        <v>16408</v>
      </c>
      <c r="C170" s="944"/>
      <c r="D170" s="925"/>
      <c r="E170" s="924"/>
      <c r="F170" s="924"/>
      <c r="G170" s="924"/>
      <c r="H170" s="924"/>
      <c r="I170" s="923">
        <f>I168+I169</f>
        <v>29.61</v>
      </c>
      <c r="J170" s="943"/>
    </row>
    <row r="171" spans="1:12">
      <c r="A171" s="943"/>
      <c r="B171" s="943" t="s">
        <v>16409</v>
      </c>
      <c r="C171" s="944">
        <v>1</v>
      </c>
      <c r="D171" s="925" t="s">
        <v>108</v>
      </c>
      <c r="E171" s="924"/>
      <c r="F171" s="924">
        <f>C171*E171</f>
        <v>0</v>
      </c>
      <c r="G171" s="924">
        <f>I170*1.25</f>
        <v>37.01</v>
      </c>
      <c r="H171" s="924">
        <f>C171*G171</f>
        <v>37.01</v>
      </c>
      <c r="I171" s="923">
        <f>F171+H171</f>
        <v>37.01</v>
      </c>
      <c r="J171" s="943"/>
    </row>
    <row r="172" spans="1:12">
      <c r="A172" s="943"/>
      <c r="B172" s="943" t="s">
        <v>16410</v>
      </c>
      <c r="C172" s="944">
        <v>1</v>
      </c>
      <c r="D172" s="925" t="s">
        <v>108</v>
      </c>
      <c r="E172" s="924"/>
      <c r="F172" s="924">
        <f>C172*E172</f>
        <v>0</v>
      </c>
      <c r="G172" s="1130">
        <f>'2.ค่าดำเนินการ+ค่าเสื่อม'!$AG$12</f>
        <v>21.28</v>
      </c>
      <c r="H172" s="924">
        <f>C172*G172</f>
        <v>21.28</v>
      </c>
      <c r="I172" s="923">
        <f>F172+H172</f>
        <v>21.28</v>
      </c>
      <c r="J172" s="943"/>
    </row>
    <row r="173" spans="1:12">
      <c r="A173" s="943"/>
      <c r="B173" s="945" t="s">
        <v>2056</v>
      </c>
      <c r="C173" s="944"/>
      <c r="D173" s="925"/>
      <c r="E173" s="924"/>
      <c r="F173" s="924"/>
      <c r="G173" s="924"/>
      <c r="H173" s="924"/>
      <c r="I173" s="927">
        <f>SUM(I171:I172)</f>
        <v>58.29</v>
      </c>
      <c r="J173" s="943"/>
    </row>
    <row r="174" spans="1:12" s="920" customFormat="1" ht="22.5" customHeight="1">
      <c r="A174" s="1135"/>
      <c r="B174" s="946" t="s">
        <v>14548</v>
      </c>
      <c r="C174" s="947"/>
      <c r="D174" s="948" t="s">
        <v>16125</v>
      </c>
      <c r="E174" s="930"/>
      <c r="F174" s="930"/>
      <c r="G174" s="930"/>
      <c r="H174" s="930"/>
      <c r="I174" s="927">
        <f>I173</f>
        <v>58.29</v>
      </c>
      <c r="J174" s="1135" t="s">
        <v>16333</v>
      </c>
      <c r="K174" s="918"/>
      <c r="L174" s="919"/>
    </row>
    <row r="175" spans="1:12" hidden="1">
      <c r="A175" s="1108">
        <v>5</v>
      </c>
      <c r="B175" s="938" t="s">
        <v>16411</v>
      </c>
      <c r="C175" s="971"/>
      <c r="D175" s="939"/>
      <c r="E175" s="917"/>
      <c r="F175" s="917"/>
      <c r="G175" s="917"/>
      <c r="H175" s="939"/>
      <c r="I175" s="939"/>
      <c r="J175" s="939"/>
    </row>
    <row r="176" spans="1:12" hidden="1">
      <c r="A176" s="943"/>
      <c r="B176" s="943" t="s">
        <v>14535</v>
      </c>
      <c r="C176" s="944">
        <v>1</v>
      </c>
      <c r="D176" s="925" t="s">
        <v>108</v>
      </c>
      <c r="E176" s="1130">
        <f>'1.ข้อมูลวัสดุก่อสร้าง'!I44</f>
        <v>90</v>
      </c>
      <c r="F176" s="924">
        <f>C176*E176</f>
        <v>90</v>
      </c>
      <c r="G176" s="924">
        <v>0</v>
      </c>
      <c r="H176" s="924">
        <f>C176*G176</f>
        <v>0</v>
      </c>
      <c r="I176" s="923">
        <f>F176+H176</f>
        <v>90</v>
      </c>
      <c r="J176" s="925" t="s">
        <v>16329</v>
      </c>
    </row>
    <row r="177" spans="1:12" hidden="1">
      <c r="A177" s="943"/>
      <c r="B177" s="943" t="s">
        <v>16412</v>
      </c>
      <c r="C177" s="944"/>
      <c r="D177" s="925"/>
      <c r="E177" s="924"/>
      <c r="F177" s="924"/>
      <c r="G177" s="924"/>
      <c r="H177" s="924"/>
      <c r="I177" s="923"/>
      <c r="J177" s="943"/>
    </row>
    <row r="178" spans="1:12" hidden="1">
      <c r="A178" s="943"/>
      <c r="B178" s="943" t="s">
        <v>16413</v>
      </c>
      <c r="C178" s="944">
        <v>1</v>
      </c>
      <c r="D178" s="925" t="s">
        <v>108</v>
      </c>
      <c r="E178" s="924">
        <v>0</v>
      </c>
      <c r="F178" s="924">
        <f>C178*E178</f>
        <v>0</v>
      </c>
      <c r="G178" s="1142">
        <f>'2.ค่าดำเนินการ+ค่าเสื่อม'!$AG$19</f>
        <v>31.77</v>
      </c>
      <c r="H178" s="924">
        <f>C178*G178</f>
        <v>31.77</v>
      </c>
      <c r="I178" s="923">
        <f>F178+H178</f>
        <v>31.77</v>
      </c>
      <c r="J178" s="943"/>
    </row>
    <row r="179" spans="1:12" s="920" customFormat="1" ht="22.5" hidden="1" customHeight="1">
      <c r="A179" s="925"/>
      <c r="B179" s="922" t="s">
        <v>17710</v>
      </c>
      <c r="C179" s="923">
        <v>1</v>
      </c>
      <c r="D179" s="921" t="s">
        <v>108</v>
      </c>
      <c r="E179" s="924">
        <v>0</v>
      </c>
      <c r="F179" s="924">
        <f>C179*E179</f>
        <v>0</v>
      </c>
      <c r="G179" s="924">
        <f>'2.ค่าดำเนินการ+ค่าเสื่อม'!$I$21</f>
        <v>63.69</v>
      </c>
      <c r="H179" s="924">
        <f>C179*G179</f>
        <v>63.69</v>
      </c>
      <c r="I179" s="923">
        <f>F179+H179</f>
        <v>63.69</v>
      </c>
      <c r="J179" s="956"/>
      <c r="K179" s="918"/>
      <c r="L179" s="919"/>
    </row>
    <row r="180" spans="1:12" hidden="1">
      <c r="A180" s="943"/>
      <c r="B180" s="943" t="s">
        <v>16408</v>
      </c>
      <c r="C180" s="944"/>
      <c r="D180" s="925"/>
      <c r="E180" s="924"/>
      <c r="F180" s="924"/>
      <c r="G180" s="924"/>
      <c r="H180" s="924"/>
      <c r="I180" s="923">
        <f>SUM(I176:I179)</f>
        <v>185.46</v>
      </c>
      <c r="J180" s="943"/>
    </row>
    <row r="181" spans="1:12" hidden="1">
      <c r="A181" s="943"/>
      <c r="B181" s="943" t="s">
        <v>16414</v>
      </c>
      <c r="C181" s="944">
        <v>1</v>
      </c>
      <c r="D181" s="925" t="s">
        <v>108</v>
      </c>
      <c r="E181" s="924">
        <v>0</v>
      </c>
      <c r="F181" s="924">
        <f>C181*E181</f>
        <v>0</v>
      </c>
      <c r="G181" s="924"/>
      <c r="H181" s="924"/>
      <c r="I181" s="923">
        <f>I180*1.6</f>
        <v>296.74</v>
      </c>
      <c r="J181" s="943"/>
    </row>
    <row r="182" spans="1:12" hidden="1">
      <c r="A182" s="943"/>
      <c r="B182" s="943" t="s">
        <v>16415</v>
      </c>
      <c r="C182" s="944"/>
      <c r="D182" s="925"/>
      <c r="E182" s="924"/>
      <c r="F182" s="924"/>
      <c r="G182" s="924"/>
      <c r="H182" s="924"/>
      <c r="I182" s="923"/>
      <c r="J182" s="943"/>
    </row>
    <row r="183" spans="1:12" hidden="1">
      <c r="A183" s="943"/>
      <c r="B183" s="943" t="s">
        <v>16416</v>
      </c>
      <c r="C183" s="944">
        <v>1</v>
      </c>
      <c r="D183" s="925" t="s">
        <v>108</v>
      </c>
      <c r="E183" s="924">
        <v>0</v>
      </c>
      <c r="F183" s="924">
        <f>C183*E183</f>
        <v>0</v>
      </c>
      <c r="G183" s="1130">
        <f>'2.ค่าดำเนินการ+ค่าเสื่อม'!AG21</f>
        <v>54.58</v>
      </c>
      <c r="H183" s="924">
        <f>C183*G183</f>
        <v>54.58</v>
      </c>
      <c r="I183" s="923">
        <f>F183+H183</f>
        <v>54.58</v>
      </c>
      <c r="J183" s="943"/>
    </row>
    <row r="184" spans="1:12" hidden="1">
      <c r="A184" s="943"/>
      <c r="B184" s="945" t="s">
        <v>2056</v>
      </c>
      <c r="C184" s="944"/>
      <c r="D184" s="925"/>
      <c r="E184" s="924"/>
      <c r="F184" s="924"/>
      <c r="G184" s="924"/>
      <c r="H184" s="924"/>
      <c r="I184" s="927">
        <f>I181+I183</f>
        <v>351.32</v>
      </c>
      <c r="J184" s="943"/>
    </row>
    <row r="185" spans="1:12" s="920" customFormat="1" ht="22.5" hidden="1" customHeight="1">
      <c r="A185" s="1135"/>
      <c r="B185" s="946" t="s">
        <v>14548</v>
      </c>
      <c r="C185" s="947"/>
      <c r="D185" s="948" t="s">
        <v>16125</v>
      </c>
      <c r="E185" s="930"/>
      <c r="F185" s="930"/>
      <c r="G185" s="930"/>
      <c r="H185" s="930"/>
      <c r="I185" s="927">
        <f>I184</f>
        <v>351.32</v>
      </c>
      <c r="J185" s="1135" t="s">
        <v>16333</v>
      </c>
      <c r="K185" s="918"/>
      <c r="L185" s="919"/>
    </row>
    <row r="186" spans="1:12" hidden="1">
      <c r="A186" s="1047"/>
      <c r="B186" s="972" t="s">
        <v>16417</v>
      </c>
      <c r="C186" s="971"/>
      <c r="D186" s="939"/>
      <c r="E186" s="917"/>
      <c r="F186" s="917"/>
      <c r="G186" s="917"/>
      <c r="H186" s="939"/>
      <c r="I186" s="939"/>
      <c r="J186" s="939"/>
    </row>
    <row r="187" spans="1:12" hidden="1">
      <c r="A187" s="943"/>
      <c r="B187" s="943" t="s">
        <v>16418</v>
      </c>
      <c r="C187" s="944">
        <v>1</v>
      </c>
      <c r="D187" s="925" t="s">
        <v>108</v>
      </c>
      <c r="E187" s="1130">
        <f>'8.ราคาสืบ'!E21</f>
        <v>384</v>
      </c>
      <c r="F187" s="924">
        <f>C187*E187</f>
        <v>384</v>
      </c>
      <c r="G187" s="924">
        <v>0</v>
      </c>
      <c r="H187" s="924">
        <f>C187*G187</f>
        <v>0</v>
      </c>
      <c r="I187" s="923">
        <f>F187+H187</f>
        <v>384</v>
      </c>
      <c r="J187" s="943"/>
    </row>
    <row r="188" spans="1:12" s="920" customFormat="1" ht="22.5" hidden="1" customHeight="1">
      <c r="A188" s="925"/>
      <c r="B188" s="922" t="s">
        <v>16419</v>
      </c>
      <c r="C188" s="923">
        <v>1</v>
      </c>
      <c r="D188" s="921" t="s">
        <v>108</v>
      </c>
      <c r="E188" s="924">
        <v>0</v>
      </c>
      <c r="F188" s="924">
        <f>C188*E188</f>
        <v>0</v>
      </c>
      <c r="G188" s="924">
        <v>0</v>
      </c>
      <c r="H188" s="924">
        <f>C188*G188</f>
        <v>0</v>
      </c>
      <c r="I188" s="923">
        <f>F188+H188</f>
        <v>0</v>
      </c>
      <c r="J188" s="956"/>
      <c r="K188" s="918"/>
      <c r="L188" s="919"/>
    </row>
    <row r="189" spans="1:12" hidden="1">
      <c r="A189" s="943"/>
      <c r="B189" s="943" t="s">
        <v>16408</v>
      </c>
      <c r="C189" s="944"/>
      <c r="D189" s="925"/>
      <c r="E189" s="924"/>
      <c r="F189" s="924"/>
      <c r="G189" s="924"/>
      <c r="H189" s="924"/>
      <c r="I189" s="923">
        <f>SUM(I187:I188)</f>
        <v>384</v>
      </c>
      <c r="J189" s="943"/>
    </row>
    <row r="190" spans="1:12" hidden="1">
      <c r="A190" s="943"/>
      <c r="B190" s="943" t="s">
        <v>16420</v>
      </c>
      <c r="C190" s="944">
        <v>1</v>
      </c>
      <c r="D190" s="925" t="s">
        <v>108</v>
      </c>
      <c r="E190" s="924">
        <v>0</v>
      </c>
      <c r="F190" s="924">
        <f>C190*E190</f>
        <v>0</v>
      </c>
      <c r="G190" s="924"/>
      <c r="H190" s="924"/>
      <c r="I190" s="923">
        <f>I189*1.5</f>
        <v>576</v>
      </c>
      <c r="J190" s="943"/>
    </row>
    <row r="191" spans="1:12" hidden="1">
      <c r="A191" s="943"/>
      <c r="B191" s="943" t="s">
        <v>16415</v>
      </c>
      <c r="C191" s="944"/>
      <c r="D191" s="925"/>
      <c r="E191" s="924"/>
      <c r="F191" s="924"/>
      <c r="G191" s="924"/>
      <c r="H191" s="924"/>
      <c r="I191" s="923"/>
      <c r="J191" s="943"/>
    </row>
    <row r="192" spans="1:12" hidden="1">
      <c r="A192" s="943"/>
      <c r="B192" s="943" t="s">
        <v>16421</v>
      </c>
      <c r="C192" s="944">
        <v>1</v>
      </c>
      <c r="D192" s="925" t="s">
        <v>108</v>
      </c>
      <c r="E192" s="924">
        <v>0</v>
      </c>
      <c r="F192" s="924">
        <f>C192*E192</f>
        <v>0</v>
      </c>
      <c r="G192" s="1130">
        <f>'2.ค่าดำเนินการ+ค่าเสื่อม'!$AG$26</f>
        <v>24.57</v>
      </c>
      <c r="H192" s="924">
        <f>C192*G192</f>
        <v>24.57</v>
      </c>
      <c r="I192" s="923">
        <f>F192+H192</f>
        <v>24.57</v>
      </c>
      <c r="J192" s="943"/>
    </row>
    <row r="193" spans="1:12" hidden="1">
      <c r="A193" s="943"/>
      <c r="B193" s="943" t="s">
        <v>16415</v>
      </c>
      <c r="C193" s="944"/>
      <c r="D193" s="925"/>
      <c r="E193" s="924"/>
      <c r="F193" s="924"/>
      <c r="G193" s="924"/>
      <c r="H193" s="924"/>
      <c r="I193" s="923"/>
      <c r="J193" s="943"/>
    </row>
    <row r="194" spans="1:12" hidden="1">
      <c r="A194" s="943"/>
      <c r="B194" s="943" t="s">
        <v>16422</v>
      </c>
      <c r="C194" s="944">
        <v>1</v>
      </c>
      <c r="D194" s="925" t="s">
        <v>108</v>
      </c>
      <c r="E194" s="924">
        <v>0</v>
      </c>
      <c r="F194" s="924">
        <f>C194*E194</f>
        <v>0</v>
      </c>
      <c r="G194" s="1130">
        <f>'2.ค่าดำเนินการ+ค่าเสื่อม'!$AG$27</f>
        <v>86.55</v>
      </c>
      <c r="H194" s="924">
        <f>C194*G194</f>
        <v>86.55</v>
      </c>
      <c r="I194" s="923">
        <f>F194+H194</f>
        <v>86.55</v>
      </c>
      <c r="J194" s="943"/>
    </row>
    <row r="195" spans="1:12" hidden="1">
      <c r="A195" s="943"/>
      <c r="B195" s="945" t="s">
        <v>2056</v>
      </c>
      <c r="C195" s="944"/>
      <c r="D195" s="925"/>
      <c r="E195" s="924"/>
      <c r="F195" s="924"/>
      <c r="G195" s="924"/>
      <c r="H195" s="924"/>
      <c r="I195" s="927">
        <f>I190+I192+I194</f>
        <v>687.12</v>
      </c>
      <c r="J195" s="943"/>
    </row>
    <row r="196" spans="1:12" s="920" customFormat="1" ht="22.5" hidden="1" customHeight="1">
      <c r="A196" s="1135"/>
      <c r="B196" s="946" t="s">
        <v>14548</v>
      </c>
      <c r="C196" s="947"/>
      <c r="D196" s="948" t="s">
        <v>16125</v>
      </c>
      <c r="E196" s="930"/>
      <c r="F196" s="930"/>
      <c r="G196" s="930"/>
      <c r="H196" s="930"/>
      <c r="I196" s="927">
        <f>I195</f>
        <v>687.12</v>
      </c>
      <c r="J196" s="1135" t="s">
        <v>16333</v>
      </c>
      <c r="K196" s="918"/>
      <c r="L196" s="919"/>
    </row>
    <row r="197" spans="1:12" hidden="1">
      <c r="A197" s="1108"/>
      <c r="B197" s="938" t="s">
        <v>17693</v>
      </c>
      <c r="C197" s="917"/>
      <c r="D197" s="939"/>
      <c r="E197" s="917"/>
      <c r="F197" s="917"/>
      <c r="G197" s="917"/>
      <c r="H197" s="939"/>
      <c r="I197" s="939"/>
      <c r="J197" s="939"/>
    </row>
    <row r="198" spans="1:12" hidden="1">
      <c r="A198" s="943"/>
      <c r="B198" s="943" t="s">
        <v>16423</v>
      </c>
      <c r="C198" s="944">
        <v>1</v>
      </c>
      <c r="D198" s="925" t="s">
        <v>108</v>
      </c>
      <c r="E198" s="1130">
        <f>'8.ราคาสืบ'!E24</f>
        <v>50</v>
      </c>
      <c r="F198" s="924">
        <f>C198*E198</f>
        <v>50</v>
      </c>
      <c r="G198" s="924">
        <v>0</v>
      </c>
      <c r="H198" s="924">
        <f>C198*G198</f>
        <v>0</v>
      </c>
      <c r="I198" s="923">
        <f>F198+H198</f>
        <v>50</v>
      </c>
      <c r="J198" s="943"/>
    </row>
    <row r="199" spans="1:12" hidden="1">
      <c r="A199" s="943"/>
      <c r="B199" s="943" t="s">
        <v>16412</v>
      </c>
      <c r="C199" s="944"/>
      <c r="D199" s="925"/>
      <c r="E199" s="924"/>
      <c r="F199" s="924"/>
      <c r="G199" s="924"/>
      <c r="H199" s="924"/>
      <c r="I199" s="923"/>
      <c r="J199" s="943"/>
    </row>
    <row r="200" spans="1:12" hidden="1">
      <c r="A200" s="943"/>
      <c r="B200" s="943" t="s">
        <v>16413</v>
      </c>
      <c r="C200" s="944">
        <v>1</v>
      </c>
      <c r="D200" s="925" t="s">
        <v>108</v>
      </c>
      <c r="E200" s="924">
        <v>0</v>
      </c>
      <c r="F200" s="924">
        <f>C200*E200</f>
        <v>0</v>
      </c>
      <c r="G200" s="1142">
        <f>'2.ค่าดำเนินการ+ค่าเสื่อม'!$AG$19</f>
        <v>31.77</v>
      </c>
      <c r="H200" s="924">
        <f>C200*G200</f>
        <v>31.77</v>
      </c>
      <c r="I200" s="923">
        <f>F200+H200</f>
        <v>31.77</v>
      </c>
      <c r="J200" s="943"/>
    </row>
    <row r="201" spans="1:12" s="920" customFormat="1" ht="22.5" hidden="1" customHeight="1">
      <c r="A201" s="925"/>
      <c r="B201" s="922" t="s">
        <v>17710</v>
      </c>
      <c r="C201" s="923">
        <v>1</v>
      </c>
      <c r="D201" s="921" t="s">
        <v>108</v>
      </c>
      <c r="E201" s="924">
        <v>0</v>
      </c>
      <c r="F201" s="924">
        <f>C201*E201</f>
        <v>0</v>
      </c>
      <c r="G201" s="924">
        <f>'2.ค่าดำเนินการ+ค่าเสื่อม'!$I$21</f>
        <v>63.69</v>
      </c>
      <c r="H201" s="924">
        <f>C201*G201</f>
        <v>63.69</v>
      </c>
      <c r="I201" s="923">
        <f>F201+H201</f>
        <v>63.69</v>
      </c>
      <c r="J201" s="956"/>
      <c r="K201" s="918"/>
      <c r="L201" s="919"/>
    </row>
    <row r="202" spans="1:12" hidden="1">
      <c r="A202" s="943"/>
      <c r="B202" s="943" t="s">
        <v>16408</v>
      </c>
      <c r="C202" s="944"/>
      <c r="D202" s="925"/>
      <c r="E202" s="924"/>
      <c r="F202" s="924"/>
      <c r="G202" s="924"/>
      <c r="H202" s="924"/>
      <c r="I202" s="923">
        <f>SUM(I198:I201)</f>
        <v>145.46</v>
      </c>
      <c r="J202" s="943"/>
    </row>
    <row r="203" spans="1:12" hidden="1">
      <c r="A203" s="943"/>
      <c r="B203" s="943" t="s">
        <v>16424</v>
      </c>
      <c r="C203" s="944">
        <v>0</v>
      </c>
      <c r="D203" s="925" t="s">
        <v>108</v>
      </c>
      <c r="E203" s="924">
        <v>0</v>
      </c>
      <c r="F203" s="924">
        <f>C203*E203</f>
        <v>0</v>
      </c>
      <c r="G203" s="924"/>
      <c r="H203" s="924"/>
      <c r="I203" s="923">
        <f>I202*1.75*0</f>
        <v>0</v>
      </c>
      <c r="J203" s="1046" t="s">
        <v>17696</v>
      </c>
      <c r="K203" s="1013" t="s">
        <v>16425</v>
      </c>
    </row>
    <row r="204" spans="1:12" hidden="1">
      <c r="A204" s="943"/>
      <c r="B204" s="943" t="s">
        <v>16415</v>
      </c>
      <c r="C204" s="944"/>
      <c r="D204" s="925"/>
      <c r="E204" s="924"/>
      <c r="F204" s="924"/>
      <c r="G204" s="924"/>
      <c r="H204" s="924"/>
      <c r="I204" s="923"/>
      <c r="J204" s="943"/>
    </row>
    <row r="205" spans="1:12" hidden="1">
      <c r="A205" s="943"/>
      <c r="B205" s="943" t="s">
        <v>16416</v>
      </c>
      <c r="C205" s="944">
        <v>0</v>
      </c>
      <c r="D205" s="925" t="s">
        <v>108</v>
      </c>
      <c r="E205" s="924">
        <v>0</v>
      </c>
      <c r="F205" s="924">
        <f>C205*E205</f>
        <v>0</v>
      </c>
      <c r="G205" s="924">
        <f>'2.ค่าดำเนินการ+ค่าเสื่อม'!AG21</f>
        <v>54.58</v>
      </c>
      <c r="H205" s="924">
        <f>C205*G205</f>
        <v>0</v>
      </c>
      <c r="I205" s="923">
        <f>F205+H205</f>
        <v>0</v>
      </c>
      <c r="J205" s="1046" t="s">
        <v>16431</v>
      </c>
    </row>
    <row r="206" spans="1:12" hidden="1">
      <c r="A206" s="943"/>
      <c r="B206" s="945" t="s">
        <v>2056</v>
      </c>
      <c r="C206" s="944"/>
      <c r="D206" s="925"/>
      <c r="E206" s="924"/>
      <c r="F206" s="924"/>
      <c r="G206" s="924"/>
      <c r="H206" s="924"/>
      <c r="I206" s="927">
        <f>I202</f>
        <v>145.46</v>
      </c>
      <c r="J206" s="943"/>
    </row>
    <row r="207" spans="1:12" s="920" customFormat="1" ht="22.5" hidden="1" customHeight="1">
      <c r="A207" s="1135"/>
      <c r="B207" s="946" t="s">
        <v>14548</v>
      </c>
      <c r="C207" s="947"/>
      <c r="D207" s="948" t="s">
        <v>16125</v>
      </c>
      <c r="E207" s="930"/>
      <c r="F207" s="930"/>
      <c r="G207" s="930"/>
      <c r="H207" s="930"/>
      <c r="I207" s="927">
        <f>I206</f>
        <v>145.46</v>
      </c>
      <c r="J207" s="1135" t="s">
        <v>16333</v>
      </c>
      <c r="K207" s="918"/>
      <c r="L207" s="919"/>
    </row>
    <row r="208" spans="1:12" hidden="1">
      <c r="A208" s="1047"/>
      <c r="B208" s="972" t="s">
        <v>17692</v>
      </c>
      <c r="C208" s="1041"/>
      <c r="D208" s="939"/>
      <c r="E208" s="917"/>
      <c r="F208" s="917"/>
      <c r="G208" s="917"/>
      <c r="H208" s="939"/>
      <c r="I208" s="939"/>
      <c r="J208" s="939"/>
    </row>
    <row r="209" spans="1:12" hidden="1">
      <c r="A209" s="943"/>
      <c r="B209" s="943" t="s">
        <v>16418</v>
      </c>
      <c r="C209" s="944">
        <v>1</v>
      </c>
      <c r="D209" s="925" t="s">
        <v>108</v>
      </c>
      <c r="E209" s="1130">
        <f>E187</f>
        <v>384</v>
      </c>
      <c r="F209" s="924">
        <f>C209*E209</f>
        <v>384</v>
      </c>
      <c r="G209" s="924">
        <v>0</v>
      </c>
      <c r="H209" s="924">
        <f>C209*G209</f>
        <v>0</v>
      </c>
      <c r="I209" s="923">
        <f>F209+H209</f>
        <v>384</v>
      </c>
      <c r="J209" s="943"/>
    </row>
    <row r="210" spans="1:12" s="920" customFormat="1" ht="22.5" hidden="1" customHeight="1">
      <c r="A210" s="925"/>
      <c r="B210" s="922" t="s">
        <v>16419</v>
      </c>
      <c r="C210" s="923">
        <v>1</v>
      </c>
      <c r="D210" s="921" t="s">
        <v>108</v>
      </c>
      <c r="E210" s="924">
        <v>0</v>
      </c>
      <c r="F210" s="924">
        <f>C210*E210</f>
        <v>0</v>
      </c>
      <c r="G210" s="924">
        <v>0</v>
      </c>
      <c r="H210" s="924">
        <f>C210*G210</f>
        <v>0</v>
      </c>
      <c r="I210" s="923">
        <f>F210+H210</f>
        <v>0</v>
      </c>
      <c r="J210" s="956"/>
      <c r="K210" s="918"/>
      <c r="L210" s="919"/>
    </row>
    <row r="211" spans="1:12" hidden="1">
      <c r="A211" s="943"/>
      <c r="B211" s="943" t="s">
        <v>16408</v>
      </c>
      <c r="C211" s="944"/>
      <c r="D211" s="925"/>
      <c r="E211" s="924"/>
      <c r="F211" s="924"/>
      <c r="G211" s="924"/>
      <c r="H211" s="924"/>
      <c r="I211" s="923">
        <f>SUM(I209:I210)</f>
        <v>384</v>
      </c>
      <c r="J211" s="943"/>
    </row>
    <row r="212" spans="1:12" hidden="1">
      <c r="A212" s="943"/>
      <c r="B212" s="943" t="s">
        <v>17695</v>
      </c>
      <c r="C212" s="944">
        <v>1</v>
      </c>
      <c r="D212" s="925" t="s">
        <v>108</v>
      </c>
      <c r="E212" s="924">
        <v>0</v>
      </c>
      <c r="F212" s="924">
        <f>C212*E212</f>
        <v>0</v>
      </c>
      <c r="G212" s="924"/>
      <c r="H212" s="924"/>
      <c r="I212" s="923">
        <f>I211*1.1*C212</f>
        <v>422.4</v>
      </c>
      <c r="J212" s="1046" t="s">
        <v>17696</v>
      </c>
    </row>
    <row r="213" spans="1:12" hidden="1">
      <c r="A213" s="943"/>
      <c r="B213" s="943" t="s">
        <v>16415</v>
      </c>
      <c r="C213" s="944"/>
      <c r="D213" s="925"/>
      <c r="E213" s="924"/>
      <c r="F213" s="924"/>
      <c r="G213" s="924"/>
      <c r="H213" s="924"/>
      <c r="I213" s="923"/>
      <c r="J213" s="943"/>
    </row>
    <row r="214" spans="1:12" hidden="1">
      <c r="A214" s="943"/>
      <c r="B214" s="943" t="s">
        <v>16421</v>
      </c>
      <c r="C214" s="944">
        <v>0</v>
      </c>
      <c r="D214" s="925" t="s">
        <v>108</v>
      </c>
      <c r="E214" s="924">
        <v>0</v>
      </c>
      <c r="F214" s="924">
        <f>C214*E214</f>
        <v>0</v>
      </c>
      <c r="G214" s="1130">
        <f>'2.ค่าดำเนินการ+ค่าเสื่อม'!$AG$26</f>
        <v>24.57</v>
      </c>
      <c r="H214" s="924">
        <f>C214*G214</f>
        <v>0</v>
      </c>
      <c r="I214" s="923">
        <f>F214+H214</f>
        <v>0</v>
      </c>
      <c r="J214" s="1014" t="s">
        <v>17694</v>
      </c>
    </row>
    <row r="215" spans="1:12" hidden="1">
      <c r="A215" s="943"/>
      <c r="B215" s="943" t="s">
        <v>16415</v>
      </c>
      <c r="C215" s="944"/>
      <c r="D215" s="925"/>
      <c r="E215" s="924"/>
      <c r="F215" s="924"/>
      <c r="G215" s="924"/>
      <c r="H215" s="924"/>
      <c r="I215" s="923"/>
      <c r="J215" s="943"/>
    </row>
    <row r="216" spans="1:12" hidden="1">
      <c r="A216" s="943"/>
      <c r="B216" s="943" t="s">
        <v>16422</v>
      </c>
      <c r="C216" s="944">
        <v>0</v>
      </c>
      <c r="D216" s="925" t="s">
        <v>108</v>
      </c>
      <c r="E216" s="924">
        <v>0</v>
      </c>
      <c r="F216" s="924">
        <f>C216*E216</f>
        <v>0</v>
      </c>
      <c r="G216" s="1130">
        <f>'2.ค่าดำเนินการ+ค่าเสื่อม'!$AG$27</f>
        <v>86.55</v>
      </c>
      <c r="H216" s="924">
        <f>C216*G216</f>
        <v>0</v>
      </c>
      <c r="I216" s="923">
        <f>F216+H216</f>
        <v>0</v>
      </c>
      <c r="J216" s="1046" t="s">
        <v>16431</v>
      </c>
    </row>
    <row r="217" spans="1:12" hidden="1">
      <c r="A217" s="943"/>
      <c r="B217" s="945" t="s">
        <v>2056</v>
      </c>
      <c r="C217" s="944"/>
      <c r="D217" s="925"/>
      <c r="E217" s="924"/>
      <c r="F217" s="924"/>
      <c r="G217" s="924"/>
      <c r="H217" s="924"/>
      <c r="I217" s="927">
        <f>I212+I214+I216</f>
        <v>422.4</v>
      </c>
      <c r="J217" s="943"/>
    </row>
    <row r="218" spans="1:12" s="920" customFormat="1" ht="22.5" hidden="1" customHeight="1">
      <c r="A218" s="1135"/>
      <c r="B218" s="946" t="s">
        <v>14548</v>
      </c>
      <c r="C218" s="947"/>
      <c r="D218" s="948" t="s">
        <v>16125</v>
      </c>
      <c r="E218" s="930"/>
      <c r="F218" s="930"/>
      <c r="G218" s="930"/>
      <c r="H218" s="930"/>
      <c r="I218" s="927">
        <f>I217</f>
        <v>422.4</v>
      </c>
      <c r="J218" s="1135" t="s">
        <v>16333</v>
      </c>
      <c r="K218" s="918"/>
      <c r="L218" s="919"/>
    </row>
    <row r="219" spans="1:12" hidden="1">
      <c r="A219" s="1108">
        <v>6</v>
      </c>
      <c r="B219" s="938" t="s">
        <v>16426</v>
      </c>
      <c r="C219" s="971"/>
      <c r="D219" s="973"/>
      <c r="E219" s="1041"/>
      <c r="F219" s="917"/>
      <c r="G219" s="917"/>
      <c r="H219" s="939"/>
      <c r="I219" s="939"/>
      <c r="J219" s="939"/>
    </row>
    <row r="220" spans="1:12" hidden="1">
      <c r="A220" s="943"/>
      <c r="B220" s="943" t="s">
        <v>16427</v>
      </c>
      <c r="C220" s="944">
        <v>1</v>
      </c>
      <c r="D220" s="925" t="s">
        <v>108</v>
      </c>
      <c r="E220" s="1130" t="str">
        <f>'1.ข้อมูลวัสดุก่อสร้าง'!$I$43</f>
        <v>560.75</v>
      </c>
      <c r="F220" s="924">
        <f>C220*E220</f>
        <v>560.75</v>
      </c>
      <c r="G220" s="924">
        <v>0</v>
      </c>
      <c r="H220" s="924">
        <f>C220*G220</f>
        <v>0</v>
      </c>
      <c r="I220" s="923">
        <f>F220+H220</f>
        <v>560.75</v>
      </c>
      <c r="J220" s="925" t="s">
        <v>16342</v>
      </c>
      <c r="K220" s="1013">
        <v>415.02</v>
      </c>
    </row>
    <row r="221" spans="1:12" s="920" customFormat="1" ht="22.5" hidden="1" customHeight="1">
      <c r="A221" s="925"/>
      <c r="B221" s="922" t="s">
        <v>16428</v>
      </c>
      <c r="C221" s="923">
        <v>1</v>
      </c>
      <c r="D221" s="921" t="s">
        <v>108</v>
      </c>
      <c r="E221" s="924">
        <v>0</v>
      </c>
      <c r="F221" s="924">
        <f>C221*E221</f>
        <v>0</v>
      </c>
      <c r="G221" s="924">
        <f>0</f>
        <v>0</v>
      </c>
      <c r="H221" s="924">
        <f>C221*G221</f>
        <v>0</v>
      </c>
      <c r="I221" s="923">
        <f>F221+H221</f>
        <v>0</v>
      </c>
      <c r="J221" s="956"/>
      <c r="K221" s="918"/>
      <c r="L221" s="919"/>
    </row>
    <row r="222" spans="1:12" hidden="1">
      <c r="A222" s="943"/>
      <c r="B222" s="943" t="s">
        <v>16408</v>
      </c>
      <c r="C222" s="944"/>
      <c r="D222" s="925"/>
      <c r="E222" s="924"/>
      <c r="F222" s="924"/>
      <c r="G222" s="924"/>
      <c r="H222" s="924"/>
      <c r="I222" s="923">
        <f>SUM(I220:I221)</f>
        <v>560.75</v>
      </c>
      <c r="J222" s="943"/>
    </row>
    <row r="223" spans="1:12" hidden="1">
      <c r="A223" s="943"/>
      <c r="B223" s="943" t="s">
        <v>16429</v>
      </c>
      <c r="C223" s="944">
        <v>1</v>
      </c>
      <c r="D223" s="925" t="s">
        <v>108</v>
      </c>
      <c r="E223" s="924">
        <v>0</v>
      </c>
      <c r="F223" s="924">
        <f>C223*E223</f>
        <v>0</v>
      </c>
      <c r="G223" s="924"/>
      <c r="H223" s="924"/>
      <c r="I223" s="923">
        <f>I222*1.4</f>
        <v>785.05</v>
      </c>
      <c r="J223" s="943"/>
    </row>
    <row r="224" spans="1:12" hidden="1">
      <c r="A224" s="943"/>
      <c r="B224" s="943" t="s">
        <v>16415</v>
      </c>
      <c r="C224" s="944"/>
      <c r="D224" s="925"/>
      <c r="E224" s="924"/>
      <c r="F224" s="924"/>
      <c r="G224" s="924"/>
      <c r="H224" s="924"/>
      <c r="I224" s="923"/>
      <c r="J224" s="943"/>
    </row>
    <row r="225" spans="1:12" hidden="1">
      <c r="A225" s="943"/>
      <c r="B225" s="943" t="s">
        <v>16430</v>
      </c>
      <c r="C225" s="944">
        <v>1</v>
      </c>
      <c r="D225" s="925" t="s">
        <v>108</v>
      </c>
      <c r="E225" s="924">
        <v>0</v>
      </c>
      <c r="F225" s="924">
        <f>C225*E225</f>
        <v>0</v>
      </c>
      <c r="G225" s="924">
        <f>46.39*0.75*0</f>
        <v>0</v>
      </c>
      <c r="H225" s="924">
        <f>C225*G225</f>
        <v>0</v>
      </c>
      <c r="I225" s="923">
        <f>F225+H225</f>
        <v>0</v>
      </c>
      <c r="J225" s="1046" t="s">
        <v>16431</v>
      </c>
    </row>
    <row r="226" spans="1:12" hidden="1">
      <c r="A226" s="943"/>
      <c r="B226" s="945" t="s">
        <v>2056</v>
      </c>
      <c r="C226" s="944"/>
      <c r="D226" s="925"/>
      <c r="E226" s="924"/>
      <c r="F226" s="924"/>
      <c r="G226" s="924"/>
      <c r="H226" s="924"/>
      <c r="I226" s="927">
        <f>I223+I225</f>
        <v>785.05</v>
      </c>
      <c r="J226" s="943"/>
    </row>
    <row r="227" spans="1:12" s="920" customFormat="1" ht="22.5" hidden="1" customHeight="1">
      <c r="A227" s="1135"/>
      <c r="B227" s="946" t="s">
        <v>14548</v>
      </c>
      <c r="C227" s="947"/>
      <c r="D227" s="948" t="s">
        <v>16125</v>
      </c>
      <c r="E227" s="930"/>
      <c r="F227" s="930"/>
      <c r="G227" s="930"/>
      <c r="H227" s="930"/>
      <c r="I227" s="927">
        <f>I226</f>
        <v>785.05</v>
      </c>
      <c r="J227" s="1135" t="s">
        <v>16333</v>
      </c>
      <c r="K227" s="918"/>
      <c r="L227" s="919"/>
    </row>
    <row r="228" spans="1:12" hidden="1">
      <c r="A228" s="1047"/>
      <c r="B228" s="974" t="s">
        <v>17620</v>
      </c>
      <c r="C228" s="975"/>
      <c r="D228" s="976"/>
      <c r="E228" s="975"/>
      <c r="F228" s="975"/>
      <c r="G228" s="917"/>
      <c r="H228" s="939"/>
      <c r="I228" s="939"/>
      <c r="J228" s="939"/>
    </row>
    <row r="229" spans="1:12" hidden="1">
      <c r="A229" s="943"/>
      <c r="B229" s="943" t="s">
        <v>16418</v>
      </c>
      <c r="C229" s="944">
        <v>1</v>
      </c>
      <c r="D229" s="925" t="s">
        <v>108</v>
      </c>
      <c r="E229" s="1130">
        <f>E209</f>
        <v>384</v>
      </c>
      <c r="F229" s="924">
        <f>C229*E229</f>
        <v>384</v>
      </c>
      <c r="G229" s="924">
        <v>0</v>
      </c>
      <c r="H229" s="924">
        <f>C229*G229</f>
        <v>0</v>
      </c>
      <c r="I229" s="923">
        <f>F229+H229</f>
        <v>384</v>
      </c>
      <c r="J229" s="943"/>
    </row>
    <row r="230" spans="1:12" s="920" customFormat="1" ht="22.5" hidden="1" customHeight="1">
      <c r="A230" s="925"/>
      <c r="B230" s="922" t="s">
        <v>16419</v>
      </c>
      <c r="C230" s="923">
        <v>1</v>
      </c>
      <c r="D230" s="921" t="s">
        <v>108</v>
      </c>
      <c r="E230" s="924">
        <v>0</v>
      </c>
      <c r="F230" s="924">
        <f>C230*E230</f>
        <v>0</v>
      </c>
      <c r="G230" s="924">
        <v>0</v>
      </c>
      <c r="H230" s="924">
        <f>C230*G230</f>
        <v>0</v>
      </c>
      <c r="I230" s="923">
        <f>F230+H230</f>
        <v>0</v>
      </c>
      <c r="J230" s="956"/>
      <c r="K230" s="918"/>
      <c r="L230" s="919"/>
    </row>
    <row r="231" spans="1:12" hidden="1">
      <c r="A231" s="943"/>
      <c r="B231" s="943" t="s">
        <v>16408</v>
      </c>
      <c r="C231" s="944"/>
      <c r="D231" s="925"/>
      <c r="E231" s="924"/>
      <c r="F231" s="924"/>
      <c r="G231" s="924"/>
      <c r="H231" s="924"/>
      <c r="I231" s="923">
        <f>SUM(I229:I230)</f>
        <v>384</v>
      </c>
      <c r="J231" s="943"/>
    </row>
    <row r="232" spans="1:12" hidden="1">
      <c r="A232" s="943"/>
      <c r="B232" s="943" t="s">
        <v>16420</v>
      </c>
      <c r="C232" s="944">
        <v>1</v>
      </c>
      <c r="D232" s="925" t="s">
        <v>108</v>
      </c>
      <c r="E232" s="924">
        <v>0</v>
      </c>
      <c r="F232" s="924">
        <f>C232*E232</f>
        <v>0</v>
      </c>
      <c r="G232" s="924"/>
      <c r="H232" s="924"/>
      <c r="I232" s="923">
        <f>I231*1.5</f>
        <v>576</v>
      </c>
      <c r="J232" s="943"/>
    </row>
    <row r="233" spans="1:12" hidden="1">
      <c r="A233" s="943"/>
      <c r="B233" s="943" t="s">
        <v>16415</v>
      </c>
      <c r="C233" s="944"/>
      <c r="D233" s="925"/>
      <c r="E233" s="924"/>
      <c r="F233" s="924"/>
      <c r="G233" s="924"/>
      <c r="H233" s="924"/>
      <c r="I233" s="923"/>
      <c r="J233" s="943"/>
    </row>
    <row r="234" spans="1:12" hidden="1">
      <c r="A234" s="943"/>
      <c r="B234" s="943" t="s">
        <v>16421</v>
      </c>
      <c r="C234" s="944">
        <v>1</v>
      </c>
      <c r="D234" s="925" t="s">
        <v>108</v>
      </c>
      <c r="E234" s="924">
        <v>0</v>
      </c>
      <c r="F234" s="924">
        <f>C234*E234</f>
        <v>0</v>
      </c>
      <c r="G234" s="1130">
        <f>'2.ค่าดำเนินการ+ค่าเสื่อม'!$AG$26</f>
        <v>24.57</v>
      </c>
      <c r="H234" s="924">
        <f>C234*G234</f>
        <v>24.57</v>
      </c>
      <c r="I234" s="923">
        <f>F234+H234</f>
        <v>24.57</v>
      </c>
      <c r="J234" s="943"/>
    </row>
    <row r="235" spans="1:12" hidden="1">
      <c r="A235" s="943"/>
      <c r="B235" s="943" t="s">
        <v>16415</v>
      </c>
      <c r="C235" s="944"/>
      <c r="D235" s="925"/>
      <c r="E235" s="924"/>
      <c r="F235" s="924"/>
      <c r="G235" s="924"/>
      <c r="H235" s="924"/>
      <c r="I235" s="923"/>
      <c r="J235" s="943"/>
    </row>
    <row r="236" spans="1:12" hidden="1">
      <c r="A236" s="943"/>
      <c r="B236" s="943" t="s">
        <v>16422</v>
      </c>
      <c r="C236" s="944">
        <v>1</v>
      </c>
      <c r="D236" s="925" t="s">
        <v>108</v>
      </c>
      <c r="E236" s="924">
        <v>0</v>
      </c>
      <c r="F236" s="924">
        <f>C236*E236</f>
        <v>0</v>
      </c>
      <c r="G236" s="1130">
        <f>'2.ค่าดำเนินการ+ค่าเสื่อม'!$AG$27</f>
        <v>86.55</v>
      </c>
      <c r="H236" s="924">
        <f>C236*G236</f>
        <v>86.55</v>
      </c>
      <c r="I236" s="923">
        <f>F236+H236</f>
        <v>86.55</v>
      </c>
      <c r="J236" s="943"/>
    </row>
    <row r="237" spans="1:12" hidden="1">
      <c r="A237" s="943"/>
      <c r="B237" s="945" t="s">
        <v>2056</v>
      </c>
      <c r="C237" s="944"/>
      <c r="D237" s="925"/>
      <c r="E237" s="924"/>
      <c r="F237" s="924"/>
      <c r="G237" s="924"/>
      <c r="H237" s="924"/>
      <c r="I237" s="927">
        <f>I232+I234+I236</f>
        <v>687.12</v>
      </c>
      <c r="J237" s="943"/>
    </row>
    <row r="238" spans="1:12" s="920" customFormat="1" ht="22.5" hidden="1" customHeight="1">
      <c r="A238" s="1135"/>
      <c r="B238" s="946" t="s">
        <v>14548</v>
      </c>
      <c r="C238" s="947"/>
      <c r="D238" s="948" t="s">
        <v>16125</v>
      </c>
      <c r="E238" s="930"/>
      <c r="F238" s="930"/>
      <c r="G238" s="930"/>
      <c r="H238" s="930"/>
      <c r="I238" s="927">
        <f>I237</f>
        <v>687.12</v>
      </c>
      <c r="J238" s="1135" t="s">
        <v>16333</v>
      </c>
      <c r="K238" s="918"/>
      <c r="L238" s="919"/>
    </row>
    <row r="239" spans="1:12" s="980" customFormat="1" ht="22.5" hidden="1" customHeight="1">
      <c r="A239" s="912">
        <v>7</v>
      </c>
      <c r="B239" s="977" t="s">
        <v>16432</v>
      </c>
      <c r="C239" s="978"/>
      <c r="D239" s="978"/>
      <c r="E239" s="978"/>
      <c r="F239" s="978"/>
      <c r="G239" s="978"/>
      <c r="H239" s="978"/>
      <c r="I239" s="979"/>
      <c r="J239" s="978"/>
    </row>
    <row r="240" spans="1:12" s="980" customFormat="1" ht="22.5" hidden="1" customHeight="1">
      <c r="A240" s="967"/>
      <c r="B240" s="1143" t="s">
        <v>16433</v>
      </c>
      <c r="C240" s="981">
        <v>1</v>
      </c>
      <c r="D240" s="967" t="s">
        <v>507</v>
      </c>
      <c r="E240" s="966">
        <v>0</v>
      </c>
      <c r="F240" s="966">
        <f>C240*E240</f>
        <v>0</v>
      </c>
      <c r="G240" s="966">
        <v>0</v>
      </c>
      <c r="H240" s="966">
        <f>C240*G240</f>
        <v>0</v>
      </c>
      <c r="I240" s="981">
        <f>F240+H240</f>
        <v>0</v>
      </c>
      <c r="J240" s="967"/>
    </row>
    <row r="241" spans="1:13" s="980" customFormat="1" ht="22.5" hidden="1" customHeight="1">
      <c r="A241" s="921"/>
      <c r="B241" s="910" t="s">
        <v>16434</v>
      </c>
      <c r="C241" s="926">
        <f>((C240/0.5)+(1))*(0.5)*2.23</f>
        <v>3.35</v>
      </c>
      <c r="D241" s="921" t="s">
        <v>472</v>
      </c>
      <c r="E241" s="1144">
        <f>'1.ข้อมูลวัสดุก่อสร้าง'!$I$16/1000</f>
        <v>25.56</v>
      </c>
      <c r="F241" s="926">
        <f>C241*E241</f>
        <v>85.63</v>
      </c>
      <c r="G241" s="926">
        <f>3.1*0</f>
        <v>0</v>
      </c>
      <c r="H241" s="926">
        <f>C241*G241</f>
        <v>0</v>
      </c>
      <c r="I241" s="923">
        <f>F241+H241</f>
        <v>85.63</v>
      </c>
      <c r="J241" s="921" t="s">
        <v>16435</v>
      </c>
    </row>
    <row r="242" spans="1:13" s="980" customFormat="1" ht="22.5" hidden="1" customHeight="1">
      <c r="A242" s="921"/>
      <c r="B242" s="910" t="s">
        <v>16436</v>
      </c>
      <c r="C242" s="926">
        <f>((1)*(3)*(C240*100))/(1000)</f>
        <v>0.3</v>
      </c>
      <c r="D242" s="921" t="s">
        <v>14543</v>
      </c>
      <c r="E242" s="926">
        <v>0</v>
      </c>
      <c r="F242" s="926">
        <f>C242*E242</f>
        <v>0</v>
      </c>
      <c r="G242" s="1144">
        <v>45</v>
      </c>
      <c r="H242" s="926">
        <f>C242*G242</f>
        <v>13.5</v>
      </c>
      <c r="I242" s="923">
        <f>F242+H242</f>
        <v>13.5</v>
      </c>
      <c r="J242" s="921" t="s">
        <v>16437</v>
      </c>
    </row>
    <row r="243" spans="1:13" s="980" customFormat="1" ht="22.5" hidden="1" customHeight="1">
      <c r="A243" s="982"/>
      <c r="B243" s="910" t="s">
        <v>16438</v>
      </c>
      <c r="C243" s="983">
        <f>C240</f>
        <v>1</v>
      </c>
      <c r="D243" s="982" t="s">
        <v>507</v>
      </c>
      <c r="E243" s="983">
        <v>0</v>
      </c>
      <c r="F243" s="983">
        <f>C243*E243</f>
        <v>0</v>
      </c>
      <c r="G243" s="1145">
        <f>'2.ค่าดำเนินการ+ค่าเสื่อม'!$AG$59</f>
        <v>14.32</v>
      </c>
      <c r="H243" s="983">
        <f>C243*G243</f>
        <v>14.32</v>
      </c>
      <c r="I243" s="984">
        <f>F243+H243</f>
        <v>14.32</v>
      </c>
      <c r="J243" s="921" t="s">
        <v>16439</v>
      </c>
    </row>
    <row r="244" spans="1:13" s="980" customFormat="1" ht="22.5" hidden="1" customHeight="1">
      <c r="A244" s="921"/>
      <c r="B244" s="910" t="s">
        <v>16440</v>
      </c>
      <c r="C244" s="926">
        <f>C240*0.15</f>
        <v>0.15</v>
      </c>
      <c r="D244" s="921" t="s">
        <v>507</v>
      </c>
      <c r="E244" s="926">
        <f>I16</f>
        <v>336.87</v>
      </c>
      <c r="F244" s="926">
        <f>C244*E244</f>
        <v>50.53</v>
      </c>
      <c r="G244" s="926">
        <v>0</v>
      </c>
      <c r="H244" s="926">
        <f>C244*G244</f>
        <v>0</v>
      </c>
      <c r="I244" s="923">
        <f>F244+H244</f>
        <v>50.53</v>
      </c>
      <c r="J244" s="921"/>
    </row>
    <row r="245" spans="1:13" s="980" customFormat="1" ht="22.5" hidden="1" customHeight="1">
      <c r="A245" s="985"/>
      <c r="B245" s="986" t="s">
        <v>16441</v>
      </c>
      <c r="C245" s="987"/>
      <c r="D245" s="985"/>
      <c r="E245" s="987"/>
      <c r="F245" s="987"/>
      <c r="G245" s="987"/>
      <c r="H245" s="987"/>
      <c r="I245" s="988">
        <f>SUM(I240:I244)</f>
        <v>163.98</v>
      </c>
      <c r="J245" s="989"/>
      <c r="K245" s="990">
        <f>I245/1</f>
        <v>163.98</v>
      </c>
      <c r="L245" s="990" t="s">
        <v>16442</v>
      </c>
      <c r="M245" s="990"/>
    </row>
    <row r="246" spans="1:13" s="980" customFormat="1" ht="22.5" hidden="1" customHeight="1">
      <c r="A246" s="912">
        <v>8</v>
      </c>
      <c r="B246" s="977" t="s">
        <v>16443</v>
      </c>
      <c r="C246" s="978"/>
      <c r="D246" s="978"/>
      <c r="E246" s="978"/>
      <c r="F246" s="978"/>
      <c r="G246" s="978"/>
      <c r="H246" s="978"/>
      <c r="I246" s="979"/>
      <c r="J246" s="978"/>
    </row>
    <row r="247" spans="1:13" s="980" customFormat="1" ht="22.5" hidden="1" customHeight="1">
      <c r="A247" s="921"/>
      <c r="B247" s="992" t="s">
        <v>16433</v>
      </c>
      <c r="C247" s="923">
        <f>1</f>
        <v>1</v>
      </c>
      <c r="D247" s="921" t="s">
        <v>507</v>
      </c>
      <c r="E247" s="926">
        <v>0</v>
      </c>
      <c r="F247" s="926">
        <f>C247*E247</f>
        <v>0</v>
      </c>
      <c r="G247" s="926">
        <v>0</v>
      </c>
      <c r="H247" s="926">
        <f>C247*G247</f>
        <v>0</v>
      </c>
      <c r="I247" s="923">
        <f>F247+H247</f>
        <v>0</v>
      </c>
      <c r="J247" s="921"/>
    </row>
    <row r="248" spans="1:13" s="980" customFormat="1" ht="22.5" hidden="1" customHeight="1">
      <c r="A248" s="921"/>
      <c r="B248" s="910" t="s">
        <v>16444</v>
      </c>
      <c r="C248" s="926">
        <f>((C247/0.5)+(1))*(0.5)*1.39</f>
        <v>2.09</v>
      </c>
      <c r="D248" s="921" t="s">
        <v>472</v>
      </c>
      <c r="E248" s="1144">
        <f>'1.ข้อมูลวัสดุก่อสร้าง'!$I$15/1000</f>
        <v>25.55</v>
      </c>
      <c r="F248" s="926">
        <f>C248*E248</f>
        <v>53.4</v>
      </c>
      <c r="G248" s="926">
        <f>3.6*0</f>
        <v>0</v>
      </c>
      <c r="H248" s="926">
        <f>C248*G248</f>
        <v>0</v>
      </c>
      <c r="I248" s="923">
        <f>F248+H248</f>
        <v>53.4</v>
      </c>
      <c r="J248" s="921" t="s">
        <v>16435</v>
      </c>
    </row>
    <row r="249" spans="1:13" s="980" customFormat="1" ht="22.5" hidden="1" customHeight="1">
      <c r="A249" s="921"/>
      <c r="B249" s="910" t="s">
        <v>16436</v>
      </c>
      <c r="C249" s="926">
        <f>((1)*(3)*(C247*100))/(1000)</f>
        <v>0.3</v>
      </c>
      <c r="D249" s="921" t="s">
        <v>14543</v>
      </c>
      <c r="E249" s="926">
        <v>0</v>
      </c>
      <c r="F249" s="926">
        <f>C249*E249</f>
        <v>0</v>
      </c>
      <c r="G249" s="926">
        <f>G242</f>
        <v>45</v>
      </c>
      <c r="H249" s="926">
        <f>C249*G249</f>
        <v>13.5</v>
      </c>
      <c r="I249" s="923">
        <f>F249+H249</f>
        <v>13.5</v>
      </c>
      <c r="J249" s="921" t="s">
        <v>16437</v>
      </c>
    </row>
    <row r="250" spans="1:13" s="980" customFormat="1" ht="22.5" hidden="1" customHeight="1">
      <c r="A250" s="921"/>
      <c r="B250" s="910" t="s">
        <v>16445</v>
      </c>
      <c r="C250" s="926">
        <f>C247</f>
        <v>1</v>
      </c>
      <c r="D250" s="921" t="s">
        <v>507</v>
      </c>
      <c r="E250" s="926">
        <v>0</v>
      </c>
      <c r="F250" s="926">
        <f>C250*E250</f>
        <v>0</v>
      </c>
      <c r="G250" s="1144">
        <f>'2.ค่าดำเนินการ+ค่าเสื่อม'!AG$58</f>
        <v>23.14</v>
      </c>
      <c r="H250" s="926">
        <f>C250*G250</f>
        <v>23.14</v>
      </c>
      <c r="I250" s="923">
        <f>F250+H250</f>
        <v>23.14</v>
      </c>
      <c r="J250" s="921" t="s">
        <v>16439</v>
      </c>
    </row>
    <row r="251" spans="1:13" s="980" customFormat="1" ht="22.5" hidden="1" customHeight="1">
      <c r="A251" s="985"/>
      <c r="B251" s="986" t="s">
        <v>16441</v>
      </c>
      <c r="C251" s="987"/>
      <c r="D251" s="985"/>
      <c r="E251" s="987"/>
      <c r="F251" s="987"/>
      <c r="G251" s="987"/>
      <c r="H251" s="987"/>
      <c r="I251" s="988">
        <f>SUM(I247:I250)</f>
        <v>90.04</v>
      </c>
      <c r="J251" s="989"/>
      <c r="K251" s="990">
        <f>I251/1</f>
        <v>90.04</v>
      </c>
      <c r="L251" s="990" t="s">
        <v>16442</v>
      </c>
      <c r="M251" s="990"/>
    </row>
    <row r="252" spans="1:13" s="980" customFormat="1" ht="22.5" hidden="1" customHeight="1">
      <c r="A252" s="912">
        <v>9</v>
      </c>
      <c r="B252" s="977" t="s">
        <v>16446</v>
      </c>
      <c r="C252" s="978"/>
      <c r="D252" s="978"/>
      <c r="E252" s="978"/>
      <c r="F252" s="978"/>
      <c r="G252" s="978"/>
      <c r="H252" s="978"/>
      <c r="I252" s="979"/>
      <c r="J252" s="978"/>
    </row>
    <row r="253" spans="1:13" s="980" customFormat="1" ht="22.5" hidden="1" customHeight="1">
      <c r="A253" s="921"/>
      <c r="B253" s="992" t="s">
        <v>16433</v>
      </c>
      <c r="C253" s="923">
        <f>1</f>
        <v>1</v>
      </c>
      <c r="D253" s="921" t="s">
        <v>507</v>
      </c>
      <c r="E253" s="926">
        <v>0</v>
      </c>
      <c r="F253" s="926">
        <f>C253*E253</f>
        <v>0</v>
      </c>
      <c r="G253" s="926">
        <v>0</v>
      </c>
      <c r="H253" s="926">
        <f>C253*G253</f>
        <v>0</v>
      </c>
      <c r="I253" s="923">
        <f>F253+H253</f>
        <v>0</v>
      </c>
      <c r="J253" s="921"/>
    </row>
    <row r="254" spans="1:13" s="980" customFormat="1" ht="22.5" hidden="1" customHeight="1">
      <c r="A254" s="921"/>
      <c r="B254" s="910" t="s">
        <v>16447</v>
      </c>
      <c r="C254" s="926">
        <f>((C253/0.5)+(1))*(0.5)*0.888</f>
        <v>1.33</v>
      </c>
      <c r="D254" s="921" t="s">
        <v>472</v>
      </c>
      <c r="E254" s="1144">
        <f>'1.ข้อมูลวัสดุก่อสร้าง'!I17/1000</f>
        <v>25.23</v>
      </c>
      <c r="F254" s="926">
        <f>C254*E254</f>
        <v>33.56</v>
      </c>
      <c r="G254" s="926">
        <f>G248</f>
        <v>0</v>
      </c>
      <c r="H254" s="926">
        <f>C254*G254</f>
        <v>0</v>
      </c>
      <c r="I254" s="923">
        <f>F254+H254</f>
        <v>33.56</v>
      </c>
      <c r="J254" s="921" t="s">
        <v>16435</v>
      </c>
    </row>
    <row r="255" spans="1:13" s="980" customFormat="1" ht="22.5" hidden="1" customHeight="1">
      <c r="A255" s="921"/>
      <c r="B255" s="910" t="s">
        <v>16436</v>
      </c>
      <c r="C255" s="926">
        <f>((1)*(3)*(C253*100))/(1000)</f>
        <v>0.3</v>
      </c>
      <c r="D255" s="921" t="s">
        <v>14543</v>
      </c>
      <c r="E255" s="926">
        <v>0</v>
      </c>
      <c r="F255" s="926">
        <f>C255*E255</f>
        <v>0</v>
      </c>
      <c r="G255" s="926">
        <f>G249</f>
        <v>45</v>
      </c>
      <c r="H255" s="926">
        <f>C255*G255</f>
        <v>13.5</v>
      </c>
      <c r="I255" s="991">
        <f>F255+H255</f>
        <v>13.5</v>
      </c>
      <c r="J255" s="921" t="s">
        <v>16437</v>
      </c>
    </row>
    <row r="256" spans="1:13" s="980" customFormat="1" ht="22.5" hidden="1" customHeight="1">
      <c r="A256" s="921"/>
      <c r="B256" s="910" t="s">
        <v>16445</v>
      </c>
      <c r="C256" s="926">
        <f>C253</f>
        <v>1</v>
      </c>
      <c r="D256" s="921" t="s">
        <v>507</v>
      </c>
      <c r="E256" s="926">
        <v>0</v>
      </c>
      <c r="F256" s="926">
        <f>C256*E256</f>
        <v>0</v>
      </c>
      <c r="G256" s="926">
        <f>'2.ค่าดำเนินการ+ค่าเสื่อม'!AG$58</f>
        <v>23.14</v>
      </c>
      <c r="H256" s="926">
        <f>C256*G256</f>
        <v>23.14</v>
      </c>
      <c r="I256" s="923">
        <f>F256+H256</f>
        <v>23.14</v>
      </c>
      <c r="J256" s="921" t="s">
        <v>16439</v>
      </c>
    </row>
    <row r="257" spans="1:13" s="980" customFormat="1" ht="22.5" hidden="1" customHeight="1">
      <c r="A257" s="985"/>
      <c r="B257" s="986" t="s">
        <v>16441</v>
      </c>
      <c r="C257" s="987"/>
      <c r="D257" s="985"/>
      <c r="E257" s="987"/>
      <c r="F257" s="987"/>
      <c r="G257" s="987"/>
      <c r="H257" s="987"/>
      <c r="I257" s="988">
        <f>SUM(I253:I256)</f>
        <v>70.2</v>
      </c>
      <c r="J257" s="989"/>
      <c r="K257" s="990">
        <f>I257/1</f>
        <v>70.2</v>
      </c>
      <c r="L257" s="990" t="s">
        <v>16442</v>
      </c>
      <c r="M257" s="990"/>
    </row>
    <row r="258" spans="1:13" s="980" customFormat="1" ht="22.5" customHeight="1">
      <c r="A258" s="912">
        <v>5</v>
      </c>
      <c r="B258" s="977" t="s">
        <v>16448</v>
      </c>
      <c r="C258" s="978"/>
      <c r="D258" s="978"/>
      <c r="E258" s="978"/>
      <c r="F258" s="978"/>
      <c r="G258" s="978"/>
      <c r="H258" s="978"/>
      <c r="I258" s="979"/>
      <c r="J258" s="978"/>
    </row>
    <row r="259" spans="1:13" s="980" customFormat="1" ht="22.5" customHeight="1">
      <c r="A259" s="921"/>
      <c r="B259" s="992" t="s">
        <v>16433</v>
      </c>
      <c r="C259" s="923">
        <f>1</f>
        <v>1</v>
      </c>
      <c r="D259" s="921" t="s">
        <v>507</v>
      </c>
      <c r="E259" s="926">
        <v>0</v>
      </c>
      <c r="F259" s="926">
        <f>C259*E259</f>
        <v>0</v>
      </c>
      <c r="G259" s="926">
        <v>0</v>
      </c>
      <c r="H259" s="926">
        <f>C259*G259</f>
        <v>0</v>
      </c>
      <c r="I259" s="923">
        <f>F259+H259</f>
        <v>0</v>
      </c>
      <c r="J259" s="921"/>
    </row>
    <row r="260" spans="1:13" s="980" customFormat="1" ht="22.5" customHeight="1">
      <c r="A260" s="921"/>
      <c r="B260" s="910" t="s">
        <v>16449</v>
      </c>
      <c r="C260" s="926"/>
      <c r="D260" s="921"/>
      <c r="E260" s="926"/>
      <c r="F260" s="926"/>
      <c r="G260" s="926"/>
      <c r="H260" s="926"/>
      <c r="I260" s="923"/>
      <c r="J260" s="921"/>
    </row>
    <row r="261" spans="1:13" s="980" customFormat="1" ht="22.5" customHeight="1">
      <c r="A261" s="921"/>
      <c r="B261" s="910" t="s">
        <v>16445</v>
      </c>
      <c r="C261" s="926">
        <v>1</v>
      </c>
      <c r="D261" s="921" t="s">
        <v>507</v>
      </c>
      <c r="E261" s="926">
        <v>0</v>
      </c>
      <c r="F261" s="926">
        <f>C261*E261</f>
        <v>0</v>
      </c>
      <c r="G261" s="926">
        <f>'2.ค่าดำเนินการ+ค่าเสื่อม'!AG$58</f>
        <v>23.14</v>
      </c>
      <c r="H261" s="926">
        <f>C261*G261</f>
        <v>23.14</v>
      </c>
      <c r="I261" s="923">
        <f>F261+H261</f>
        <v>23.14</v>
      </c>
      <c r="J261" s="921" t="s">
        <v>16439</v>
      </c>
    </row>
    <row r="262" spans="1:13" s="980" customFormat="1" ht="22.5" customHeight="1">
      <c r="A262" s="921"/>
      <c r="B262" s="910" t="s">
        <v>16436</v>
      </c>
      <c r="C262" s="926">
        <f>((1)*(3)*(C259*100))/(1000)</f>
        <v>0.3</v>
      </c>
      <c r="D262" s="921" t="s">
        <v>14543</v>
      </c>
      <c r="E262" s="926">
        <v>0</v>
      </c>
      <c r="F262" s="926">
        <f>C262*E262</f>
        <v>0</v>
      </c>
      <c r="G262" s="926">
        <f>G255</f>
        <v>45</v>
      </c>
      <c r="H262" s="926">
        <f>C262*G262</f>
        <v>13.5</v>
      </c>
      <c r="I262" s="923">
        <f>F262+H262</f>
        <v>13.5</v>
      </c>
      <c r="J262" s="921" t="s">
        <v>16437</v>
      </c>
    </row>
    <row r="263" spans="1:13" s="980" customFormat="1" ht="22.5" customHeight="1">
      <c r="A263" s="985"/>
      <c r="B263" s="986" t="s">
        <v>16441</v>
      </c>
      <c r="C263" s="987"/>
      <c r="D263" s="985"/>
      <c r="E263" s="987"/>
      <c r="F263" s="987"/>
      <c r="G263" s="987"/>
      <c r="H263" s="987"/>
      <c r="I263" s="988">
        <f>SUM(I259:I262)</f>
        <v>36.64</v>
      </c>
      <c r="J263" s="989"/>
      <c r="K263" s="990">
        <f>I263/1</f>
        <v>36.64</v>
      </c>
      <c r="L263" s="990" t="s">
        <v>16442</v>
      </c>
      <c r="M263" s="990"/>
    </row>
    <row r="264" spans="1:13" s="980" customFormat="1" ht="22.5" hidden="1" customHeight="1">
      <c r="A264" s="912">
        <v>10</v>
      </c>
      <c r="B264" s="977" t="s">
        <v>16450</v>
      </c>
      <c r="C264" s="961"/>
      <c r="D264" s="961"/>
      <c r="E264" s="961"/>
      <c r="F264" s="961"/>
      <c r="G264" s="961"/>
      <c r="H264" s="961"/>
      <c r="I264" s="979"/>
      <c r="J264" s="978"/>
    </row>
    <row r="265" spans="1:13" s="980" customFormat="1" ht="22.5" hidden="1" customHeight="1">
      <c r="A265" s="921"/>
      <c r="B265" s="992" t="s">
        <v>16451</v>
      </c>
      <c r="C265" s="923"/>
      <c r="D265" s="921"/>
      <c r="E265" s="926"/>
      <c r="F265" s="926"/>
      <c r="G265" s="926"/>
      <c r="H265" s="926"/>
      <c r="I265" s="923"/>
      <c r="J265" s="921"/>
      <c r="K265" s="993" t="s">
        <v>16142</v>
      </c>
      <c r="L265" s="993" t="s">
        <v>14549</v>
      </c>
    </row>
    <row r="266" spans="1:13" s="980" customFormat="1" ht="22.5" hidden="1" customHeight="1">
      <c r="A266" s="921"/>
      <c r="B266" s="992" t="s">
        <v>16452</v>
      </c>
      <c r="C266" s="923">
        <f>K266*L266*0.15</f>
        <v>6</v>
      </c>
      <c r="D266" s="921" t="s">
        <v>108</v>
      </c>
      <c r="E266" s="1144" t="str">
        <f>'1.ข้อมูลวัสดุก่อสร้าง'!$I$28</f>
        <v>2,308.41</v>
      </c>
      <c r="F266" s="926">
        <f>C266*E266</f>
        <v>13850.46</v>
      </c>
      <c r="G266" s="1144">
        <f>'3.ค่าแรง'!D$117</f>
        <v>329</v>
      </c>
      <c r="H266" s="926">
        <f>C266*G266</f>
        <v>1974</v>
      </c>
      <c r="I266" s="923">
        <f>F266+H266</f>
        <v>15824.46</v>
      </c>
      <c r="J266" s="921" t="s">
        <v>16453</v>
      </c>
      <c r="K266" s="1146">
        <v>4</v>
      </c>
      <c r="L266" s="980">
        <v>10</v>
      </c>
    </row>
    <row r="267" spans="1:13" s="980" customFormat="1" ht="22.5" hidden="1" customHeight="1">
      <c r="A267" s="921"/>
      <c r="B267" s="910" t="s">
        <v>16454</v>
      </c>
      <c r="C267" s="923">
        <f>L266</f>
        <v>10</v>
      </c>
      <c r="D267" s="921" t="s">
        <v>114</v>
      </c>
      <c r="E267" s="926">
        <v>0</v>
      </c>
      <c r="F267" s="926">
        <f>C267*E267</f>
        <v>0</v>
      </c>
      <c r="G267" s="1144">
        <f>'2.ค่าดำเนินการ+ค่าเสื่อม'!$AG$56</f>
        <v>20.6</v>
      </c>
      <c r="H267" s="926">
        <f>C267*G267</f>
        <v>206</v>
      </c>
      <c r="I267" s="923">
        <f>F267+H267</f>
        <v>206</v>
      </c>
      <c r="J267" s="921" t="s">
        <v>16439</v>
      </c>
    </row>
    <row r="268" spans="1:13" s="980" customFormat="1" ht="22.5" hidden="1" customHeight="1">
      <c r="A268" s="921"/>
      <c r="B268" s="910" t="s">
        <v>16455</v>
      </c>
      <c r="C268" s="926">
        <f>K266*L266</f>
        <v>40</v>
      </c>
      <c r="D268" s="921" t="s">
        <v>15</v>
      </c>
      <c r="E268" s="1144" t="str">
        <f>'1.ข้อมูลวัสดุก่อสร้าง'!$I$21</f>
        <v>22.00</v>
      </c>
      <c r="F268" s="926">
        <f>C268*E268</f>
        <v>880</v>
      </c>
      <c r="G268" s="1144">
        <f>'3.ค่าแรง'!$D$140</f>
        <v>6</v>
      </c>
      <c r="H268" s="926">
        <f>C268*G268</f>
        <v>240</v>
      </c>
      <c r="I268" s="923">
        <f>F268+H268</f>
        <v>1120</v>
      </c>
      <c r="J268" s="921" t="s">
        <v>16435</v>
      </c>
    </row>
    <row r="269" spans="1:13" s="980" customFormat="1" ht="22.5" hidden="1" customHeight="1">
      <c r="A269" s="926"/>
      <c r="B269" s="910" t="s">
        <v>16456</v>
      </c>
      <c r="C269" s="926">
        <f>C268</f>
        <v>40</v>
      </c>
      <c r="D269" s="921" t="s">
        <v>15</v>
      </c>
      <c r="E269" s="926">
        <v>0</v>
      </c>
      <c r="F269" s="926">
        <f>C269*E269</f>
        <v>0</v>
      </c>
      <c r="G269" s="1144">
        <f>'2.ค่าดำเนินการ+ค่าเสื่อม'!$AG$60</f>
        <v>9.14</v>
      </c>
      <c r="H269" s="926">
        <f>C269*G269</f>
        <v>365.6</v>
      </c>
      <c r="I269" s="923">
        <f>F269+H269</f>
        <v>365.6</v>
      </c>
      <c r="J269" s="921" t="s">
        <v>16439</v>
      </c>
    </row>
    <row r="270" spans="1:13" s="980" customFormat="1" ht="22.5" hidden="1" customHeight="1">
      <c r="A270" s="926"/>
      <c r="B270" s="921" t="s">
        <v>16457</v>
      </c>
      <c r="C270" s="926"/>
      <c r="D270" s="921"/>
      <c r="E270" s="926"/>
      <c r="F270" s="926"/>
      <c r="G270" s="926"/>
      <c r="H270" s="926"/>
      <c r="I270" s="923">
        <f>SUM(I266:I269)</f>
        <v>17516.060000000001</v>
      </c>
      <c r="J270" s="921"/>
    </row>
    <row r="271" spans="1:13" s="980" customFormat="1" ht="22.5" hidden="1" customHeight="1">
      <c r="A271" s="926"/>
      <c r="B271" s="921" t="s">
        <v>16458</v>
      </c>
      <c r="C271" s="926"/>
      <c r="D271" s="921"/>
      <c r="E271" s="926"/>
      <c r="F271" s="926"/>
      <c r="G271" s="926"/>
      <c r="H271" s="926"/>
      <c r="I271" s="923">
        <f>I270/(K266*L266)</f>
        <v>437.9</v>
      </c>
      <c r="J271" s="921"/>
    </row>
    <row r="272" spans="1:13" s="980" customFormat="1" ht="22.5" hidden="1" customHeight="1">
      <c r="A272" s="985"/>
      <c r="B272" s="986" t="s">
        <v>16441</v>
      </c>
      <c r="C272" s="987"/>
      <c r="D272" s="985"/>
      <c r="E272" s="987"/>
      <c r="F272" s="987"/>
      <c r="G272" s="987"/>
      <c r="H272" s="987"/>
      <c r="I272" s="988">
        <f>I271</f>
        <v>437.9</v>
      </c>
      <c r="J272" s="989"/>
      <c r="K272" s="990">
        <f>I272/1</f>
        <v>437.9</v>
      </c>
      <c r="L272" s="990" t="s">
        <v>16442</v>
      </c>
      <c r="M272" s="990"/>
    </row>
    <row r="273" spans="1:13" s="980" customFormat="1" ht="22.5" hidden="1" customHeight="1">
      <c r="A273" s="994"/>
      <c r="B273" s="909" t="s">
        <v>16459</v>
      </c>
      <c r="C273" s="995"/>
      <c r="D273" s="996"/>
      <c r="E273" s="995"/>
      <c r="F273" s="995"/>
      <c r="G273" s="995"/>
      <c r="H273" s="995"/>
      <c r="I273" s="997"/>
      <c r="J273" s="996"/>
      <c r="K273" s="998">
        <v>1</v>
      </c>
      <c r="L273" s="998" t="s">
        <v>16160</v>
      </c>
    </row>
    <row r="274" spans="1:13" s="980" customFormat="1" ht="22.5" hidden="1" customHeight="1">
      <c r="A274" s="999"/>
      <c r="B274" s="1008" t="s">
        <v>16460</v>
      </c>
      <c r="C274" s="1000">
        <f>(0.75+0.5)*K278*1*K273</f>
        <v>1.81</v>
      </c>
      <c r="D274" s="999" t="s">
        <v>108</v>
      </c>
      <c r="E274" s="1000">
        <v>0</v>
      </c>
      <c r="F274" s="1000">
        <f t="shared" ref="F274:F280" si="0">C274*E274</f>
        <v>0</v>
      </c>
      <c r="G274" s="1000">
        <f>$I$174</f>
        <v>58.29</v>
      </c>
      <c r="H274" s="1000">
        <f t="shared" ref="H274:H280" si="1">C274*G274</f>
        <v>105.5</v>
      </c>
      <c r="I274" s="1001">
        <f t="shared" ref="I274:I280" si="2">F274+H274</f>
        <v>105.5</v>
      </c>
      <c r="J274" s="999"/>
      <c r="K274" s="980" t="s">
        <v>16461</v>
      </c>
    </row>
    <row r="275" spans="1:13" s="980" customFormat="1" ht="22.5" hidden="1" customHeight="1">
      <c r="A275" s="999"/>
      <c r="B275" s="1008" t="s">
        <v>16462</v>
      </c>
      <c r="C275" s="1000">
        <f>1.121*1.25*K273*0</f>
        <v>0</v>
      </c>
      <c r="D275" s="999" t="s">
        <v>108</v>
      </c>
      <c r="E275" s="1144">
        <v>260</v>
      </c>
      <c r="F275" s="1000">
        <f t="shared" si="0"/>
        <v>0</v>
      </c>
      <c r="G275" s="1000">
        <v>0</v>
      </c>
      <c r="H275" s="1000">
        <f t="shared" si="1"/>
        <v>0</v>
      </c>
      <c r="I275" s="1001">
        <f t="shared" si="2"/>
        <v>0</v>
      </c>
      <c r="J275" s="1000" t="s">
        <v>16463</v>
      </c>
      <c r="K275" s="980">
        <v>200</v>
      </c>
      <c r="L275" s="980">
        <v>80</v>
      </c>
    </row>
    <row r="276" spans="1:13" s="980" customFormat="1" ht="22.5" hidden="1" customHeight="1">
      <c r="A276" s="999"/>
      <c r="B276" s="1008" t="s">
        <v>16464</v>
      </c>
      <c r="C276" s="1000">
        <f>1.121*1*0.5*K273*0</f>
        <v>0</v>
      </c>
      <c r="D276" s="999" t="s">
        <v>108</v>
      </c>
      <c r="E276" s="1144">
        <f>M276</f>
        <v>15</v>
      </c>
      <c r="F276" s="1000">
        <f t="shared" si="0"/>
        <v>0</v>
      </c>
      <c r="G276" s="1000">
        <v>0</v>
      </c>
      <c r="H276" s="1000">
        <f t="shared" si="1"/>
        <v>0</v>
      </c>
      <c r="I276" s="1001">
        <f t="shared" si="2"/>
        <v>0</v>
      </c>
      <c r="J276" s="1000" t="s">
        <v>16463</v>
      </c>
      <c r="K276" s="980">
        <f>K275/12</f>
        <v>16.670000000000002</v>
      </c>
      <c r="L276" s="980">
        <f>L275/6</f>
        <v>13.33</v>
      </c>
      <c r="M276" s="980">
        <f>(K276+L276)/2</f>
        <v>15</v>
      </c>
    </row>
    <row r="277" spans="1:13" s="980" customFormat="1" ht="22.5" hidden="1" customHeight="1">
      <c r="A277" s="999"/>
      <c r="B277" s="1008" t="s">
        <v>16465</v>
      </c>
      <c r="C277" s="1000">
        <f>0.1496*1*K273</f>
        <v>0.15</v>
      </c>
      <c r="D277" s="999" t="s">
        <v>108</v>
      </c>
      <c r="E277" s="1147" t="str">
        <f>'1.ข้อมูลวัสดุก่อสร้าง'!$I$24</f>
        <v>2,028.04</v>
      </c>
      <c r="F277" s="1000">
        <f>C277*E277</f>
        <v>304.20999999999998</v>
      </c>
      <c r="G277" s="1144">
        <f>'3.ค่าแรง'!D$117</f>
        <v>329</v>
      </c>
      <c r="H277" s="1000">
        <f>C277*G277</f>
        <v>49.35</v>
      </c>
      <c r="I277" s="1001">
        <f>F277+H277</f>
        <v>353.56</v>
      </c>
      <c r="J277" s="921" t="s">
        <v>16453</v>
      </c>
    </row>
    <row r="278" spans="1:13" s="980" customFormat="1" ht="22.5" hidden="1" customHeight="1">
      <c r="A278" s="999"/>
      <c r="B278" s="1008" t="s">
        <v>16466</v>
      </c>
      <c r="C278" s="1000">
        <f>0.35*2*1*K273</f>
        <v>0.7</v>
      </c>
      <c r="D278" s="999" t="s">
        <v>15</v>
      </c>
      <c r="E278" s="1144">
        <f>'1.ข้อมูลวัสดุก่อสร้าง'!$I$56</f>
        <v>250</v>
      </c>
      <c r="F278" s="1000">
        <f t="shared" si="0"/>
        <v>175</v>
      </c>
      <c r="G278" s="1000">
        <v>0</v>
      </c>
      <c r="H278" s="1000">
        <f t="shared" si="1"/>
        <v>0</v>
      </c>
      <c r="I278" s="1001">
        <f t="shared" si="2"/>
        <v>175</v>
      </c>
      <c r="J278" s="1000" t="s">
        <v>16463</v>
      </c>
      <c r="K278" s="1002">
        <f>K283-0.15</f>
        <v>1.45</v>
      </c>
      <c r="L278" s="980" t="s">
        <v>16467</v>
      </c>
    </row>
    <row r="279" spans="1:13" s="980" customFormat="1" ht="22.5" hidden="1" customHeight="1">
      <c r="A279" s="999"/>
      <c r="B279" s="1008" t="s">
        <v>16468</v>
      </c>
      <c r="C279" s="1000">
        <f>K273*1.03</f>
        <v>1.03</v>
      </c>
      <c r="D279" s="999" t="s">
        <v>923</v>
      </c>
      <c r="E279" s="1147" t="str">
        <f>'1.ข้อมูลวัสดุก่อสร้าง'!$I$50</f>
        <v>682.24</v>
      </c>
      <c r="F279" s="1000">
        <f>C279*E279</f>
        <v>702.71</v>
      </c>
      <c r="G279" s="1000">
        <v>0</v>
      </c>
      <c r="H279" s="1000">
        <f t="shared" si="1"/>
        <v>0</v>
      </c>
      <c r="I279" s="1001">
        <f>F279+H279</f>
        <v>702.71</v>
      </c>
      <c r="J279" s="921" t="s">
        <v>16453</v>
      </c>
    </row>
    <row r="280" spans="1:13" s="980" customFormat="1" ht="22.5" hidden="1" customHeight="1">
      <c r="A280" s="999"/>
      <c r="B280" s="1008" t="s">
        <v>16469</v>
      </c>
      <c r="C280" s="1000">
        <f>K273</f>
        <v>1</v>
      </c>
      <c r="D280" s="999" t="s">
        <v>507</v>
      </c>
      <c r="E280" s="1000">
        <v>0</v>
      </c>
      <c r="F280" s="1000">
        <f t="shared" si="0"/>
        <v>0</v>
      </c>
      <c r="G280" s="1000">
        <v>345</v>
      </c>
      <c r="H280" s="1000">
        <f t="shared" si="1"/>
        <v>345</v>
      </c>
      <c r="I280" s="1001">
        <f t="shared" si="2"/>
        <v>345</v>
      </c>
      <c r="J280" s="999"/>
    </row>
    <row r="281" spans="1:13" s="980" customFormat="1" ht="22.5" hidden="1" customHeight="1">
      <c r="A281" s="1003"/>
      <c r="B281" s="1030" t="s">
        <v>16441</v>
      </c>
      <c r="C281" s="1004"/>
      <c r="D281" s="1003"/>
      <c r="E281" s="1004"/>
      <c r="F281" s="1004"/>
      <c r="G281" s="1004"/>
      <c r="H281" s="1004"/>
      <c r="I281" s="1005">
        <f>SUM(I274:I280)</f>
        <v>1681.77</v>
      </c>
      <c r="J281" s="1004"/>
      <c r="K281" s="980">
        <f>I281/K273</f>
        <v>1681.77</v>
      </c>
      <c r="L281" s="980" t="s">
        <v>16470</v>
      </c>
    </row>
    <row r="282" spans="1:13" s="980" customFormat="1" ht="22.5" hidden="1" customHeight="1">
      <c r="A282" s="994"/>
      <c r="B282" s="909" t="s">
        <v>16471</v>
      </c>
      <c r="C282" s="995"/>
      <c r="D282" s="996"/>
      <c r="E282" s="995"/>
      <c r="F282" s="995"/>
      <c r="G282" s="995"/>
      <c r="H282" s="995"/>
      <c r="I282" s="997"/>
      <c r="J282" s="996"/>
      <c r="K282" s="980">
        <v>1</v>
      </c>
      <c r="L282" s="980" t="s">
        <v>16472</v>
      </c>
    </row>
    <row r="283" spans="1:13" s="980" customFormat="1" ht="22.5" hidden="1" customHeight="1">
      <c r="A283" s="999"/>
      <c r="B283" s="1008" t="s">
        <v>16473</v>
      </c>
      <c r="C283" s="1000">
        <f>(1.1+0.5)*(1.1+0.5)*K283*K282</f>
        <v>4.0999999999999996</v>
      </c>
      <c r="D283" s="999" t="s">
        <v>108</v>
      </c>
      <c r="E283" s="1000">
        <v>0</v>
      </c>
      <c r="F283" s="1000">
        <f t="shared" ref="F283:F290" si="3">C283*E283</f>
        <v>0</v>
      </c>
      <c r="G283" s="1000">
        <f>$I$174</f>
        <v>58.29</v>
      </c>
      <c r="H283" s="1000">
        <f t="shared" ref="H283:H290" si="4">C283*G283</f>
        <v>238.99</v>
      </c>
      <c r="I283" s="1001">
        <f t="shared" ref="I283:I290" si="5">F283+H283</f>
        <v>238.99</v>
      </c>
      <c r="J283" s="999"/>
      <c r="K283" s="1006">
        <v>1.6</v>
      </c>
      <c r="L283" s="1007" t="s">
        <v>16474</v>
      </c>
    </row>
    <row r="284" spans="1:13" s="980" customFormat="1" ht="22.5" hidden="1" customHeight="1">
      <c r="A284" s="999"/>
      <c r="B284" s="1008" t="s">
        <v>16475</v>
      </c>
      <c r="C284" s="1000">
        <f>0.799*1.25*K282*0</f>
        <v>0</v>
      </c>
      <c r="D284" s="999" t="s">
        <v>108</v>
      </c>
      <c r="E284" s="1000">
        <f>E275</f>
        <v>260</v>
      </c>
      <c r="F284" s="1000">
        <f>C284*E284</f>
        <v>0</v>
      </c>
      <c r="G284" s="1000">
        <v>0</v>
      </c>
      <c r="H284" s="1000">
        <f>C284*G284</f>
        <v>0</v>
      </c>
      <c r="I284" s="1001">
        <f>F284+H284</f>
        <v>0</v>
      </c>
      <c r="J284" s="1000" t="s">
        <v>16463</v>
      </c>
    </row>
    <row r="285" spans="1:13" s="980" customFormat="1" ht="22.5" hidden="1" customHeight="1">
      <c r="A285" s="999"/>
      <c r="B285" s="1008" t="s">
        <v>16476</v>
      </c>
      <c r="C285" s="1000">
        <f>0.799*1*0.5*K282*0</f>
        <v>0</v>
      </c>
      <c r="D285" s="999" t="s">
        <v>108</v>
      </c>
      <c r="E285" s="1000">
        <f>E276</f>
        <v>15</v>
      </c>
      <c r="F285" s="1000">
        <f>C285*E285</f>
        <v>0</v>
      </c>
      <c r="G285" s="1000">
        <v>0</v>
      </c>
      <c r="H285" s="1000">
        <f>C285*G285</f>
        <v>0</v>
      </c>
      <c r="I285" s="1001">
        <f>F285+H285</f>
        <v>0</v>
      </c>
      <c r="J285" s="1000" t="s">
        <v>16463</v>
      </c>
    </row>
    <row r="286" spans="1:13" s="980" customFormat="1" ht="22.5" hidden="1" customHeight="1">
      <c r="A286" s="999"/>
      <c r="B286" s="1008" t="s">
        <v>16466</v>
      </c>
      <c r="C286" s="1000">
        <f>0.35*2*1.1*K282</f>
        <v>0.77</v>
      </c>
      <c r="D286" s="999" t="s">
        <v>15</v>
      </c>
      <c r="E286" s="1144">
        <f>'1.ข้อมูลวัสดุก่อสร้าง'!$I$56</f>
        <v>250</v>
      </c>
      <c r="F286" s="1000">
        <f t="shared" si="3"/>
        <v>192.5</v>
      </c>
      <c r="G286" s="1000">
        <v>0</v>
      </c>
      <c r="H286" s="1000">
        <f t="shared" si="4"/>
        <v>0</v>
      </c>
      <c r="I286" s="1001">
        <f t="shared" si="5"/>
        <v>192.5</v>
      </c>
      <c r="J286" s="1000" t="s">
        <v>16463</v>
      </c>
    </row>
    <row r="287" spans="1:13" s="980" customFormat="1" ht="22.5" hidden="1" customHeight="1">
      <c r="A287" s="999"/>
      <c r="B287" s="1032" t="s">
        <v>16477</v>
      </c>
      <c r="C287" s="1000">
        <f>(((0.54*K283)+(0.165))-(0.156))*K282</f>
        <v>0.87</v>
      </c>
      <c r="D287" s="999" t="s">
        <v>108</v>
      </c>
      <c r="E287" s="1147" t="str">
        <f>'1.ข้อมูลวัสดุก่อสร้าง'!$I$26</f>
        <v>2,102.80</v>
      </c>
      <c r="F287" s="1000">
        <f t="shared" si="3"/>
        <v>1829.44</v>
      </c>
      <c r="G287" s="1144">
        <f>'3.ค่าแรง'!D$117</f>
        <v>329</v>
      </c>
      <c r="H287" s="1000">
        <f t="shared" si="4"/>
        <v>286.23</v>
      </c>
      <c r="I287" s="1001">
        <f t="shared" si="5"/>
        <v>2115.67</v>
      </c>
      <c r="J287" s="921" t="s">
        <v>16453</v>
      </c>
      <c r="K287" s="1002">
        <f>K283-0.2</f>
        <v>1.4</v>
      </c>
      <c r="L287" s="980" t="s">
        <v>16478</v>
      </c>
    </row>
    <row r="288" spans="1:13" s="980" customFormat="1" ht="22.5" hidden="1" customHeight="1">
      <c r="A288" s="999"/>
      <c r="B288" s="1008" t="s">
        <v>16479</v>
      </c>
      <c r="C288" s="1000">
        <f>((1.1/0.15)*(4)*(K283)*(0.499)*(1.1))+((K283/0.15)*(0.8*4)*(0.499)*(1.1))+((0.8/0.15)*(0.8)*(2)*(0.499)*(1.1))-((9.48)*(0.499)*(1.1))*K282</f>
        <v>43.98</v>
      </c>
      <c r="D288" s="999" t="s">
        <v>472</v>
      </c>
      <c r="E288" s="1144">
        <f>'1.ข้อมูลวัสดุก่อสร้าง'!$I$13/1000</f>
        <v>20.350000000000001</v>
      </c>
      <c r="F288" s="1000">
        <f t="shared" si="3"/>
        <v>894.99</v>
      </c>
      <c r="G288" s="1144">
        <f>'3.ค่าแรง'!$D$137/1000</f>
        <v>4.9000000000000004</v>
      </c>
      <c r="H288" s="1000">
        <f>C288*G288</f>
        <v>215.5</v>
      </c>
      <c r="I288" s="1001">
        <f t="shared" si="5"/>
        <v>1110.49</v>
      </c>
      <c r="J288" s="921" t="s">
        <v>16453</v>
      </c>
      <c r="K288" s="980" t="s">
        <v>16480</v>
      </c>
    </row>
    <row r="289" spans="1:15" s="980" customFormat="1" ht="22.5" hidden="1" customHeight="1">
      <c r="A289" s="999"/>
      <c r="B289" s="1008" t="s">
        <v>16481</v>
      </c>
      <c r="C289" s="1000">
        <f>C288*0.025</f>
        <v>1.1000000000000001</v>
      </c>
      <c r="D289" s="999" t="s">
        <v>472</v>
      </c>
      <c r="E289" s="1147" t="str">
        <f>'1.ข้อมูลวัสดุก่อสร้าง'!$I$22</f>
        <v>59.58</v>
      </c>
      <c r="F289" s="1000">
        <f t="shared" si="3"/>
        <v>65.540000000000006</v>
      </c>
      <c r="G289" s="1000">
        <v>0</v>
      </c>
      <c r="H289" s="1000">
        <f t="shared" si="4"/>
        <v>0</v>
      </c>
      <c r="I289" s="1001">
        <f t="shared" si="5"/>
        <v>65.540000000000006</v>
      </c>
      <c r="J289" s="921" t="s">
        <v>16453</v>
      </c>
    </row>
    <row r="290" spans="1:15" s="980" customFormat="1" ht="22.5" hidden="1" customHeight="1">
      <c r="A290" s="999"/>
      <c r="B290" s="1008" t="s">
        <v>16482</v>
      </c>
      <c r="C290" s="1000">
        <f>((K283)*(1.1*4))+((K283-0.15)*(0.8)*(4))-((0.52*2))</f>
        <v>10.64</v>
      </c>
      <c r="D290" s="999" t="s">
        <v>15</v>
      </c>
      <c r="E290" s="1000">
        <f>$I$16</f>
        <v>336.87</v>
      </c>
      <c r="F290" s="1000">
        <f t="shared" si="3"/>
        <v>3584.3</v>
      </c>
      <c r="G290" s="1000">
        <v>0</v>
      </c>
      <c r="H290" s="1000">
        <f t="shared" si="4"/>
        <v>0</v>
      </c>
      <c r="I290" s="1001">
        <f t="shared" si="5"/>
        <v>3584.3</v>
      </c>
      <c r="J290" s="999"/>
      <c r="K290" s="980" t="s">
        <v>16483</v>
      </c>
    </row>
    <row r="291" spans="1:15" s="980" customFormat="1" ht="22.5" hidden="1" customHeight="1">
      <c r="A291" s="1003"/>
      <c r="B291" s="1009" t="s">
        <v>16441</v>
      </c>
      <c r="C291" s="1004"/>
      <c r="D291" s="1003"/>
      <c r="E291" s="1004"/>
      <c r="F291" s="1004"/>
      <c r="G291" s="1004"/>
      <c r="H291" s="1004"/>
      <c r="I291" s="1005">
        <f>SUM(I283:I290)</f>
        <v>7307.49</v>
      </c>
      <c r="J291" s="1003"/>
      <c r="K291" s="980">
        <f>I291/K282</f>
        <v>7307.49</v>
      </c>
      <c r="L291" s="980" t="s">
        <v>16484</v>
      </c>
    </row>
    <row r="292" spans="1:15" s="980" customFormat="1" ht="22.5" hidden="1" customHeight="1">
      <c r="A292" s="994"/>
      <c r="B292" s="909" t="s">
        <v>16485</v>
      </c>
      <c r="C292" s="995"/>
      <c r="D292" s="996"/>
      <c r="E292" s="995"/>
      <c r="F292" s="995"/>
      <c r="G292" s="995"/>
      <c r="H292" s="995"/>
      <c r="I292" s="997"/>
      <c r="J292" s="995"/>
    </row>
    <row r="293" spans="1:15" s="980" customFormat="1" ht="22.5" hidden="1" customHeight="1">
      <c r="A293" s="999"/>
      <c r="B293" s="1008" t="s">
        <v>16486</v>
      </c>
      <c r="C293" s="1000">
        <f>0.11*K293</f>
        <v>0.11</v>
      </c>
      <c r="D293" s="999" t="s">
        <v>108</v>
      </c>
      <c r="E293" s="1031" t="str">
        <f>'1.ข้อมูลวัสดุก่อสร้าง'!$I$26</f>
        <v>2,102.80</v>
      </c>
      <c r="F293" s="1000">
        <f t="shared" ref="F293:F298" si="6">C293*E293</f>
        <v>231.31</v>
      </c>
      <c r="G293" s="1000">
        <f>'3.ค่าแรง'!D$117</f>
        <v>329</v>
      </c>
      <c r="H293" s="1000">
        <f t="shared" ref="H293:H298" si="7">C293*G293</f>
        <v>36.19</v>
      </c>
      <c r="I293" s="1001">
        <f t="shared" ref="I293:I298" si="8">F293+H293</f>
        <v>267.5</v>
      </c>
      <c r="J293" s="921" t="s">
        <v>16453</v>
      </c>
      <c r="K293" s="980">
        <f>K282</f>
        <v>1</v>
      </c>
    </row>
    <row r="294" spans="1:15" s="980" customFormat="1" ht="22.5" hidden="1" customHeight="1">
      <c r="A294" s="999"/>
      <c r="B294" s="1008" t="s">
        <v>16479</v>
      </c>
      <c r="C294" s="1000">
        <f>2.06*10*0.499*1.1*K293</f>
        <v>11.31</v>
      </c>
      <c r="D294" s="999" t="s">
        <v>472</v>
      </c>
      <c r="E294" s="1000">
        <f>'1.ข้อมูลวัสดุก่อสร้าง'!$I$13/1000</f>
        <v>20.350000000000001</v>
      </c>
      <c r="F294" s="1000">
        <f t="shared" si="6"/>
        <v>230.16</v>
      </c>
      <c r="G294" s="1000">
        <f>'3.ค่าแรง'!$D$137/1000</f>
        <v>4.9000000000000004</v>
      </c>
      <c r="H294" s="1000">
        <f t="shared" si="7"/>
        <v>55.42</v>
      </c>
      <c r="I294" s="1001">
        <f t="shared" si="8"/>
        <v>285.58</v>
      </c>
      <c r="J294" s="921" t="s">
        <v>16453</v>
      </c>
    </row>
    <row r="295" spans="1:15" s="980" customFormat="1" ht="22.5" hidden="1" customHeight="1">
      <c r="A295" s="999"/>
      <c r="B295" s="1008" t="s">
        <v>16487</v>
      </c>
      <c r="C295" s="1000">
        <f>5*0.89*2*0.888*1.1*K293</f>
        <v>8.69</v>
      </c>
      <c r="D295" s="999" t="s">
        <v>472</v>
      </c>
      <c r="E295" s="1000">
        <f>'1.ข้อมูลวัสดุก่อสร้าง'!I17/1000</f>
        <v>25.23</v>
      </c>
      <c r="F295" s="1000">
        <f t="shared" si="6"/>
        <v>219.25</v>
      </c>
      <c r="G295" s="1144">
        <f>'3.ค่าแรง'!$D$138/1000</f>
        <v>3.9</v>
      </c>
      <c r="H295" s="1000">
        <f t="shared" si="7"/>
        <v>33.89</v>
      </c>
      <c r="I295" s="1001">
        <f t="shared" si="8"/>
        <v>253.14</v>
      </c>
      <c r="J295" s="921" t="s">
        <v>16435</v>
      </c>
    </row>
    <row r="296" spans="1:15" s="980" customFormat="1" ht="22.5" hidden="1" customHeight="1">
      <c r="A296" s="999"/>
      <c r="B296" s="1008" t="s">
        <v>16481</v>
      </c>
      <c r="C296" s="1000">
        <f>SUM(C294:C295)*0.025</f>
        <v>0.5</v>
      </c>
      <c r="D296" s="999" t="s">
        <v>472</v>
      </c>
      <c r="E296" s="1031" t="str">
        <f>'1.ข้อมูลวัสดุก่อสร้าง'!$I$22</f>
        <v>59.58</v>
      </c>
      <c r="F296" s="1000">
        <f t="shared" si="6"/>
        <v>29.79</v>
      </c>
      <c r="G296" s="1000">
        <v>0</v>
      </c>
      <c r="H296" s="1000">
        <f t="shared" si="7"/>
        <v>0</v>
      </c>
      <c r="I296" s="1001">
        <f t="shared" si="8"/>
        <v>29.79</v>
      </c>
      <c r="J296" s="921" t="s">
        <v>16453</v>
      </c>
    </row>
    <row r="297" spans="1:15" s="980" customFormat="1" ht="22.5" hidden="1" customHeight="1">
      <c r="A297" s="999"/>
      <c r="B297" s="1008" t="s">
        <v>16482</v>
      </c>
      <c r="C297" s="1000">
        <f>0.15*3.54*K293</f>
        <v>0.53</v>
      </c>
      <c r="D297" s="999" t="s">
        <v>15</v>
      </c>
      <c r="E297" s="1000">
        <f>$I$16</f>
        <v>336.87</v>
      </c>
      <c r="F297" s="1000">
        <f t="shared" si="6"/>
        <v>178.54</v>
      </c>
      <c r="G297" s="1000">
        <v>0</v>
      </c>
      <c r="H297" s="1000">
        <f t="shared" si="7"/>
        <v>0</v>
      </c>
      <c r="I297" s="1001">
        <f t="shared" si="8"/>
        <v>178.54</v>
      </c>
      <c r="J297" s="999"/>
    </row>
    <row r="298" spans="1:15" s="980" customFormat="1" ht="22.5" hidden="1" customHeight="1">
      <c r="A298" s="999"/>
      <c r="B298" s="1008" t="s">
        <v>16488</v>
      </c>
      <c r="C298" s="1000">
        <f>0.5*K293</f>
        <v>0.5</v>
      </c>
      <c r="D298" s="999" t="s">
        <v>507</v>
      </c>
      <c r="E298" s="1000">
        <f>'8.ราคาสืบ'!$E$52/4</f>
        <v>42.5</v>
      </c>
      <c r="F298" s="1000">
        <f t="shared" si="6"/>
        <v>21.25</v>
      </c>
      <c r="G298" s="1000">
        <v>0</v>
      </c>
      <c r="H298" s="1000">
        <f t="shared" si="7"/>
        <v>0</v>
      </c>
      <c r="I298" s="1001">
        <f t="shared" si="8"/>
        <v>21.25</v>
      </c>
      <c r="J298" s="1000" t="s">
        <v>16463</v>
      </c>
    </row>
    <row r="299" spans="1:15" s="980" customFormat="1" ht="22.5" hidden="1" customHeight="1">
      <c r="A299" s="999"/>
      <c r="B299" s="1008" t="s">
        <v>16489</v>
      </c>
      <c r="C299" s="1000">
        <f>11.36*K293</f>
        <v>11.36</v>
      </c>
      <c r="D299" s="999" t="s">
        <v>507</v>
      </c>
      <c r="E299" s="1000">
        <f>'8.ราคาสืบ'!$E$96</f>
        <v>170</v>
      </c>
      <c r="F299" s="1000">
        <f>C299*E299</f>
        <v>1931.2</v>
      </c>
      <c r="G299" s="1000">
        <v>0</v>
      </c>
      <c r="H299" s="1000">
        <f>C299*G299</f>
        <v>0</v>
      </c>
      <c r="I299" s="1001">
        <f>F299+H299</f>
        <v>1931.2</v>
      </c>
      <c r="J299" s="1000" t="s">
        <v>16463</v>
      </c>
    </row>
    <row r="300" spans="1:15" s="980" customFormat="1" ht="22.5" hidden="1" customHeight="1">
      <c r="A300" s="999"/>
      <c r="B300" s="1008" t="s">
        <v>16490</v>
      </c>
      <c r="C300" s="1000">
        <f>0.225*11.36*K293</f>
        <v>2.56</v>
      </c>
      <c r="D300" s="999" t="s">
        <v>15</v>
      </c>
      <c r="E300" s="1000">
        <f>$I$159</f>
        <v>54.93</v>
      </c>
      <c r="F300" s="1000">
        <f>C300*E300</f>
        <v>140.62</v>
      </c>
      <c r="G300" s="1144">
        <f>'3.ค่าแรง'!$D$481</f>
        <v>36</v>
      </c>
      <c r="H300" s="1000">
        <f>C300*G300</f>
        <v>92.16</v>
      </c>
      <c r="I300" s="1001">
        <f>F300+H300</f>
        <v>232.78</v>
      </c>
      <c r="J300" s="999"/>
    </row>
    <row r="301" spans="1:15" s="980" customFormat="1" ht="22.5" hidden="1" customHeight="1">
      <c r="A301" s="999"/>
      <c r="B301" s="1008" t="s">
        <v>16491</v>
      </c>
      <c r="C301" s="1000">
        <f>K293</f>
        <v>1</v>
      </c>
      <c r="D301" s="999" t="s">
        <v>1004</v>
      </c>
      <c r="E301" s="1000">
        <v>300</v>
      </c>
      <c r="F301" s="1000">
        <f>C301*E301</f>
        <v>300</v>
      </c>
      <c r="G301" s="1000">
        <f>0</f>
        <v>0</v>
      </c>
      <c r="H301" s="1000">
        <f>C301*G301</f>
        <v>0</v>
      </c>
      <c r="I301" s="1001">
        <f>F301+H301</f>
        <v>300</v>
      </c>
      <c r="J301" s="1000" t="s">
        <v>16463</v>
      </c>
    </row>
    <row r="302" spans="1:15" s="980" customFormat="1" ht="22.5" hidden="1" customHeight="1">
      <c r="A302" s="1003"/>
      <c r="B302" s="1009" t="s">
        <v>16441</v>
      </c>
      <c r="C302" s="1004"/>
      <c r="D302" s="1003"/>
      <c r="E302" s="1004"/>
      <c r="F302" s="1004"/>
      <c r="G302" s="1004"/>
      <c r="H302" s="1004"/>
      <c r="I302" s="1005">
        <f>SUM(I293:I301)</f>
        <v>3499.78</v>
      </c>
      <c r="J302" s="1003"/>
      <c r="K302" s="980">
        <f>I302/K293</f>
        <v>3499.78</v>
      </c>
      <c r="L302" s="980" t="s">
        <v>16492</v>
      </c>
      <c r="O302" s="980">
        <f>(I302+I291+I281)/10</f>
        <v>1248.9000000000001</v>
      </c>
    </row>
    <row r="303" spans="1:15" s="980" customFormat="1" ht="22.5" hidden="1" customHeight="1">
      <c r="A303" s="994"/>
      <c r="B303" s="909" t="s">
        <v>16493</v>
      </c>
      <c r="C303" s="995"/>
      <c r="D303" s="996"/>
      <c r="E303" s="995"/>
      <c r="F303" s="995"/>
      <c r="G303" s="995"/>
      <c r="H303" s="995"/>
      <c r="I303" s="1010"/>
      <c r="J303" s="996"/>
    </row>
    <row r="304" spans="1:15" s="980" customFormat="1" ht="22.5" hidden="1" customHeight="1">
      <c r="A304" s="999"/>
      <c r="B304" s="1008" t="s">
        <v>16494</v>
      </c>
      <c r="C304" s="1000">
        <f>K282</f>
        <v>1</v>
      </c>
      <c r="D304" s="999" t="s">
        <v>1004</v>
      </c>
      <c r="E304" s="1000">
        <f>'8.ราคาสืบ'!$E$73</f>
        <v>8000</v>
      </c>
      <c r="F304" s="1000">
        <f>C304*E304</f>
        <v>8000</v>
      </c>
      <c r="G304" s="1000">
        <f>[6]ค่างานต้นทุนต่อหน่วย!I142</f>
        <v>400</v>
      </c>
      <c r="H304" s="1000">
        <f>C304*G304</f>
        <v>400</v>
      </c>
      <c r="I304" s="1001">
        <f>F304+H304</f>
        <v>8400</v>
      </c>
      <c r="J304" s="1000" t="s">
        <v>16463</v>
      </c>
    </row>
    <row r="305" spans="1:13" s="980" customFormat="1" ht="22.5" hidden="1" customHeight="1">
      <c r="A305" s="1003"/>
      <c r="B305" s="1009" t="s">
        <v>16441</v>
      </c>
      <c r="C305" s="1004"/>
      <c r="D305" s="1003"/>
      <c r="E305" s="1004"/>
      <c r="F305" s="1004"/>
      <c r="G305" s="1004"/>
      <c r="H305" s="1004"/>
      <c r="I305" s="1005">
        <f>I304</f>
        <v>8400</v>
      </c>
      <c r="J305" s="1003"/>
      <c r="K305" s="980">
        <f>I305/C304</f>
        <v>8400</v>
      </c>
      <c r="L305" s="980" t="s">
        <v>16492</v>
      </c>
    </row>
    <row r="306" spans="1:13" s="980" customFormat="1" ht="22.5" hidden="1" customHeight="1">
      <c r="A306" s="994"/>
      <c r="B306" s="909" t="s">
        <v>16164</v>
      </c>
      <c r="C306" s="995"/>
      <c r="D306" s="996"/>
      <c r="E306" s="995"/>
      <c r="F306" s="995"/>
      <c r="G306" s="995"/>
      <c r="H306" s="995"/>
      <c r="I306" s="1010"/>
      <c r="J306" s="996"/>
    </row>
    <row r="307" spans="1:13" s="980" customFormat="1" ht="22.5" hidden="1" customHeight="1">
      <c r="A307" s="999"/>
      <c r="B307" s="1008" t="s">
        <v>16494</v>
      </c>
      <c r="C307" s="1000">
        <v>1</v>
      </c>
      <c r="D307" s="999" t="s">
        <v>1004</v>
      </c>
      <c r="E307" s="1000">
        <f>'8.ราคาสืบ'!$E$80</f>
        <v>9000</v>
      </c>
      <c r="F307" s="1000">
        <f>C307*E307</f>
        <v>9000</v>
      </c>
      <c r="G307" s="1000">
        <f>G304</f>
        <v>400</v>
      </c>
      <c r="H307" s="1000">
        <f>C307*G307</f>
        <v>400</v>
      </c>
      <c r="I307" s="1001">
        <f>F307+H307</f>
        <v>9400</v>
      </c>
      <c r="J307" s="1000" t="s">
        <v>16463</v>
      </c>
    </row>
    <row r="308" spans="1:13" s="980" customFormat="1" ht="22.5" hidden="1" customHeight="1">
      <c r="A308" s="1003"/>
      <c r="B308" s="1009" t="s">
        <v>16441</v>
      </c>
      <c r="C308" s="1004"/>
      <c r="D308" s="1003"/>
      <c r="E308" s="1004"/>
      <c r="F308" s="1004"/>
      <c r="G308" s="1004"/>
      <c r="H308" s="1004"/>
      <c r="I308" s="1005">
        <f>I307</f>
        <v>9400</v>
      </c>
      <c r="J308" s="1003"/>
      <c r="K308" s="980">
        <f>I308/C307</f>
        <v>9400</v>
      </c>
      <c r="L308" s="980" t="s">
        <v>16492</v>
      </c>
    </row>
    <row r="309" spans="1:13" ht="22.5" hidden="1" customHeight="1">
      <c r="A309" s="912"/>
      <c r="B309" s="909" t="s">
        <v>17713</v>
      </c>
      <c r="C309" s="950"/>
      <c r="D309" s="915"/>
      <c r="E309" s="916"/>
      <c r="F309" s="916"/>
      <c r="G309" s="916"/>
      <c r="H309" s="916"/>
      <c r="I309" s="1011"/>
      <c r="J309" s="915"/>
      <c r="K309" s="1012">
        <v>1</v>
      </c>
      <c r="L309" s="1012" t="s">
        <v>16160</v>
      </c>
    </row>
    <row r="310" spans="1:13" ht="22.5" hidden="1" customHeight="1">
      <c r="A310" s="921"/>
      <c r="B310" s="910" t="s">
        <v>16460</v>
      </c>
      <c r="C310" s="926">
        <f>(0.99+0.5)*K314*1*K309</f>
        <v>2.46</v>
      </c>
      <c r="D310" s="921" t="s">
        <v>108</v>
      </c>
      <c r="E310" s="924">
        <v>0</v>
      </c>
      <c r="F310" s="924">
        <f t="shared" ref="F310:F316" si="9">C310*E310</f>
        <v>0</v>
      </c>
      <c r="G310" s="924">
        <f>$I$174</f>
        <v>58.29</v>
      </c>
      <c r="H310" s="924">
        <f t="shared" ref="H310:H316" si="10">C310*G310</f>
        <v>143.38999999999999</v>
      </c>
      <c r="I310" s="923">
        <f t="shared" ref="I310:I316" si="11">F310+H310</f>
        <v>143.38999999999999</v>
      </c>
      <c r="J310" s="921"/>
      <c r="K310" s="1013" t="s">
        <v>16461</v>
      </c>
    </row>
    <row r="311" spans="1:13" ht="22.5" hidden="1" customHeight="1">
      <c r="A311" s="921"/>
      <c r="B311" s="910" t="s">
        <v>16462</v>
      </c>
      <c r="C311" s="926">
        <f>1.45*1.25*K309*0</f>
        <v>0</v>
      </c>
      <c r="D311" s="921" t="s">
        <v>108</v>
      </c>
      <c r="E311" s="1148" t="str">
        <f>'1.ข้อมูลวัสดุก่อสร้าง'!$I$47</f>
        <v>373.83</v>
      </c>
      <c r="F311" s="924">
        <f t="shared" si="9"/>
        <v>0</v>
      </c>
      <c r="G311" s="924">
        <v>0</v>
      </c>
      <c r="H311" s="924">
        <f t="shared" si="10"/>
        <v>0</v>
      </c>
      <c r="I311" s="923">
        <f t="shared" si="11"/>
        <v>0</v>
      </c>
      <c r="J311" s="1014" t="s">
        <v>16463</v>
      </c>
      <c r="K311" s="1013">
        <v>200</v>
      </c>
      <c r="L311" s="1013">
        <v>80</v>
      </c>
      <c r="M311" s="1013" t="s">
        <v>16495</v>
      </c>
    </row>
    <row r="312" spans="1:13" ht="22.5" hidden="1" customHeight="1">
      <c r="A312" s="921"/>
      <c r="B312" s="910" t="s">
        <v>16464</v>
      </c>
      <c r="C312" s="926">
        <f>1.45*1*0.5*K309*0</f>
        <v>0</v>
      </c>
      <c r="D312" s="921" t="s">
        <v>108</v>
      </c>
      <c r="E312" s="924">
        <f>M312</f>
        <v>15</v>
      </c>
      <c r="F312" s="924">
        <f t="shared" si="9"/>
        <v>0</v>
      </c>
      <c r="G312" s="924">
        <v>0</v>
      </c>
      <c r="H312" s="924">
        <f t="shared" si="10"/>
        <v>0</v>
      </c>
      <c r="I312" s="923">
        <f t="shared" si="11"/>
        <v>0</v>
      </c>
      <c r="J312" s="1014" t="s">
        <v>16463</v>
      </c>
      <c r="K312" s="1013">
        <f>K311/12</f>
        <v>16.670000000000002</v>
      </c>
      <c r="L312" s="1013">
        <f>L311/6</f>
        <v>13.33</v>
      </c>
      <c r="M312" s="1013">
        <f>(K312+L312)/2</f>
        <v>15</v>
      </c>
    </row>
    <row r="313" spans="1:13" ht="22.5" hidden="1" customHeight="1">
      <c r="A313" s="921"/>
      <c r="B313" s="910" t="s">
        <v>16465</v>
      </c>
      <c r="C313" s="926">
        <f>0.2306*1*K309</f>
        <v>0.23</v>
      </c>
      <c r="D313" s="921" t="s">
        <v>108</v>
      </c>
      <c r="E313" s="1149" t="str">
        <f>'1.ข้อมูลวัสดุก่อสร้าง'!$I$24</f>
        <v>2,028.04</v>
      </c>
      <c r="F313" s="926">
        <f>C313*E313</f>
        <v>466.45</v>
      </c>
      <c r="G313" s="1000">
        <f>'3.ค่าแรง'!D$117</f>
        <v>329</v>
      </c>
      <c r="H313" s="926">
        <f>C313*G313</f>
        <v>75.67</v>
      </c>
      <c r="I313" s="923">
        <f>F313+H313</f>
        <v>542.12</v>
      </c>
      <c r="J313" s="921" t="s">
        <v>16453</v>
      </c>
    </row>
    <row r="314" spans="1:13" ht="22.5" hidden="1" customHeight="1">
      <c r="A314" s="921"/>
      <c r="B314" s="910" t="s">
        <v>16466</v>
      </c>
      <c r="C314" s="926">
        <f>0.35*2*1*K309</f>
        <v>0.7</v>
      </c>
      <c r="D314" s="921" t="s">
        <v>15</v>
      </c>
      <c r="E314" s="924">
        <f>'1.ข้อมูลวัสดุก่อสร้าง'!$I$56</f>
        <v>250</v>
      </c>
      <c r="F314" s="924">
        <f t="shared" si="9"/>
        <v>175</v>
      </c>
      <c r="G314" s="924">
        <v>0</v>
      </c>
      <c r="H314" s="924">
        <f t="shared" si="10"/>
        <v>0</v>
      </c>
      <c r="I314" s="923">
        <f t="shared" si="11"/>
        <v>175</v>
      </c>
      <c r="J314" s="1014" t="s">
        <v>16463</v>
      </c>
      <c r="K314" s="1015">
        <f>K319-0.15</f>
        <v>1.65</v>
      </c>
      <c r="L314" s="980" t="s">
        <v>16467</v>
      </c>
    </row>
    <row r="315" spans="1:13" ht="22.5" hidden="1" customHeight="1">
      <c r="A315" s="921"/>
      <c r="B315" s="910" t="s">
        <v>16496</v>
      </c>
      <c r="C315" s="926">
        <f>K309*1.03</f>
        <v>1.03</v>
      </c>
      <c r="D315" s="921" t="s">
        <v>923</v>
      </c>
      <c r="E315" s="1118" t="str">
        <f>'1.ข้อมูลวัสดุก่อสร้าง'!$I$51</f>
        <v>1,327.10</v>
      </c>
      <c r="F315" s="924">
        <f t="shared" si="9"/>
        <v>1366.91</v>
      </c>
      <c r="G315" s="924">
        <v>0</v>
      </c>
      <c r="H315" s="924">
        <f t="shared" si="10"/>
        <v>0</v>
      </c>
      <c r="I315" s="923">
        <f t="shared" si="11"/>
        <v>1366.91</v>
      </c>
      <c r="J315" s="921" t="s">
        <v>16453</v>
      </c>
    </row>
    <row r="316" spans="1:13" ht="22.5" hidden="1" customHeight="1">
      <c r="A316" s="921"/>
      <c r="B316" s="910" t="s">
        <v>16469</v>
      </c>
      <c r="C316" s="926">
        <f>K309</f>
        <v>1</v>
      </c>
      <c r="D316" s="921" t="s">
        <v>507</v>
      </c>
      <c r="E316" s="924">
        <v>0</v>
      </c>
      <c r="F316" s="924">
        <f t="shared" si="9"/>
        <v>0</v>
      </c>
      <c r="G316" s="924">
        <v>421</v>
      </c>
      <c r="H316" s="924">
        <f t="shared" si="10"/>
        <v>421</v>
      </c>
      <c r="I316" s="923">
        <f t="shared" si="11"/>
        <v>421</v>
      </c>
      <c r="J316" s="921"/>
    </row>
    <row r="317" spans="1:13" ht="22.5" hidden="1" customHeight="1">
      <c r="A317" s="985"/>
      <c r="B317" s="1016" t="s">
        <v>14548</v>
      </c>
      <c r="C317" s="987"/>
      <c r="D317" s="985"/>
      <c r="E317" s="1017"/>
      <c r="F317" s="1017"/>
      <c r="G317" s="1017"/>
      <c r="H317" s="1017"/>
      <c r="I317" s="988">
        <f>SUM(I310:I316)</f>
        <v>2648.42</v>
      </c>
      <c r="J317" s="989"/>
      <c r="K317" s="1018">
        <f>I317/K309</f>
        <v>2648.42</v>
      </c>
      <c r="L317" s="1018" t="s">
        <v>16470</v>
      </c>
    </row>
    <row r="318" spans="1:13" ht="22.5" hidden="1" customHeight="1">
      <c r="A318" s="912"/>
      <c r="B318" s="909" t="s">
        <v>17714</v>
      </c>
      <c r="C318" s="995"/>
      <c r="D318" s="996"/>
      <c r="E318" s="916"/>
      <c r="F318" s="916"/>
      <c r="G318" s="916"/>
      <c r="H318" s="916"/>
      <c r="I318" s="1011"/>
      <c r="J318" s="915"/>
      <c r="K318" s="1013">
        <v>1</v>
      </c>
      <c r="L318" s="1013" t="s">
        <v>16472</v>
      </c>
    </row>
    <row r="319" spans="1:13" ht="22.5" hidden="1" customHeight="1">
      <c r="A319" s="921"/>
      <c r="B319" s="910" t="s">
        <v>16473</v>
      </c>
      <c r="C319" s="926">
        <f>(1.35+0.5)*(1.35+0.5)*K319*K318</f>
        <v>6.16</v>
      </c>
      <c r="D319" s="921" t="s">
        <v>108</v>
      </c>
      <c r="E319" s="924">
        <v>0</v>
      </c>
      <c r="F319" s="924">
        <f t="shared" ref="F319:F326" si="12">C319*E319</f>
        <v>0</v>
      </c>
      <c r="G319" s="924">
        <f>$I$174</f>
        <v>58.29</v>
      </c>
      <c r="H319" s="924">
        <f t="shared" ref="H319:H326" si="13">C319*G319</f>
        <v>359.07</v>
      </c>
      <c r="I319" s="923">
        <f t="shared" ref="I319:I326" si="14">F319+H319</f>
        <v>359.07</v>
      </c>
      <c r="J319" s="921"/>
      <c r="K319" s="1015">
        <v>1.8</v>
      </c>
      <c r="L319" s="1007" t="s">
        <v>16474</v>
      </c>
    </row>
    <row r="320" spans="1:13" ht="22.5" hidden="1" customHeight="1">
      <c r="A320" s="921"/>
      <c r="B320" s="910" t="s">
        <v>16475</v>
      </c>
      <c r="C320" s="926">
        <f>1.005*1.25*K318*0</f>
        <v>0</v>
      </c>
      <c r="D320" s="921" t="s">
        <v>108</v>
      </c>
      <c r="E320" s="1033" t="str">
        <f>'1.ข้อมูลวัสดุก่อสร้าง'!$I$47</f>
        <v>373.83</v>
      </c>
      <c r="F320" s="924">
        <f t="shared" si="12"/>
        <v>0</v>
      </c>
      <c r="G320" s="924">
        <v>0</v>
      </c>
      <c r="H320" s="924">
        <f>C320*G320</f>
        <v>0</v>
      </c>
      <c r="I320" s="923">
        <f>F320+H320</f>
        <v>0</v>
      </c>
      <c r="J320" s="1014" t="s">
        <v>16463</v>
      </c>
    </row>
    <row r="321" spans="1:12" ht="22.5" hidden="1" customHeight="1">
      <c r="A321" s="921"/>
      <c r="B321" s="910" t="s">
        <v>16476</v>
      </c>
      <c r="C321" s="926">
        <f>1.005*1*0.5*K318*0</f>
        <v>0</v>
      </c>
      <c r="D321" s="921" t="s">
        <v>108</v>
      </c>
      <c r="E321" s="924">
        <f>E312</f>
        <v>15</v>
      </c>
      <c r="F321" s="924">
        <f t="shared" si="12"/>
        <v>0</v>
      </c>
      <c r="G321" s="924">
        <v>0</v>
      </c>
      <c r="H321" s="924">
        <f>C321*G321</f>
        <v>0</v>
      </c>
      <c r="I321" s="923">
        <f>F321+H321</f>
        <v>0</v>
      </c>
      <c r="J321" s="1014" t="s">
        <v>16463</v>
      </c>
    </row>
    <row r="322" spans="1:12" ht="22.5" hidden="1" customHeight="1">
      <c r="A322" s="921"/>
      <c r="B322" s="910" t="s">
        <v>16466</v>
      </c>
      <c r="C322" s="926">
        <f>0.35*2*1.35*K318</f>
        <v>0.95</v>
      </c>
      <c r="D322" s="921" t="s">
        <v>15</v>
      </c>
      <c r="E322" s="924">
        <f>'1.ข้อมูลวัสดุก่อสร้าง'!$I$56</f>
        <v>250</v>
      </c>
      <c r="F322" s="924">
        <f t="shared" si="12"/>
        <v>237.5</v>
      </c>
      <c r="G322" s="924">
        <v>0</v>
      </c>
      <c r="H322" s="924">
        <f t="shared" si="13"/>
        <v>0</v>
      </c>
      <c r="I322" s="923">
        <f t="shared" si="14"/>
        <v>237.5</v>
      </c>
      <c r="J322" s="1014" t="s">
        <v>16463</v>
      </c>
    </row>
    <row r="323" spans="1:12" ht="22.5" hidden="1" customHeight="1">
      <c r="A323" s="921"/>
      <c r="B323" s="943" t="s">
        <v>16477</v>
      </c>
      <c r="C323" s="1000">
        <f>(((0.72*K323)+0.273)-0.235) *K318</f>
        <v>1.19</v>
      </c>
      <c r="D323" s="921" t="s">
        <v>108</v>
      </c>
      <c r="E323" s="1033" t="str">
        <f>'1.ข้อมูลวัสดุก่อสร้าง'!$I$26</f>
        <v>2,102.80</v>
      </c>
      <c r="F323" s="924">
        <f t="shared" si="12"/>
        <v>2502.33</v>
      </c>
      <c r="G323" s="924">
        <f>'3.ค่าแรง'!D$117</f>
        <v>329</v>
      </c>
      <c r="H323" s="924">
        <f t="shared" si="13"/>
        <v>391.51</v>
      </c>
      <c r="I323" s="923">
        <f t="shared" si="14"/>
        <v>2893.84</v>
      </c>
      <c r="J323" s="921" t="s">
        <v>16453</v>
      </c>
      <c r="K323" s="1015">
        <f>K319-0.2</f>
        <v>1.6</v>
      </c>
      <c r="L323" s="980" t="s">
        <v>16478</v>
      </c>
    </row>
    <row r="324" spans="1:12" ht="22.5" hidden="1" customHeight="1">
      <c r="A324" s="921"/>
      <c r="B324" s="910" t="s">
        <v>16479</v>
      </c>
      <c r="C324" s="926">
        <f>((1.35/0.15)*(4)*(K283)*(0.499)*(1.1))+((K283/0.15)*(1.05*4)*(0.499)*(1.1))+((1.05/0.15)*(1.05)*(2)*(0.499)*(1.1))-((10.72)*(0.499)*(1.1))*K282</f>
        <v>58.39</v>
      </c>
      <c r="D324" s="921" t="s">
        <v>472</v>
      </c>
      <c r="E324" s="924">
        <f>'1.ข้อมูลวัสดุก่อสร้าง'!$I$13/1000</f>
        <v>20.350000000000001</v>
      </c>
      <c r="F324" s="924">
        <f t="shared" si="12"/>
        <v>1188.24</v>
      </c>
      <c r="G324" s="924">
        <f>'3.ค่าแรง'!$D$137/1000</f>
        <v>4.9000000000000004</v>
      </c>
      <c r="H324" s="924">
        <f t="shared" si="13"/>
        <v>286.11</v>
      </c>
      <c r="I324" s="923">
        <f t="shared" si="14"/>
        <v>1474.35</v>
      </c>
      <c r="J324" s="921" t="s">
        <v>16453</v>
      </c>
      <c r="K324" s="1013" t="s">
        <v>16480</v>
      </c>
    </row>
    <row r="325" spans="1:12" ht="22.5" hidden="1" customHeight="1">
      <c r="A325" s="921"/>
      <c r="B325" s="910" t="s">
        <v>16481</v>
      </c>
      <c r="C325" s="926">
        <f>C324*0.025</f>
        <v>1.46</v>
      </c>
      <c r="D325" s="921" t="s">
        <v>472</v>
      </c>
      <c r="E325" s="1033" t="str">
        <f>'1.ข้อมูลวัสดุก่อสร้าง'!$I$22</f>
        <v>59.58</v>
      </c>
      <c r="F325" s="924">
        <f t="shared" si="12"/>
        <v>86.99</v>
      </c>
      <c r="G325" s="924">
        <v>0</v>
      </c>
      <c r="H325" s="924">
        <f t="shared" si="13"/>
        <v>0</v>
      </c>
      <c r="I325" s="923">
        <f t="shared" si="14"/>
        <v>86.99</v>
      </c>
      <c r="J325" s="921" t="s">
        <v>16453</v>
      </c>
    </row>
    <row r="326" spans="1:12" ht="22.5" hidden="1" customHeight="1">
      <c r="A326" s="921"/>
      <c r="B326" s="910" t="s">
        <v>16482</v>
      </c>
      <c r="C326" s="1000">
        <f>((K319)*(1.35*4))+((K319-0.15)*(1.05)*(4))-((0.75*2))</f>
        <v>15.15</v>
      </c>
      <c r="D326" s="921" t="s">
        <v>15</v>
      </c>
      <c r="E326" s="924">
        <f>$I$16</f>
        <v>336.87</v>
      </c>
      <c r="F326" s="924">
        <f t="shared" si="12"/>
        <v>5103.58</v>
      </c>
      <c r="G326" s="924">
        <v>0</v>
      </c>
      <c r="H326" s="924">
        <f t="shared" si="13"/>
        <v>0</v>
      </c>
      <c r="I326" s="923">
        <f t="shared" si="14"/>
        <v>5103.58</v>
      </c>
      <c r="J326" s="921"/>
      <c r="K326" s="1013" t="s">
        <v>16483</v>
      </c>
    </row>
    <row r="327" spans="1:12" ht="22.5" hidden="1" customHeight="1">
      <c r="A327" s="985"/>
      <c r="B327" s="1019" t="s">
        <v>16441</v>
      </c>
      <c r="C327" s="987"/>
      <c r="D327" s="985"/>
      <c r="E327" s="1017"/>
      <c r="F327" s="1017"/>
      <c r="G327" s="1017"/>
      <c r="H327" s="1017"/>
      <c r="I327" s="988">
        <f>SUM(I319:I326)</f>
        <v>10155.33</v>
      </c>
      <c r="J327" s="985"/>
      <c r="K327" s="1018">
        <f>I327/K318</f>
        <v>10155.33</v>
      </c>
      <c r="L327" s="1018" t="s">
        <v>16484</v>
      </c>
    </row>
    <row r="328" spans="1:12" ht="22.5" hidden="1" customHeight="1">
      <c r="A328" s="912"/>
      <c r="B328" s="909" t="s">
        <v>17715</v>
      </c>
      <c r="C328" s="995"/>
      <c r="D328" s="915"/>
      <c r="E328" s="916"/>
      <c r="F328" s="916"/>
      <c r="G328" s="916"/>
      <c r="H328" s="916"/>
      <c r="I328" s="1011"/>
      <c r="J328" s="978"/>
      <c r="K328" s="1013">
        <f>K318</f>
        <v>1</v>
      </c>
    </row>
    <row r="329" spans="1:12" ht="22.5" hidden="1" customHeight="1">
      <c r="A329" s="921"/>
      <c r="B329" s="910" t="s">
        <v>16486</v>
      </c>
      <c r="C329" s="926">
        <f>0.207*C337</f>
        <v>0.21</v>
      </c>
      <c r="D329" s="921" t="s">
        <v>108</v>
      </c>
      <c r="E329" s="1149" t="str">
        <f>'1.ข้อมูลวัสดุก่อสร้าง'!$I$26</f>
        <v>2,102.80</v>
      </c>
      <c r="F329" s="924">
        <f t="shared" ref="F329:F334" si="15">C329*E329</f>
        <v>441.59</v>
      </c>
      <c r="G329" s="924">
        <f>'3.ค่าแรง'!D$117</f>
        <v>329</v>
      </c>
      <c r="H329" s="924">
        <f t="shared" ref="H329:H334" si="16">C329*G329</f>
        <v>69.09</v>
      </c>
      <c r="I329" s="923">
        <f t="shared" ref="I329:I334" si="17">F329+H329</f>
        <v>510.68</v>
      </c>
      <c r="J329" s="921" t="s">
        <v>16453</v>
      </c>
    </row>
    <row r="330" spans="1:12" ht="22.5" hidden="1" customHeight="1">
      <c r="A330" s="921"/>
      <c r="B330" s="910" t="s">
        <v>16479</v>
      </c>
      <c r="C330" s="926">
        <f>2.06*10*0.499*1.1*C337</f>
        <v>11.31</v>
      </c>
      <c r="D330" s="921" t="s">
        <v>472</v>
      </c>
      <c r="E330" s="924">
        <f>'1.ข้อมูลวัสดุก่อสร้าง'!$I$13/1000</f>
        <v>20.350000000000001</v>
      </c>
      <c r="F330" s="924">
        <f t="shared" si="15"/>
        <v>230.16</v>
      </c>
      <c r="G330" s="1000">
        <f>'3.ค่าแรง'!$D$137/1000</f>
        <v>4.9000000000000004</v>
      </c>
      <c r="H330" s="924">
        <f t="shared" si="16"/>
        <v>55.42</v>
      </c>
      <c r="I330" s="923">
        <f t="shared" si="17"/>
        <v>285.58</v>
      </c>
      <c r="J330" s="921" t="s">
        <v>16453</v>
      </c>
    </row>
    <row r="331" spans="1:12" ht="22.5" hidden="1" customHeight="1">
      <c r="A331" s="921"/>
      <c r="B331" s="910" t="s">
        <v>16487</v>
      </c>
      <c r="C331" s="926">
        <f>5*0.89*2*0.888*1.1*C337</f>
        <v>8.69</v>
      </c>
      <c r="D331" s="921" t="s">
        <v>472</v>
      </c>
      <c r="E331" s="924">
        <f>'1.ข้อมูลวัสดุก่อสร้าง'!$I$17/1000</f>
        <v>25.23</v>
      </c>
      <c r="F331" s="924">
        <f t="shared" si="15"/>
        <v>219.25</v>
      </c>
      <c r="G331" s="924">
        <f>'3.ค่าแรง'!$D$138/1000</f>
        <v>3.9</v>
      </c>
      <c r="H331" s="924">
        <f t="shared" si="16"/>
        <v>33.89</v>
      </c>
      <c r="I331" s="923">
        <f t="shared" si="17"/>
        <v>253.14</v>
      </c>
      <c r="J331" s="921" t="s">
        <v>16435</v>
      </c>
    </row>
    <row r="332" spans="1:12" ht="22.5" hidden="1" customHeight="1">
      <c r="A332" s="921"/>
      <c r="B332" s="910" t="s">
        <v>16481</v>
      </c>
      <c r="C332" s="926">
        <f>SUM(C330:C331)*0.025</f>
        <v>0.5</v>
      </c>
      <c r="D332" s="921" t="s">
        <v>472</v>
      </c>
      <c r="E332" s="1033" t="str">
        <f>'1.ข้อมูลวัสดุก่อสร้าง'!$I$22</f>
        <v>59.58</v>
      </c>
      <c r="F332" s="924">
        <f t="shared" si="15"/>
        <v>29.79</v>
      </c>
      <c r="G332" s="924">
        <v>0</v>
      </c>
      <c r="H332" s="924">
        <f t="shared" si="16"/>
        <v>0</v>
      </c>
      <c r="I332" s="923">
        <f t="shared" si="17"/>
        <v>29.79</v>
      </c>
      <c r="J332" s="921" t="s">
        <v>16453</v>
      </c>
    </row>
    <row r="333" spans="1:12" ht="22.5" hidden="1" customHeight="1">
      <c r="A333" s="921"/>
      <c r="B333" s="910" t="s">
        <v>16482</v>
      </c>
      <c r="C333" s="926">
        <f>1.44*C337</f>
        <v>1.44</v>
      </c>
      <c r="D333" s="921" t="s">
        <v>15</v>
      </c>
      <c r="E333" s="924">
        <f>$I$16</f>
        <v>336.87</v>
      </c>
      <c r="F333" s="924">
        <f t="shared" si="15"/>
        <v>485.09</v>
      </c>
      <c r="G333" s="924">
        <v>0</v>
      </c>
      <c r="H333" s="924">
        <f t="shared" si="16"/>
        <v>0</v>
      </c>
      <c r="I333" s="923">
        <f t="shared" si="17"/>
        <v>485.09</v>
      </c>
      <c r="J333" s="921"/>
    </row>
    <row r="334" spans="1:12" ht="22.5" hidden="1" customHeight="1">
      <c r="A334" s="921"/>
      <c r="B334" s="910" t="s">
        <v>16488</v>
      </c>
      <c r="C334" s="926">
        <f>0.5*C337</f>
        <v>0.5</v>
      </c>
      <c r="D334" s="921" t="s">
        <v>507</v>
      </c>
      <c r="E334" s="924">
        <f>'8.ราคาสืบ'!$E$52/4</f>
        <v>42.5</v>
      </c>
      <c r="F334" s="924">
        <f t="shared" si="15"/>
        <v>21.25</v>
      </c>
      <c r="G334" s="924">
        <v>0</v>
      </c>
      <c r="H334" s="924">
        <f t="shared" si="16"/>
        <v>0</v>
      </c>
      <c r="I334" s="923">
        <f t="shared" si="17"/>
        <v>21.25</v>
      </c>
      <c r="J334" s="1014" t="s">
        <v>16463</v>
      </c>
    </row>
    <row r="335" spans="1:12" ht="22.5" hidden="1" customHeight="1">
      <c r="A335" s="921"/>
      <c r="B335" s="910" t="s">
        <v>16497</v>
      </c>
      <c r="C335" s="926">
        <f>12*C337</f>
        <v>12</v>
      </c>
      <c r="D335" s="921" t="s">
        <v>507</v>
      </c>
      <c r="E335" s="924">
        <f>'8.ราคาสืบ'!$E$96</f>
        <v>170</v>
      </c>
      <c r="F335" s="924">
        <f>C335*E335</f>
        <v>2040</v>
      </c>
      <c r="G335" s="924">
        <v>0</v>
      </c>
      <c r="H335" s="924">
        <f>C335*G335</f>
        <v>0</v>
      </c>
      <c r="I335" s="923">
        <f>F335+H335</f>
        <v>2040</v>
      </c>
      <c r="J335" s="1014" t="s">
        <v>16463</v>
      </c>
    </row>
    <row r="336" spans="1:12" ht="22.5" hidden="1" customHeight="1">
      <c r="A336" s="921"/>
      <c r="B336" s="910" t="s">
        <v>16490</v>
      </c>
      <c r="C336" s="926">
        <f>0.225*12*C337</f>
        <v>2.7</v>
      </c>
      <c r="D336" s="921" t="s">
        <v>15</v>
      </c>
      <c r="E336" s="1000">
        <f>$I$159</f>
        <v>54.93</v>
      </c>
      <c r="F336" s="924">
        <f>C336*E336</f>
        <v>148.31</v>
      </c>
      <c r="G336" s="924">
        <f>'3.ค่าแรง'!$D$481</f>
        <v>36</v>
      </c>
      <c r="H336" s="924">
        <f>C336*G336</f>
        <v>97.2</v>
      </c>
      <c r="I336" s="923">
        <f>F336+H336</f>
        <v>245.51</v>
      </c>
      <c r="J336" s="921"/>
    </row>
    <row r="337" spans="1:14" ht="22.5" hidden="1" customHeight="1">
      <c r="A337" s="921"/>
      <c r="B337" s="910" t="s">
        <v>16491</v>
      </c>
      <c r="C337" s="926">
        <f>K318</f>
        <v>1</v>
      </c>
      <c r="D337" s="921" t="s">
        <v>1004</v>
      </c>
      <c r="E337" s="1000">
        <v>300</v>
      </c>
      <c r="F337" s="924">
        <f>C337*E337</f>
        <v>300</v>
      </c>
      <c r="G337" s="924">
        <v>0</v>
      </c>
      <c r="H337" s="924">
        <f>C337*G337</f>
        <v>0</v>
      </c>
      <c r="I337" s="923">
        <f>F337+H337</f>
        <v>300</v>
      </c>
      <c r="J337" s="1014" t="s">
        <v>16463</v>
      </c>
    </row>
    <row r="338" spans="1:14" ht="22.5" hidden="1" customHeight="1">
      <c r="A338" s="985"/>
      <c r="B338" s="1019" t="s">
        <v>16169</v>
      </c>
      <c r="C338" s="987"/>
      <c r="D338" s="985"/>
      <c r="E338" s="1017"/>
      <c r="F338" s="1017"/>
      <c r="G338" s="1017"/>
      <c r="H338" s="1017"/>
      <c r="I338" s="988">
        <f>SUM(I329:I337)</f>
        <v>4171.04</v>
      </c>
      <c r="J338" s="985"/>
      <c r="K338" s="1018">
        <f>I338/C337</f>
        <v>4171.04</v>
      </c>
      <c r="L338" s="1018" t="s">
        <v>16492</v>
      </c>
    </row>
    <row r="339" spans="1:14" s="980" customFormat="1" ht="22.5" hidden="1" customHeight="1">
      <c r="A339" s="994"/>
      <c r="B339" s="909" t="s">
        <v>16493</v>
      </c>
      <c r="C339" s="995"/>
      <c r="D339" s="996"/>
      <c r="E339" s="995"/>
      <c r="F339" s="995"/>
      <c r="G339" s="995"/>
      <c r="H339" s="995"/>
      <c r="I339" s="1010"/>
      <c r="J339" s="996"/>
    </row>
    <row r="340" spans="1:14" s="980" customFormat="1" ht="22.5" hidden="1" customHeight="1">
      <c r="A340" s="999"/>
      <c r="B340" s="1008" t="s">
        <v>16494</v>
      </c>
      <c r="C340" s="1000">
        <f>K318</f>
        <v>1</v>
      </c>
      <c r="D340" s="999" t="s">
        <v>1004</v>
      </c>
      <c r="E340" s="1000">
        <f>'8.ราคาสืบ'!$E$73</f>
        <v>8000</v>
      </c>
      <c r="F340" s="1000">
        <f>C340*E340</f>
        <v>8000</v>
      </c>
      <c r="G340" s="1000">
        <f>G304</f>
        <v>400</v>
      </c>
      <c r="H340" s="1000">
        <f>C340*G340</f>
        <v>400</v>
      </c>
      <c r="I340" s="1001">
        <f>F340+H340</f>
        <v>8400</v>
      </c>
      <c r="J340" s="1000" t="s">
        <v>16463</v>
      </c>
    </row>
    <row r="341" spans="1:14" s="980" customFormat="1" ht="22.5" hidden="1" customHeight="1">
      <c r="A341" s="1003"/>
      <c r="B341" s="1009" t="s">
        <v>16441</v>
      </c>
      <c r="C341" s="1004"/>
      <c r="D341" s="1003"/>
      <c r="E341" s="1004"/>
      <c r="F341" s="1004"/>
      <c r="G341" s="1004"/>
      <c r="H341" s="1004"/>
      <c r="I341" s="1005">
        <f>I340</f>
        <v>8400</v>
      </c>
      <c r="J341" s="1003"/>
      <c r="K341" s="980">
        <f>I341/C340</f>
        <v>8400</v>
      </c>
      <c r="L341" s="980" t="s">
        <v>16492</v>
      </c>
    </row>
    <row r="342" spans="1:14" s="980" customFormat="1" ht="22.5" hidden="1" customHeight="1">
      <c r="A342" s="994"/>
      <c r="B342" s="909" t="s">
        <v>16164</v>
      </c>
      <c r="C342" s="995"/>
      <c r="D342" s="996"/>
      <c r="E342" s="995"/>
      <c r="F342" s="995"/>
      <c r="G342" s="995"/>
      <c r="H342" s="995"/>
      <c r="I342" s="1010"/>
      <c r="J342" s="996"/>
    </row>
    <row r="343" spans="1:14" s="980" customFormat="1" ht="22.5" hidden="1" customHeight="1">
      <c r="A343" s="999"/>
      <c r="B343" s="1008" t="s">
        <v>16494</v>
      </c>
      <c r="C343" s="1000">
        <v>1</v>
      </c>
      <c r="D343" s="999" t="s">
        <v>1004</v>
      </c>
      <c r="E343" s="1000">
        <f>'8.ราคาสืบ'!$E$80</f>
        <v>9000</v>
      </c>
      <c r="F343" s="1000">
        <f>C343*E343</f>
        <v>9000</v>
      </c>
      <c r="G343" s="1000">
        <f>G340</f>
        <v>400</v>
      </c>
      <c r="H343" s="1000">
        <f>C343*G343</f>
        <v>400</v>
      </c>
      <c r="I343" s="1001">
        <f>F343+H343</f>
        <v>9400</v>
      </c>
      <c r="J343" s="1000" t="s">
        <v>16463</v>
      </c>
    </row>
    <row r="344" spans="1:14" s="980" customFormat="1" ht="22.5" hidden="1" customHeight="1">
      <c r="A344" s="1003"/>
      <c r="B344" s="1009" t="s">
        <v>16441</v>
      </c>
      <c r="C344" s="1004"/>
      <c r="D344" s="1003"/>
      <c r="E344" s="1004"/>
      <c r="F344" s="1004"/>
      <c r="G344" s="1004"/>
      <c r="H344" s="1004"/>
      <c r="I344" s="1005">
        <f>I343</f>
        <v>9400</v>
      </c>
      <c r="J344" s="1003"/>
      <c r="K344" s="980">
        <f>I344/C343</f>
        <v>9400</v>
      </c>
      <c r="L344" s="980" t="s">
        <v>16492</v>
      </c>
    </row>
    <row r="345" spans="1:14" ht="22.5" hidden="1" customHeight="1">
      <c r="A345" s="994"/>
      <c r="B345" s="909" t="s">
        <v>16498</v>
      </c>
      <c r="C345" s="995"/>
      <c r="D345" s="996"/>
      <c r="E345" s="995"/>
      <c r="F345" s="995"/>
      <c r="G345" s="995"/>
      <c r="H345" s="995"/>
      <c r="I345" s="997"/>
      <c r="J345" s="996"/>
      <c r="K345" s="998">
        <v>1</v>
      </c>
      <c r="L345" s="998" t="s">
        <v>16160</v>
      </c>
      <c r="M345" s="980"/>
      <c r="N345" s="980"/>
    </row>
    <row r="346" spans="1:14" ht="22.5" hidden="1" customHeight="1">
      <c r="A346" s="1020"/>
      <c r="B346" s="963" t="s">
        <v>16499</v>
      </c>
      <c r="C346" s="1021"/>
      <c r="D346" s="1022"/>
      <c r="E346" s="1021"/>
      <c r="F346" s="1021"/>
      <c r="G346" s="1021"/>
      <c r="H346" s="1021"/>
      <c r="I346" s="1023"/>
      <c r="J346" s="1022"/>
      <c r="K346" s="980"/>
      <c r="L346" s="980"/>
      <c r="N346" s="980"/>
    </row>
    <row r="347" spans="1:14" ht="22.5" hidden="1" customHeight="1">
      <c r="A347" s="999"/>
      <c r="B347" s="1008" t="s">
        <v>16460</v>
      </c>
      <c r="C347" s="1000">
        <f>(2.15+0.5)*K351*1*K345</f>
        <v>5.76</v>
      </c>
      <c r="D347" s="999" t="s">
        <v>108</v>
      </c>
      <c r="E347" s="1000">
        <v>0</v>
      </c>
      <c r="F347" s="1000">
        <f t="shared" ref="F347:F352" si="18">C347*E347</f>
        <v>0</v>
      </c>
      <c r="G347" s="1000">
        <f>$I$174</f>
        <v>58.29</v>
      </c>
      <c r="H347" s="1000">
        <f t="shared" ref="H347:H352" si="19">C347*G347</f>
        <v>335.75</v>
      </c>
      <c r="I347" s="1001">
        <f t="shared" ref="I347:I352" si="20">F347+H347</f>
        <v>335.75</v>
      </c>
      <c r="J347" s="999"/>
      <c r="K347" s="980" t="s">
        <v>16461</v>
      </c>
      <c r="L347" s="980"/>
      <c r="M347" s="980"/>
      <c r="N347" s="980"/>
    </row>
    <row r="348" spans="1:14" ht="22.5" hidden="1" customHeight="1">
      <c r="A348" s="999"/>
      <c r="B348" s="1008" t="s">
        <v>16462</v>
      </c>
      <c r="C348" s="1000">
        <f>1.121*1.25*K345*0</f>
        <v>0</v>
      </c>
      <c r="D348" s="999" t="s">
        <v>108</v>
      </c>
      <c r="E348" s="1148" t="str">
        <f>'1.ข้อมูลวัสดุก่อสร้าง'!$I$47</f>
        <v>373.83</v>
      </c>
      <c r="F348" s="1000">
        <f t="shared" si="18"/>
        <v>0</v>
      </c>
      <c r="G348" s="1000">
        <v>0</v>
      </c>
      <c r="H348" s="1000">
        <f t="shared" si="19"/>
        <v>0</v>
      </c>
      <c r="I348" s="1001">
        <f t="shared" si="20"/>
        <v>0</v>
      </c>
      <c r="J348" s="999"/>
      <c r="K348" s="980">
        <v>200</v>
      </c>
      <c r="L348" s="980">
        <v>80</v>
      </c>
      <c r="M348" s="980"/>
      <c r="N348" s="980"/>
    </row>
    <row r="349" spans="1:14" ht="22.5" hidden="1" customHeight="1">
      <c r="A349" s="999"/>
      <c r="B349" s="1008" t="s">
        <v>16464</v>
      </c>
      <c r="C349" s="1000">
        <f>1.121*1*0.5*K345*0</f>
        <v>0</v>
      </c>
      <c r="D349" s="999" t="s">
        <v>108</v>
      </c>
      <c r="E349" s="1148">
        <f>M349</f>
        <v>15</v>
      </c>
      <c r="F349" s="1000">
        <f t="shared" si="18"/>
        <v>0</v>
      </c>
      <c r="G349" s="1000">
        <v>0</v>
      </c>
      <c r="H349" s="1000">
        <f t="shared" si="19"/>
        <v>0</v>
      </c>
      <c r="I349" s="1001">
        <f t="shared" si="20"/>
        <v>0</v>
      </c>
      <c r="J349" s="999"/>
      <c r="K349" s="980">
        <f>K348/12</f>
        <v>16.670000000000002</v>
      </c>
      <c r="L349" s="980">
        <f>L348/6</f>
        <v>13.33</v>
      </c>
      <c r="M349" s="980">
        <f>(K349+L349)/2</f>
        <v>15</v>
      </c>
      <c r="N349" s="980"/>
    </row>
    <row r="350" spans="1:14" ht="22.5" hidden="1" customHeight="1">
      <c r="A350" s="999"/>
      <c r="B350" s="1008" t="s">
        <v>16500</v>
      </c>
      <c r="C350" s="1000">
        <f>0.105*1*K345</f>
        <v>0.11</v>
      </c>
      <c r="D350" s="999" t="s">
        <v>108</v>
      </c>
      <c r="E350" s="1148" t="str">
        <f>'1.ข้อมูลวัสดุก่อสร้าง'!$I$24</f>
        <v>2,028.04</v>
      </c>
      <c r="F350" s="1000">
        <f t="shared" si="18"/>
        <v>223.08</v>
      </c>
      <c r="G350" s="1000">
        <f>'3.ค่าแรง'!D$117</f>
        <v>329</v>
      </c>
      <c r="H350" s="1000">
        <f t="shared" si="19"/>
        <v>36.19</v>
      </c>
      <c r="I350" s="1001">
        <f t="shared" si="20"/>
        <v>259.27</v>
      </c>
      <c r="J350" s="921" t="s">
        <v>16453</v>
      </c>
      <c r="K350" s="980"/>
      <c r="L350" s="980"/>
      <c r="M350" s="980"/>
      <c r="N350" s="980"/>
    </row>
    <row r="351" spans="1:14" ht="22.5" hidden="1" customHeight="1">
      <c r="A351" s="999"/>
      <c r="B351" s="1008" t="s">
        <v>16501</v>
      </c>
      <c r="C351" s="1000">
        <f>7*0.35*1*K345</f>
        <v>2.4500000000000002</v>
      </c>
      <c r="D351" s="999" t="s">
        <v>15</v>
      </c>
      <c r="E351" s="924">
        <f>'1.ข้อมูลวัสดุก่อสร้าง'!$I$56</f>
        <v>250</v>
      </c>
      <c r="F351" s="1000">
        <f t="shared" si="18"/>
        <v>612.5</v>
      </c>
      <c r="G351" s="1000">
        <v>0</v>
      </c>
      <c r="H351" s="1000">
        <f t="shared" si="19"/>
        <v>0</v>
      </c>
      <c r="I351" s="1001">
        <f t="shared" si="20"/>
        <v>612.5</v>
      </c>
      <c r="J351" s="1000" t="s">
        <v>16463</v>
      </c>
      <c r="K351" s="1002">
        <f>K369-0.175</f>
        <v>2.1749999999999998</v>
      </c>
      <c r="L351" s="980" t="s">
        <v>16467</v>
      </c>
      <c r="M351" s="980"/>
      <c r="N351" s="980"/>
    </row>
    <row r="352" spans="1:14" ht="22.5" hidden="1" customHeight="1">
      <c r="A352" s="999"/>
      <c r="B352" s="1008" t="s">
        <v>16502</v>
      </c>
      <c r="C352" s="1000">
        <f>K345</f>
        <v>1</v>
      </c>
      <c r="D352" s="999" t="s">
        <v>923</v>
      </c>
      <c r="E352" s="1148">
        <f>'8.ราคาสืบ'!$E$102</f>
        <v>8000</v>
      </c>
      <c r="F352" s="1000">
        <f t="shared" si="18"/>
        <v>8000</v>
      </c>
      <c r="G352" s="1000">
        <v>0</v>
      </c>
      <c r="H352" s="1000">
        <f t="shared" si="19"/>
        <v>0</v>
      </c>
      <c r="I352" s="1001">
        <f t="shared" si="20"/>
        <v>8000</v>
      </c>
      <c r="J352" s="1000" t="s">
        <v>16463</v>
      </c>
      <c r="K352" s="980"/>
      <c r="L352" s="980"/>
      <c r="M352" s="980"/>
      <c r="N352" s="980"/>
    </row>
    <row r="353" spans="1:15" ht="22.5" hidden="1" customHeight="1">
      <c r="A353" s="999"/>
      <c r="B353" s="1024" t="s">
        <v>16469</v>
      </c>
      <c r="C353" s="1000">
        <f>C352</f>
        <v>1</v>
      </c>
      <c r="D353" s="999" t="s">
        <v>507</v>
      </c>
      <c r="E353" s="1000">
        <v>0</v>
      </c>
      <c r="F353" s="1000">
        <f>C353*E353</f>
        <v>0</v>
      </c>
      <c r="G353" s="1000">
        <f>635+60</f>
        <v>695</v>
      </c>
      <c r="H353" s="1000">
        <f>C353*G353</f>
        <v>695</v>
      </c>
      <c r="I353" s="1001">
        <f>F353+H353</f>
        <v>695</v>
      </c>
      <c r="J353" s="999"/>
      <c r="K353" s="980" t="s">
        <v>16503</v>
      </c>
      <c r="L353" s="980"/>
      <c r="M353" s="980"/>
      <c r="N353" s="980"/>
    </row>
    <row r="354" spans="1:15" ht="22.5" hidden="1" customHeight="1">
      <c r="A354" s="1025"/>
      <c r="B354" s="922" t="s">
        <v>16504</v>
      </c>
      <c r="C354" s="1026"/>
      <c r="D354" s="999"/>
      <c r="E354" s="1000"/>
      <c r="F354" s="1000"/>
      <c r="G354" s="1000"/>
      <c r="H354" s="1000"/>
      <c r="I354" s="1001"/>
      <c r="J354" s="921" t="s">
        <v>16437</v>
      </c>
      <c r="K354" s="980"/>
      <c r="L354" s="980"/>
      <c r="M354" s="980"/>
      <c r="N354" s="980"/>
    </row>
    <row r="355" spans="1:15" ht="22.5" hidden="1" customHeight="1">
      <c r="A355" s="999"/>
      <c r="B355" s="1027" t="s">
        <v>16505</v>
      </c>
      <c r="C355" s="944">
        <v>3.36</v>
      </c>
      <c r="D355" s="925" t="s">
        <v>472</v>
      </c>
      <c r="E355" s="1118">
        <f>K355/1000</f>
        <v>2.41</v>
      </c>
      <c r="F355" s="1000">
        <f>C355*E355</f>
        <v>8.1</v>
      </c>
      <c r="G355" s="1000">
        <v>0</v>
      </c>
      <c r="H355" s="1000">
        <f>C355*G355</f>
        <v>0</v>
      </c>
      <c r="I355" s="1001">
        <f>F355+H355</f>
        <v>8.1</v>
      </c>
      <c r="J355" s="921" t="s">
        <v>16453</v>
      </c>
      <c r="K355" s="920">
        <v>2411</v>
      </c>
      <c r="L355" s="920"/>
      <c r="M355" s="920"/>
      <c r="N355" s="920"/>
      <c r="O355" s="920"/>
    </row>
    <row r="356" spans="1:15" ht="22.5" hidden="1" customHeight="1">
      <c r="A356" s="999"/>
      <c r="B356" s="922" t="s">
        <v>16506</v>
      </c>
      <c r="C356" s="944">
        <v>0.01</v>
      </c>
      <c r="D356" s="925" t="s">
        <v>108</v>
      </c>
      <c r="E356" s="1148" t="str">
        <f>'1.ข้อมูลวัสดุก่อสร้าง'!I43</f>
        <v>560.75</v>
      </c>
      <c r="F356" s="1000">
        <f t="shared" ref="F356:F363" si="21">C356*E356</f>
        <v>5.61</v>
      </c>
      <c r="G356" s="1000">
        <v>0</v>
      </c>
      <c r="H356" s="1000">
        <f t="shared" ref="H356:H363" si="22">C356*G356</f>
        <v>0</v>
      </c>
      <c r="I356" s="1001">
        <f t="shared" ref="I356:I363" si="23">F356+H356</f>
        <v>5.61</v>
      </c>
      <c r="J356" s="921" t="s">
        <v>16453</v>
      </c>
      <c r="K356" s="920"/>
      <c r="L356" s="920"/>
      <c r="M356" s="920"/>
      <c r="N356" s="920"/>
      <c r="O356" s="920"/>
    </row>
    <row r="357" spans="1:15" ht="22.5" hidden="1" customHeight="1">
      <c r="A357" s="999"/>
      <c r="B357" s="922" t="s">
        <v>16507</v>
      </c>
      <c r="C357" s="944">
        <v>0.02</v>
      </c>
      <c r="D357" s="925" t="s">
        <v>108</v>
      </c>
      <c r="E357" s="1148">
        <f>('1.ข้อมูลวัสดุก่อสร้าง'!I37+'1.ข้อมูลวัสดุก่อสร้าง'!I38)/2</f>
        <v>320</v>
      </c>
      <c r="F357" s="1000">
        <f t="shared" si="21"/>
        <v>6.4</v>
      </c>
      <c r="G357" s="1000">
        <v>0</v>
      </c>
      <c r="H357" s="1000">
        <f t="shared" si="22"/>
        <v>0</v>
      </c>
      <c r="I357" s="1001">
        <f t="shared" si="23"/>
        <v>6.4</v>
      </c>
      <c r="J357" s="921" t="s">
        <v>16453</v>
      </c>
      <c r="K357" s="920"/>
      <c r="L357" s="920"/>
      <c r="M357" s="920"/>
      <c r="N357" s="920"/>
      <c r="O357" s="920"/>
    </row>
    <row r="358" spans="1:15" ht="22.5" hidden="1" customHeight="1">
      <c r="A358" s="999"/>
      <c r="B358" s="922" t="s">
        <v>16508</v>
      </c>
      <c r="C358" s="944">
        <v>1.8</v>
      </c>
      <c r="D358" s="925" t="s">
        <v>14543</v>
      </c>
      <c r="E358" s="1150">
        <v>1.6400000000000001E-2</v>
      </c>
      <c r="F358" s="1000">
        <f t="shared" si="21"/>
        <v>0.03</v>
      </c>
      <c r="G358" s="1000">
        <v>0</v>
      </c>
      <c r="H358" s="1000">
        <f t="shared" si="22"/>
        <v>0</v>
      </c>
      <c r="I358" s="1001">
        <f t="shared" si="23"/>
        <v>0.03</v>
      </c>
      <c r="J358" s="999"/>
      <c r="K358" s="920"/>
      <c r="L358" s="920"/>
      <c r="M358" s="920"/>
      <c r="N358" s="920"/>
      <c r="O358" s="920"/>
    </row>
    <row r="359" spans="1:15" ht="22.5" hidden="1" customHeight="1">
      <c r="A359" s="999"/>
      <c r="B359" s="910" t="s">
        <v>16509</v>
      </c>
      <c r="C359" s="944">
        <v>0.17</v>
      </c>
      <c r="D359" s="925" t="s">
        <v>15</v>
      </c>
      <c r="E359" s="1148">
        <f>$I$12</f>
        <v>163.87</v>
      </c>
      <c r="F359" s="1000">
        <f t="shared" si="21"/>
        <v>27.86</v>
      </c>
      <c r="G359" s="1000">
        <v>0</v>
      </c>
      <c r="H359" s="1000">
        <f t="shared" si="22"/>
        <v>0</v>
      </c>
      <c r="I359" s="1001">
        <f t="shared" si="23"/>
        <v>27.86</v>
      </c>
      <c r="J359" s="999" t="s">
        <v>16510</v>
      </c>
      <c r="K359" s="920"/>
      <c r="L359" s="920"/>
      <c r="M359" s="920"/>
      <c r="N359" s="920"/>
      <c r="O359" s="920"/>
    </row>
    <row r="360" spans="1:15" ht="22.5" hidden="1" customHeight="1">
      <c r="A360" s="999"/>
      <c r="B360" s="922" t="s">
        <v>16511</v>
      </c>
      <c r="C360" s="944">
        <v>0.16</v>
      </c>
      <c r="D360" s="925" t="s">
        <v>472</v>
      </c>
      <c r="E360" s="1148">
        <f>'1.ข้อมูลวัสดุก่อสร้าง'!$I$12/1000</f>
        <v>21.05</v>
      </c>
      <c r="F360" s="1000">
        <f t="shared" si="21"/>
        <v>3.37</v>
      </c>
      <c r="G360" s="1000">
        <v>0</v>
      </c>
      <c r="H360" s="1000">
        <f t="shared" si="22"/>
        <v>0</v>
      </c>
      <c r="I360" s="1001">
        <f t="shared" si="23"/>
        <v>3.37</v>
      </c>
      <c r="J360" s="999"/>
      <c r="K360" s="920"/>
      <c r="L360" s="920"/>
      <c r="M360" s="920"/>
      <c r="N360" s="920"/>
      <c r="O360" s="920"/>
    </row>
    <row r="361" spans="1:15" ht="22.5" hidden="1" customHeight="1">
      <c r="A361" s="999"/>
      <c r="B361" s="922" t="s">
        <v>16512</v>
      </c>
      <c r="C361" s="944">
        <v>1.07</v>
      </c>
      <c r="D361" s="925" t="s">
        <v>472</v>
      </c>
      <c r="E361" s="1148">
        <f>'1.ข้อมูลวัสดุก่อสร้าง'!$I$13/1000</f>
        <v>20.350000000000001</v>
      </c>
      <c r="F361" s="1000">
        <f t="shared" si="21"/>
        <v>21.77</v>
      </c>
      <c r="G361" s="1000">
        <v>0</v>
      </c>
      <c r="H361" s="1000">
        <f t="shared" si="22"/>
        <v>0</v>
      </c>
      <c r="I361" s="1001">
        <f t="shared" si="23"/>
        <v>21.77</v>
      </c>
      <c r="J361" s="999"/>
      <c r="K361" s="920"/>
      <c r="L361" s="920"/>
      <c r="M361" s="920"/>
      <c r="N361" s="920"/>
      <c r="O361" s="920"/>
    </row>
    <row r="362" spans="1:15" ht="22.5" hidden="1" customHeight="1">
      <c r="A362" s="999"/>
      <c r="B362" s="922" t="s">
        <v>16513</v>
      </c>
      <c r="C362" s="944">
        <v>7.0000000000000007E-2</v>
      </c>
      <c r="D362" s="925" t="s">
        <v>472</v>
      </c>
      <c r="E362" s="1033" t="str">
        <f>'1.ข้อมูลวัสดุก่อสร้าง'!$I$22</f>
        <v>59.58</v>
      </c>
      <c r="F362" s="1000">
        <f t="shared" si="21"/>
        <v>4.17</v>
      </c>
      <c r="G362" s="1000">
        <v>0</v>
      </c>
      <c r="H362" s="1000">
        <f t="shared" si="22"/>
        <v>0</v>
      </c>
      <c r="I362" s="1001">
        <f t="shared" si="23"/>
        <v>4.17</v>
      </c>
      <c r="J362" s="999"/>
      <c r="K362" s="920"/>
      <c r="L362" s="920"/>
      <c r="M362" s="920"/>
      <c r="N362" s="920"/>
      <c r="O362" s="920"/>
    </row>
    <row r="363" spans="1:15" ht="22.5" hidden="1" customHeight="1">
      <c r="A363" s="999"/>
      <c r="B363" s="1028" t="s">
        <v>16514</v>
      </c>
      <c r="C363" s="944">
        <v>1</v>
      </c>
      <c r="D363" s="925" t="s">
        <v>507</v>
      </c>
      <c r="E363" s="1000">
        <v>0</v>
      </c>
      <c r="F363" s="1000">
        <f t="shared" si="21"/>
        <v>0</v>
      </c>
      <c r="G363" s="1000">
        <f>'3.ค่าแรง'!$D$249</f>
        <v>73</v>
      </c>
      <c r="H363" s="1000">
        <f t="shared" si="22"/>
        <v>73</v>
      </c>
      <c r="I363" s="1001">
        <f t="shared" si="23"/>
        <v>73</v>
      </c>
      <c r="J363" s="921" t="s">
        <v>16515</v>
      </c>
      <c r="K363" s="920"/>
      <c r="L363" s="920"/>
      <c r="M363" s="920"/>
      <c r="N363" s="920"/>
      <c r="O363" s="920"/>
    </row>
    <row r="364" spans="1:15" ht="22.5" hidden="1" customHeight="1">
      <c r="A364" s="1025"/>
      <c r="B364" s="922" t="s">
        <v>16516</v>
      </c>
      <c r="C364" s="944">
        <v>1</v>
      </c>
      <c r="D364" s="925" t="s">
        <v>507</v>
      </c>
      <c r="E364" s="1000"/>
      <c r="F364" s="1000"/>
      <c r="G364" s="1000"/>
      <c r="H364" s="1000"/>
      <c r="I364" s="1001">
        <f>SUM(I355:I363)</f>
        <v>150.31</v>
      </c>
      <c r="J364" s="999"/>
      <c r="K364" s="920"/>
      <c r="L364" s="920"/>
      <c r="M364" s="920"/>
      <c r="N364" s="920"/>
      <c r="O364" s="920"/>
    </row>
    <row r="365" spans="1:15" ht="22.5" hidden="1" customHeight="1">
      <c r="A365" s="1025"/>
      <c r="B365" s="922" t="s">
        <v>16517</v>
      </c>
      <c r="C365" s="1029"/>
      <c r="D365" s="925"/>
      <c r="E365" s="1000"/>
      <c r="F365" s="1000"/>
      <c r="G365" s="1000"/>
      <c r="H365" s="1000"/>
      <c r="I365" s="1001">
        <f>I364*6.17</f>
        <v>927.41</v>
      </c>
      <c r="J365" s="999"/>
      <c r="K365" s="920"/>
      <c r="L365" s="920"/>
      <c r="M365" s="920"/>
      <c r="N365" s="920"/>
      <c r="O365" s="920"/>
    </row>
    <row r="366" spans="1:15" ht="22.5" hidden="1" customHeight="1">
      <c r="A366" s="1003"/>
      <c r="B366" s="1030" t="s">
        <v>16441</v>
      </c>
      <c r="C366" s="1004"/>
      <c r="D366" s="1003"/>
      <c r="E366" s="1004"/>
      <c r="F366" s="1004"/>
      <c r="G366" s="1004"/>
      <c r="H366" s="1004"/>
      <c r="I366" s="1005">
        <f>I347+I350+I351+I352+I353+I365</f>
        <v>10829.93</v>
      </c>
      <c r="J366" s="1004"/>
      <c r="K366" s="980">
        <f>I366/K345</f>
        <v>10829.93</v>
      </c>
      <c r="L366" s="980" t="s">
        <v>16470</v>
      </c>
      <c r="M366" s="980"/>
      <c r="N366" s="980"/>
    </row>
    <row r="367" spans="1:15" ht="22.5" hidden="1" customHeight="1">
      <c r="A367" s="994"/>
      <c r="B367" s="909" t="s">
        <v>16518</v>
      </c>
      <c r="C367" s="995"/>
      <c r="D367" s="996"/>
      <c r="E367" s="995"/>
      <c r="F367" s="995"/>
      <c r="G367" s="995"/>
      <c r="H367" s="995"/>
      <c r="I367" s="997"/>
      <c r="J367" s="996"/>
      <c r="K367" s="980">
        <v>1</v>
      </c>
      <c r="L367" s="980" t="s">
        <v>16472</v>
      </c>
      <c r="M367" s="980"/>
      <c r="N367" s="980"/>
    </row>
    <row r="368" spans="1:15" ht="22.5" hidden="1" customHeight="1">
      <c r="A368" s="1020"/>
      <c r="B368" s="963" t="s">
        <v>16519</v>
      </c>
      <c r="C368" s="1021"/>
      <c r="D368" s="1022"/>
      <c r="E368" s="1021"/>
      <c r="F368" s="1021"/>
      <c r="G368" s="1021"/>
      <c r="H368" s="1021"/>
      <c r="I368" s="1023"/>
      <c r="J368" s="1022"/>
      <c r="K368" s="980"/>
      <c r="L368" s="980"/>
      <c r="M368" s="980"/>
      <c r="N368" s="980"/>
    </row>
    <row r="369" spans="1:14" ht="22.5" hidden="1" customHeight="1">
      <c r="A369" s="999"/>
      <c r="B369" s="1008" t="s">
        <v>16473</v>
      </c>
      <c r="C369" s="1000">
        <f>(1.2+0.5)*(2.55+0.5)*K369*K367</f>
        <v>12.18</v>
      </c>
      <c r="D369" s="999" t="s">
        <v>108</v>
      </c>
      <c r="E369" s="1000">
        <v>0</v>
      </c>
      <c r="F369" s="1031">
        <f t="shared" ref="F369:F377" si="24">C369*E369</f>
        <v>0</v>
      </c>
      <c r="G369" s="1148">
        <f>$I$174</f>
        <v>58.29</v>
      </c>
      <c r="H369" s="1000">
        <f t="shared" ref="H369:H377" si="25">C369*G369</f>
        <v>709.97</v>
      </c>
      <c r="I369" s="1001">
        <f t="shared" ref="I369:I377" si="26">F369+H369</f>
        <v>709.97</v>
      </c>
      <c r="J369" s="999"/>
      <c r="K369" s="1006">
        <v>2.35</v>
      </c>
      <c r="L369" s="1007" t="s">
        <v>16474</v>
      </c>
      <c r="M369" s="980"/>
      <c r="N369" s="980"/>
    </row>
    <row r="370" spans="1:14" ht="22.5" hidden="1" customHeight="1">
      <c r="A370" s="999"/>
      <c r="B370" s="1008" t="s">
        <v>16475</v>
      </c>
      <c r="C370" s="1000">
        <f>0.799*1.25*K367*0</f>
        <v>0</v>
      </c>
      <c r="D370" s="999" t="s">
        <v>108</v>
      </c>
      <c r="E370" s="1148" t="str">
        <f>'1.ข้อมูลวัสดุก่อสร้าง'!$I$47</f>
        <v>373.83</v>
      </c>
      <c r="F370" s="1031">
        <f t="shared" si="24"/>
        <v>0</v>
      </c>
      <c r="G370" s="1148">
        <v>0</v>
      </c>
      <c r="H370" s="1000">
        <f t="shared" si="25"/>
        <v>0</v>
      </c>
      <c r="I370" s="1001">
        <f t="shared" si="26"/>
        <v>0</v>
      </c>
      <c r="J370" s="999"/>
      <c r="K370" s="980"/>
      <c r="L370" s="980"/>
      <c r="M370" s="980"/>
      <c r="N370" s="980"/>
    </row>
    <row r="371" spans="1:14" ht="22.5" hidden="1" customHeight="1">
      <c r="A371" s="999"/>
      <c r="B371" s="1008" t="s">
        <v>16476</v>
      </c>
      <c r="C371" s="1000">
        <f>0.799*1*0.5*K367*0</f>
        <v>0</v>
      </c>
      <c r="D371" s="999" t="s">
        <v>108</v>
      </c>
      <c r="E371" s="1148">
        <f>E349</f>
        <v>15</v>
      </c>
      <c r="F371" s="1031">
        <f t="shared" si="24"/>
        <v>0</v>
      </c>
      <c r="G371" s="1148">
        <v>0</v>
      </c>
      <c r="H371" s="1000">
        <f t="shared" si="25"/>
        <v>0</v>
      </c>
      <c r="I371" s="1001">
        <f t="shared" si="26"/>
        <v>0</v>
      </c>
      <c r="J371" s="999"/>
      <c r="K371" s="980"/>
      <c r="L371" s="980"/>
      <c r="M371" s="980"/>
      <c r="N371" s="980"/>
    </row>
    <row r="372" spans="1:14" ht="22.5" hidden="1" customHeight="1">
      <c r="A372" s="999"/>
      <c r="B372" s="1008" t="s">
        <v>16466</v>
      </c>
      <c r="C372" s="1000">
        <f>8*0.35*1.2*K367</f>
        <v>3.36</v>
      </c>
      <c r="D372" s="999" t="s">
        <v>15</v>
      </c>
      <c r="E372" s="1148">
        <f>'1.ข้อมูลวัสดุก่อสร้าง'!$I$56</f>
        <v>250</v>
      </c>
      <c r="F372" s="1031">
        <f t="shared" si="24"/>
        <v>840</v>
      </c>
      <c r="G372" s="1148">
        <v>0</v>
      </c>
      <c r="H372" s="1000">
        <f t="shared" si="25"/>
        <v>0</v>
      </c>
      <c r="I372" s="1001">
        <f t="shared" si="26"/>
        <v>840</v>
      </c>
      <c r="J372" s="1000" t="s">
        <v>16463</v>
      </c>
      <c r="K372" s="980"/>
      <c r="L372" s="980"/>
      <c r="M372" s="980"/>
      <c r="N372" s="980"/>
    </row>
    <row r="373" spans="1:14" ht="22.5" hidden="1" customHeight="1">
      <c r="A373" s="999"/>
      <c r="B373" s="1032" t="s">
        <v>16477</v>
      </c>
      <c r="C373" s="1000">
        <f>(((1.19*K373)+0.5355)-1.618) *K367</f>
        <v>1.45</v>
      </c>
      <c r="D373" s="999" t="s">
        <v>108</v>
      </c>
      <c r="E373" s="1149" t="str">
        <f>'1.ข้อมูลวัสดุก่อสร้าง'!$I$26</f>
        <v>2,102.80</v>
      </c>
      <c r="F373" s="1031">
        <f t="shared" si="24"/>
        <v>3049.06</v>
      </c>
      <c r="G373" s="1148">
        <f>'3.ค่าแรง'!D$117</f>
        <v>329</v>
      </c>
      <c r="H373" s="1000">
        <f t="shared" si="25"/>
        <v>477.05</v>
      </c>
      <c r="I373" s="1001">
        <f t="shared" si="26"/>
        <v>3526.11</v>
      </c>
      <c r="J373" s="921" t="s">
        <v>16453</v>
      </c>
      <c r="K373" s="1002">
        <f>K369-0.225</f>
        <v>2.125</v>
      </c>
      <c r="L373" s="980" t="s">
        <v>16478</v>
      </c>
      <c r="M373" s="980"/>
      <c r="N373" s="980"/>
    </row>
    <row r="374" spans="1:14" ht="22.5" hidden="1" customHeight="1">
      <c r="A374" s="999"/>
      <c r="B374" s="1008" t="s">
        <v>16479</v>
      </c>
      <c r="C374" s="1000">
        <f>(((13.6*(K373/0.15))-(123.267)))*0.499*1.1*K367</f>
        <v>38.090000000000003</v>
      </c>
      <c r="D374" s="999" t="s">
        <v>472</v>
      </c>
      <c r="E374" s="924">
        <f>'1.ข้อมูลวัสดุก่อสร้าง'!$I$13/1000</f>
        <v>20.350000000000001</v>
      </c>
      <c r="F374" s="1031">
        <f t="shared" si="24"/>
        <v>775.13</v>
      </c>
      <c r="G374" s="1000">
        <f>'3.ค่าแรง'!$D$137/1000</f>
        <v>4.9000000000000004</v>
      </c>
      <c r="H374" s="1000">
        <f t="shared" si="25"/>
        <v>186.64</v>
      </c>
      <c r="I374" s="1001">
        <f t="shared" si="26"/>
        <v>961.77</v>
      </c>
      <c r="J374" s="921" t="s">
        <v>16453</v>
      </c>
      <c r="K374" s="980" t="s">
        <v>16520</v>
      </c>
      <c r="L374" s="980"/>
      <c r="M374" s="980"/>
      <c r="N374" s="980"/>
    </row>
    <row r="375" spans="1:14" ht="22.5" hidden="1" customHeight="1">
      <c r="A375" s="999"/>
      <c r="B375" s="910" t="s">
        <v>16487</v>
      </c>
      <c r="C375" s="926">
        <f>(((88*K373)+81.6)-129)*0.888*1.1*K367</f>
        <v>136.36000000000001</v>
      </c>
      <c r="D375" s="921" t="s">
        <v>472</v>
      </c>
      <c r="E375" s="924">
        <f>'1.ข้อมูลวัสดุก่อสร้าง'!$I$17/1000</f>
        <v>25.23</v>
      </c>
      <c r="F375" s="1033">
        <f t="shared" si="24"/>
        <v>3440.36</v>
      </c>
      <c r="G375" s="924">
        <f>'3.ค่าแรง'!$D$138/1000</f>
        <v>3.9</v>
      </c>
      <c r="H375" s="924">
        <f t="shared" si="25"/>
        <v>531.79999999999995</v>
      </c>
      <c r="I375" s="923">
        <f t="shared" si="26"/>
        <v>3972.16</v>
      </c>
      <c r="J375" s="921" t="s">
        <v>16435</v>
      </c>
      <c r="K375" s="980" t="s">
        <v>16521</v>
      </c>
      <c r="L375" s="980"/>
      <c r="M375" s="980"/>
      <c r="N375" s="980"/>
    </row>
    <row r="376" spans="1:14" ht="22.5" hidden="1" customHeight="1">
      <c r="A376" s="999"/>
      <c r="B376" s="1008" t="s">
        <v>16481</v>
      </c>
      <c r="C376" s="1000">
        <f>(C374+C375)*0.025</f>
        <v>4.3600000000000003</v>
      </c>
      <c r="D376" s="999" t="s">
        <v>472</v>
      </c>
      <c r="E376" s="1033" t="str">
        <f>'1.ข้อมูลวัสดุก่อสร้าง'!$I$22</f>
        <v>59.58</v>
      </c>
      <c r="F376" s="1031">
        <f t="shared" si="24"/>
        <v>259.77</v>
      </c>
      <c r="G376" s="1000">
        <v>0</v>
      </c>
      <c r="H376" s="1000">
        <f t="shared" si="25"/>
        <v>0</v>
      </c>
      <c r="I376" s="1001">
        <f t="shared" si="26"/>
        <v>259.77</v>
      </c>
      <c r="J376" s="921" t="s">
        <v>16453</v>
      </c>
      <c r="K376" s="980"/>
      <c r="L376" s="980"/>
      <c r="M376" s="980"/>
      <c r="N376" s="980"/>
    </row>
    <row r="377" spans="1:14" ht="22.5" hidden="1" customHeight="1">
      <c r="A377" s="999"/>
      <c r="B377" s="1008" t="s">
        <v>16482</v>
      </c>
      <c r="C377" s="1000">
        <f>(((13.6*K373)+(2.38))-(18.49))*K367</f>
        <v>12.79</v>
      </c>
      <c r="D377" s="999" t="s">
        <v>15</v>
      </c>
      <c r="E377" s="924">
        <f>$I$16</f>
        <v>336.87</v>
      </c>
      <c r="F377" s="1031">
        <f t="shared" si="24"/>
        <v>4308.57</v>
      </c>
      <c r="G377" s="1000">
        <v>0</v>
      </c>
      <c r="H377" s="1000">
        <f t="shared" si="25"/>
        <v>0</v>
      </c>
      <c r="I377" s="1001">
        <f t="shared" si="26"/>
        <v>4308.57</v>
      </c>
      <c r="J377" s="999"/>
      <c r="K377" s="980" t="s">
        <v>16483</v>
      </c>
      <c r="L377" s="980"/>
      <c r="M377" s="980"/>
      <c r="N377" s="980"/>
    </row>
    <row r="378" spans="1:14" ht="22.5" hidden="1" customHeight="1">
      <c r="A378" s="1003"/>
      <c r="B378" s="1009" t="s">
        <v>16441</v>
      </c>
      <c r="C378" s="1004"/>
      <c r="D378" s="1003"/>
      <c r="E378" s="1004"/>
      <c r="F378" s="1004"/>
      <c r="G378" s="1004"/>
      <c r="H378" s="1004"/>
      <c r="I378" s="1005">
        <f>SUM(I369:I377)</f>
        <v>14578.35</v>
      </c>
      <c r="J378" s="1003"/>
      <c r="K378" s="980">
        <f>I378/K367</f>
        <v>14578.35</v>
      </c>
      <c r="L378" s="980" t="s">
        <v>16484</v>
      </c>
      <c r="M378" s="980"/>
      <c r="N378" s="980"/>
    </row>
    <row r="379" spans="1:14" ht="22.5" hidden="1" customHeight="1">
      <c r="A379" s="1034"/>
      <c r="B379" s="1035" t="s">
        <v>16522</v>
      </c>
      <c r="C379" s="1036"/>
      <c r="D379" s="1037"/>
      <c r="E379" s="1036"/>
      <c r="F379" s="1036"/>
      <c r="G379" s="1036"/>
      <c r="H379" s="1036"/>
      <c r="I379" s="1038"/>
      <c r="J379" s="1037"/>
      <c r="K379" s="990"/>
      <c r="L379" s="990"/>
    </row>
    <row r="380" spans="1:14" ht="22.5" hidden="1" customHeight="1">
      <c r="A380" s="921"/>
      <c r="B380" s="910" t="s">
        <v>16523</v>
      </c>
      <c r="C380" s="926">
        <f>6.7*4.47*1.1*K367</f>
        <v>32.94</v>
      </c>
      <c r="D380" s="921" t="s">
        <v>472</v>
      </c>
      <c r="E380" s="924">
        <f>[6]ราคาสืบ!E99/26.82</f>
        <v>24.24</v>
      </c>
      <c r="F380" s="924">
        <f>C380*E380</f>
        <v>798.47</v>
      </c>
      <c r="G380" s="924">
        <f>'3.ค่าแรง'!$D$143</f>
        <v>12</v>
      </c>
      <c r="H380" s="924">
        <f>C380*G380</f>
        <v>395.28</v>
      </c>
      <c r="I380" s="923">
        <f>F380+H380</f>
        <v>1193.75</v>
      </c>
      <c r="J380" s="925" t="s">
        <v>16463</v>
      </c>
      <c r="K380" s="990"/>
      <c r="L380" s="990"/>
    </row>
    <row r="381" spans="1:14" ht="22.5" hidden="1" customHeight="1">
      <c r="A381" s="921"/>
      <c r="B381" s="910" t="s">
        <v>16524</v>
      </c>
      <c r="C381" s="926">
        <f>61.1*6.83*1.1*K367</f>
        <v>459.04</v>
      </c>
      <c r="D381" s="921" t="s">
        <v>472</v>
      </c>
      <c r="E381" s="924">
        <f>[6]ราคาสืบ!E104/40.98</f>
        <v>26.11</v>
      </c>
      <c r="F381" s="924">
        <f>C381*E381</f>
        <v>11985.53</v>
      </c>
      <c r="G381" s="924">
        <f>'3.ค่าแรง'!$D$143</f>
        <v>12</v>
      </c>
      <c r="H381" s="924">
        <f>C381*G381</f>
        <v>5508.48</v>
      </c>
      <c r="I381" s="923">
        <f>F381+H381</f>
        <v>17494.009999999998</v>
      </c>
      <c r="J381" s="925" t="s">
        <v>16463</v>
      </c>
      <c r="K381" s="990"/>
      <c r="L381" s="990"/>
    </row>
    <row r="382" spans="1:14" ht="22.5" hidden="1" customHeight="1">
      <c r="A382" s="921"/>
      <c r="B382" s="910" t="s">
        <v>16525</v>
      </c>
      <c r="C382" s="926">
        <f>12.05*K367</f>
        <v>12.05</v>
      </c>
      <c r="D382" s="921" t="s">
        <v>15</v>
      </c>
      <c r="E382" s="924">
        <f>$I$159</f>
        <v>54.93</v>
      </c>
      <c r="F382" s="924">
        <f>C382*E382</f>
        <v>661.91</v>
      </c>
      <c r="G382" s="924">
        <f>'3.ค่าแรง'!$D$481</f>
        <v>36</v>
      </c>
      <c r="H382" s="924">
        <f>C382*G382</f>
        <v>433.8</v>
      </c>
      <c r="I382" s="923">
        <f>F382+H382</f>
        <v>1095.71</v>
      </c>
      <c r="J382" s="925"/>
      <c r="K382" s="990"/>
      <c r="L382" s="990"/>
    </row>
    <row r="383" spans="1:14" ht="22.5" hidden="1" customHeight="1">
      <c r="A383" s="921"/>
      <c r="B383" s="1039" t="s">
        <v>16441</v>
      </c>
      <c r="C383" s="926"/>
      <c r="D383" s="921"/>
      <c r="E383" s="926"/>
      <c r="F383" s="926"/>
      <c r="G383" s="926"/>
      <c r="H383" s="926"/>
      <c r="I383" s="927">
        <f>SUM(I380:I382)</f>
        <v>19783.47</v>
      </c>
      <c r="J383" s="921"/>
      <c r="K383" s="980">
        <f>I383/K367</f>
        <v>19783.47</v>
      </c>
      <c r="L383" s="980" t="s">
        <v>16492</v>
      </c>
    </row>
    <row r="384" spans="1:14" ht="22.5" customHeight="1">
      <c r="A384" s="912">
        <v>6</v>
      </c>
      <c r="B384" s="1040" t="s">
        <v>17568</v>
      </c>
      <c r="C384" s="995"/>
      <c r="D384" s="996"/>
      <c r="E384" s="1041"/>
      <c r="F384" s="916"/>
      <c r="G384" s="916"/>
      <c r="H384" s="916"/>
      <c r="I384" s="1011"/>
      <c r="J384" s="917"/>
      <c r="K384" s="1013">
        <v>1</v>
      </c>
      <c r="L384" s="1013">
        <v>1</v>
      </c>
      <c r="M384" s="1042">
        <v>0.75</v>
      </c>
    </row>
    <row r="385" spans="1:13" ht="22.5" customHeight="1">
      <c r="A385" s="921"/>
      <c r="B385" s="910" t="s">
        <v>16526</v>
      </c>
      <c r="C385" s="926">
        <f>(0.7+0.5)*L384*M384</f>
        <v>0.9</v>
      </c>
      <c r="D385" s="921" t="s">
        <v>108</v>
      </c>
      <c r="E385" s="1033">
        <v>0</v>
      </c>
      <c r="F385" s="924">
        <f t="shared" ref="F385:F393" si="27">C385*E385</f>
        <v>0</v>
      </c>
      <c r="G385" s="1148">
        <f>$I$174</f>
        <v>58.29</v>
      </c>
      <c r="H385" s="924">
        <f t="shared" ref="H385:H392" si="28">C385*G385</f>
        <v>52.46</v>
      </c>
      <c r="I385" s="923">
        <f t="shared" ref="I385:I393" si="29">F385+H385</f>
        <v>52.46</v>
      </c>
      <c r="J385" s="904"/>
      <c r="K385" s="1013" t="s">
        <v>16527</v>
      </c>
    </row>
    <row r="386" spans="1:13" ht="22.5" customHeight="1">
      <c r="A386" s="921"/>
      <c r="B386" s="1043" t="s">
        <v>16528</v>
      </c>
      <c r="C386" s="991">
        <f>(0.15+0.15+0.4)*0.05*1.25*L384</f>
        <v>4.3999999999999997E-2</v>
      </c>
      <c r="D386" s="921" t="s">
        <v>108</v>
      </c>
      <c r="E386" s="1148" t="str">
        <f>'1.ข้อมูลวัสดุก่อสร้าง'!$I$47</f>
        <v>373.83</v>
      </c>
      <c r="F386" s="924">
        <f t="shared" si="27"/>
        <v>16.45</v>
      </c>
      <c r="G386" s="1130">
        <f>'3.ค่าแรง'!$D$106</f>
        <v>121</v>
      </c>
      <c r="H386" s="924">
        <f t="shared" si="28"/>
        <v>5.32</v>
      </c>
      <c r="I386" s="923">
        <f t="shared" si="29"/>
        <v>21.77</v>
      </c>
      <c r="J386" s="921" t="s">
        <v>16435</v>
      </c>
    </row>
    <row r="387" spans="1:13" ht="22.5" customHeight="1">
      <c r="A387" s="921"/>
      <c r="B387" s="910" t="s">
        <v>16529</v>
      </c>
      <c r="C387" s="955">
        <f>(0.15+0.15+0.4)*0.05*L384</f>
        <v>3.5000000000000003E-2</v>
      </c>
      <c r="D387" s="921" t="s">
        <v>15</v>
      </c>
      <c r="E387" s="1148" t="str">
        <f>'1.ข้อมูลวัสดุก่อสร้าง'!$I$24</f>
        <v>2,028.04</v>
      </c>
      <c r="F387" s="924">
        <f t="shared" si="27"/>
        <v>70.98</v>
      </c>
      <c r="G387" s="1148">
        <f>'3.ค่าแรง'!D$117</f>
        <v>329</v>
      </c>
      <c r="H387" s="924">
        <f t="shared" si="28"/>
        <v>11.52</v>
      </c>
      <c r="I387" s="923">
        <f t="shared" si="29"/>
        <v>82.5</v>
      </c>
      <c r="J387" s="921" t="s">
        <v>16453</v>
      </c>
      <c r="K387" s="1013" t="s">
        <v>16530</v>
      </c>
    </row>
    <row r="388" spans="1:13" ht="22.5" customHeight="1">
      <c r="A388" s="921"/>
      <c r="B388" s="910" t="s">
        <v>16477</v>
      </c>
      <c r="C388" s="955">
        <f>(((M384-0.05)*(L384)*(0.15))*(2))+(0.4*0.15*L384*2)</f>
        <v>0.33</v>
      </c>
      <c r="D388" s="921" t="s">
        <v>108</v>
      </c>
      <c r="E388" s="1149" t="str">
        <f>'1.ข้อมูลวัสดุก่อสร้าง'!$I$26</f>
        <v>2,102.80</v>
      </c>
      <c r="F388" s="924">
        <f t="shared" si="27"/>
        <v>693.92</v>
      </c>
      <c r="G388" s="1148">
        <f>'3.ค่าแรง'!D$117</f>
        <v>329</v>
      </c>
      <c r="H388" s="924">
        <f t="shared" si="28"/>
        <v>108.57</v>
      </c>
      <c r="I388" s="923">
        <f t="shared" si="29"/>
        <v>802.49</v>
      </c>
      <c r="J388" s="921" t="s">
        <v>16453</v>
      </c>
      <c r="L388" s="1044">
        <f>(M384)-0.15-0.15-0.05</f>
        <v>0.4</v>
      </c>
    </row>
    <row r="389" spans="1:13" ht="22.5" customHeight="1">
      <c r="A389" s="921"/>
      <c r="B389" s="910" t="s">
        <v>16531</v>
      </c>
      <c r="C389" s="926">
        <f>(14+(L389*2))*0.222*1.1*L384</f>
        <v>4.4000000000000004</v>
      </c>
      <c r="D389" s="921" t="s">
        <v>472</v>
      </c>
      <c r="E389" s="1148">
        <f>'1.ข้อมูลวัสดุก่อสร้าง'!$I$12/1000</f>
        <v>21.05</v>
      </c>
      <c r="F389" s="924">
        <f t="shared" si="27"/>
        <v>92.62</v>
      </c>
      <c r="G389" s="1000">
        <f>'3.ค่าแรง'!$D$137/1000</f>
        <v>4.9000000000000004</v>
      </c>
      <c r="H389" s="924">
        <f t="shared" si="28"/>
        <v>21.56</v>
      </c>
      <c r="I389" s="923">
        <f t="shared" si="29"/>
        <v>114.18</v>
      </c>
      <c r="J389" s="921" t="s">
        <v>16453</v>
      </c>
      <c r="L389" s="1013">
        <f>ROUNDDOWN(L388/0.15,0)</f>
        <v>2</v>
      </c>
    </row>
    <row r="390" spans="1:13" ht="22.5" customHeight="1">
      <c r="A390" s="921"/>
      <c r="B390" s="910" t="s">
        <v>16532</v>
      </c>
      <c r="C390" s="926">
        <f>(((L388+0.075+0.075)*(2))+(0.4+0.15)*(L390)*(L384*0.499*1.1))+(1.7*6.5*0.499*1.1*L384)</f>
        <v>8.98</v>
      </c>
      <c r="D390" s="921" t="s">
        <v>472</v>
      </c>
      <c r="E390" s="1148">
        <f>'1.ข้อมูลวัสดุก่อสร้าง'!$I$13/1000</f>
        <v>20.350000000000001</v>
      </c>
      <c r="F390" s="924">
        <f t="shared" si="27"/>
        <v>182.74</v>
      </c>
      <c r="G390" s="1000">
        <f>'3.ค่าแรง'!$D$137/1000</f>
        <v>4.9000000000000004</v>
      </c>
      <c r="H390" s="924">
        <f t="shared" si="28"/>
        <v>44</v>
      </c>
      <c r="I390" s="923">
        <f t="shared" si="29"/>
        <v>226.74</v>
      </c>
      <c r="J390" s="921" t="s">
        <v>16453</v>
      </c>
      <c r="L390" s="1013">
        <f>ROUNDDOWN(1/0.15,0)</f>
        <v>6</v>
      </c>
    </row>
    <row r="391" spans="1:13" ht="22.5" customHeight="1">
      <c r="A391" s="1045"/>
      <c r="B391" s="910" t="s">
        <v>16533</v>
      </c>
      <c r="C391" s="926">
        <f>SUM(C389:C390)*0.025</f>
        <v>0.33</v>
      </c>
      <c r="D391" s="921" t="s">
        <v>472</v>
      </c>
      <c r="E391" s="1033" t="str">
        <f>'1.ข้อมูลวัสดุก่อสร้าง'!$I$22</f>
        <v>59.58</v>
      </c>
      <c r="F391" s="924">
        <f t="shared" si="27"/>
        <v>19.66</v>
      </c>
      <c r="G391" s="924">
        <v>0</v>
      </c>
      <c r="H391" s="924">
        <f t="shared" si="28"/>
        <v>0</v>
      </c>
      <c r="I391" s="923">
        <f t="shared" si="29"/>
        <v>19.66</v>
      </c>
      <c r="J391" s="921" t="s">
        <v>16453</v>
      </c>
    </row>
    <row r="392" spans="1:13" ht="22.5" customHeight="1">
      <c r="A392" s="921"/>
      <c r="B392" s="910" t="s">
        <v>16534</v>
      </c>
      <c r="C392" s="926">
        <f>((L388*1*4)+0.4)*L384</f>
        <v>2</v>
      </c>
      <c r="D392" s="921" t="s">
        <v>15</v>
      </c>
      <c r="E392" s="924">
        <f>$I$16</f>
        <v>336.87</v>
      </c>
      <c r="F392" s="924">
        <f t="shared" si="27"/>
        <v>673.74</v>
      </c>
      <c r="G392" s="924">
        <v>0</v>
      </c>
      <c r="H392" s="924">
        <f t="shared" si="28"/>
        <v>0</v>
      </c>
      <c r="I392" s="923">
        <f t="shared" si="29"/>
        <v>673.74</v>
      </c>
      <c r="J392" s="925"/>
      <c r="K392" s="1013" t="s">
        <v>16535</v>
      </c>
    </row>
    <row r="393" spans="1:13" ht="22.5" customHeight="1">
      <c r="A393" s="921"/>
      <c r="B393" s="910" t="s">
        <v>16536</v>
      </c>
      <c r="C393" s="955">
        <f>(0.15*1)*L384</f>
        <v>0.15</v>
      </c>
      <c r="D393" s="921" t="s">
        <v>507</v>
      </c>
      <c r="E393" s="1033">
        <f>'8.ราคาสืบ'!$E$52/4</f>
        <v>42.5</v>
      </c>
      <c r="F393" s="924">
        <f t="shared" si="27"/>
        <v>6.38</v>
      </c>
      <c r="G393" s="924">
        <v>0</v>
      </c>
      <c r="H393" s="924">
        <f>C393*G393</f>
        <v>0</v>
      </c>
      <c r="I393" s="923">
        <f t="shared" si="29"/>
        <v>6.38</v>
      </c>
      <c r="J393" s="1046" t="s">
        <v>16463</v>
      </c>
    </row>
    <row r="394" spans="1:13" ht="22.5" customHeight="1">
      <c r="A394" s="985"/>
      <c r="B394" s="1019" t="s">
        <v>16441</v>
      </c>
      <c r="C394" s="987"/>
      <c r="D394" s="985"/>
      <c r="E394" s="1017"/>
      <c r="F394" s="1017"/>
      <c r="G394" s="1017"/>
      <c r="H394" s="1017"/>
      <c r="I394" s="988">
        <f>SUM(I385:I393)</f>
        <v>1999.92</v>
      </c>
      <c r="J394" s="1194"/>
      <c r="K394" s="1018">
        <f>I394/L384</f>
        <v>1999.92</v>
      </c>
      <c r="L394" s="1018" t="s">
        <v>16470</v>
      </c>
    </row>
    <row r="395" spans="1:13" ht="22.5" customHeight="1">
      <c r="A395" s="912">
        <v>7</v>
      </c>
      <c r="B395" s="1040" t="s">
        <v>17569</v>
      </c>
      <c r="C395" s="995"/>
      <c r="D395" s="996"/>
      <c r="E395" s="1041"/>
      <c r="F395" s="916"/>
      <c r="G395" s="916"/>
      <c r="H395" s="916"/>
      <c r="I395" s="914"/>
      <c r="J395" s="1047"/>
      <c r="K395" s="1013">
        <f>K384</f>
        <v>1</v>
      </c>
      <c r="L395" s="1013">
        <f>(ROUND(K395,0))*1</f>
        <v>1</v>
      </c>
      <c r="M395" s="1015">
        <f>M384</f>
        <v>0.75</v>
      </c>
    </row>
    <row r="396" spans="1:13" ht="22.5" customHeight="1">
      <c r="A396" s="921"/>
      <c r="B396" s="910" t="str">
        <f>B385</f>
        <v>งานดินขุด</v>
      </c>
      <c r="C396" s="926">
        <f>(0.7+0.5)*L395*M395</f>
        <v>0.9</v>
      </c>
      <c r="D396" s="921" t="s">
        <v>108</v>
      </c>
      <c r="E396" s="924">
        <v>0</v>
      </c>
      <c r="F396" s="924">
        <f>C396*E396</f>
        <v>0</v>
      </c>
      <c r="G396" s="1148">
        <f>$I$174</f>
        <v>58.29</v>
      </c>
      <c r="H396" s="924">
        <f t="shared" ref="H396:H406" si="30">C396*G396</f>
        <v>52.46</v>
      </c>
      <c r="I396" s="923">
        <f>F396+H396</f>
        <v>52.46</v>
      </c>
      <c r="J396" s="904"/>
      <c r="K396" s="1013" t="s">
        <v>16527</v>
      </c>
    </row>
    <row r="397" spans="1:13" ht="22.5" customHeight="1">
      <c r="A397" s="921"/>
      <c r="B397" s="1043" t="s">
        <v>16528</v>
      </c>
      <c r="C397" s="991">
        <f>(0.15+0.15+0.4)*0.05*1.25*L395</f>
        <v>4.3999999999999997E-2</v>
      </c>
      <c r="D397" s="921" t="s">
        <v>108</v>
      </c>
      <c r="E397" s="1148" t="str">
        <f>'1.ข้อมูลวัสดุก่อสร้าง'!$I$47</f>
        <v>373.83</v>
      </c>
      <c r="F397" s="924">
        <f>C397*E397</f>
        <v>16.45</v>
      </c>
      <c r="G397" s="1130">
        <f>'3.ค่าแรง'!$D$106</f>
        <v>121</v>
      </c>
      <c r="H397" s="924">
        <f t="shared" si="30"/>
        <v>5.32</v>
      </c>
      <c r="I397" s="923">
        <f>F397+H397</f>
        <v>21.77</v>
      </c>
      <c r="J397" s="921" t="s">
        <v>16435</v>
      </c>
    </row>
    <row r="398" spans="1:13" ht="22.5" customHeight="1">
      <c r="A398" s="921"/>
      <c r="B398" s="910" t="s">
        <v>16529</v>
      </c>
      <c r="C398" s="955">
        <f>(0.15+0.15+0.4)*0.05*L395</f>
        <v>3.5000000000000003E-2</v>
      </c>
      <c r="D398" s="921" t="s">
        <v>15</v>
      </c>
      <c r="E398" s="1148" t="str">
        <f>'1.ข้อมูลวัสดุก่อสร้าง'!$I$24</f>
        <v>2,028.04</v>
      </c>
      <c r="F398" s="924">
        <f>C398*E398</f>
        <v>70.98</v>
      </c>
      <c r="G398" s="1148">
        <f>'3.ค่าแรง'!D$117</f>
        <v>329</v>
      </c>
      <c r="H398" s="924">
        <f t="shared" si="30"/>
        <v>11.52</v>
      </c>
      <c r="I398" s="923">
        <f>F398+H398</f>
        <v>82.5</v>
      </c>
      <c r="J398" s="921" t="s">
        <v>16453</v>
      </c>
      <c r="K398" s="1013" t="s">
        <v>16530</v>
      </c>
    </row>
    <row r="399" spans="1:13" ht="22.5" customHeight="1">
      <c r="A399" s="921"/>
      <c r="B399" s="910" t="s">
        <v>16477</v>
      </c>
      <c r="C399" s="926">
        <f>(((M395-0.05)*(L395)*(0.15))*(2))+(0.4*0.15*L395*2)</f>
        <v>0.33</v>
      </c>
      <c r="D399" s="921" t="s">
        <v>108</v>
      </c>
      <c r="E399" s="1149" t="str">
        <f>'1.ข้อมูลวัสดุก่อสร้าง'!$I$26</f>
        <v>2,102.80</v>
      </c>
      <c r="F399" s="924">
        <f t="shared" ref="F399:F404" si="31">C399*E399</f>
        <v>693.92</v>
      </c>
      <c r="G399" s="1148">
        <f>'3.ค่าแรง'!D$117</f>
        <v>329</v>
      </c>
      <c r="H399" s="924">
        <f t="shared" si="30"/>
        <v>108.57</v>
      </c>
      <c r="I399" s="923">
        <f t="shared" ref="I399:I404" si="32">F399+H399</f>
        <v>802.49</v>
      </c>
      <c r="J399" s="921" t="s">
        <v>16453</v>
      </c>
      <c r="K399" s="1013" t="s">
        <v>16535</v>
      </c>
      <c r="L399" s="1015">
        <f>L388</f>
        <v>0.4</v>
      </c>
    </row>
    <row r="400" spans="1:13" ht="22.5" customHeight="1">
      <c r="A400" s="921"/>
      <c r="B400" s="910" t="s">
        <v>16531</v>
      </c>
      <c r="C400" s="926">
        <f>((0.485*2*8)+(L400*2)+(6))*0.222*1.1*L395</f>
        <v>4.34</v>
      </c>
      <c r="D400" s="921" t="s">
        <v>472</v>
      </c>
      <c r="E400" s="1148">
        <f>'1.ข้อมูลวัสดุก่อสร้าง'!$I$12/1000</f>
        <v>21.05</v>
      </c>
      <c r="F400" s="924">
        <f t="shared" si="31"/>
        <v>91.36</v>
      </c>
      <c r="G400" s="1000">
        <f>'3.ค่าแรง'!$D$137/1000</f>
        <v>4.9000000000000004</v>
      </c>
      <c r="H400" s="924">
        <f t="shared" si="30"/>
        <v>21.27</v>
      </c>
      <c r="I400" s="923">
        <f t="shared" si="32"/>
        <v>112.63</v>
      </c>
      <c r="J400" s="921" t="s">
        <v>16453</v>
      </c>
      <c r="K400" s="1013" t="s">
        <v>16535</v>
      </c>
      <c r="L400" s="1013">
        <f>ROUNDDOWN(L399/0.15,0)</f>
        <v>2</v>
      </c>
    </row>
    <row r="401" spans="1:13" ht="22.5" customHeight="1">
      <c r="A401" s="921"/>
      <c r="B401" s="910" t="s">
        <v>16532</v>
      </c>
      <c r="C401" s="926">
        <f>(((L399+0.075+0.075)*(2))+(0.4+0.15)*(L401)*(L395*0.499*1.1))+(1.36*8*0.499*1.1*L395)</f>
        <v>8.8800000000000008</v>
      </c>
      <c r="D401" s="921" t="s">
        <v>472</v>
      </c>
      <c r="E401" s="1148">
        <f>'1.ข้อมูลวัสดุก่อสร้าง'!$I$13/1000</f>
        <v>20.350000000000001</v>
      </c>
      <c r="F401" s="924">
        <f t="shared" si="31"/>
        <v>180.71</v>
      </c>
      <c r="G401" s="1000">
        <f>'3.ค่าแรง'!$D$137/1000</f>
        <v>4.9000000000000004</v>
      </c>
      <c r="H401" s="924">
        <f t="shared" si="30"/>
        <v>43.51</v>
      </c>
      <c r="I401" s="923">
        <f t="shared" si="32"/>
        <v>224.22</v>
      </c>
      <c r="J401" s="921" t="s">
        <v>16453</v>
      </c>
      <c r="K401" s="1013" t="s">
        <v>16535</v>
      </c>
      <c r="L401" s="1013">
        <f>ROUNDDOWN(1/0.15,0)</f>
        <v>6</v>
      </c>
    </row>
    <row r="402" spans="1:13" ht="22.5" customHeight="1">
      <c r="A402" s="921"/>
      <c r="B402" s="910" t="s">
        <v>16533</v>
      </c>
      <c r="C402" s="926">
        <f>SUM(C400:C401)*0.025</f>
        <v>0.33</v>
      </c>
      <c r="D402" s="921" t="s">
        <v>472</v>
      </c>
      <c r="E402" s="1033" t="str">
        <f>'1.ข้อมูลวัสดุก่อสร้าง'!$I$22</f>
        <v>59.58</v>
      </c>
      <c r="F402" s="924">
        <f t="shared" si="31"/>
        <v>19.66</v>
      </c>
      <c r="G402" s="924">
        <v>0</v>
      </c>
      <c r="H402" s="924">
        <f t="shared" si="30"/>
        <v>0</v>
      </c>
      <c r="I402" s="923">
        <f t="shared" si="32"/>
        <v>19.66</v>
      </c>
      <c r="J402" s="921" t="s">
        <v>16453</v>
      </c>
    </row>
    <row r="403" spans="1:13" ht="22.5" customHeight="1">
      <c r="A403" s="921"/>
      <c r="B403" s="910" t="s">
        <v>16534</v>
      </c>
      <c r="C403" s="926">
        <f>((L399*1*4)+0.4)*L395</f>
        <v>2</v>
      </c>
      <c r="D403" s="921" t="s">
        <v>15</v>
      </c>
      <c r="E403" s="924">
        <f>$I$16</f>
        <v>336.87</v>
      </c>
      <c r="F403" s="924">
        <f t="shared" si="31"/>
        <v>673.74</v>
      </c>
      <c r="G403" s="924">
        <v>0</v>
      </c>
      <c r="H403" s="924">
        <f>C403*G403</f>
        <v>0</v>
      </c>
      <c r="I403" s="923">
        <f t="shared" si="32"/>
        <v>673.74</v>
      </c>
      <c r="J403" s="925"/>
      <c r="K403" s="1013" t="s">
        <v>16535</v>
      </c>
    </row>
    <row r="404" spans="1:13" ht="22.5" customHeight="1">
      <c r="A404" s="921"/>
      <c r="B404" s="910" t="s">
        <v>16536</v>
      </c>
      <c r="C404" s="955">
        <f>(0.4*1)*L395</f>
        <v>0.4</v>
      </c>
      <c r="D404" s="921" t="s">
        <v>507</v>
      </c>
      <c r="E404" s="1033">
        <f>'8.ราคาสืบ'!$E$52/4</f>
        <v>42.5</v>
      </c>
      <c r="F404" s="924">
        <f t="shared" si="31"/>
        <v>17</v>
      </c>
      <c r="G404" s="924">
        <f>G393</f>
        <v>0</v>
      </c>
      <c r="H404" s="924">
        <f t="shared" si="30"/>
        <v>0</v>
      </c>
      <c r="I404" s="923">
        <f t="shared" si="32"/>
        <v>17</v>
      </c>
      <c r="J404" s="1046" t="s">
        <v>16463</v>
      </c>
    </row>
    <row r="405" spans="1:13" ht="22.5" customHeight="1">
      <c r="A405" s="1045"/>
      <c r="B405" s="910" t="s">
        <v>16537</v>
      </c>
      <c r="C405" s="926">
        <f>(5.98*2.42*1)*L395</f>
        <v>14.47</v>
      </c>
      <c r="D405" s="921" t="s">
        <v>472</v>
      </c>
      <c r="E405" s="924">
        <f>'1.ข้อมูลวัสดุก่อสร้าง'!$I$62/14.5</f>
        <v>24.17</v>
      </c>
      <c r="F405" s="924">
        <f>C405*E405</f>
        <v>349.74</v>
      </c>
      <c r="G405" s="924">
        <f>'3.ค่าแรง'!$D$143</f>
        <v>12</v>
      </c>
      <c r="H405" s="924">
        <f t="shared" si="30"/>
        <v>173.64</v>
      </c>
      <c r="I405" s="923">
        <f>F405+H405</f>
        <v>523.38</v>
      </c>
      <c r="J405" s="921" t="s">
        <v>16453</v>
      </c>
    </row>
    <row r="406" spans="1:13" ht="22.5" customHeight="1">
      <c r="A406" s="1045"/>
      <c r="B406" s="910" t="s">
        <v>16538</v>
      </c>
      <c r="C406" s="926">
        <f>(0.16*4)*L395</f>
        <v>0.64</v>
      </c>
      <c r="D406" s="921" t="s">
        <v>15</v>
      </c>
      <c r="E406" s="924">
        <f>$I$159</f>
        <v>54.93</v>
      </c>
      <c r="F406" s="924">
        <f>C406*E406</f>
        <v>35.159999999999997</v>
      </c>
      <c r="G406" s="924">
        <f>'3.ค่าแรง'!$D$481</f>
        <v>36</v>
      </c>
      <c r="H406" s="924">
        <f t="shared" si="30"/>
        <v>23.04</v>
      </c>
      <c r="I406" s="923">
        <f>F406+H406</f>
        <v>58.2</v>
      </c>
      <c r="J406" s="925"/>
    </row>
    <row r="407" spans="1:13" ht="22.5" customHeight="1">
      <c r="A407" s="985"/>
      <c r="B407" s="1019" t="s">
        <v>16441</v>
      </c>
      <c r="C407" s="987"/>
      <c r="D407" s="985"/>
      <c r="E407" s="1017"/>
      <c r="F407" s="1017"/>
      <c r="G407" s="1017"/>
      <c r="H407" s="1017"/>
      <c r="I407" s="988">
        <f>SUM(I396:I406)</f>
        <v>2588.0500000000002</v>
      </c>
      <c r="J407" s="1194"/>
      <c r="K407" s="1018">
        <f>I407/L395</f>
        <v>2588.0500000000002</v>
      </c>
      <c r="L407" s="1018" t="s">
        <v>16470</v>
      </c>
      <c r="M407" s="1013">
        <f>((K407+K394)/(2))*1.3607</f>
        <v>3121.43</v>
      </c>
    </row>
    <row r="408" spans="1:13" ht="22.5" hidden="1" customHeight="1">
      <c r="A408" s="1048"/>
      <c r="B408" s="1049" t="s">
        <v>17566</v>
      </c>
      <c r="C408" s="1050"/>
      <c r="D408" s="1051"/>
      <c r="E408" s="1041"/>
      <c r="F408" s="916"/>
      <c r="G408" s="916"/>
      <c r="H408" s="916"/>
      <c r="I408" s="1052"/>
      <c r="J408" s="917"/>
      <c r="K408" s="1013">
        <v>1</v>
      </c>
      <c r="L408" s="1013">
        <v>1</v>
      </c>
      <c r="M408" s="1042">
        <v>0.8</v>
      </c>
    </row>
    <row r="409" spans="1:13" ht="22.5" hidden="1" customHeight="1">
      <c r="A409" s="1053"/>
      <c r="B409" s="1054" t="s">
        <v>16526</v>
      </c>
      <c r="C409" s="926">
        <f>((((0.15+0.15+0.6+0.5)*(0.15+M408+0.25)*1)-((0.15+0.15+0.6)*(0.15+M406+0.25)*1))+((0.15+0.15+0.6+0.5)*(0.15+M406+0.25)*1))*L408</f>
        <v>1.88</v>
      </c>
      <c r="D409" s="1053" t="s">
        <v>108</v>
      </c>
      <c r="E409" s="1033">
        <f>E385</f>
        <v>0</v>
      </c>
      <c r="F409" s="924">
        <f t="shared" ref="F409:F417" si="33">C409*E409</f>
        <v>0</v>
      </c>
      <c r="G409" s="924">
        <f>G385</f>
        <v>58.29</v>
      </c>
      <c r="H409" s="924">
        <f t="shared" ref="H409:H416" si="34">C409*G409</f>
        <v>109.59</v>
      </c>
      <c r="I409" s="1055">
        <f t="shared" ref="I409:I417" si="35">F409+H409</f>
        <v>109.59</v>
      </c>
      <c r="J409" s="1056"/>
      <c r="K409" s="1013" t="s">
        <v>16527</v>
      </c>
    </row>
    <row r="410" spans="1:13" ht="22.5" hidden="1" customHeight="1">
      <c r="A410" s="1053"/>
      <c r="B410" s="1057" t="s">
        <v>16528</v>
      </c>
      <c r="C410" s="1055">
        <f>(0.15+0.15+0.6)*0.05*1.25*L408</f>
        <v>0.06</v>
      </c>
      <c r="D410" s="1053" t="s">
        <v>108</v>
      </c>
      <c r="E410" s="1033" t="str">
        <f t="shared" ref="E410:E417" si="36">E386</f>
        <v>373.83</v>
      </c>
      <c r="F410" s="924">
        <f t="shared" si="33"/>
        <v>22.43</v>
      </c>
      <c r="G410" s="924">
        <f t="shared" ref="G410:G417" si="37">G386</f>
        <v>121</v>
      </c>
      <c r="H410" s="924">
        <f t="shared" si="34"/>
        <v>7.26</v>
      </c>
      <c r="I410" s="1055">
        <f t="shared" si="35"/>
        <v>29.69</v>
      </c>
      <c r="J410" s="1053" t="s">
        <v>16453</v>
      </c>
    </row>
    <row r="411" spans="1:13" ht="22.5" hidden="1" customHeight="1">
      <c r="A411" s="1053"/>
      <c r="B411" s="1054" t="s">
        <v>16529</v>
      </c>
      <c r="C411" s="926">
        <f>(0.15+0.15+0.6)*0.05*L408</f>
        <v>0.05</v>
      </c>
      <c r="D411" s="1053" t="s">
        <v>15</v>
      </c>
      <c r="E411" s="1033" t="str">
        <f t="shared" si="36"/>
        <v>2,028.04</v>
      </c>
      <c r="F411" s="924">
        <f t="shared" si="33"/>
        <v>101.4</v>
      </c>
      <c r="G411" s="924">
        <f t="shared" si="37"/>
        <v>329</v>
      </c>
      <c r="H411" s="924">
        <f t="shared" si="34"/>
        <v>16.45</v>
      </c>
      <c r="I411" s="1055">
        <f t="shared" si="35"/>
        <v>117.85</v>
      </c>
      <c r="J411" s="1053" t="s">
        <v>16453</v>
      </c>
      <c r="K411" s="1013" t="s">
        <v>16530</v>
      </c>
    </row>
    <row r="412" spans="1:13" ht="22.5" hidden="1" customHeight="1">
      <c r="A412" s="1053"/>
      <c r="B412" s="1054" t="s">
        <v>16477</v>
      </c>
      <c r="C412" s="926">
        <f>(0.1275+(0.15*L412*1*2)+0.135)*L408</f>
        <v>0.4</v>
      </c>
      <c r="D412" s="1053" t="s">
        <v>108</v>
      </c>
      <c r="E412" s="1033" t="str">
        <f t="shared" si="36"/>
        <v>2,102.80</v>
      </c>
      <c r="F412" s="924">
        <f t="shared" si="33"/>
        <v>841.12</v>
      </c>
      <c r="G412" s="924">
        <f>G388</f>
        <v>329</v>
      </c>
      <c r="H412" s="924">
        <f t="shared" si="34"/>
        <v>131.6</v>
      </c>
      <c r="I412" s="1055">
        <f t="shared" si="35"/>
        <v>972.72</v>
      </c>
      <c r="J412" s="1053" t="s">
        <v>16453</v>
      </c>
      <c r="L412" s="1044">
        <f>(M408)-0.15-0.15-0.05</f>
        <v>0.45</v>
      </c>
    </row>
    <row r="413" spans="1:13" ht="22.5" hidden="1" customHeight="1">
      <c r="A413" s="1053"/>
      <c r="B413" s="1054" t="s">
        <v>16531</v>
      </c>
      <c r="C413" s="926">
        <f>(7.2+(((L412/0.15)*2)*1)+6)*0.222*1.1*L408</f>
        <v>4.6900000000000004</v>
      </c>
      <c r="D413" s="1053" t="s">
        <v>472</v>
      </c>
      <c r="E413" s="1033">
        <f t="shared" si="36"/>
        <v>21.05</v>
      </c>
      <c r="F413" s="924">
        <f t="shared" si="33"/>
        <v>98.72</v>
      </c>
      <c r="G413" s="924">
        <f t="shared" si="37"/>
        <v>4.9000000000000004</v>
      </c>
      <c r="H413" s="924">
        <f t="shared" si="34"/>
        <v>22.98</v>
      </c>
      <c r="I413" s="1055">
        <f t="shared" si="35"/>
        <v>121.7</v>
      </c>
      <c r="J413" s="1053" t="s">
        <v>16453</v>
      </c>
      <c r="L413" s="1013">
        <f>ROUNDDOWN(L412/0.15,0)</f>
        <v>3</v>
      </c>
    </row>
    <row r="414" spans="1:13" ht="22.5" hidden="1" customHeight="1">
      <c r="A414" s="1053"/>
      <c r="B414" s="1054" t="s">
        <v>16532</v>
      </c>
      <c r="C414" s="926">
        <f>(10+(L412*7*2)+6.3)*0.499*1.1*L408</f>
        <v>12.41</v>
      </c>
      <c r="D414" s="1053" t="s">
        <v>472</v>
      </c>
      <c r="E414" s="1033">
        <f t="shared" si="36"/>
        <v>20.350000000000001</v>
      </c>
      <c r="F414" s="924">
        <f t="shared" si="33"/>
        <v>252.54</v>
      </c>
      <c r="G414" s="924">
        <f t="shared" si="37"/>
        <v>4.9000000000000004</v>
      </c>
      <c r="H414" s="924">
        <f t="shared" si="34"/>
        <v>60.81</v>
      </c>
      <c r="I414" s="1055">
        <f t="shared" si="35"/>
        <v>313.35000000000002</v>
      </c>
      <c r="J414" s="1053" t="s">
        <v>16453</v>
      </c>
      <c r="L414" s="1013">
        <f>ROUNDDOWN(1/0.15,0)</f>
        <v>6</v>
      </c>
    </row>
    <row r="415" spans="1:13" ht="22.5" hidden="1" customHeight="1">
      <c r="A415" s="1045"/>
      <c r="B415" s="1054" t="s">
        <v>16533</v>
      </c>
      <c r="C415" s="926">
        <f>SUM(C413:C414)*0.025</f>
        <v>0.43</v>
      </c>
      <c r="D415" s="1053" t="s">
        <v>472</v>
      </c>
      <c r="E415" s="1033" t="str">
        <f t="shared" si="36"/>
        <v>59.58</v>
      </c>
      <c r="F415" s="924">
        <f t="shared" si="33"/>
        <v>25.62</v>
      </c>
      <c r="G415" s="924">
        <f t="shared" si="37"/>
        <v>0</v>
      </c>
      <c r="H415" s="924">
        <f t="shared" si="34"/>
        <v>0</v>
      </c>
      <c r="I415" s="1055">
        <f t="shared" si="35"/>
        <v>25.62</v>
      </c>
      <c r="J415" s="1053" t="s">
        <v>16453</v>
      </c>
    </row>
    <row r="416" spans="1:13" ht="22.5" hidden="1" customHeight="1">
      <c r="A416" s="1053"/>
      <c r="B416" s="1054" t="s">
        <v>16534</v>
      </c>
      <c r="C416" s="926">
        <f>(0.3+(L412*1*4)+0.35)*L408</f>
        <v>2.4500000000000002</v>
      </c>
      <c r="D416" s="1053" t="s">
        <v>15</v>
      </c>
      <c r="E416" s="1033">
        <f t="shared" si="36"/>
        <v>336.87</v>
      </c>
      <c r="F416" s="924">
        <f t="shared" si="33"/>
        <v>825.33</v>
      </c>
      <c r="G416" s="924">
        <f t="shared" si="37"/>
        <v>0</v>
      </c>
      <c r="H416" s="924">
        <f t="shared" si="34"/>
        <v>0</v>
      </c>
      <c r="I416" s="1055">
        <f t="shared" si="35"/>
        <v>825.33</v>
      </c>
      <c r="J416" s="1058"/>
      <c r="K416" s="1013" t="s">
        <v>16535</v>
      </c>
    </row>
    <row r="417" spans="1:13" ht="22.5" hidden="1" customHeight="1">
      <c r="A417" s="1053"/>
      <c r="B417" s="1054" t="s">
        <v>16536</v>
      </c>
      <c r="C417" s="926">
        <f>(0.1*1)*L408</f>
        <v>0.1</v>
      </c>
      <c r="D417" s="1053" t="s">
        <v>507</v>
      </c>
      <c r="E417" s="1033">
        <f t="shared" si="36"/>
        <v>42.5</v>
      </c>
      <c r="F417" s="924">
        <f t="shared" si="33"/>
        <v>4.25</v>
      </c>
      <c r="G417" s="924">
        <f t="shared" si="37"/>
        <v>0</v>
      </c>
      <c r="H417" s="924">
        <f>C417*G417</f>
        <v>0</v>
      </c>
      <c r="I417" s="1055">
        <f t="shared" si="35"/>
        <v>4.25</v>
      </c>
      <c r="J417" s="1046" t="s">
        <v>16463</v>
      </c>
    </row>
    <row r="418" spans="1:13" ht="22.5" hidden="1" customHeight="1">
      <c r="A418" s="1059"/>
      <c r="B418" s="1060" t="s">
        <v>16441</v>
      </c>
      <c r="C418" s="987"/>
      <c r="D418" s="1059"/>
      <c r="E418" s="1017"/>
      <c r="F418" s="1017"/>
      <c r="G418" s="1017"/>
      <c r="H418" s="1017"/>
      <c r="I418" s="1061">
        <f>SUM(I409:I417)</f>
        <v>2520.1</v>
      </c>
      <c r="J418" s="1062"/>
      <c r="K418" s="1018">
        <f>I418/L408</f>
        <v>2520.1</v>
      </c>
      <c r="L418" s="1018" t="s">
        <v>16470</v>
      </c>
    </row>
    <row r="419" spans="1:13" ht="22.5" hidden="1" customHeight="1">
      <c r="A419" s="1048"/>
      <c r="B419" s="1049" t="s">
        <v>17567</v>
      </c>
      <c r="C419" s="1050"/>
      <c r="D419" s="1051"/>
      <c r="E419" s="1041"/>
      <c r="F419" s="916"/>
      <c r="G419" s="916"/>
      <c r="H419" s="916"/>
      <c r="I419" s="1063"/>
      <c r="J419" s="1064"/>
      <c r="K419" s="1013">
        <f>K408</f>
        <v>1</v>
      </c>
      <c r="L419" s="1013">
        <f>(ROUND(K419,0))*1</f>
        <v>1</v>
      </c>
      <c r="M419" s="1015">
        <f>M408</f>
        <v>0.8</v>
      </c>
    </row>
    <row r="420" spans="1:13" ht="22.5" hidden="1" customHeight="1">
      <c r="A420" s="1053"/>
      <c r="B420" s="1054" t="str">
        <f>B409</f>
        <v>งานดินขุด</v>
      </c>
      <c r="C420" s="926">
        <f>((((0.15+0.15+0.6+0.5)*(0.15+M419+0.25)*1)-((0.15+0.15+0.6)*(0.15+M419+0.25)*1))+((0.15+0.15+0.6+0.5)*(0.15+M419+0.25)*1))*L419</f>
        <v>2.2799999999999998</v>
      </c>
      <c r="D420" s="1053" t="s">
        <v>108</v>
      </c>
      <c r="E420" s="924">
        <v>0</v>
      </c>
      <c r="F420" s="924">
        <f>C420*E420</f>
        <v>0</v>
      </c>
      <c r="G420" s="924">
        <f>G396</f>
        <v>58.29</v>
      </c>
      <c r="H420" s="924">
        <f t="shared" ref="H420:H426" si="38">C420*G420</f>
        <v>132.9</v>
      </c>
      <c r="I420" s="1055">
        <f>F420+H420</f>
        <v>132.9</v>
      </c>
      <c r="J420" s="1056"/>
      <c r="K420" s="1013" t="s">
        <v>16527</v>
      </c>
    </row>
    <row r="421" spans="1:13" ht="22.5" hidden="1" customHeight="1">
      <c r="A421" s="1053"/>
      <c r="B421" s="1057" t="s">
        <v>16528</v>
      </c>
      <c r="C421" s="1055">
        <f>(0.15+0.15+0.6)*0.05*1.25*L419</f>
        <v>0.06</v>
      </c>
      <c r="D421" s="1053" t="s">
        <v>108</v>
      </c>
      <c r="E421" s="1148" t="str">
        <f>'1.ข้อมูลวัสดุก่อสร้าง'!$I$47</f>
        <v>373.83</v>
      </c>
      <c r="F421" s="924">
        <f>C421*E421</f>
        <v>22.43</v>
      </c>
      <c r="G421" s="924">
        <f t="shared" ref="G421:G430" si="39">G397</f>
        <v>121</v>
      </c>
      <c r="H421" s="924">
        <f t="shared" si="38"/>
        <v>7.26</v>
      </c>
      <c r="I421" s="1055">
        <f>F421+H421</f>
        <v>29.69</v>
      </c>
      <c r="J421" s="1053" t="s">
        <v>16453</v>
      </c>
    </row>
    <row r="422" spans="1:13" ht="22.5" hidden="1" customHeight="1">
      <c r="A422" s="1053"/>
      <c r="B422" s="1054" t="s">
        <v>16529</v>
      </c>
      <c r="C422" s="926">
        <f>(0.15+0.15+0.6)*0.05*L419</f>
        <v>0.05</v>
      </c>
      <c r="D422" s="1053" t="s">
        <v>15</v>
      </c>
      <c r="E422" s="1148" t="str">
        <f>'1.ข้อมูลวัสดุก่อสร้าง'!$I$24</f>
        <v>2,028.04</v>
      </c>
      <c r="F422" s="924">
        <f>C422*E422</f>
        <v>101.4</v>
      </c>
      <c r="G422" s="924">
        <f t="shared" si="39"/>
        <v>329</v>
      </c>
      <c r="H422" s="924">
        <f t="shared" si="38"/>
        <v>16.45</v>
      </c>
      <c r="I422" s="1055">
        <f>F422+H422</f>
        <v>117.85</v>
      </c>
      <c r="J422" s="1053" t="s">
        <v>16453</v>
      </c>
      <c r="K422" s="1013" t="s">
        <v>16530</v>
      </c>
    </row>
    <row r="423" spans="1:13" ht="22.5" hidden="1" customHeight="1">
      <c r="A423" s="1053"/>
      <c r="B423" s="1054" t="s">
        <v>16477</v>
      </c>
      <c r="C423" s="926">
        <f>(0.1275+(0.15*L423*1*2)+0.135)*L419</f>
        <v>0.4</v>
      </c>
      <c r="D423" s="1053" t="s">
        <v>108</v>
      </c>
      <c r="E423" s="1149" t="str">
        <f>'1.ข้อมูลวัสดุก่อสร้าง'!$I$26</f>
        <v>2,102.80</v>
      </c>
      <c r="F423" s="924">
        <f t="shared" ref="F423:F428" si="40">C423*E423</f>
        <v>841.12</v>
      </c>
      <c r="G423" s="924">
        <f t="shared" si="39"/>
        <v>329</v>
      </c>
      <c r="H423" s="924">
        <f t="shared" si="38"/>
        <v>131.6</v>
      </c>
      <c r="I423" s="1055">
        <f t="shared" ref="I423:I428" si="41">F423+H423</f>
        <v>972.72</v>
      </c>
      <c r="J423" s="1053" t="s">
        <v>16453</v>
      </c>
      <c r="K423" s="1013" t="s">
        <v>16535</v>
      </c>
      <c r="L423" s="1015">
        <f>L412</f>
        <v>0.45</v>
      </c>
    </row>
    <row r="424" spans="1:13" ht="22.5" hidden="1" customHeight="1">
      <c r="A424" s="1053"/>
      <c r="B424" s="1054" t="s">
        <v>16531</v>
      </c>
      <c r="C424" s="926">
        <f>(7.2+(((L423/0.15)*2)*1)+6)*0.222*1.1*L419</f>
        <v>4.6900000000000004</v>
      </c>
      <c r="D424" s="1053" t="s">
        <v>472</v>
      </c>
      <c r="E424" s="1148">
        <f>'1.ข้อมูลวัสดุก่อสร้าง'!$I$12/1000</f>
        <v>21.05</v>
      </c>
      <c r="F424" s="924">
        <f t="shared" si="40"/>
        <v>98.72</v>
      </c>
      <c r="G424" s="924">
        <f t="shared" si="39"/>
        <v>4.9000000000000004</v>
      </c>
      <c r="H424" s="924">
        <f t="shared" si="38"/>
        <v>22.98</v>
      </c>
      <c r="I424" s="1055">
        <f t="shared" si="41"/>
        <v>121.7</v>
      </c>
      <c r="J424" s="1053" t="s">
        <v>16453</v>
      </c>
      <c r="K424" s="1013" t="s">
        <v>16535</v>
      </c>
      <c r="L424" s="1013">
        <f>ROUNDDOWN(L423/0.15,0)</f>
        <v>3</v>
      </c>
    </row>
    <row r="425" spans="1:13" ht="22.5" hidden="1" customHeight="1">
      <c r="A425" s="1053"/>
      <c r="B425" s="1054" t="s">
        <v>16532</v>
      </c>
      <c r="C425" s="926">
        <f>(10+(L423*7*2)+6.3)*0.499*1.1*L419</f>
        <v>12.41</v>
      </c>
      <c r="D425" s="1053" t="s">
        <v>472</v>
      </c>
      <c r="E425" s="1148">
        <f>'1.ข้อมูลวัสดุก่อสร้าง'!$I$13/1000</f>
        <v>20.350000000000001</v>
      </c>
      <c r="F425" s="924">
        <f t="shared" si="40"/>
        <v>252.54</v>
      </c>
      <c r="G425" s="924">
        <f t="shared" si="39"/>
        <v>4.9000000000000004</v>
      </c>
      <c r="H425" s="924">
        <f t="shared" si="38"/>
        <v>60.81</v>
      </c>
      <c r="I425" s="1055">
        <f t="shared" si="41"/>
        <v>313.35000000000002</v>
      </c>
      <c r="J425" s="1053" t="s">
        <v>16453</v>
      </c>
      <c r="K425" s="1013" t="s">
        <v>16535</v>
      </c>
      <c r="L425" s="1013">
        <f>ROUNDDOWN(1/0.15,0)</f>
        <v>6</v>
      </c>
    </row>
    <row r="426" spans="1:13" ht="22.5" hidden="1" customHeight="1">
      <c r="A426" s="1053"/>
      <c r="B426" s="1054" t="s">
        <v>16533</v>
      </c>
      <c r="C426" s="926">
        <f>SUM(C424:C425)*0.025</f>
        <v>0.43</v>
      </c>
      <c r="D426" s="1053" t="s">
        <v>472</v>
      </c>
      <c r="E426" s="1033" t="str">
        <f>'1.ข้อมูลวัสดุก่อสร้าง'!$I$22</f>
        <v>59.58</v>
      </c>
      <c r="F426" s="924">
        <f t="shared" si="40"/>
        <v>25.62</v>
      </c>
      <c r="G426" s="924">
        <f t="shared" si="39"/>
        <v>0</v>
      </c>
      <c r="H426" s="924">
        <f t="shared" si="38"/>
        <v>0</v>
      </c>
      <c r="I426" s="1055">
        <f t="shared" si="41"/>
        <v>25.62</v>
      </c>
      <c r="J426" s="1053" t="s">
        <v>16453</v>
      </c>
    </row>
    <row r="427" spans="1:13" ht="22.5" hidden="1" customHeight="1">
      <c r="A427" s="1053"/>
      <c r="B427" s="1054" t="s">
        <v>16534</v>
      </c>
      <c r="C427" s="926">
        <f>(0.3+(L423*1*4)+0.35)*L419</f>
        <v>2.4500000000000002</v>
      </c>
      <c r="D427" s="1053" t="s">
        <v>15</v>
      </c>
      <c r="E427" s="924">
        <f>$I$16</f>
        <v>336.87</v>
      </c>
      <c r="F427" s="924">
        <f t="shared" si="40"/>
        <v>825.33</v>
      </c>
      <c r="G427" s="924">
        <f t="shared" si="39"/>
        <v>0</v>
      </c>
      <c r="H427" s="924">
        <f>C427*G427</f>
        <v>0</v>
      </c>
      <c r="I427" s="1055">
        <f t="shared" si="41"/>
        <v>825.33</v>
      </c>
      <c r="J427" s="1058"/>
      <c r="K427" s="1013" t="s">
        <v>16535</v>
      </c>
    </row>
    <row r="428" spans="1:13" ht="22.5" hidden="1" customHeight="1">
      <c r="A428" s="1053"/>
      <c r="B428" s="1054" t="s">
        <v>16536</v>
      </c>
      <c r="C428" s="926">
        <f>(0.1*4)*L419</f>
        <v>0.4</v>
      </c>
      <c r="D428" s="1053" t="s">
        <v>507</v>
      </c>
      <c r="E428" s="1033">
        <f>'8.ราคาสืบ'!$E$52/4</f>
        <v>42.5</v>
      </c>
      <c r="F428" s="924">
        <f t="shared" si="40"/>
        <v>17</v>
      </c>
      <c r="G428" s="924">
        <f t="shared" si="39"/>
        <v>0</v>
      </c>
      <c r="H428" s="924">
        <f t="shared" ref="H428:H430" si="42">C428*G428</f>
        <v>0</v>
      </c>
      <c r="I428" s="1055">
        <f t="shared" si="41"/>
        <v>17</v>
      </c>
      <c r="J428" s="1046" t="s">
        <v>16463</v>
      </c>
    </row>
    <row r="429" spans="1:13" ht="22.5" hidden="1" customHeight="1">
      <c r="A429" s="1045"/>
      <c r="B429" s="1054" t="s">
        <v>16537</v>
      </c>
      <c r="C429" s="926">
        <f>(4*2.42*1.1)*L419</f>
        <v>10.65</v>
      </c>
      <c r="D429" s="1053" t="s">
        <v>472</v>
      </c>
      <c r="E429" s="924">
        <f>'1.ข้อมูลวัสดุก่อสร้าง'!$I$62/14.5</f>
        <v>24.17</v>
      </c>
      <c r="F429" s="924">
        <f>C429*E429</f>
        <v>257.41000000000003</v>
      </c>
      <c r="G429" s="924">
        <f t="shared" si="39"/>
        <v>12</v>
      </c>
      <c r="H429" s="924">
        <f t="shared" si="42"/>
        <v>127.8</v>
      </c>
      <c r="I429" s="1055">
        <f>F429+H429</f>
        <v>385.21</v>
      </c>
      <c r="J429" s="1058"/>
    </row>
    <row r="430" spans="1:13" ht="22.5" hidden="1" customHeight="1">
      <c r="A430" s="1045"/>
      <c r="B430" s="1054" t="s">
        <v>16538</v>
      </c>
      <c r="C430" s="926">
        <f>(0.16*4)*L419</f>
        <v>0.64</v>
      </c>
      <c r="D430" s="1053" t="s">
        <v>15</v>
      </c>
      <c r="E430" s="924">
        <f>$I$159</f>
        <v>54.93</v>
      </c>
      <c r="F430" s="924">
        <f>C430*E430</f>
        <v>35.159999999999997</v>
      </c>
      <c r="G430" s="924">
        <f t="shared" si="39"/>
        <v>36</v>
      </c>
      <c r="H430" s="924">
        <f t="shared" si="42"/>
        <v>23.04</v>
      </c>
      <c r="I430" s="1055">
        <f>F430+H430</f>
        <v>58.2</v>
      </c>
      <c r="J430" s="1058"/>
    </row>
    <row r="431" spans="1:13" ht="22.5" hidden="1" customHeight="1">
      <c r="A431" s="1059"/>
      <c r="B431" s="1060" t="s">
        <v>16441</v>
      </c>
      <c r="C431" s="987"/>
      <c r="D431" s="1059"/>
      <c r="E431" s="1017"/>
      <c r="F431" s="1017"/>
      <c r="G431" s="1017"/>
      <c r="H431" s="1017"/>
      <c r="I431" s="1061">
        <f>SUM(I420:I430)</f>
        <v>2999.57</v>
      </c>
      <c r="J431" s="1062"/>
      <c r="K431" s="1018">
        <f>I431/L419</f>
        <v>2999.57</v>
      </c>
      <c r="L431" s="1018" t="s">
        <v>16470</v>
      </c>
      <c r="M431" s="1013">
        <f>((K431+K418)/(2))*1.3607</f>
        <v>3755.31</v>
      </c>
    </row>
    <row r="432" spans="1:13" s="980" customFormat="1" ht="22.5" hidden="1" customHeight="1">
      <c r="A432" s="912"/>
      <c r="B432" s="1040" t="s">
        <v>17562</v>
      </c>
      <c r="C432" s="995"/>
      <c r="D432" s="996"/>
      <c r="E432" s="995"/>
      <c r="F432" s="950"/>
      <c r="G432" s="950"/>
      <c r="H432" s="950"/>
      <c r="I432" s="1011"/>
      <c r="J432" s="978"/>
      <c r="K432" s="980">
        <f>1</f>
        <v>1</v>
      </c>
      <c r="L432" s="980">
        <f>1</f>
        <v>1</v>
      </c>
      <c r="M432" s="1065">
        <v>0.5</v>
      </c>
    </row>
    <row r="433" spans="1:13" s="980" customFormat="1" ht="22.5" hidden="1" customHeight="1">
      <c r="A433" s="921"/>
      <c r="B433" s="910" t="s">
        <v>16526</v>
      </c>
      <c r="C433" s="926">
        <f>((((0.15+0.15+0.4+0.5)*(0.15+M432+0.25)*1)-((0.15+0.15+0.4)*(0.15+M432+0.25)*1))+((0.15+0.15+0.4+0.5)*(0.15+M432+0.25)*1))*L432*0</f>
        <v>0</v>
      </c>
      <c r="D433" s="921" t="s">
        <v>108</v>
      </c>
      <c r="E433" s="926">
        <v>0</v>
      </c>
      <c r="F433" s="926">
        <f t="shared" ref="F433:F441" si="43">C433*E433</f>
        <v>0</v>
      </c>
      <c r="G433" s="1148">
        <f>$I$174</f>
        <v>58.29</v>
      </c>
      <c r="H433" s="926">
        <f t="shared" ref="H433:H440" si="44">C433*G433</f>
        <v>0</v>
      </c>
      <c r="I433" s="923">
        <f t="shared" ref="I433:I441" si="45">F433+H433</f>
        <v>0</v>
      </c>
      <c r="J433" s="910"/>
      <c r="K433" s="980" t="s">
        <v>16527</v>
      </c>
    </row>
    <row r="434" spans="1:13" s="980" customFormat="1" ht="22.5" hidden="1" customHeight="1">
      <c r="A434" s="921"/>
      <c r="B434" s="1043" t="s">
        <v>16528</v>
      </c>
      <c r="C434" s="923">
        <f>(0.15+0.15+0.4)*0.05*1.25*L432*0</f>
        <v>0</v>
      </c>
      <c r="D434" s="921" t="s">
        <v>108</v>
      </c>
      <c r="E434" s="1148" t="str">
        <f>'1.ข้อมูลวัสดุก่อสร้าง'!$I$47</f>
        <v>373.83</v>
      </c>
      <c r="F434" s="926">
        <f t="shared" si="43"/>
        <v>0</v>
      </c>
      <c r="G434" s="1130">
        <f>'3.ค่าแรง'!$D$106</f>
        <v>121</v>
      </c>
      <c r="H434" s="926">
        <f t="shared" si="44"/>
        <v>0</v>
      </c>
      <c r="I434" s="923">
        <f t="shared" si="45"/>
        <v>0</v>
      </c>
      <c r="J434" s="921" t="s">
        <v>16453</v>
      </c>
    </row>
    <row r="435" spans="1:13" s="980" customFormat="1" ht="22.5" hidden="1" customHeight="1">
      <c r="A435" s="921"/>
      <c r="B435" s="910" t="s">
        <v>16529</v>
      </c>
      <c r="C435" s="926">
        <f>(0.15+0.15+0.4)*0.05*L432*0</f>
        <v>0</v>
      </c>
      <c r="D435" s="921" t="s">
        <v>15</v>
      </c>
      <c r="E435" s="1149" t="str">
        <f>'1.ข้อมูลวัสดุก่อสร้าง'!$I$24</f>
        <v>2,028.04</v>
      </c>
      <c r="F435" s="926">
        <f t="shared" si="43"/>
        <v>0</v>
      </c>
      <c r="G435" s="1148">
        <f>'3.ค่าแรง'!D$117</f>
        <v>329</v>
      </c>
      <c r="H435" s="926">
        <f t="shared" si="44"/>
        <v>0</v>
      </c>
      <c r="I435" s="923">
        <f t="shared" si="45"/>
        <v>0</v>
      </c>
      <c r="J435" s="921" t="s">
        <v>16453</v>
      </c>
      <c r="K435" s="980" t="s">
        <v>16530</v>
      </c>
    </row>
    <row r="436" spans="1:13" s="980" customFormat="1" ht="22.5" hidden="1" customHeight="1">
      <c r="A436" s="921"/>
      <c r="B436" s="910" t="s">
        <v>16477</v>
      </c>
      <c r="C436" s="926">
        <f>(0.072+(0.15*L436*1*2)+0.11)*L432</f>
        <v>0.23</v>
      </c>
      <c r="D436" s="921" t="s">
        <v>108</v>
      </c>
      <c r="E436" s="1149" t="str">
        <f>'1.ข้อมูลวัสดุก่อสร้าง'!$I$26</f>
        <v>2,102.80</v>
      </c>
      <c r="F436" s="926">
        <f t="shared" si="43"/>
        <v>483.64</v>
      </c>
      <c r="G436" s="1148">
        <f>'3.ค่าแรง'!D$117</f>
        <v>329</v>
      </c>
      <c r="H436" s="926">
        <f t="shared" si="44"/>
        <v>75.67</v>
      </c>
      <c r="I436" s="923">
        <f t="shared" si="45"/>
        <v>559.30999999999995</v>
      </c>
      <c r="J436" s="921" t="s">
        <v>16453</v>
      </c>
      <c r="K436" s="980" t="s">
        <v>16535</v>
      </c>
      <c r="L436" s="1066">
        <f>(M432)-0.15-0.15-0.05</f>
        <v>0.15</v>
      </c>
    </row>
    <row r="437" spans="1:13" s="980" customFormat="1" ht="22.5" hidden="1" customHeight="1">
      <c r="A437" s="921"/>
      <c r="B437" s="910" t="s">
        <v>16531</v>
      </c>
      <c r="C437" s="926">
        <f>(8+(L437*2))*0.222*1.1*L432</f>
        <v>2.44</v>
      </c>
      <c r="D437" s="921" t="s">
        <v>472</v>
      </c>
      <c r="E437" s="1148">
        <f>'1.ข้อมูลวัสดุก่อสร้าง'!$I$12/1000</f>
        <v>21.05</v>
      </c>
      <c r="F437" s="926">
        <f t="shared" si="43"/>
        <v>51.36</v>
      </c>
      <c r="G437" s="1000">
        <f>'3.ค่าแรง'!$D$137/1000</f>
        <v>4.9000000000000004</v>
      </c>
      <c r="H437" s="926">
        <f t="shared" si="44"/>
        <v>11.96</v>
      </c>
      <c r="I437" s="923">
        <f t="shared" si="45"/>
        <v>63.32</v>
      </c>
      <c r="J437" s="921" t="s">
        <v>16453</v>
      </c>
      <c r="L437" s="1013">
        <f>(L436/0.15)</f>
        <v>1</v>
      </c>
    </row>
    <row r="438" spans="1:13" s="980" customFormat="1" ht="22.5" hidden="1" customHeight="1">
      <c r="A438" s="921"/>
      <c r="B438" s="910" t="s">
        <v>16532</v>
      </c>
      <c r="C438" s="926">
        <f>(((L436+0.075+0.075)*(2))*(L438)*(L432*0.499*1.1))+(1.7*6.5*0.499*1.1*L432)</f>
        <v>8.0399999999999991</v>
      </c>
      <c r="D438" s="921" t="s">
        <v>472</v>
      </c>
      <c r="E438" s="1148">
        <f>'1.ข้อมูลวัสดุก่อสร้าง'!$I$13/1000</f>
        <v>20.350000000000001</v>
      </c>
      <c r="F438" s="926">
        <f t="shared" si="43"/>
        <v>163.61000000000001</v>
      </c>
      <c r="G438" s="1000">
        <f>'3.ค่าแรง'!$D$137/1000</f>
        <v>4.9000000000000004</v>
      </c>
      <c r="H438" s="926">
        <f t="shared" si="44"/>
        <v>39.4</v>
      </c>
      <c r="I438" s="923">
        <f t="shared" si="45"/>
        <v>203.01</v>
      </c>
      <c r="J438" s="921" t="s">
        <v>16453</v>
      </c>
      <c r="L438" s="1013">
        <f>ROUNDDOWN(1/0.15,0)</f>
        <v>6</v>
      </c>
    </row>
    <row r="439" spans="1:13" s="980" customFormat="1" ht="22.5" hidden="1" customHeight="1">
      <c r="A439" s="1067"/>
      <c r="B439" s="910" t="s">
        <v>16533</v>
      </c>
      <c r="C439" s="926">
        <f>SUM(C437:C438)*0.025</f>
        <v>0.26</v>
      </c>
      <c r="D439" s="921" t="s">
        <v>472</v>
      </c>
      <c r="E439" s="1033" t="str">
        <f>'1.ข้อมูลวัสดุก่อสร้าง'!$I$22</f>
        <v>59.58</v>
      </c>
      <c r="F439" s="926">
        <f t="shared" si="43"/>
        <v>15.49</v>
      </c>
      <c r="G439" s="926">
        <v>0</v>
      </c>
      <c r="H439" s="926">
        <f t="shared" si="44"/>
        <v>0</v>
      </c>
      <c r="I439" s="923">
        <f t="shared" si="45"/>
        <v>15.49</v>
      </c>
      <c r="J439" s="921" t="s">
        <v>16453</v>
      </c>
    </row>
    <row r="440" spans="1:13" s="980" customFormat="1" ht="22.5" hidden="1" customHeight="1">
      <c r="A440" s="921"/>
      <c r="B440" s="910" t="s">
        <v>16534</v>
      </c>
      <c r="C440" s="926">
        <f>((L436*1*4)+0.4)*L432</f>
        <v>1</v>
      </c>
      <c r="D440" s="921" t="s">
        <v>15</v>
      </c>
      <c r="E440" s="924">
        <f>$I$16</f>
        <v>336.87</v>
      </c>
      <c r="F440" s="926">
        <f t="shared" si="43"/>
        <v>336.87</v>
      </c>
      <c r="G440" s="926">
        <v>0</v>
      </c>
      <c r="H440" s="926">
        <f t="shared" si="44"/>
        <v>0</v>
      </c>
      <c r="I440" s="923">
        <f t="shared" si="45"/>
        <v>336.87</v>
      </c>
      <c r="J440" s="921"/>
      <c r="K440" s="980" t="s">
        <v>16535</v>
      </c>
    </row>
    <row r="441" spans="1:13" s="980" customFormat="1" ht="22.5" hidden="1" customHeight="1">
      <c r="A441" s="921"/>
      <c r="B441" s="910" t="s">
        <v>16536</v>
      </c>
      <c r="C441" s="926">
        <f>(0.15*1)*L432</f>
        <v>0.15</v>
      </c>
      <c r="D441" s="921" t="s">
        <v>507</v>
      </c>
      <c r="E441" s="1033">
        <f>'8.ราคาสืบ'!$E$52/4</f>
        <v>42.5</v>
      </c>
      <c r="F441" s="926">
        <f t="shared" si="43"/>
        <v>6.38</v>
      </c>
      <c r="G441" s="926">
        <v>0</v>
      </c>
      <c r="H441" s="926">
        <f>C441*G441</f>
        <v>0</v>
      </c>
      <c r="I441" s="923">
        <f t="shared" si="45"/>
        <v>6.38</v>
      </c>
      <c r="J441" s="1014" t="s">
        <v>16463</v>
      </c>
    </row>
    <row r="442" spans="1:13" s="980" customFormat="1" ht="22.5" hidden="1" customHeight="1">
      <c r="A442" s="985"/>
      <c r="B442" s="1019" t="s">
        <v>16441</v>
      </c>
      <c r="C442" s="987"/>
      <c r="D442" s="985"/>
      <c r="E442" s="987"/>
      <c r="F442" s="987"/>
      <c r="G442" s="987"/>
      <c r="H442" s="987"/>
      <c r="I442" s="988">
        <f>SUM(I433:I441)</f>
        <v>1184.3800000000001</v>
      </c>
      <c r="J442" s="1068"/>
      <c r="K442" s="990">
        <f>I442/L432</f>
        <v>1184.3800000000001</v>
      </c>
      <c r="L442" s="990" t="s">
        <v>16470</v>
      </c>
    </row>
    <row r="443" spans="1:13" s="980" customFormat="1" ht="22.5" hidden="1" customHeight="1">
      <c r="A443" s="912"/>
      <c r="B443" s="1040" t="s">
        <v>17563</v>
      </c>
      <c r="C443" s="995"/>
      <c r="D443" s="996"/>
      <c r="E443" s="995"/>
      <c r="F443" s="950"/>
      <c r="G443" s="950"/>
      <c r="H443" s="950"/>
      <c r="I443" s="914"/>
      <c r="J443" s="915"/>
      <c r="K443" s="980">
        <f>K432</f>
        <v>1</v>
      </c>
      <c r="L443" s="980">
        <f>(ROUND(K443,0))*1</f>
        <v>1</v>
      </c>
      <c r="M443" s="1002">
        <f>M432</f>
        <v>0.5</v>
      </c>
    </row>
    <row r="444" spans="1:13" s="980" customFormat="1" ht="22.5" hidden="1" customHeight="1">
      <c r="A444" s="921"/>
      <c r="B444" s="910" t="str">
        <f>B433</f>
        <v>งานดินขุด</v>
      </c>
      <c r="C444" s="926">
        <f>((((0.15+0.15+0.4+0.5)*(0.15+M443+0.25)*1)-((0.15+0.15+0.4)*(0.15+M443+0.25)*1))+((0.15+0.15+0.4+0.5)*(0.15+M443+0.25)*1))*L443*0</f>
        <v>0</v>
      </c>
      <c r="D444" s="921" t="s">
        <v>108</v>
      </c>
      <c r="E444" s="926">
        <v>0</v>
      </c>
      <c r="F444" s="926">
        <f>C444*E444</f>
        <v>0</v>
      </c>
      <c r="G444" s="1148">
        <f>$I$174</f>
        <v>58.29</v>
      </c>
      <c r="H444" s="926">
        <f t="shared" ref="H444:H453" si="46">C444*G444</f>
        <v>0</v>
      </c>
      <c r="I444" s="923">
        <f t="shared" ref="I444:I452" si="47">F444+H444</f>
        <v>0</v>
      </c>
      <c r="J444" s="910"/>
      <c r="K444" s="980" t="s">
        <v>16527</v>
      </c>
    </row>
    <row r="445" spans="1:13" s="980" customFormat="1" ht="22.5" hidden="1" customHeight="1">
      <c r="A445" s="921"/>
      <c r="B445" s="1043" t="s">
        <v>16528</v>
      </c>
      <c r="C445" s="923">
        <f>(0.15+0.15+0.4)*0.05*1.25*L443*0</f>
        <v>0</v>
      </c>
      <c r="D445" s="921" t="s">
        <v>108</v>
      </c>
      <c r="E445" s="1148" t="str">
        <f>'1.ข้อมูลวัสดุก่อสร้าง'!$I$47</f>
        <v>373.83</v>
      </c>
      <c r="F445" s="926">
        <f>C445*E445</f>
        <v>0</v>
      </c>
      <c r="G445" s="1130">
        <f>'3.ค่าแรง'!$D$106</f>
        <v>121</v>
      </c>
      <c r="H445" s="926">
        <f t="shared" si="46"/>
        <v>0</v>
      </c>
      <c r="I445" s="923">
        <f t="shared" si="47"/>
        <v>0</v>
      </c>
      <c r="J445" s="921" t="s">
        <v>16453</v>
      </c>
    </row>
    <row r="446" spans="1:13" s="980" customFormat="1" ht="22.5" hidden="1" customHeight="1">
      <c r="A446" s="921"/>
      <c r="B446" s="910" t="s">
        <v>16529</v>
      </c>
      <c r="C446" s="926">
        <f>(0.15+0.15+0.4)*0.05*L443*0</f>
        <v>0</v>
      </c>
      <c r="D446" s="921" t="s">
        <v>15</v>
      </c>
      <c r="E446" s="1149" t="str">
        <f>'1.ข้อมูลวัสดุก่อสร้าง'!$I$24</f>
        <v>2,028.04</v>
      </c>
      <c r="F446" s="926">
        <f>C446*E446</f>
        <v>0</v>
      </c>
      <c r="G446" s="1148">
        <f>'3.ค่าแรง'!D$117</f>
        <v>329</v>
      </c>
      <c r="H446" s="926">
        <f t="shared" si="46"/>
        <v>0</v>
      </c>
      <c r="I446" s="923">
        <f t="shared" si="47"/>
        <v>0</v>
      </c>
      <c r="J446" s="921" t="s">
        <v>16453</v>
      </c>
      <c r="K446" s="980" t="s">
        <v>16530</v>
      </c>
    </row>
    <row r="447" spans="1:13" s="980" customFormat="1" ht="22.5" hidden="1" customHeight="1">
      <c r="A447" s="921"/>
      <c r="B447" s="910" t="s">
        <v>16477</v>
      </c>
      <c r="C447" s="926">
        <f>(0.072+(0.15*L447*1*2)+0.11)*L443</f>
        <v>0.23</v>
      </c>
      <c r="D447" s="921" t="s">
        <v>108</v>
      </c>
      <c r="E447" s="1149" t="str">
        <f>'1.ข้อมูลวัสดุก่อสร้าง'!$I$26</f>
        <v>2,102.80</v>
      </c>
      <c r="F447" s="926">
        <f t="shared" ref="F447:F452" si="48">C447*E447</f>
        <v>483.64</v>
      </c>
      <c r="G447" s="1148">
        <f>'3.ค่าแรง'!D$117</f>
        <v>329</v>
      </c>
      <c r="H447" s="926">
        <f t="shared" si="46"/>
        <v>75.67</v>
      </c>
      <c r="I447" s="923">
        <f t="shared" si="47"/>
        <v>559.30999999999995</v>
      </c>
      <c r="J447" s="921" t="s">
        <v>16453</v>
      </c>
      <c r="K447" s="980" t="s">
        <v>16535</v>
      </c>
      <c r="L447" s="1002">
        <f>L436</f>
        <v>0.15</v>
      </c>
    </row>
    <row r="448" spans="1:13" s="980" customFormat="1" ht="22.5" hidden="1" customHeight="1">
      <c r="A448" s="921"/>
      <c r="B448" s="910" t="s">
        <v>16531</v>
      </c>
      <c r="C448" s="926">
        <f>((0.485*2*8)+(L448*2))*0.222*1.1*L443</f>
        <v>2.38</v>
      </c>
      <c r="D448" s="921" t="s">
        <v>472</v>
      </c>
      <c r="E448" s="1148">
        <f>'1.ข้อมูลวัสดุก่อสร้าง'!$I$12/1000</f>
        <v>21.05</v>
      </c>
      <c r="F448" s="926">
        <f t="shared" si="48"/>
        <v>50.1</v>
      </c>
      <c r="G448" s="1000">
        <f>'3.ค่าแรง'!$D$137/1000</f>
        <v>4.9000000000000004</v>
      </c>
      <c r="H448" s="926">
        <f t="shared" si="46"/>
        <v>11.66</v>
      </c>
      <c r="I448" s="923">
        <f t="shared" si="47"/>
        <v>61.76</v>
      </c>
      <c r="J448" s="921" t="s">
        <v>16453</v>
      </c>
      <c r="K448" s="980" t="s">
        <v>16535</v>
      </c>
      <c r="L448" s="1013">
        <f>(L447/0.15)</f>
        <v>1</v>
      </c>
    </row>
    <row r="449" spans="1:13" s="980" customFormat="1" ht="22.5" hidden="1" customHeight="1">
      <c r="A449" s="921"/>
      <c r="B449" s="910" t="s">
        <v>16532</v>
      </c>
      <c r="C449" s="926">
        <f>(((L447+0.075+0.075)*(2))*(L449)*(L443*0.499*1.1))+(1.36*6.5*0.499*1.1*L443)</f>
        <v>6.83</v>
      </c>
      <c r="D449" s="921" t="s">
        <v>472</v>
      </c>
      <c r="E449" s="1148">
        <f>'1.ข้อมูลวัสดุก่อสร้าง'!$I$13/1000</f>
        <v>20.350000000000001</v>
      </c>
      <c r="F449" s="926">
        <f t="shared" si="48"/>
        <v>138.99</v>
      </c>
      <c r="G449" s="1000">
        <f>'3.ค่าแรง'!$D$137/1000</f>
        <v>4.9000000000000004</v>
      </c>
      <c r="H449" s="926">
        <f t="shared" si="46"/>
        <v>33.47</v>
      </c>
      <c r="I449" s="923">
        <f t="shared" si="47"/>
        <v>172.46</v>
      </c>
      <c r="J449" s="921" t="s">
        <v>16453</v>
      </c>
      <c r="K449" s="980" t="s">
        <v>16535</v>
      </c>
      <c r="L449" s="1013">
        <f>ROUNDDOWN(1/0.15,0)</f>
        <v>6</v>
      </c>
    </row>
    <row r="450" spans="1:13" s="980" customFormat="1" ht="22.5" hidden="1" customHeight="1">
      <c r="A450" s="921"/>
      <c r="B450" s="910" t="s">
        <v>16533</v>
      </c>
      <c r="C450" s="926">
        <f>SUM(C448:C449)*0.025</f>
        <v>0.23</v>
      </c>
      <c r="D450" s="921" t="s">
        <v>472</v>
      </c>
      <c r="E450" s="1033" t="str">
        <f>'1.ข้อมูลวัสดุก่อสร้าง'!$I$22</f>
        <v>59.58</v>
      </c>
      <c r="F450" s="926">
        <f t="shared" si="48"/>
        <v>13.7</v>
      </c>
      <c r="G450" s="926">
        <v>0</v>
      </c>
      <c r="H450" s="926">
        <f t="shared" si="46"/>
        <v>0</v>
      </c>
      <c r="I450" s="923">
        <f t="shared" si="47"/>
        <v>13.7</v>
      </c>
      <c r="J450" s="921" t="s">
        <v>16453</v>
      </c>
    </row>
    <row r="451" spans="1:13" s="980" customFormat="1" ht="22.5" hidden="1" customHeight="1">
      <c r="A451" s="921"/>
      <c r="B451" s="910" t="s">
        <v>16534</v>
      </c>
      <c r="C451" s="926">
        <f>((L447*1*4)+0.4)*L443</f>
        <v>1</v>
      </c>
      <c r="D451" s="921" t="s">
        <v>15</v>
      </c>
      <c r="E451" s="924">
        <f>$I$16</f>
        <v>336.87</v>
      </c>
      <c r="F451" s="926">
        <f t="shared" si="48"/>
        <v>336.87</v>
      </c>
      <c r="G451" s="926">
        <v>0</v>
      </c>
      <c r="H451" s="926">
        <f t="shared" si="46"/>
        <v>0</v>
      </c>
      <c r="I451" s="923">
        <f t="shared" si="47"/>
        <v>336.87</v>
      </c>
      <c r="J451" s="921"/>
      <c r="K451" s="980" t="s">
        <v>16535</v>
      </c>
    </row>
    <row r="452" spans="1:13" s="980" customFormat="1" ht="22.5" hidden="1" customHeight="1">
      <c r="A452" s="921"/>
      <c r="B452" s="910" t="s">
        <v>16536</v>
      </c>
      <c r="C452" s="926">
        <f>(0.1*4)*L443</f>
        <v>0.4</v>
      </c>
      <c r="D452" s="921" t="s">
        <v>507</v>
      </c>
      <c r="E452" s="1033">
        <f>'8.ราคาสืบ'!$E$52/4</f>
        <v>42.5</v>
      </c>
      <c r="F452" s="926">
        <f t="shared" si="48"/>
        <v>17</v>
      </c>
      <c r="G452" s="926">
        <f>G441</f>
        <v>0</v>
      </c>
      <c r="H452" s="926">
        <f t="shared" si="46"/>
        <v>0</v>
      </c>
      <c r="I452" s="923">
        <f t="shared" si="47"/>
        <v>17</v>
      </c>
      <c r="J452" s="1014" t="s">
        <v>16463</v>
      </c>
    </row>
    <row r="453" spans="1:13" s="980" customFormat="1" ht="22.5" hidden="1" customHeight="1">
      <c r="A453" s="1067"/>
      <c r="B453" s="910" t="s">
        <v>16537</v>
      </c>
      <c r="C453" s="926">
        <f>(4*2.42*1)*L443</f>
        <v>9.68</v>
      </c>
      <c r="D453" s="921" t="s">
        <v>472</v>
      </c>
      <c r="E453" s="924">
        <f>'1.ข้อมูลวัสดุก่อสร้าง'!$I$62/14.5</f>
        <v>24.17</v>
      </c>
      <c r="F453" s="926">
        <f>C453*E453</f>
        <v>233.97</v>
      </c>
      <c r="G453" s="926">
        <v>10</v>
      </c>
      <c r="H453" s="926">
        <f t="shared" si="46"/>
        <v>96.8</v>
      </c>
      <c r="I453" s="923">
        <f>F453+H453</f>
        <v>330.77</v>
      </c>
      <c r="J453" s="921" t="s">
        <v>16453</v>
      </c>
    </row>
    <row r="454" spans="1:13" s="980" customFormat="1" ht="22.5" hidden="1" customHeight="1">
      <c r="A454" s="1067"/>
      <c r="B454" s="910" t="s">
        <v>16538</v>
      </c>
      <c r="C454" s="926">
        <f>(0.16*4)*L443</f>
        <v>0.64</v>
      </c>
      <c r="D454" s="921" t="s">
        <v>15</v>
      </c>
      <c r="E454" s="924">
        <f>$I$159</f>
        <v>54.93</v>
      </c>
      <c r="F454" s="926">
        <f>C454*E454</f>
        <v>35.159999999999997</v>
      </c>
      <c r="G454" s="926">
        <f>G406</f>
        <v>36</v>
      </c>
      <c r="H454" s="926">
        <f>C454*G454</f>
        <v>23.04</v>
      </c>
      <c r="I454" s="923">
        <f>F454+H454</f>
        <v>58.2</v>
      </c>
      <c r="J454" s="921"/>
    </row>
    <row r="455" spans="1:13" s="980" customFormat="1" ht="22.5" hidden="1" customHeight="1">
      <c r="A455" s="985"/>
      <c r="B455" s="1019" t="s">
        <v>16441</v>
      </c>
      <c r="C455" s="987"/>
      <c r="D455" s="985"/>
      <c r="E455" s="987"/>
      <c r="F455" s="987"/>
      <c r="G455" s="987"/>
      <c r="H455" s="987"/>
      <c r="I455" s="988">
        <f>SUM(I444:I454)</f>
        <v>1550.07</v>
      </c>
      <c r="J455" s="1068"/>
      <c r="K455" s="990">
        <f>I455/L443</f>
        <v>1550.07</v>
      </c>
      <c r="L455" s="990" t="s">
        <v>16470</v>
      </c>
      <c r="M455" s="980">
        <f>((K455+K442)/(2))*1.3607</f>
        <v>1860.38</v>
      </c>
    </row>
    <row r="456" spans="1:13" s="980" customFormat="1" ht="22.5" hidden="1" customHeight="1">
      <c r="A456" s="1048"/>
      <c r="B456" s="1049" t="s">
        <v>17564</v>
      </c>
      <c r="C456" s="995"/>
      <c r="D456" s="1051"/>
      <c r="E456" s="995"/>
      <c r="F456" s="950"/>
      <c r="G456" s="950"/>
      <c r="H456" s="950"/>
      <c r="I456" s="1052"/>
      <c r="J456" s="978"/>
      <c r="K456" s="980">
        <f>1</f>
        <v>1</v>
      </c>
      <c r="L456" s="980">
        <f>1</f>
        <v>1</v>
      </c>
      <c r="M456" s="1065">
        <v>0.5</v>
      </c>
    </row>
    <row r="457" spans="1:13" s="980" customFormat="1" ht="22.5" hidden="1" customHeight="1">
      <c r="A457" s="1053"/>
      <c r="B457" s="1054" t="s">
        <v>16526</v>
      </c>
      <c r="C457" s="926">
        <f>((((0.15+0.15+0.4+0.5)*(0.15+M456+0.25)*1)-((0.15+0.15+0.4)*(0.15+M456+0.25)*1))+((0.15+0.15+0.4+0.5)*(0.15+M456+0.25)*1))*L456*0</f>
        <v>0</v>
      </c>
      <c r="D457" s="1053" t="s">
        <v>108</v>
      </c>
      <c r="E457" s="926">
        <v>0</v>
      </c>
      <c r="F457" s="926">
        <f t="shared" ref="F457:F465" si="49">C457*E457</f>
        <v>0</v>
      </c>
      <c r="G457" s="926">
        <f>G433</f>
        <v>58.29</v>
      </c>
      <c r="H457" s="926">
        <f t="shared" ref="H457:H464" si="50">C457*G457</f>
        <v>0</v>
      </c>
      <c r="I457" s="1055">
        <f t="shared" ref="I457:I465" si="51">F457+H457</f>
        <v>0</v>
      </c>
      <c r="J457" s="1054"/>
      <c r="K457" s="980" t="s">
        <v>16527</v>
      </c>
    </row>
    <row r="458" spans="1:13" s="980" customFormat="1" ht="22.5" hidden="1" customHeight="1">
      <c r="A458" s="1053"/>
      <c r="B458" s="1057" t="s">
        <v>16528</v>
      </c>
      <c r="C458" s="1055">
        <f>(0.15+0.15+0.4)*0.05*1.25*L456*0</f>
        <v>0</v>
      </c>
      <c r="D458" s="1053" t="s">
        <v>108</v>
      </c>
      <c r="E458" s="926" t="str">
        <f t="shared" ref="E458:E464" si="52">E445</f>
        <v>373.83</v>
      </c>
      <c r="F458" s="926">
        <f t="shared" si="49"/>
        <v>0</v>
      </c>
      <c r="G458" s="926">
        <f t="shared" ref="G458:G465" si="53">G434</f>
        <v>121</v>
      </c>
      <c r="H458" s="926">
        <f t="shared" si="50"/>
        <v>0</v>
      </c>
      <c r="I458" s="1055">
        <f t="shared" si="51"/>
        <v>0</v>
      </c>
      <c r="J458" s="1053" t="s">
        <v>16453</v>
      </c>
    </row>
    <row r="459" spans="1:13" s="980" customFormat="1" ht="22.5" hidden="1" customHeight="1">
      <c r="A459" s="1053"/>
      <c r="B459" s="1054" t="s">
        <v>16529</v>
      </c>
      <c r="C459" s="926">
        <f>(0.15+0.15+0.4)*0.05*L456*0</f>
        <v>0</v>
      </c>
      <c r="D459" s="1053" t="s">
        <v>15</v>
      </c>
      <c r="E459" s="926" t="str">
        <f t="shared" si="52"/>
        <v>2,028.04</v>
      </c>
      <c r="F459" s="926">
        <f t="shared" si="49"/>
        <v>0</v>
      </c>
      <c r="G459" s="926">
        <f t="shared" si="53"/>
        <v>329</v>
      </c>
      <c r="H459" s="926">
        <f t="shared" si="50"/>
        <v>0</v>
      </c>
      <c r="I459" s="1055">
        <f t="shared" si="51"/>
        <v>0</v>
      </c>
      <c r="J459" s="1053" t="s">
        <v>16453</v>
      </c>
      <c r="K459" s="980" t="s">
        <v>16530</v>
      </c>
    </row>
    <row r="460" spans="1:13" s="980" customFormat="1" ht="22.5" hidden="1" customHeight="1">
      <c r="A460" s="1053"/>
      <c r="B460" s="1054" t="s">
        <v>16477</v>
      </c>
      <c r="C460" s="926">
        <f>(0.092+(0.15*L460*1*2)+0.11)*L456</f>
        <v>0.25</v>
      </c>
      <c r="D460" s="1053" t="s">
        <v>108</v>
      </c>
      <c r="E460" s="926" t="str">
        <f t="shared" si="52"/>
        <v>2,102.80</v>
      </c>
      <c r="F460" s="926">
        <f t="shared" si="49"/>
        <v>525.70000000000005</v>
      </c>
      <c r="G460" s="926">
        <f t="shared" si="53"/>
        <v>329</v>
      </c>
      <c r="H460" s="926">
        <f t="shared" si="50"/>
        <v>82.25</v>
      </c>
      <c r="I460" s="1055">
        <f t="shared" si="51"/>
        <v>607.95000000000005</v>
      </c>
      <c r="J460" s="1053" t="s">
        <v>16453</v>
      </c>
      <c r="K460" s="980" t="s">
        <v>16535</v>
      </c>
      <c r="L460" s="1066">
        <f>(M456)-0.15-0.15-0.05</f>
        <v>0.15</v>
      </c>
    </row>
    <row r="461" spans="1:13" s="980" customFormat="1" ht="22.5" hidden="1" customHeight="1">
      <c r="A461" s="1053"/>
      <c r="B461" s="1054" t="s">
        <v>16531</v>
      </c>
      <c r="C461" s="926">
        <f>((0.53*2*8)+(L461*2))*0.222*1.1*L456</f>
        <v>2.56</v>
      </c>
      <c r="D461" s="1053" t="s">
        <v>472</v>
      </c>
      <c r="E461" s="926">
        <f t="shared" si="52"/>
        <v>21.05</v>
      </c>
      <c r="F461" s="926">
        <f t="shared" si="49"/>
        <v>53.89</v>
      </c>
      <c r="G461" s="926">
        <f t="shared" si="53"/>
        <v>4.9000000000000004</v>
      </c>
      <c r="H461" s="926">
        <f t="shared" si="50"/>
        <v>12.54</v>
      </c>
      <c r="I461" s="1055">
        <f t="shared" si="51"/>
        <v>66.430000000000007</v>
      </c>
      <c r="J461" s="1053" t="s">
        <v>16453</v>
      </c>
      <c r="L461" s="1013">
        <f>(L460/0.15)</f>
        <v>1</v>
      </c>
    </row>
    <row r="462" spans="1:13" s="980" customFormat="1" ht="22.5" hidden="1" customHeight="1">
      <c r="A462" s="1053"/>
      <c r="B462" s="1054" t="s">
        <v>16532</v>
      </c>
      <c r="C462" s="926">
        <f>(((L460+0.075+0.075)*(2))*(L462)*(L456*0.499*1.1))+(1.5*7.5*0.499*1.1*L456)</f>
        <v>8.15</v>
      </c>
      <c r="D462" s="1053" t="s">
        <v>472</v>
      </c>
      <c r="E462" s="926">
        <f t="shared" si="52"/>
        <v>20.350000000000001</v>
      </c>
      <c r="F462" s="926">
        <f t="shared" si="49"/>
        <v>165.85</v>
      </c>
      <c r="G462" s="926">
        <f t="shared" si="53"/>
        <v>4.9000000000000004</v>
      </c>
      <c r="H462" s="926">
        <f t="shared" si="50"/>
        <v>39.94</v>
      </c>
      <c r="I462" s="1055">
        <f t="shared" si="51"/>
        <v>205.79</v>
      </c>
      <c r="J462" s="1053" t="s">
        <v>16453</v>
      </c>
      <c r="L462" s="1013">
        <f>ROUNDDOWN(1/0.15,0)</f>
        <v>6</v>
      </c>
    </row>
    <row r="463" spans="1:13" s="980" customFormat="1" ht="22.5" hidden="1" customHeight="1">
      <c r="A463" s="1067"/>
      <c r="B463" s="1054" t="s">
        <v>16533</v>
      </c>
      <c r="C463" s="926">
        <f>SUM(C461:C462)*0.025</f>
        <v>0.27</v>
      </c>
      <c r="D463" s="1053" t="s">
        <v>472</v>
      </c>
      <c r="E463" s="926" t="str">
        <f t="shared" si="52"/>
        <v>59.58</v>
      </c>
      <c r="F463" s="926">
        <f t="shared" si="49"/>
        <v>16.09</v>
      </c>
      <c r="G463" s="926">
        <f t="shared" si="53"/>
        <v>0</v>
      </c>
      <c r="H463" s="926">
        <f t="shared" si="50"/>
        <v>0</v>
      </c>
      <c r="I463" s="1055">
        <f t="shared" si="51"/>
        <v>16.09</v>
      </c>
      <c r="J463" s="1053" t="s">
        <v>16453</v>
      </c>
    </row>
    <row r="464" spans="1:13" s="980" customFormat="1" ht="22.5" hidden="1" customHeight="1">
      <c r="A464" s="1053"/>
      <c r="B464" s="1054" t="s">
        <v>16534</v>
      </c>
      <c r="C464" s="926">
        <f>((L460*1*4)+0.6)*L456</f>
        <v>1.2</v>
      </c>
      <c r="D464" s="1053" t="s">
        <v>15</v>
      </c>
      <c r="E464" s="926">
        <f t="shared" si="52"/>
        <v>336.87</v>
      </c>
      <c r="F464" s="926">
        <f t="shared" si="49"/>
        <v>404.24</v>
      </c>
      <c r="G464" s="926">
        <f t="shared" si="53"/>
        <v>0</v>
      </c>
      <c r="H464" s="926">
        <f t="shared" si="50"/>
        <v>0</v>
      </c>
      <c r="I464" s="1055">
        <f t="shared" si="51"/>
        <v>404.24</v>
      </c>
      <c r="J464" s="1053"/>
      <c r="K464" s="980" t="s">
        <v>16535</v>
      </c>
    </row>
    <row r="465" spans="1:13" s="980" customFormat="1" ht="22.5" hidden="1" customHeight="1">
      <c r="A465" s="1053"/>
      <c r="B465" s="1054" t="s">
        <v>16536</v>
      </c>
      <c r="C465" s="926">
        <f>(0.1*4)*L456</f>
        <v>0.4</v>
      </c>
      <c r="D465" s="1053" t="s">
        <v>507</v>
      </c>
      <c r="E465" s="926">
        <f>E452</f>
        <v>42.5</v>
      </c>
      <c r="F465" s="926">
        <f t="shared" si="49"/>
        <v>17</v>
      </c>
      <c r="G465" s="926">
        <f t="shared" si="53"/>
        <v>0</v>
      </c>
      <c r="H465" s="926">
        <f>C465*G465</f>
        <v>0</v>
      </c>
      <c r="I465" s="1055">
        <f t="shared" si="51"/>
        <v>17</v>
      </c>
      <c r="J465" s="1014" t="s">
        <v>16463</v>
      </c>
    </row>
    <row r="466" spans="1:13" s="980" customFormat="1" ht="22.5" hidden="1" customHeight="1">
      <c r="A466" s="1059"/>
      <c r="B466" s="1060" t="s">
        <v>16441</v>
      </c>
      <c r="C466" s="987"/>
      <c r="D466" s="1059"/>
      <c r="E466" s="987"/>
      <c r="F466" s="987"/>
      <c r="G466" s="987"/>
      <c r="H466" s="987"/>
      <c r="I466" s="1061">
        <f>SUM(I457:I465)</f>
        <v>1317.5</v>
      </c>
      <c r="J466" s="1069"/>
      <c r="K466" s="990">
        <f>I466/L456</f>
        <v>1317.5</v>
      </c>
      <c r="L466" s="990" t="s">
        <v>16470</v>
      </c>
    </row>
    <row r="467" spans="1:13" s="980" customFormat="1" ht="22.5" hidden="1" customHeight="1">
      <c r="A467" s="1048"/>
      <c r="B467" s="1049" t="s">
        <v>17565</v>
      </c>
      <c r="C467" s="995"/>
      <c r="D467" s="1051"/>
      <c r="E467" s="995"/>
      <c r="F467" s="950"/>
      <c r="G467" s="950"/>
      <c r="H467" s="950"/>
      <c r="I467" s="1063"/>
      <c r="J467" s="1070"/>
      <c r="K467" s="980">
        <f>K456</f>
        <v>1</v>
      </c>
      <c r="L467" s="980">
        <f>(ROUND(K467,0))*1</f>
        <v>1</v>
      </c>
      <c r="M467" s="1002">
        <f>M456</f>
        <v>0.5</v>
      </c>
    </row>
    <row r="468" spans="1:13" s="980" customFormat="1" ht="22.5" hidden="1" customHeight="1">
      <c r="A468" s="1053"/>
      <c r="B468" s="1054" t="str">
        <f>B457</f>
        <v>งานดินขุด</v>
      </c>
      <c r="C468" s="926">
        <f>((((0.15+0.15+0.6+0.5)*(0.15+M467+0.25)*1)-((0.15+0.15+0.6)*(0.15+M467+0.25)*1))+((0.15+0.15+0.6+0.5)*(0.15+M467+0.25)*1))*L467*0</f>
        <v>0</v>
      </c>
      <c r="D468" s="1053" t="s">
        <v>108</v>
      </c>
      <c r="E468" s="926">
        <v>0</v>
      </c>
      <c r="F468" s="926">
        <f>C468*E468</f>
        <v>0</v>
      </c>
      <c r="G468" s="926">
        <f>G444</f>
        <v>58.29</v>
      </c>
      <c r="H468" s="926">
        <f t="shared" ref="H468:H477" si="54">C468*G468</f>
        <v>0</v>
      </c>
      <c r="I468" s="1055">
        <f t="shared" ref="I468:I476" si="55">F468+H468</f>
        <v>0</v>
      </c>
      <c r="J468" s="1054"/>
      <c r="K468" s="980" t="s">
        <v>16527</v>
      </c>
    </row>
    <row r="469" spans="1:13" s="980" customFormat="1" ht="22.5" hidden="1" customHeight="1">
      <c r="A469" s="1053"/>
      <c r="B469" s="1057" t="s">
        <v>16528</v>
      </c>
      <c r="C469" s="1055">
        <f>(0.15+0.15+0.6)*0.05*1.25*L467*0</f>
        <v>0</v>
      </c>
      <c r="D469" s="1053" t="s">
        <v>108</v>
      </c>
      <c r="E469" s="926" t="str">
        <f>E458</f>
        <v>373.83</v>
      </c>
      <c r="F469" s="926">
        <f>C469*E469</f>
        <v>0</v>
      </c>
      <c r="G469" s="926">
        <f t="shared" ref="G469:G478" si="56">G445</f>
        <v>121</v>
      </c>
      <c r="H469" s="926">
        <f t="shared" si="54"/>
        <v>0</v>
      </c>
      <c r="I469" s="1055">
        <f t="shared" si="55"/>
        <v>0</v>
      </c>
      <c r="J469" s="1053" t="s">
        <v>16453</v>
      </c>
    </row>
    <row r="470" spans="1:13" s="980" customFormat="1" ht="22.5" hidden="1" customHeight="1">
      <c r="A470" s="1053"/>
      <c r="B470" s="1054" t="s">
        <v>16529</v>
      </c>
      <c r="C470" s="926">
        <f>(0.15+0.15+0.6)*0.05*L467*0</f>
        <v>0</v>
      </c>
      <c r="D470" s="1053" t="s">
        <v>15</v>
      </c>
      <c r="E470" s="926" t="str">
        <f t="shared" ref="E470:E475" si="57">E459</f>
        <v>2,028.04</v>
      </c>
      <c r="F470" s="926">
        <f>C470*E470</f>
        <v>0</v>
      </c>
      <c r="G470" s="926">
        <f t="shared" si="56"/>
        <v>329</v>
      </c>
      <c r="H470" s="926">
        <f t="shared" si="54"/>
        <v>0</v>
      </c>
      <c r="I470" s="1055">
        <f t="shared" si="55"/>
        <v>0</v>
      </c>
      <c r="J470" s="1053" t="s">
        <v>16453</v>
      </c>
      <c r="K470" s="980" t="s">
        <v>16530</v>
      </c>
    </row>
    <row r="471" spans="1:13" s="980" customFormat="1" ht="22.5" hidden="1" customHeight="1">
      <c r="A471" s="1053"/>
      <c r="B471" s="1054" t="s">
        <v>16477</v>
      </c>
      <c r="C471" s="926">
        <f>(0.092+(0.15*L471*1*2)+0.11)*L467</f>
        <v>0.25</v>
      </c>
      <c r="D471" s="1053" t="s">
        <v>108</v>
      </c>
      <c r="E471" s="926" t="str">
        <f t="shared" si="57"/>
        <v>2,102.80</v>
      </c>
      <c r="F471" s="926">
        <f t="shared" ref="F471:F476" si="58">C471*E471</f>
        <v>525.70000000000005</v>
      </c>
      <c r="G471" s="926">
        <f t="shared" si="56"/>
        <v>329</v>
      </c>
      <c r="H471" s="926">
        <f t="shared" si="54"/>
        <v>82.25</v>
      </c>
      <c r="I471" s="1055">
        <f t="shared" si="55"/>
        <v>607.95000000000005</v>
      </c>
      <c r="J471" s="1053" t="s">
        <v>16453</v>
      </c>
      <c r="K471" s="980" t="s">
        <v>16535</v>
      </c>
      <c r="L471" s="1002">
        <f>L460</f>
        <v>0.15</v>
      </c>
    </row>
    <row r="472" spans="1:13" s="980" customFormat="1" ht="22.5" hidden="1" customHeight="1">
      <c r="A472" s="1053"/>
      <c r="B472" s="1054" t="s">
        <v>16531</v>
      </c>
      <c r="C472" s="926">
        <f>((0.53*2*8)+(L472*2))*0.222*1.1*L467</f>
        <v>2.56</v>
      </c>
      <c r="D472" s="1053" t="s">
        <v>472</v>
      </c>
      <c r="E472" s="926">
        <f>E461</f>
        <v>21.05</v>
      </c>
      <c r="F472" s="926">
        <f t="shared" si="58"/>
        <v>53.89</v>
      </c>
      <c r="G472" s="926">
        <f t="shared" si="56"/>
        <v>4.9000000000000004</v>
      </c>
      <c r="H472" s="926">
        <f t="shared" si="54"/>
        <v>12.54</v>
      </c>
      <c r="I472" s="1055">
        <f t="shared" si="55"/>
        <v>66.430000000000007</v>
      </c>
      <c r="J472" s="1053" t="s">
        <v>16453</v>
      </c>
      <c r="K472" s="980" t="s">
        <v>16535</v>
      </c>
      <c r="L472" s="1013">
        <f>(L471/0.15)</f>
        <v>1</v>
      </c>
    </row>
    <row r="473" spans="1:13" s="980" customFormat="1" ht="22.5" hidden="1" customHeight="1">
      <c r="A473" s="1053"/>
      <c r="B473" s="1054" t="s">
        <v>16532</v>
      </c>
      <c r="C473" s="926">
        <f>(((L471+0.075+0.075)*(2))*(L473)*(L467*0.499*1.1))+(1.5*7.5*0.499*1.1*L467)</f>
        <v>8.15</v>
      </c>
      <c r="D473" s="1053" t="s">
        <v>472</v>
      </c>
      <c r="E473" s="926">
        <f t="shared" si="57"/>
        <v>20.350000000000001</v>
      </c>
      <c r="F473" s="926">
        <f t="shared" si="58"/>
        <v>165.85</v>
      </c>
      <c r="G473" s="926">
        <f t="shared" si="56"/>
        <v>4.9000000000000004</v>
      </c>
      <c r="H473" s="926">
        <f t="shared" si="54"/>
        <v>39.94</v>
      </c>
      <c r="I473" s="1055">
        <f t="shared" si="55"/>
        <v>205.79</v>
      </c>
      <c r="J473" s="1053" t="s">
        <v>16453</v>
      </c>
      <c r="K473" s="980" t="s">
        <v>16535</v>
      </c>
      <c r="L473" s="1013">
        <f>ROUNDDOWN(1/0.15,0)</f>
        <v>6</v>
      </c>
    </row>
    <row r="474" spans="1:13" s="980" customFormat="1" ht="22.5" hidden="1" customHeight="1">
      <c r="A474" s="1053"/>
      <c r="B474" s="1054" t="s">
        <v>16533</v>
      </c>
      <c r="C474" s="926">
        <f>SUM(C472:C473)*0.025</f>
        <v>0.27</v>
      </c>
      <c r="D474" s="1053" t="s">
        <v>472</v>
      </c>
      <c r="E474" s="926" t="str">
        <f t="shared" si="57"/>
        <v>59.58</v>
      </c>
      <c r="F474" s="926">
        <f t="shared" si="58"/>
        <v>16.09</v>
      </c>
      <c r="G474" s="926">
        <f t="shared" si="56"/>
        <v>0</v>
      </c>
      <c r="H474" s="926">
        <f t="shared" si="54"/>
        <v>0</v>
      </c>
      <c r="I474" s="1055">
        <f t="shared" si="55"/>
        <v>16.09</v>
      </c>
      <c r="J474" s="1053" t="s">
        <v>16453</v>
      </c>
    </row>
    <row r="475" spans="1:13" s="980" customFormat="1" ht="22.5" hidden="1" customHeight="1">
      <c r="A475" s="1053"/>
      <c r="B475" s="1054" t="s">
        <v>16534</v>
      </c>
      <c r="C475" s="926">
        <f>((L471*1*4)+0.6)*L467</f>
        <v>1.2</v>
      </c>
      <c r="D475" s="1053" t="s">
        <v>15</v>
      </c>
      <c r="E475" s="926">
        <f t="shared" si="57"/>
        <v>336.87</v>
      </c>
      <c r="F475" s="926">
        <f t="shared" si="58"/>
        <v>404.24</v>
      </c>
      <c r="G475" s="926">
        <f t="shared" si="56"/>
        <v>0</v>
      </c>
      <c r="H475" s="926">
        <f t="shared" si="54"/>
        <v>0</v>
      </c>
      <c r="I475" s="1055">
        <f t="shared" si="55"/>
        <v>404.24</v>
      </c>
      <c r="J475" s="1053"/>
      <c r="K475" s="980" t="s">
        <v>16535</v>
      </c>
    </row>
    <row r="476" spans="1:13" s="980" customFormat="1" ht="22.5" hidden="1" customHeight="1">
      <c r="A476" s="1053"/>
      <c r="B476" s="1054" t="s">
        <v>16536</v>
      </c>
      <c r="C476" s="926">
        <f>(0.1*4)*L467</f>
        <v>0.4</v>
      </c>
      <c r="D476" s="1053" t="s">
        <v>507</v>
      </c>
      <c r="E476" s="926">
        <f>E465</f>
        <v>42.5</v>
      </c>
      <c r="F476" s="926">
        <f t="shared" si="58"/>
        <v>17</v>
      </c>
      <c r="G476" s="926">
        <f t="shared" si="56"/>
        <v>0</v>
      </c>
      <c r="H476" s="926">
        <f t="shared" si="54"/>
        <v>0</v>
      </c>
      <c r="I476" s="1055">
        <f t="shared" si="55"/>
        <v>17</v>
      </c>
      <c r="J476" s="1014" t="s">
        <v>16463</v>
      </c>
    </row>
    <row r="477" spans="1:13" s="980" customFormat="1" ht="22.5" hidden="1" customHeight="1">
      <c r="A477" s="1067"/>
      <c r="B477" s="1054" t="s">
        <v>16537</v>
      </c>
      <c r="C477" s="926">
        <f>(4*2.62*1)*L467</f>
        <v>10.48</v>
      </c>
      <c r="D477" s="1053" t="s">
        <v>472</v>
      </c>
      <c r="E477" s="926">
        <f>350.47/14.5</f>
        <v>24.17</v>
      </c>
      <c r="F477" s="926">
        <f>C477*E477</f>
        <v>253.3</v>
      </c>
      <c r="G477" s="926">
        <f t="shared" si="56"/>
        <v>10</v>
      </c>
      <c r="H477" s="926">
        <f t="shared" si="54"/>
        <v>104.8</v>
      </c>
      <c r="I477" s="1055">
        <f>F477+H477</f>
        <v>358.1</v>
      </c>
      <c r="J477" s="1053"/>
    </row>
    <row r="478" spans="1:13" s="980" customFormat="1" ht="22.5" hidden="1" customHeight="1">
      <c r="A478" s="1067"/>
      <c r="B478" s="1054" t="s">
        <v>16538</v>
      </c>
      <c r="C478" s="926">
        <f>(0.26*4)*L467</f>
        <v>1.04</v>
      </c>
      <c r="D478" s="1053" t="s">
        <v>15</v>
      </c>
      <c r="E478" s="926">
        <f>E454</f>
        <v>54.93</v>
      </c>
      <c r="F478" s="926">
        <f>C478*E478</f>
        <v>57.13</v>
      </c>
      <c r="G478" s="926">
        <f t="shared" si="56"/>
        <v>36</v>
      </c>
      <c r="H478" s="926">
        <f>C478*G478</f>
        <v>37.44</v>
      </c>
      <c r="I478" s="1055">
        <f>F478+H478</f>
        <v>94.57</v>
      </c>
      <c r="J478" s="1053"/>
    </row>
    <row r="479" spans="1:13" s="980" customFormat="1" ht="22.5" hidden="1" customHeight="1">
      <c r="A479" s="1059"/>
      <c r="B479" s="1071" t="s">
        <v>16441</v>
      </c>
      <c r="C479" s="1036"/>
      <c r="D479" s="1072"/>
      <c r="E479" s="1036"/>
      <c r="F479" s="1036"/>
      <c r="G479" s="1036"/>
      <c r="H479" s="1036"/>
      <c r="I479" s="1073">
        <f>SUM(I468:I478)</f>
        <v>1770.17</v>
      </c>
      <c r="J479" s="1074"/>
      <c r="K479" s="990">
        <f>I479/L467</f>
        <v>1770.17</v>
      </c>
      <c r="L479" s="990" t="s">
        <v>16470</v>
      </c>
      <c r="M479" s="980">
        <f>((K479+K466)/(2))*1.3607</f>
        <v>2100.6999999999998</v>
      </c>
    </row>
    <row r="480" spans="1:13" ht="22.5" hidden="1" customHeight="1">
      <c r="A480" s="1075"/>
      <c r="B480" s="909" t="s">
        <v>17716</v>
      </c>
      <c r="C480" s="995"/>
      <c r="D480" s="996"/>
      <c r="E480" s="1041"/>
      <c r="F480" s="916"/>
      <c r="G480" s="916"/>
      <c r="H480" s="916"/>
      <c r="I480" s="1011"/>
      <c r="J480" s="915"/>
      <c r="K480" s="1013">
        <v>0.25</v>
      </c>
      <c r="L480" s="1013" t="s">
        <v>16539</v>
      </c>
    </row>
    <row r="481" spans="1:12" ht="22.5" hidden="1" customHeight="1">
      <c r="A481" s="921"/>
      <c r="B481" s="910" t="s">
        <v>16477</v>
      </c>
      <c r="C481" s="926">
        <f>(((1.1*1.1)-(0.8*0.8))*((K480-0.15)))+((1.1*1.1*0.15)-(0.7*0.7*0.15))</f>
        <v>0.17</v>
      </c>
      <c r="D481" s="921" t="s">
        <v>108</v>
      </c>
      <c r="E481" s="1149" t="str">
        <f>'1.ข้อมูลวัสดุก่อสร้าง'!$I$26</f>
        <v>2,102.80</v>
      </c>
      <c r="F481" s="924">
        <f>C481*E481</f>
        <v>357.48</v>
      </c>
      <c r="G481" s="1148">
        <f>'3.ค่าแรง'!D$117</f>
        <v>329</v>
      </c>
      <c r="H481" s="924">
        <f>C481*G481</f>
        <v>55.93</v>
      </c>
      <c r="I481" s="923">
        <f>F481+H481</f>
        <v>413.41</v>
      </c>
      <c r="J481" s="921"/>
    </row>
    <row r="482" spans="1:12" ht="22.5" hidden="1" customHeight="1">
      <c r="A482" s="921"/>
      <c r="B482" s="910" t="s">
        <v>16532</v>
      </c>
      <c r="C482" s="926">
        <f>((((1.05/0.15)+(1))*(K480))+(((K480/0.15)+(1))*(1.05*4))+(((1.05/0.15)+(1))*(0.35)))*(0.499*1.1)</f>
        <v>8.7799999999999994</v>
      </c>
      <c r="D482" s="921" t="s">
        <v>472</v>
      </c>
      <c r="E482" s="1148">
        <f>'1.ข้อมูลวัสดุก่อสร้าง'!$I$13/1000</f>
        <v>20.350000000000001</v>
      </c>
      <c r="F482" s="924">
        <f>C482*E482</f>
        <v>178.67</v>
      </c>
      <c r="G482" s="1000">
        <f>'3.ค่าแรง'!$D$137/1000</f>
        <v>4.9000000000000004</v>
      </c>
      <c r="H482" s="924">
        <f>C482*G482</f>
        <v>43.02</v>
      </c>
      <c r="I482" s="923">
        <f>F482+H482</f>
        <v>221.69</v>
      </c>
      <c r="J482" s="921"/>
    </row>
    <row r="483" spans="1:12" ht="22.5" hidden="1" customHeight="1">
      <c r="A483" s="921"/>
      <c r="B483" s="910" t="s">
        <v>16540</v>
      </c>
      <c r="C483" s="926">
        <f>C482*0.025</f>
        <v>0.22</v>
      </c>
      <c r="D483" s="921" t="s">
        <v>472</v>
      </c>
      <c r="E483" s="1033" t="str">
        <f>'1.ข้อมูลวัสดุก่อสร้าง'!$I$22</f>
        <v>59.58</v>
      </c>
      <c r="F483" s="924">
        <f>C483*E483</f>
        <v>13.11</v>
      </c>
      <c r="G483" s="924">
        <v>0</v>
      </c>
      <c r="H483" s="924">
        <f>C483*G483</f>
        <v>0</v>
      </c>
      <c r="I483" s="923">
        <f>F483+H483</f>
        <v>13.11</v>
      </c>
      <c r="J483" s="921"/>
    </row>
    <row r="484" spans="1:12" ht="22.5" hidden="1" customHeight="1">
      <c r="A484" s="921"/>
      <c r="B484" s="910" t="s">
        <v>16541</v>
      </c>
      <c r="C484" s="926">
        <f>7.2*(0.15+K480+0.15)*1</f>
        <v>3.96</v>
      </c>
      <c r="D484" s="921" t="s">
        <v>15</v>
      </c>
      <c r="E484" s="924">
        <f>$I$16</f>
        <v>336.87</v>
      </c>
      <c r="F484" s="924">
        <f>C484*E484</f>
        <v>1334.01</v>
      </c>
      <c r="G484" s="924">
        <v>0</v>
      </c>
      <c r="H484" s="924">
        <f>C484*G484</f>
        <v>0</v>
      </c>
      <c r="I484" s="923">
        <f>F484+H484</f>
        <v>1334.01</v>
      </c>
      <c r="J484" s="921"/>
    </row>
    <row r="485" spans="1:12" ht="22.5" hidden="1" customHeight="1">
      <c r="A485" s="921"/>
      <c r="B485" s="910" t="s">
        <v>16542</v>
      </c>
      <c r="C485" s="926">
        <v>1</v>
      </c>
      <c r="D485" s="921" t="s">
        <v>1023</v>
      </c>
      <c r="E485" s="924">
        <f>E455</f>
        <v>0</v>
      </c>
      <c r="F485" s="924">
        <f>C485*E485</f>
        <v>0</v>
      </c>
      <c r="G485" s="924">
        <f>I131</f>
        <v>400</v>
      </c>
      <c r="H485" s="924">
        <f>C485*G485</f>
        <v>400</v>
      </c>
      <c r="I485" s="923">
        <f>F485+H485</f>
        <v>400</v>
      </c>
      <c r="J485" s="921"/>
    </row>
    <row r="486" spans="1:12" ht="22.5" hidden="1" customHeight="1">
      <c r="A486" s="928"/>
      <c r="B486" s="957" t="s">
        <v>16543</v>
      </c>
      <c r="C486" s="929"/>
      <c r="D486" s="928"/>
      <c r="E486" s="930"/>
      <c r="F486" s="930"/>
      <c r="G486" s="930"/>
      <c r="H486" s="930"/>
      <c r="I486" s="931">
        <f>SUM(I481:I485)</f>
        <v>2382.2199999999998</v>
      </c>
      <c r="J486" s="928"/>
    </row>
    <row r="487" spans="1:12" ht="22.5" hidden="1" customHeight="1">
      <c r="A487" s="1076"/>
      <c r="B487" s="1077" t="s">
        <v>17717</v>
      </c>
      <c r="C487" s="1078"/>
      <c r="D487" s="1078"/>
      <c r="E487" s="1078"/>
      <c r="F487" s="1079"/>
      <c r="G487" s="1079"/>
      <c r="H487" s="1079"/>
      <c r="I487" s="1080"/>
      <c r="J487" s="967"/>
      <c r="K487" s="1013">
        <v>0.25</v>
      </c>
      <c r="L487" s="1013" t="s">
        <v>16539</v>
      </c>
    </row>
    <row r="488" spans="1:12" ht="22.5" hidden="1" customHeight="1">
      <c r="A488" s="921"/>
      <c r="B488" s="910" t="s">
        <v>16477</v>
      </c>
      <c r="C488" s="926">
        <f>(((1.35*1.35)-(1.05*1.05))*((K487-0.15)))+((1.35*1.35*0.15)-(0.7*0.7*0.15))</f>
        <v>0.27</v>
      </c>
      <c r="D488" s="921" t="s">
        <v>108</v>
      </c>
      <c r="E488" s="1149" t="str">
        <f>'1.ข้อมูลวัสดุก่อสร้าง'!$I$26</f>
        <v>2,102.80</v>
      </c>
      <c r="F488" s="924">
        <f>C488*E488</f>
        <v>567.76</v>
      </c>
      <c r="G488" s="1148">
        <f>'3.ค่าแรง'!D$117</f>
        <v>329</v>
      </c>
      <c r="H488" s="924">
        <f>C488*G488</f>
        <v>88.83</v>
      </c>
      <c r="I488" s="923">
        <f>F488+H488</f>
        <v>656.59</v>
      </c>
      <c r="J488" s="921"/>
    </row>
    <row r="489" spans="1:12" ht="22.5" hidden="1" customHeight="1">
      <c r="A489" s="921"/>
      <c r="B489" s="910" t="s">
        <v>16532</v>
      </c>
      <c r="C489" s="926">
        <f>((((1.2/0.15)+(1))*(K487))+(((K487/0.15)+(1))*(1.2*4))+(((1.2/0.15)+(1))*(0.65)))*(0.499*1.1)</f>
        <v>11.47</v>
      </c>
      <c r="D489" s="921" t="s">
        <v>472</v>
      </c>
      <c r="E489" s="1148">
        <f>'1.ข้อมูลวัสดุก่อสร้าง'!$I$13/1000</f>
        <v>20.350000000000001</v>
      </c>
      <c r="F489" s="924">
        <f>C489*E489</f>
        <v>233.41</v>
      </c>
      <c r="G489" s="1000">
        <f>'3.ค่าแรง'!$D$137/1000</f>
        <v>4.9000000000000004</v>
      </c>
      <c r="H489" s="924">
        <f>C489*G489</f>
        <v>56.2</v>
      </c>
      <c r="I489" s="923">
        <f>F489+H489</f>
        <v>289.61</v>
      </c>
      <c r="J489" s="921"/>
    </row>
    <row r="490" spans="1:12" ht="22.5" hidden="1" customHeight="1">
      <c r="A490" s="921"/>
      <c r="B490" s="910" t="s">
        <v>16540</v>
      </c>
      <c r="C490" s="926">
        <f>SUM(C489:C489)*0.025</f>
        <v>0.28999999999999998</v>
      </c>
      <c r="D490" s="921" t="s">
        <v>472</v>
      </c>
      <c r="E490" s="1033" t="str">
        <f>'1.ข้อมูลวัสดุก่อสร้าง'!$I$22</f>
        <v>59.58</v>
      </c>
      <c r="F490" s="924">
        <f>C490*E490</f>
        <v>17.28</v>
      </c>
      <c r="G490" s="924">
        <v>0</v>
      </c>
      <c r="H490" s="924">
        <f>C490*G490</f>
        <v>0</v>
      </c>
      <c r="I490" s="923">
        <f>F490+H490</f>
        <v>17.28</v>
      </c>
      <c r="J490" s="921"/>
    </row>
    <row r="491" spans="1:12" ht="22.5" hidden="1" customHeight="1">
      <c r="A491" s="921"/>
      <c r="B491" s="910" t="s">
        <v>16541</v>
      </c>
      <c r="C491" s="926">
        <f>8.6*(0.15+K487+0.15)*1</f>
        <v>4.7300000000000004</v>
      </c>
      <c r="D491" s="921" t="s">
        <v>15</v>
      </c>
      <c r="E491" s="924">
        <f>$I$16</f>
        <v>336.87</v>
      </c>
      <c r="F491" s="924">
        <f>C491*E491</f>
        <v>1593.4</v>
      </c>
      <c r="G491" s="924">
        <v>0</v>
      </c>
      <c r="H491" s="924">
        <f>C491*G491</f>
        <v>0</v>
      </c>
      <c r="I491" s="923">
        <f>F491+H491</f>
        <v>1593.4</v>
      </c>
      <c r="J491" s="921"/>
    </row>
    <row r="492" spans="1:12" ht="22.5" hidden="1" customHeight="1">
      <c r="A492" s="921"/>
      <c r="B492" s="910" t="s">
        <v>16542</v>
      </c>
      <c r="C492" s="926">
        <v>1</v>
      </c>
      <c r="D492" s="921" t="s">
        <v>1023</v>
      </c>
      <c r="E492" s="924">
        <f>E487</f>
        <v>0</v>
      </c>
      <c r="F492" s="924">
        <f>C492*E492</f>
        <v>0</v>
      </c>
      <c r="G492" s="924">
        <f>I136</f>
        <v>450</v>
      </c>
      <c r="H492" s="924">
        <f>C492*G492</f>
        <v>450</v>
      </c>
      <c r="I492" s="923">
        <f>F492+H492</f>
        <v>450</v>
      </c>
      <c r="J492" s="921"/>
    </row>
    <row r="493" spans="1:12" ht="22.5" hidden="1" customHeight="1">
      <c r="A493" s="921"/>
      <c r="B493" s="933" t="s">
        <v>16543</v>
      </c>
      <c r="C493" s="926"/>
      <c r="D493" s="921"/>
      <c r="E493" s="924"/>
      <c r="F493" s="924"/>
      <c r="G493" s="924"/>
      <c r="H493" s="924"/>
      <c r="I493" s="927">
        <f>SUM(I488:I492)</f>
        <v>3006.88</v>
      </c>
      <c r="J493" s="921"/>
    </row>
    <row r="494" spans="1:12" ht="22.5" hidden="1" customHeight="1">
      <c r="A494" s="1081"/>
      <c r="B494" s="1082" t="s">
        <v>16988</v>
      </c>
      <c r="C494" s="1083"/>
      <c r="D494" s="1083"/>
      <c r="E494" s="1083"/>
      <c r="F494" s="930"/>
      <c r="G494" s="930"/>
      <c r="H494" s="930"/>
      <c r="I494" s="1084"/>
      <c r="J494" s="1085"/>
      <c r="K494" s="1013">
        <v>0.15</v>
      </c>
      <c r="L494" s="1013" t="s">
        <v>16539</v>
      </c>
    </row>
    <row r="495" spans="1:12" ht="22.5" hidden="1" customHeight="1">
      <c r="A495" s="1086"/>
      <c r="B495" s="1087" t="s">
        <v>16477</v>
      </c>
      <c r="C495" s="966">
        <f>(((1.35*1.35)-(1.05*1.05))*((K494-0.15)))+((1.35*1.35*0.15)-(0.7*0.7*0.15))</f>
        <v>0.2</v>
      </c>
      <c r="D495" s="1086" t="s">
        <v>108</v>
      </c>
      <c r="E495" s="1151" t="str">
        <f>'1.ข้อมูลวัสดุก่อสร้าง'!$I$26</f>
        <v>2,102.80</v>
      </c>
      <c r="F495" s="1079">
        <f>C495*E495</f>
        <v>420.56</v>
      </c>
      <c r="G495" s="1079">
        <f>'3.ค่าแรง'!D$117</f>
        <v>329</v>
      </c>
      <c r="H495" s="1079">
        <f>C495*G495</f>
        <v>65.8</v>
      </c>
      <c r="I495" s="1088">
        <f>F495+H495</f>
        <v>486.36</v>
      </c>
      <c r="J495" s="1086"/>
    </row>
    <row r="496" spans="1:12" ht="22.5" hidden="1" customHeight="1">
      <c r="A496" s="1053"/>
      <c r="B496" s="1054" t="s">
        <v>16532</v>
      </c>
      <c r="C496" s="926">
        <f>((((1.2/0.15)+(1))*(K494))+(((K494/0.15)+(1))*(1.2*4))+(((1.2/0.15)+(1))*(0.65)))*(0.499*1.1)</f>
        <v>9.2200000000000006</v>
      </c>
      <c r="D496" s="1053" t="s">
        <v>472</v>
      </c>
      <c r="E496" s="1148">
        <f>'1.ข้อมูลวัสดุก่อสร้าง'!$I$13/1000</f>
        <v>20.350000000000001</v>
      </c>
      <c r="F496" s="924">
        <f>C496*E496</f>
        <v>187.63</v>
      </c>
      <c r="G496" s="924">
        <f>G489</f>
        <v>4.9000000000000004</v>
      </c>
      <c r="H496" s="924">
        <f>C496*G496</f>
        <v>45.18</v>
      </c>
      <c r="I496" s="1055">
        <f>F496+H496</f>
        <v>232.81</v>
      </c>
      <c r="J496" s="1053"/>
    </row>
    <row r="497" spans="1:12" ht="22.5" hidden="1" customHeight="1">
      <c r="A497" s="1053"/>
      <c r="B497" s="1054" t="s">
        <v>16540</v>
      </c>
      <c r="C497" s="926">
        <f>SUM(C496:C496)*0.025</f>
        <v>0.23</v>
      </c>
      <c r="D497" s="1053" t="s">
        <v>472</v>
      </c>
      <c r="E497" s="1033" t="str">
        <f>'1.ข้อมูลวัสดุก่อสร้าง'!$I$22</f>
        <v>59.58</v>
      </c>
      <c r="F497" s="924">
        <f>C497*E497</f>
        <v>13.7</v>
      </c>
      <c r="G497" s="924">
        <v>0</v>
      </c>
      <c r="H497" s="924">
        <f>C497*G497</f>
        <v>0</v>
      </c>
      <c r="I497" s="1055">
        <f>F497+H497</f>
        <v>13.7</v>
      </c>
      <c r="J497" s="1053"/>
    </row>
    <row r="498" spans="1:12" ht="22.5" hidden="1" customHeight="1">
      <c r="A498" s="1053"/>
      <c r="B498" s="1054" t="s">
        <v>16541</v>
      </c>
      <c r="C498" s="926">
        <f>8.6*(0.15+K494+0.15)*1</f>
        <v>3.87</v>
      </c>
      <c r="D498" s="1053" t="s">
        <v>15</v>
      </c>
      <c r="E498" s="924">
        <f>$I$16</f>
        <v>336.87</v>
      </c>
      <c r="F498" s="924">
        <f>C498*E498</f>
        <v>1303.69</v>
      </c>
      <c r="G498" s="924">
        <v>0</v>
      </c>
      <c r="H498" s="924">
        <f>C498*G498</f>
        <v>0</v>
      </c>
      <c r="I498" s="1055">
        <f>F498+H498</f>
        <v>1303.69</v>
      </c>
      <c r="J498" s="1053"/>
    </row>
    <row r="499" spans="1:12" ht="22.5" hidden="1" customHeight="1">
      <c r="A499" s="1053"/>
      <c r="B499" s="1054" t="s">
        <v>16542</v>
      </c>
      <c r="C499" s="926">
        <v>1</v>
      </c>
      <c r="D499" s="1053" t="s">
        <v>1023</v>
      </c>
      <c r="E499" s="924">
        <f>E494</f>
        <v>0</v>
      </c>
      <c r="F499" s="924">
        <f>C499*E499</f>
        <v>0</v>
      </c>
      <c r="G499" s="924">
        <f>G492</f>
        <v>450</v>
      </c>
      <c r="H499" s="924">
        <f>C499*G499</f>
        <v>450</v>
      </c>
      <c r="I499" s="1055">
        <f>F499+H499</f>
        <v>450</v>
      </c>
      <c r="J499" s="1053"/>
    </row>
    <row r="500" spans="1:12" ht="22.5" hidden="1" customHeight="1">
      <c r="A500" s="1089"/>
      <c r="B500" s="1090" t="s">
        <v>16543</v>
      </c>
      <c r="C500" s="983"/>
      <c r="D500" s="1089"/>
      <c r="E500" s="1091"/>
      <c r="F500" s="1091"/>
      <c r="G500" s="1091"/>
      <c r="H500" s="1091"/>
      <c r="I500" s="1092">
        <f>SUM(I495:I499)</f>
        <v>2486.56</v>
      </c>
      <c r="J500" s="1089"/>
    </row>
    <row r="501" spans="1:12" s="980" customFormat="1" ht="22.5" hidden="1" customHeight="1">
      <c r="A501" s="994"/>
      <c r="B501" s="909" t="s">
        <v>16493</v>
      </c>
      <c r="C501" s="995"/>
      <c r="D501" s="996"/>
      <c r="E501" s="995"/>
      <c r="F501" s="995"/>
      <c r="G501" s="995"/>
      <c r="H501" s="995"/>
      <c r="I501" s="1010"/>
      <c r="J501" s="996"/>
    </row>
    <row r="502" spans="1:12" s="980" customFormat="1" ht="22.5" hidden="1" customHeight="1">
      <c r="A502" s="999"/>
      <c r="B502" s="1008" t="s">
        <v>16494</v>
      </c>
      <c r="C502" s="1000">
        <v>1</v>
      </c>
      <c r="D502" s="999" t="s">
        <v>1004</v>
      </c>
      <c r="E502" s="1000">
        <f>'8.ราคาสืบ'!$E$73</f>
        <v>8000</v>
      </c>
      <c r="F502" s="1000">
        <f>C502*E502</f>
        <v>8000</v>
      </c>
      <c r="G502" s="1000">
        <v>400</v>
      </c>
      <c r="H502" s="1000">
        <f>C502*G502</f>
        <v>400</v>
      </c>
      <c r="I502" s="1001">
        <f>F502+H502</f>
        <v>8400</v>
      </c>
      <c r="J502" s="1000" t="s">
        <v>16463</v>
      </c>
    </row>
    <row r="503" spans="1:12" s="980" customFormat="1" ht="22.5" hidden="1" customHeight="1">
      <c r="A503" s="1093"/>
      <c r="B503" s="1094" t="s">
        <v>16441</v>
      </c>
      <c r="C503" s="1004"/>
      <c r="D503" s="1003"/>
      <c r="E503" s="1004"/>
      <c r="F503" s="1004"/>
      <c r="G503" s="1004"/>
      <c r="H503" s="1004"/>
      <c r="I503" s="1005">
        <f>I502</f>
        <v>8400</v>
      </c>
      <c r="J503" s="1003"/>
      <c r="K503" s="980">
        <f>I503/C502</f>
        <v>8400</v>
      </c>
      <c r="L503" s="980" t="s">
        <v>16492</v>
      </c>
    </row>
    <row r="504" spans="1:12" s="980" customFormat="1" ht="22.5" hidden="1" customHeight="1">
      <c r="A504" s="1020"/>
      <c r="B504" s="963" t="s">
        <v>16164</v>
      </c>
      <c r="C504" s="1021"/>
      <c r="D504" s="1022"/>
      <c r="E504" s="1021"/>
      <c r="F504" s="1021"/>
      <c r="G504" s="1021"/>
      <c r="H504" s="1021"/>
      <c r="I504" s="1095"/>
      <c r="J504" s="1022"/>
    </row>
    <row r="505" spans="1:12" s="980" customFormat="1" ht="22.5" hidden="1" customHeight="1">
      <c r="A505" s="999"/>
      <c r="B505" s="1008" t="s">
        <v>16494</v>
      </c>
      <c r="C505" s="1000">
        <v>1</v>
      </c>
      <c r="D505" s="999" t="s">
        <v>1004</v>
      </c>
      <c r="E505" s="1000">
        <f>'8.ราคาสืบ'!$E$80</f>
        <v>9000</v>
      </c>
      <c r="F505" s="1000">
        <f>C505*E505</f>
        <v>9000</v>
      </c>
      <c r="G505" s="1000">
        <f>G502</f>
        <v>400</v>
      </c>
      <c r="H505" s="1000">
        <f>C505*G505</f>
        <v>400</v>
      </c>
      <c r="I505" s="1001">
        <f>F505+H505</f>
        <v>9400</v>
      </c>
      <c r="J505" s="1000" t="s">
        <v>16463</v>
      </c>
    </row>
    <row r="506" spans="1:12" s="980" customFormat="1" ht="22.5" hidden="1" customHeight="1">
      <c r="A506" s="1003"/>
      <c r="B506" s="1009" t="s">
        <v>16441</v>
      </c>
      <c r="C506" s="1004"/>
      <c r="D506" s="1003"/>
      <c r="E506" s="1004"/>
      <c r="F506" s="1004"/>
      <c r="G506" s="1004"/>
      <c r="H506" s="1004"/>
      <c r="I506" s="1005">
        <f>I505</f>
        <v>9400</v>
      </c>
      <c r="J506" s="1003"/>
      <c r="K506" s="980">
        <f>I506/C505</f>
        <v>9400</v>
      </c>
      <c r="L506" s="980" t="s">
        <v>16492</v>
      </c>
    </row>
    <row r="507" spans="1:12" s="980" customFormat="1" ht="22.5" customHeight="1">
      <c r="A507" s="1096"/>
      <c r="B507" s="1097" t="str">
        <f>'5.กรอกข้อมูลงานสำรวจ'!B118</f>
        <v>คณะกรรมการกำหนดราคากลาง</v>
      </c>
      <c r="C507" s="1098"/>
      <c r="D507" s="1096"/>
      <c r="E507" s="1098"/>
      <c r="F507" s="1098"/>
      <c r="G507" s="1098"/>
      <c r="H507" s="1098"/>
      <c r="I507" s="1099"/>
      <c r="J507" s="1100"/>
      <c r="K507" s="990"/>
      <c r="L507" s="990"/>
    </row>
    <row r="508" spans="1:12">
      <c r="A508" s="920"/>
      <c r="B508" s="1097" t="str">
        <f>'5.กรอกข้อมูลงานสำรวจ'!B119</f>
        <v>เลขที่คำสั่ง  1851/ 2568   ลงวันที่  16  เดือน ตุลาคม   พ.ศ.  2568</v>
      </c>
      <c r="C508" s="920"/>
      <c r="D508" s="1152"/>
      <c r="E508" s="920"/>
      <c r="F508" s="920"/>
      <c r="G508" s="920"/>
      <c r="H508" s="920"/>
      <c r="I508" s="920"/>
      <c r="J508" s="920"/>
    </row>
    <row r="509" spans="1:12">
      <c r="A509" s="1153"/>
      <c r="B509" s="1097" t="str">
        <f>'5.กรอกข้อมูลงานสำรวจ'!B120</f>
        <v>1.นายสมศักดิ์   อนันตวุฒิ            ...........................ประธานกรรมการ</v>
      </c>
      <c r="C509" s="1154"/>
      <c r="D509" s="1154"/>
      <c r="E509" s="1154"/>
      <c r="F509" s="918"/>
      <c r="G509" s="1152"/>
      <c r="H509" s="1155"/>
      <c r="I509" s="1155"/>
      <c r="J509" s="1152"/>
    </row>
    <row r="510" spans="1:12">
      <c r="A510" s="1153"/>
      <c r="B510" s="1097" t="str">
        <f>'5.กรอกข้อมูลงานสำรวจ'!B121</f>
        <v>2.นายวิชิต      บุดดา                  ...........................กรรมการ</v>
      </c>
      <c r="C510" s="920"/>
      <c r="D510" s="1156"/>
      <c r="E510" s="920"/>
      <c r="F510" s="918"/>
      <c r="G510" s="1152"/>
      <c r="H510" s="1152"/>
      <c r="I510" s="1155"/>
      <c r="J510" s="1152"/>
    </row>
    <row r="511" spans="1:12">
      <c r="A511" s="1153"/>
      <c r="B511" s="1097" t="str">
        <f>'5.กรอกข้อมูลงานสำรวจ'!B122</f>
        <v>3.นายชัชวาลย์  พิทักษ์สัตยาพรต   ...........................กรรมการ</v>
      </c>
      <c r="C511" s="920"/>
      <c r="D511" s="1156"/>
      <c r="E511" s="920"/>
      <c r="F511" s="918"/>
      <c r="G511" s="1152"/>
      <c r="H511" s="1152"/>
      <c r="I511" s="1155"/>
      <c r="J511" s="1152"/>
    </row>
    <row r="512" spans="1:12">
      <c r="A512" s="1153"/>
      <c r="B512" s="1097"/>
      <c r="C512" s="920"/>
      <c r="D512" s="1156"/>
      <c r="E512" s="920"/>
      <c r="F512" s="918"/>
      <c r="G512" s="1152"/>
      <c r="H512" s="1152"/>
      <c r="I512" s="1152"/>
      <c r="J512" s="1152"/>
    </row>
    <row r="513" spans="1:10">
      <c r="A513" s="1157"/>
      <c r="B513" s="1154"/>
      <c r="C513" s="920"/>
      <c r="D513" s="1156"/>
      <c r="F513" s="918"/>
      <c r="I513" s="1159"/>
      <c r="J513" s="919"/>
    </row>
    <row r="514" spans="1:10" ht="23.25">
      <c r="A514" s="1157"/>
      <c r="B514" s="1102"/>
      <c r="C514" s="1160"/>
      <c r="D514" s="1160"/>
      <c r="E514" s="1160"/>
      <c r="F514" s="1160"/>
      <c r="G514" s="1157"/>
      <c r="H514" s="1157"/>
      <c r="I514" s="1159"/>
      <c r="J514" s="919"/>
    </row>
    <row r="515" spans="1:10" ht="24">
      <c r="A515" s="1157"/>
      <c r="B515" s="1161" t="s">
        <v>16544</v>
      </c>
      <c r="C515" s="1160"/>
      <c r="D515" s="1160"/>
      <c r="E515" s="1160"/>
      <c r="F515" s="1160"/>
      <c r="G515" s="1157"/>
      <c r="H515" s="1157"/>
      <c r="I515" s="1159"/>
      <c r="J515" s="919"/>
    </row>
    <row r="516" spans="1:10" ht="23.25">
      <c r="A516" s="1157"/>
      <c r="B516" s="1102"/>
      <c r="C516" s="1160"/>
      <c r="D516" s="1160"/>
      <c r="E516" s="1160"/>
      <c r="F516" s="1160"/>
      <c r="G516" s="1157"/>
      <c r="H516" s="1157"/>
      <c r="I516" s="1159"/>
      <c r="J516" s="919"/>
    </row>
    <row r="517" spans="1:10" ht="23.25">
      <c r="A517" s="1157"/>
      <c r="B517" s="1102"/>
      <c r="C517" s="1160"/>
      <c r="D517" s="1160"/>
      <c r="E517" s="1160"/>
      <c r="F517" s="1160"/>
      <c r="G517" s="1157"/>
      <c r="H517" s="1157"/>
      <c r="I517" s="1159"/>
      <c r="J517" s="919"/>
    </row>
  </sheetData>
  <mergeCells count="8">
    <mergeCell ref="A1:J1"/>
    <mergeCell ref="A3:A4"/>
    <mergeCell ref="B3:B4"/>
    <mergeCell ref="C3:C4"/>
    <mergeCell ref="D3:D4"/>
    <mergeCell ref="E3:F3"/>
    <mergeCell ref="G3:H3"/>
    <mergeCell ref="J3:J4"/>
  </mergeCells>
  <hyperlinks>
    <hyperlink ref="B515" r:id="rId1" xr:uid="{F2BBD8DC-5294-4013-B50F-FF919E17128C}"/>
  </hyperlinks>
  <pageMargins left="0" right="0" top="0.27559055118110237" bottom="0.27559055118110237" header="0.11811023622047245" footer="0.15748031496062992"/>
  <pageSetup paperSize="9" scale="70" orientation="portrait" horizontalDpi="4294967293" verticalDpi="300" r:id="rId2"/>
  <headerFooter alignWithMargins="0"/>
  <rowBreaks count="1" manualBreakCount="1">
    <brk id="513" max="23" man="1"/>
  </rowBreaks>
  <colBreaks count="1" manualBreakCount="1">
    <brk id="10" max="521" man="1"/>
  </colBreaks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F500F-20C4-4C75-8ED8-F98014DB0912}">
  <sheetPr codeName="Sheet19">
    <tabColor theme="9"/>
  </sheetPr>
  <dimension ref="A1:L124"/>
  <sheetViews>
    <sheetView view="pageBreakPreview" topLeftCell="A7" zoomScale="90" zoomScaleNormal="100" zoomScaleSheetLayoutView="90" workbookViewId="0">
      <selection activeCell="E5" sqref="E5"/>
    </sheetView>
  </sheetViews>
  <sheetFormatPr defaultColWidth="20.5703125" defaultRowHeight="27.75" customHeight="1"/>
  <cols>
    <col min="1" max="1" width="8.7109375" style="250" customWidth="1"/>
    <col min="2" max="2" width="69.140625" style="250" customWidth="1"/>
    <col min="3" max="3" width="15.5703125" style="260" customWidth="1"/>
    <col min="4" max="4" width="20.5703125" style="250"/>
    <col min="5" max="5" width="13.5703125" style="260" customWidth="1"/>
    <col min="6" max="6" width="59.28515625" style="260" customWidth="1"/>
    <col min="7" max="7" width="17.28515625" style="260" customWidth="1"/>
    <col min="8" max="8" width="12.85546875" style="250" customWidth="1"/>
    <col min="9" max="9" width="20.5703125" style="250"/>
    <col min="10" max="10" width="17.42578125" style="250" customWidth="1"/>
    <col min="11" max="11" width="8" style="250" customWidth="1"/>
    <col min="12" max="12" width="24.85546875" style="250" customWidth="1"/>
    <col min="13" max="16384" width="20.5703125" style="250"/>
  </cols>
  <sheetData>
    <row r="1" spans="1:10" ht="37.9" customHeight="1">
      <c r="A1" s="1342" t="s">
        <v>17452</v>
      </c>
      <c r="B1" s="1342"/>
      <c r="C1" s="1342"/>
      <c r="D1" s="1342"/>
      <c r="E1" s="1342"/>
      <c r="F1" s="1342"/>
      <c r="G1" s="1342"/>
      <c r="H1" s="724"/>
      <c r="I1" s="248"/>
      <c r="J1" s="248"/>
    </row>
    <row r="2" spans="1:10" s="733" customFormat="1" ht="27.75" customHeight="1">
      <c r="A2" s="729" t="s">
        <v>17730</v>
      </c>
      <c r="B2" s="730"/>
      <c r="C2" s="731"/>
      <c r="D2" s="729"/>
      <c r="E2" s="729"/>
      <c r="F2" s="729"/>
      <c r="G2" s="729"/>
      <c r="H2" s="729"/>
      <c r="I2" s="729"/>
      <c r="J2" s="732"/>
    </row>
    <row r="3" spans="1:10" s="733" customFormat="1" ht="27.75" customHeight="1">
      <c r="A3" s="730" t="s">
        <v>17731</v>
      </c>
      <c r="B3" s="730"/>
      <c r="C3" s="731"/>
      <c r="D3" s="730"/>
      <c r="E3" s="732" t="s">
        <v>17652</v>
      </c>
      <c r="F3" s="732"/>
      <c r="G3" s="732"/>
      <c r="H3" s="732"/>
      <c r="I3" s="730"/>
      <c r="J3" s="732"/>
    </row>
    <row r="4" spans="1:10" s="733" customFormat="1" ht="27.75" customHeight="1">
      <c r="A4" s="732" t="s">
        <v>16133</v>
      </c>
      <c r="B4" s="730"/>
      <c r="C4" s="731"/>
      <c r="D4" s="730"/>
      <c r="E4" s="732" t="s">
        <v>17774</v>
      </c>
      <c r="F4" s="732"/>
      <c r="G4" s="732"/>
      <c r="H4" s="732"/>
      <c r="I4" s="730"/>
      <c r="J4" s="732"/>
    </row>
    <row r="5" spans="1:10" s="733" customFormat="1" ht="27.75" customHeight="1">
      <c r="A5" s="732" t="s">
        <v>17706</v>
      </c>
      <c r="B5" s="730"/>
      <c r="C5" s="731"/>
      <c r="D5" s="730"/>
      <c r="E5" s="730"/>
      <c r="F5" s="732"/>
      <c r="G5" s="732"/>
      <c r="H5" s="732"/>
      <c r="I5" s="730"/>
      <c r="J5" s="732"/>
    </row>
    <row r="6" spans="1:10" s="733" customFormat="1" ht="27.75" customHeight="1">
      <c r="A6" s="732" t="s">
        <v>16135</v>
      </c>
      <c r="B6" s="730"/>
      <c r="C6" s="731"/>
      <c r="D6" s="730"/>
      <c r="E6" s="730"/>
      <c r="F6" s="732"/>
      <c r="G6" s="732"/>
      <c r="H6" s="732"/>
      <c r="I6" s="730"/>
      <c r="J6" s="732"/>
    </row>
    <row r="7" spans="1:10" s="733" customFormat="1" ht="27.75" customHeight="1">
      <c r="A7" s="729" t="s">
        <v>17732</v>
      </c>
      <c r="B7" s="730"/>
      <c r="C7" s="731"/>
      <c r="D7" s="730"/>
      <c r="E7" s="730"/>
      <c r="F7" s="732"/>
      <c r="G7" s="732"/>
      <c r="H7" s="732"/>
      <c r="I7" s="730"/>
      <c r="J7" s="732"/>
    </row>
    <row r="8" spans="1:10" s="733" customFormat="1" ht="27.75" hidden="1" customHeight="1">
      <c r="A8" s="729" t="s">
        <v>17658</v>
      </c>
      <c r="B8" s="730"/>
      <c r="C8" s="731"/>
      <c r="D8" s="730"/>
      <c r="E8" s="730"/>
      <c r="F8" s="732"/>
      <c r="G8" s="732"/>
      <c r="H8" s="732"/>
      <c r="I8" s="730"/>
      <c r="J8" s="732"/>
    </row>
    <row r="9" spans="1:10" s="733" customFormat="1" ht="27.75" hidden="1" customHeight="1">
      <c r="A9" s="729" t="s">
        <v>16138</v>
      </c>
      <c r="B9" s="730"/>
      <c r="C9" s="731"/>
      <c r="D9" s="730"/>
      <c r="E9" s="730"/>
      <c r="F9" s="732"/>
      <c r="G9" s="732"/>
      <c r="H9" s="732"/>
      <c r="I9" s="730"/>
      <c r="J9" s="732"/>
    </row>
    <row r="10" spans="1:10" s="733" customFormat="1" ht="27.75" hidden="1" customHeight="1">
      <c r="A10" s="729" t="s">
        <v>17702</v>
      </c>
      <c r="B10" s="730"/>
      <c r="C10" s="731"/>
      <c r="D10" s="730"/>
      <c r="E10" s="730"/>
      <c r="F10" s="732"/>
      <c r="G10" s="732"/>
      <c r="H10" s="732"/>
      <c r="I10" s="730"/>
      <c r="J10" s="732"/>
    </row>
    <row r="11" spans="1:10" s="733" customFormat="1" ht="27.75" hidden="1" customHeight="1">
      <c r="A11" s="729" t="s">
        <v>17703</v>
      </c>
      <c r="B11" s="730"/>
      <c r="C11" s="731"/>
      <c r="D11" s="730"/>
      <c r="E11" s="730"/>
      <c r="F11" s="732"/>
      <c r="G11" s="732"/>
      <c r="H11" s="732"/>
      <c r="I11" s="730"/>
      <c r="J11" s="732"/>
    </row>
    <row r="12" spans="1:10" s="733" customFormat="1" ht="27.75" hidden="1" customHeight="1">
      <c r="A12" s="729" t="s">
        <v>17701</v>
      </c>
      <c r="B12" s="730"/>
      <c r="C12" s="731"/>
      <c r="D12" s="730"/>
      <c r="E12" s="730"/>
      <c r="F12" s="732"/>
      <c r="G12" s="732"/>
      <c r="H12" s="732"/>
      <c r="I12" s="730"/>
      <c r="J12" s="732"/>
    </row>
    <row r="13" spans="1:10" s="733" customFormat="1" ht="27.75" customHeight="1">
      <c r="A13" s="729" t="s">
        <v>17733</v>
      </c>
      <c r="B13" s="730"/>
      <c r="C13" s="731"/>
      <c r="D13" s="730"/>
      <c r="E13" s="730"/>
      <c r="F13" s="732"/>
      <c r="G13" s="732"/>
      <c r="H13" s="732"/>
      <c r="I13" s="730"/>
      <c r="J13" s="732"/>
    </row>
    <row r="14" spans="1:10" s="733" customFormat="1" ht="27.75" customHeight="1">
      <c r="A14" s="734" t="s">
        <v>17458</v>
      </c>
      <c r="B14" s="734"/>
      <c r="C14" s="735"/>
      <c r="E14" s="735"/>
      <c r="F14" s="735"/>
      <c r="G14" s="735"/>
    </row>
    <row r="15" spans="1:10" s="733" customFormat="1" ht="27.75" customHeight="1">
      <c r="A15" s="735" t="s">
        <v>0</v>
      </c>
      <c r="B15" s="735" t="s">
        <v>225</v>
      </c>
      <c r="C15" s="735"/>
      <c r="E15" s="735"/>
      <c r="F15" s="735"/>
      <c r="G15" s="735"/>
    </row>
    <row r="16" spans="1:10" s="733" customFormat="1" ht="27.75" customHeight="1">
      <c r="B16" s="736" t="s">
        <v>16146</v>
      </c>
      <c r="C16" s="735"/>
      <c r="E16" s="735"/>
      <c r="F16" s="735"/>
      <c r="G16" s="735"/>
    </row>
    <row r="17" spans="1:8" s="733" customFormat="1" ht="27.75" customHeight="1">
      <c r="A17" s="737">
        <v>1</v>
      </c>
      <c r="B17" s="736" t="s">
        <v>16147</v>
      </c>
      <c r="C17" s="735"/>
      <c r="E17" s="735"/>
      <c r="F17" s="735"/>
      <c r="G17" s="735"/>
    </row>
    <row r="18" spans="1:8" s="733" customFormat="1" ht="27.75" customHeight="1">
      <c r="A18" s="735"/>
      <c r="B18" s="738" t="s">
        <v>16148</v>
      </c>
      <c r="C18" s="735"/>
      <c r="D18" s="739">
        <v>0</v>
      </c>
      <c r="E18" s="735" t="s">
        <v>507</v>
      </c>
      <c r="F18" s="740" t="s">
        <v>17575</v>
      </c>
      <c r="G18" s="735"/>
    </row>
    <row r="19" spans="1:8" s="733" customFormat="1" ht="27.75" customHeight="1">
      <c r="A19" s="735"/>
      <c r="B19" s="738" t="s">
        <v>16149</v>
      </c>
      <c r="C19" s="735"/>
      <c r="D19" s="739">
        <v>0</v>
      </c>
      <c r="E19" s="735" t="s">
        <v>1023</v>
      </c>
      <c r="F19" s="740" t="s">
        <v>17575</v>
      </c>
      <c r="G19" s="735"/>
    </row>
    <row r="20" spans="1:8" s="733" customFormat="1" ht="27.75" customHeight="1">
      <c r="A20" s="735"/>
      <c r="B20" s="738" t="s">
        <v>17407</v>
      </c>
      <c r="C20" s="735"/>
      <c r="D20" s="739">
        <v>0</v>
      </c>
      <c r="E20" s="735" t="s">
        <v>17425</v>
      </c>
      <c r="F20" s="740" t="s">
        <v>17575</v>
      </c>
      <c r="G20" s="735"/>
    </row>
    <row r="21" spans="1:8" s="733" customFormat="1" ht="27.75" customHeight="1">
      <c r="A21" s="735"/>
      <c r="B21" s="738" t="s">
        <v>16150</v>
      </c>
      <c r="C21" s="735"/>
      <c r="D21" s="739">
        <f>0.7*218</f>
        <v>152.6</v>
      </c>
      <c r="E21" s="735" t="s">
        <v>17425</v>
      </c>
      <c r="F21" s="740" t="s">
        <v>17575</v>
      </c>
      <c r="G21" s="735"/>
    </row>
    <row r="22" spans="1:8" s="733" customFormat="1" ht="27.75" customHeight="1">
      <c r="A22" s="735"/>
      <c r="B22" s="738" t="s">
        <v>16151</v>
      </c>
      <c r="C22" s="735"/>
      <c r="D22" s="739">
        <v>0</v>
      </c>
      <c r="E22" s="735" t="s">
        <v>17425</v>
      </c>
      <c r="F22" s="740" t="s">
        <v>17575</v>
      </c>
      <c r="G22" s="735"/>
    </row>
    <row r="23" spans="1:8" s="733" customFormat="1" ht="27.75" customHeight="1">
      <c r="A23" s="735"/>
      <c r="B23" s="738" t="s">
        <v>16152</v>
      </c>
      <c r="C23" s="735"/>
      <c r="D23" s="739">
        <v>0</v>
      </c>
      <c r="E23" s="735" t="s">
        <v>17425</v>
      </c>
      <c r="F23" s="740" t="s">
        <v>17575</v>
      </c>
      <c r="G23" s="735"/>
    </row>
    <row r="24" spans="1:8" s="733" customFormat="1" ht="27.75" customHeight="1" thickBot="1">
      <c r="A24" s="735"/>
      <c r="B24" s="741"/>
      <c r="C24" s="741"/>
      <c r="D24" s="742"/>
      <c r="E24" s="741"/>
      <c r="F24" s="741"/>
      <c r="G24" s="741"/>
    </row>
    <row r="25" spans="1:8" s="733" customFormat="1" ht="27.75" customHeight="1">
      <c r="A25" s="735"/>
      <c r="B25" s="735"/>
      <c r="C25" s="735"/>
      <c r="E25" s="735"/>
      <c r="F25" s="735"/>
      <c r="G25" s="735"/>
    </row>
    <row r="26" spans="1:8" s="733" customFormat="1" ht="27.75" customHeight="1">
      <c r="A26" s="737">
        <v>2</v>
      </c>
      <c r="B26" s="743" t="s">
        <v>16154</v>
      </c>
      <c r="C26" s="735" t="s">
        <v>17421</v>
      </c>
      <c r="D26" s="739">
        <v>0</v>
      </c>
      <c r="E26" s="735" t="s">
        <v>507</v>
      </c>
      <c r="F26" s="735"/>
      <c r="G26" s="735"/>
    </row>
    <row r="27" spans="1:8" s="733" customFormat="1" ht="27.75" customHeight="1">
      <c r="C27" s="735" t="s">
        <v>17337</v>
      </c>
      <c r="D27" s="739">
        <v>0</v>
      </c>
      <c r="E27" s="735" t="s">
        <v>507</v>
      </c>
      <c r="F27" s="744" t="s">
        <v>17705</v>
      </c>
      <c r="G27" s="735"/>
    </row>
    <row r="28" spans="1:8" s="733" customFormat="1" ht="27.75" customHeight="1">
      <c r="C28" s="735" t="s">
        <v>17339</v>
      </c>
      <c r="D28" s="739">
        <v>0</v>
      </c>
      <c r="E28" s="735" t="s">
        <v>507</v>
      </c>
      <c r="F28" s="735"/>
      <c r="G28" s="735"/>
    </row>
    <row r="29" spans="1:8" s="733" customFormat="1" ht="27.75" customHeight="1">
      <c r="C29" s="735"/>
      <c r="E29" s="735"/>
      <c r="F29" s="735"/>
      <c r="G29" s="735"/>
    </row>
    <row r="30" spans="1:8" s="733" customFormat="1" ht="27.75" customHeight="1" thickBot="1">
      <c r="B30" s="733" t="s">
        <v>17576</v>
      </c>
      <c r="C30" s="735"/>
      <c r="D30" s="745">
        <f>($D$27*$D$28)-(1.1*1.1*$D$73*$G$30)-(1.35*1.35*$D$79*$G$31)-(1.35*1.65*$D$85*$G$32)-(G33)+(G34)</f>
        <v>0</v>
      </c>
      <c r="E30" s="735" t="s">
        <v>17425</v>
      </c>
      <c r="F30" s="740" t="s">
        <v>17594</v>
      </c>
      <c r="G30" s="746" cm="1">
        <f t="array" ref="G30">_xlfn.IFS(D73&lt;=0,0,D73&gt;0,1)</f>
        <v>0</v>
      </c>
      <c r="H30" s="735"/>
    </row>
    <row r="31" spans="1:8" s="733" customFormat="1" ht="27.75" customHeight="1" thickTop="1">
      <c r="C31" s="735"/>
      <c r="D31" s="747"/>
      <c r="E31" s="735"/>
      <c r="F31" s="740" t="s">
        <v>17595</v>
      </c>
      <c r="G31" s="746" cm="1">
        <f t="array" ref="G31">_xlfn.IFS(D79&lt;=0,0,D79&gt;0,1)</f>
        <v>0</v>
      </c>
      <c r="H31" s="735"/>
    </row>
    <row r="32" spans="1:8" s="733" customFormat="1" ht="27.75" customHeight="1">
      <c r="B32" s="735"/>
      <c r="C32" s="735"/>
      <c r="D32" s="735"/>
      <c r="E32" s="735"/>
      <c r="F32" s="740" t="s">
        <v>17596</v>
      </c>
      <c r="G32" s="746" cm="1">
        <f t="array" ref="G32">_xlfn.IFS(D85&lt;=0,0,D85&gt;0,1)</f>
        <v>0</v>
      </c>
      <c r="H32" s="735"/>
    </row>
    <row r="33" spans="2:7" s="733" customFormat="1" ht="27.75" customHeight="1">
      <c r="C33" s="735"/>
      <c r="D33" s="747"/>
      <c r="E33" s="735"/>
      <c r="F33" s="740" t="s">
        <v>17598</v>
      </c>
      <c r="G33" s="748">
        <v>0</v>
      </c>
    </row>
    <row r="34" spans="2:7" s="733" customFormat="1" ht="27.75" customHeight="1">
      <c r="C34" s="735"/>
      <c r="D34" s="747"/>
      <c r="E34" s="735"/>
      <c r="F34" s="740" t="s">
        <v>17597</v>
      </c>
      <c r="G34" s="748">
        <v>0</v>
      </c>
    </row>
    <row r="35" spans="2:7" s="733" customFormat="1" ht="27.75" customHeight="1">
      <c r="B35" s="733" t="s">
        <v>16350</v>
      </c>
      <c r="C35" s="735"/>
      <c r="D35" s="749">
        <f>D30</f>
        <v>0</v>
      </c>
      <c r="E35" s="735" t="s">
        <v>17425</v>
      </c>
      <c r="F35" s="735"/>
      <c r="G35" s="735"/>
    </row>
    <row r="36" spans="2:7" s="733" customFormat="1" ht="27.75" customHeight="1">
      <c r="B36" s="733" t="s">
        <v>16352</v>
      </c>
      <c r="C36" s="735"/>
      <c r="D36" s="750">
        <v>0</v>
      </c>
      <c r="E36" s="735" t="s">
        <v>17425</v>
      </c>
      <c r="F36" s="735"/>
      <c r="G36" s="735"/>
    </row>
    <row r="37" spans="2:7" s="733" customFormat="1" ht="27.75" customHeight="1">
      <c r="B37" s="733" t="s">
        <v>16354</v>
      </c>
      <c r="C37" s="735"/>
      <c r="D37" s="750">
        <v>0</v>
      </c>
      <c r="E37" s="735" t="s">
        <v>17425</v>
      </c>
      <c r="F37" s="735"/>
      <c r="G37" s="735"/>
    </row>
    <row r="38" spans="2:7" s="733" customFormat="1" ht="27.75" customHeight="1">
      <c r="B38" s="733" t="s">
        <v>16356</v>
      </c>
      <c r="C38" s="735"/>
      <c r="D38" s="750">
        <f>D30</f>
        <v>0</v>
      </c>
      <c r="E38" s="735" t="s">
        <v>17425</v>
      </c>
      <c r="F38" s="735"/>
      <c r="G38" s="735"/>
    </row>
    <row r="39" spans="2:7" s="733" customFormat="1" ht="27.75" customHeight="1">
      <c r="B39" s="733" t="s">
        <v>16358</v>
      </c>
      <c r="C39" s="735"/>
      <c r="D39" s="750">
        <v>0</v>
      </c>
      <c r="E39" s="735" t="s">
        <v>17425</v>
      </c>
      <c r="F39" s="735"/>
      <c r="G39" s="735"/>
    </row>
    <row r="40" spans="2:7" s="733" customFormat="1" ht="27.75" customHeight="1">
      <c r="B40" s="733" t="s">
        <v>17506</v>
      </c>
      <c r="C40" s="735"/>
      <c r="D40" s="750">
        <v>0</v>
      </c>
      <c r="E40" s="735" t="s">
        <v>17425</v>
      </c>
      <c r="F40" s="735"/>
      <c r="G40" s="735"/>
    </row>
    <row r="41" spans="2:7" s="733" customFormat="1" ht="27.75" customHeight="1">
      <c r="C41" s="735"/>
      <c r="D41" s="735"/>
      <c r="E41" s="735"/>
      <c r="F41" s="735"/>
      <c r="G41" s="735"/>
    </row>
    <row r="42" spans="2:7" s="733" customFormat="1" ht="27.75" customHeight="1">
      <c r="B42" s="733" t="s">
        <v>17642</v>
      </c>
      <c r="C42" s="735" t="s">
        <v>17579</v>
      </c>
      <c r="D42" s="765">
        <v>0</v>
      </c>
      <c r="E42" s="735" t="s">
        <v>507</v>
      </c>
      <c r="F42" s="735"/>
      <c r="G42" s="735"/>
    </row>
    <row r="43" spans="2:7" s="733" customFormat="1" ht="27.75" customHeight="1">
      <c r="B43" s="735" t="s">
        <v>17578</v>
      </c>
      <c r="C43" s="735"/>
      <c r="D43" s="752">
        <f>D42*$D$30</f>
        <v>0</v>
      </c>
      <c r="E43" s="735" t="s">
        <v>16155</v>
      </c>
      <c r="F43" s="744" t="s">
        <v>17645</v>
      </c>
      <c r="G43" s="735"/>
    </row>
    <row r="44" spans="2:7" s="733" customFormat="1" ht="27.75" customHeight="1">
      <c r="C44" s="735"/>
      <c r="D44" s="747"/>
      <c r="E44" s="735"/>
      <c r="F44" s="735"/>
      <c r="G44" s="735"/>
    </row>
    <row r="45" spans="2:7" s="733" customFormat="1" ht="27.75" customHeight="1">
      <c r="B45" s="740" t="s">
        <v>16417</v>
      </c>
      <c r="C45" s="735" t="s">
        <v>17579</v>
      </c>
      <c r="D45" s="753">
        <v>0</v>
      </c>
      <c r="E45" s="735" t="s">
        <v>507</v>
      </c>
      <c r="F45" s="735"/>
      <c r="G45" s="735"/>
    </row>
    <row r="46" spans="2:7" s="733" customFormat="1" ht="27.75" customHeight="1">
      <c r="B46" s="735" t="s">
        <v>17578</v>
      </c>
      <c r="C46" s="735"/>
      <c r="D46" s="752">
        <f>D45*$D$30</f>
        <v>0</v>
      </c>
      <c r="E46" s="735" t="s">
        <v>16155</v>
      </c>
      <c r="F46" s="744" t="s">
        <v>17645</v>
      </c>
      <c r="G46" s="735"/>
    </row>
    <row r="47" spans="2:7" s="733" customFormat="1" ht="27.75" customHeight="1">
      <c r="C47" s="735"/>
      <c r="D47" s="747"/>
      <c r="E47" s="735"/>
      <c r="F47" s="735"/>
      <c r="G47" s="735"/>
    </row>
    <row r="48" spans="2:7" s="733" customFormat="1" ht="27.75" customHeight="1">
      <c r="B48" s="740" t="s">
        <v>17691</v>
      </c>
      <c r="C48" s="735" t="s">
        <v>17579</v>
      </c>
      <c r="D48" s="753">
        <v>0</v>
      </c>
      <c r="E48" s="735" t="s">
        <v>507</v>
      </c>
      <c r="F48" s="735"/>
      <c r="G48" s="735"/>
    </row>
    <row r="49" spans="2:7" s="733" customFormat="1" ht="27.75" customHeight="1">
      <c r="B49" s="735" t="s">
        <v>17578</v>
      </c>
      <c r="C49" s="735"/>
      <c r="D49" s="752">
        <f>D28*2*D48*(0.5)</f>
        <v>0</v>
      </c>
      <c r="E49" s="735" t="s">
        <v>16156</v>
      </c>
      <c r="F49" s="744" t="s">
        <v>17645</v>
      </c>
      <c r="G49" s="735"/>
    </row>
    <row r="50" spans="2:7" s="733" customFormat="1" ht="27.75" customHeight="1">
      <c r="B50" s="735"/>
      <c r="C50" s="735"/>
      <c r="D50" s="747"/>
      <c r="E50" s="735"/>
      <c r="F50" s="735"/>
      <c r="G50" s="735"/>
    </row>
    <row r="51" spans="2:7" s="733" customFormat="1" ht="35.450000000000003" customHeight="1">
      <c r="B51" s="740" t="s">
        <v>17692</v>
      </c>
      <c r="C51" s="735" t="s">
        <v>17421</v>
      </c>
      <c r="D51" s="753">
        <v>0</v>
      </c>
      <c r="E51" s="735" t="s">
        <v>507</v>
      </c>
      <c r="F51" s="735"/>
      <c r="G51" s="735"/>
    </row>
    <row r="52" spans="2:7" s="733" customFormat="1" ht="27.75" customHeight="1">
      <c r="B52" s="735" t="s">
        <v>17578</v>
      </c>
      <c r="C52" s="735"/>
      <c r="D52" s="752">
        <f>D51*$D$30</f>
        <v>0</v>
      </c>
      <c r="E52" s="735" t="s">
        <v>16155</v>
      </c>
      <c r="F52" s="744" t="s">
        <v>17645</v>
      </c>
      <c r="G52" s="735"/>
    </row>
    <row r="53" spans="2:7" s="733" customFormat="1" ht="27.75" customHeight="1">
      <c r="B53" s="735"/>
      <c r="C53" s="735"/>
      <c r="D53" s="754"/>
      <c r="E53" s="735"/>
      <c r="F53" s="744"/>
      <c r="G53" s="735"/>
    </row>
    <row r="54" spans="2:7" s="733" customFormat="1" ht="35.450000000000003" customHeight="1">
      <c r="B54" s="740" t="s">
        <v>16426</v>
      </c>
      <c r="C54" s="735" t="s">
        <v>17421</v>
      </c>
      <c r="D54" s="765">
        <v>0</v>
      </c>
      <c r="E54" s="735" t="s">
        <v>507</v>
      </c>
      <c r="F54" s="735"/>
      <c r="G54" s="735"/>
    </row>
    <row r="55" spans="2:7" s="733" customFormat="1" ht="27.75" customHeight="1">
      <c r="B55" s="735" t="s">
        <v>17578</v>
      </c>
      <c r="C55" s="735"/>
      <c r="D55" s="752">
        <f>D54*$D$30</f>
        <v>0</v>
      </c>
      <c r="E55" s="735" t="s">
        <v>16155</v>
      </c>
      <c r="F55" s="744" t="s">
        <v>17645</v>
      </c>
      <c r="G55" s="735"/>
    </row>
    <row r="56" spans="2:7" s="733" customFormat="1" ht="27.75" customHeight="1">
      <c r="C56" s="735"/>
      <c r="D56" s="747"/>
      <c r="E56" s="735"/>
      <c r="F56" s="735"/>
      <c r="G56" s="735"/>
    </row>
    <row r="57" spans="2:7" s="733" customFormat="1" ht="35.450000000000003" customHeight="1">
      <c r="B57" s="740" t="s">
        <v>17657</v>
      </c>
      <c r="C57" s="735" t="s">
        <v>17421</v>
      </c>
      <c r="D57" s="753">
        <v>0</v>
      </c>
      <c r="E57" s="735" t="s">
        <v>507</v>
      </c>
      <c r="F57" s="735"/>
      <c r="G57" s="735"/>
    </row>
    <row r="58" spans="2:7" s="733" customFormat="1" ht="27.75" customHeight="1">
      <c r="B58" s="735" t="s">
        <v>17578</v>
      </c>
      <c r="C58" s="735"/>
      <c r="D58" s="752">
        <f>D57*$D$30</f>
        <v>0</v>
      </c>
      <c r="E58" s="735" t="s">
        <v>16155</v>
      </c>
      <c r="F58" s="744" t="s">
        <v>17645</v>
      </c>
      <c r="G58" s="735"/>
    </row>
    <row r="59" spans="2:7" s="733" customFormat="1" ht="27.75" customHeight="1">
      <c r="B59" s="735"/>
      <c r="C59" s="735"/>
      <c r="D59" s="754"/>
      <c r="E59" s="735"/>
      <c r="F59" s="744"/>
      <c r="G59" s="735"/>
    </row>
    <row r="60" spans="2:7" s="733" customFormat="1" ht="27.75" customHeight="1">
      <c r="B60" s="735"/>
      <c r="C60" s="735"/>
      <c r="D60" s="754"/>
      <c r="E60" s="735"/>
      <c r="F60" s="744"/>
      <c r="G60" s="735"/>
    </row>
    <row r="61" spans="2:7" s="733" customFormat="1" ht="27.75" customHeight="1">
      <c r="B61" s="740" t="s">
        <v>17580</v>
      </c>
      <c r="C61" s="735"/>
      <c r="D61" s="755">
        <f>$D$30</f>
        <v>0</v>
      </c>
      <c r="E61" s="735" t="s">
        <v>17425</v>
      </c>
      <c r="F61" s="744" t="s">
        <v>17645</v>
      </c>
      <c r="G61" s="735"/>
    </row>
    <row r="62" spans="2:7" s="733" customFormat="1" ht="27.75" customHeight="1">
      <c r="B62" s="756" t="s">
        <v>17450</v>
      </c>
      <c r="C62" s="735"/>
      <c r="D62" s="757">
        <f>INT(($D$28/20))*($D$27)*$G$62</f>
        <v>0</v>
      </c>
      <c r="E62" s="735" t="s">
        <v>507</v>
      </c>
      <c r="F62" s="740" t="s">
        <v>17426</v>
      </c>
      <c r="G62" s="758">
        <v>1</v>
      </c>
    </row>
    <row r="63" spans="2:7" s="733" customFormat="1" ht="27.75" customHeight="1">
      <c r="B63" s="756" t="s">
        <v>17449</v>
      </c>
      <c r="C63" s="735"/>
      <c r="D63" s="757">
        <f>INT(($D$28/5))*(D27)-(D62)</f>
        <v>0</v>
      </c>
      <c r="E63" s="735" t="s">
        <v>507</v>
      </c>
      <c r="F63" s="735"/>
      <c r="G63" s="759"/>
    </row>
    <row r="64" spans="2:7" s="733" customFormat="1" ht="27.75" customHeight="1">
      <c r="B64" s="756" t="s">
        <v>17451</v>
      </c>
      <c r="C64" s="735"/>
      <c r="D64" s="757">
        <f>$D$28*$G$64</f>
        <v>0</v>
      </c>
      <c r="E64" s="735" t="s">
        <v>507</v>
      </c>
      <c r="F64" s="740" t="s">
        <v>17426</v>
      </c>
      <c r="G64" s="760" cm="1">
        <f t="array" ref="G64">_xlfn.IFS($D$27&lt;5,0,$D$27&gt;=5,1)</f>
        <v>0</v>
      </c>
    </row>
    <row r="65" spans="1:12" s="733" customFormat="1" ht="27.75" customHeight="1">
      <c r="B65" s="756" t="s">
        <v>17457</v>
      </c>
      <c r="C65" s="735"/>
      <c r="D65" s="757">
        <f>((1.1*3*$D$73*$G$30)+(1.35*3*$D$79*$G$31)+(4.55*$D$85*$G$32))+(D99)+(D103)</f>
        <v>218</v>
      </c>
      <c r="E65" s="735" t="s">
        <v>507</v>
      </c>
      <c r="F65" s="735"/>
      <c r="G65" s="761"/>
    </row>
    <row r="66" spans="1:12" s="733" customFormat="1" ht="27.75" customHeight="1">
      <c r="B66" s="756" t="s">
        <v>17577</v>
      </c>
      <c r="C66" s="735"/>
      <c r="D66" s="757">
        <f>$D$28*0.1*2*$G$66</f>
        <v>0</v>
      </c>
      <c r="E66" s="735" t="s">
        <v>17425</v>
      </c>
      <c r="F66" s="740" t="s">
        <v>17426</v>
      </c>
      <c r="G66" s="762">
        <v>0</v>
      </c>
    </row>
    <row r="67" spans="1:12" s="733" customFormat="1" ht="27.75" customHeight="1">
      <c r="B67" s="756" t="s">
        <v>17453</v>
      </c>
      <c r="C67" s="735"/>
      <c r="D67" s="757">
        <f>(($D$28*0.1)*(1/4))*$G$67</f>
        <v>0</v>
      </c>
      <c r="E67" s="735" t="s">
        <v>17425</v>
      </c>
      <c r="F67" s="740" t="s">
        <v>17426</v>
      </c>
      <c r="G67" s="760" cm="1">
        <f t="array" ref="G67">_xlfn.IFS($D$27&lt;5,0,$D$27&gt;=5,1,G66&lt;1,0)*G66</f>
        <v>0</v>
      </c>
    </row>
    <row r="68" spans="1:12" s="733" customFormat="1" ht="27.75" customHeight="1" thickBot="1">
      <c r="B68" s="742"/>
      <c r="C68" s="741"/>
      <c r="D68" s="742"/>
      <c r="E68" s="741"/>
      <c r="F68" s="741"/>
      <c r="G68" s="741"/>
      <c r="H68" s="732"/>
    </row>
    <row r="69" spans="1:12" s="733" customFormat="1" ht="27.75" customHeight="1">
      <c r="A69" s="763"/>
      <c r="C69" s="735"/>
      <c r="E69" s="735"/>
      <c r="F69" s="735"/>
      <c r="G69" s="735"/>
    </row>
    <row r="70" spans="1:12" s="733" customFormat="1" ht="27.75" customHeight="1">
      <c r="A70" s="763">
        <v>3</v>
      </c>
      <c r="B70" s="764" t="s">
        <v>16159</v>
      </c>
      <c r="C70" s="735"/>
      <c r="E70" s="735"/>
      <c r="F70" s="735"/>
      <c r="G70" s="735"/>
    </row>
    <row r="71" spans="1:12" s="733" customFormat="1" ht="27.75" customHeight="1">
      <c r="B71" s="733" t="s">
        <v>17583</v>
      </c>
      <c r="C71" s="735" t="s">
        <v>17339</v>
      </c>
      <c r="D71" s="753">
        <v>0</v>
      </c>
      <c r="E71" s="735" t="s">
        <v>507</v>
      </c>
      <c r="F71" s="735"/>
      <c r="G71" s="747"/>
      <c r="J71" s="733">
        <v>0</v>
      </c>
      <c r="K71" s="733" t="s">
        <v>1023</v>
      </c>
      <c r="L71" s="733" t="s">
        <v>17424</v>
      </c>
    </row>
    <row r="72" spans="1:12" s="733" customFormat="1" ht="27.75" customHeight="1">
      <c r="B72" s="733" t="s">
        <v>17585</v>
      </c>
      <c r="C72" s="735"/>
      <c r="D72" s="752">
        <f>($D$71)-(D73*1.1)</f>
        <v>0</v>
      </c>
      <c r="E72" s="735" t="s">
        <v>507</v>
      </c>
      <c r="F72" s="744" t="s">
        <v>17645</v>
      </c>
      <c r="G72" s="735"/>
    </row>
    <row r="73" spans="1:12" s="733" customFormat="1" ht="27.75" customHeight="1">
      <c r="B73" s="733" t="s">
        <v>17584</v>
      </c>
      <c r="C73" s="735"/>
      <c r="D73" s="757">
        <f>INT((D71/10))</f>
        <v>0</v>
      </c>
      <c r="E73" s="735" t="s">
        <v>1023</v>
      </c>
      <c r="F73" s="744" t="s">
        <v>17645</v>
      </c>
      <c r="G73" s="735"/>
    </row>
    <row r="74" spans="1:12" s="733" customFormat="1" ht="27.75" customHeight="1">
      <c r="B74" s="733" t="s">
        <v>17614</v>
      </c>
      <c r="C74" s="735"/>
      <c r="D74" s="750">
        <v>0</v>
      </c>
      <c r="E74" s="735" t="s">
        <v>1004</v>
      </c>
      <c r="F74" s="740" t="s">
        <v>17622</v>
      </c>
      <c r="G74" s="735"/>
    </row>
    <row r="75" spans="1:12" s="733" customFormat="1" ht="27.75" customHeight="1">
      <c r="B75" s="733" t="s">
        <v>17615</v>
      </c>
      <c r="C75" s="735"/>
      <c r="D75" s="750">
        <v>0</v>
      </c>
      <c r="E75" s="735" t="s">
        <v>1004</v>
      </c>
      <c r="F75" s="740" t="s">
        <v>17622</v>
      </c>
      <c r="G75" s="735"/>
    </row>
    <row r="76" spans="1:12" s="733" customFormat="1" ht="27.75" customHeight="1">
      <c r="C76" s="735"/>
      <c r="E76" s="735"/>
      <c r="F76" s="735"/>
      <c r="G76" s="735"/>
    </row>
    <row r="77" spans="1:12" s="733" customFormat="1" ht="27.75" customHeight="1">
      <c r="A77" s="763"/>
      <c r="B77" s="733" t="s">
        <v>17586</v>
      </c>
      <c r="C77" s="735" t="s">
        <v>17339</v>
      </c>
      <c r="D77" s="753">
        <v>0</v>
      </c>
      <c r="E77" s="735" t="s">
        <v>507</v>
      </c>
      <c r="F77" s="735"/>
      <c r="G77" s="735"/>
      <c r="J77" s="733">
        <v>0</v>
      </c>
      <c r="K77" s="733" t="s">
        <v>1023</v>
      </c>
      <c r="L77" s="733" t="s">
        <v>17424</v>
      </c>
    </row>
    <row r="78" spans="1:12" s="733" customFormat="1" ht="27.75" customHeight="1">
      <c r="B78" s="733" t="s">
        <v>17587</v>
      </c>
      <c r="C78" s="735"/>
      <c r="D78" s="755">
        <f>($D$77)-(D79*1.35)</f>
        <v>0</v>
      </c>
      <c r="E78" s="735" t="s">
        <v>507</v>
      </c>
      <c r="F78" s="744" t="s">
        <v>17645</v>
      </c>
      <c r="G78" s="735"/>
    </row>
    <row r="79" spans="1:12" s="733" customFormat="1" ht="27.75" customHeight="1">
      <c r="B79" s="733" t="s">
        <v>17588</v>
      </c>
      <c r="C79" s="735"/>
      <c r="D79" s="757">
        <f>INT((D77/10))</f>
        <v>0</v>
      </c>
      <c r="E79" s="735" t="s">
        <v>1023</v>
      </c>
      <c r="F79" s="744" t="s">
        <v>17645</v>
      </c>
      <c r="G79" s="735"/>
    </row>
    <row r="80" spans="1:12" s="733" customFormat="1" ht="27.75" customHeight="1">
      <c r="B80" s="733" t="s">
        <v>17614</v>
      </c>
      <c r="C80" s="735"/>
      <c r="D80" s="750">
        <v>0</v>
      </c>
      <c r="E80" s="735" t="s">
        <v>1004</v>
      </c>
      <c r="F80" s="740" t="s">
        <v>17622</v>
      </c>
      <c r="G80" s="735"/>
    </row>
    <row r="81" spans="1:12" s="733" customFormat="1" ht="27.75" customHeight="1">
      <c r="B81" s="733" t="s">
        <v>17616</v>
      </c>
      <c r="C81" s="735"/>
      <c r="D81" s="750">
        <v>0</v>
      </c>
      <c r="E81" s="735" t="s">
        <v>1004</v>
      </c>
      <c r="F81" s="740" t="s">
        <v>17622</v>
      </c>
      <c r="G81" s="735"/>
    </row>
    <row r="82" spans="1:12" s="733" customFormat="1" ht="27.75" customHeight="1">
      <c r="C82" s="735"/>
      <c r="E82" s="735"/>
      <c r="F82" s="735"/>
      <c r="G82" s="735"/>
    </row>
    <row r="83" spans="1:12" s="733" customFormat="1" ht="27.75" customHeight="1">
      <c r="A83" s="763"/>
      <c r="B83" s="733" t="s">
        <v>17589</v>
      </c>
      <c r="C83" s="735" t="s">
        <v>17339</v>
      </c>
      <c r="D83" s="753">
        <v>0</v>
      </c>
      <c r="E83" s="735" t="s">
        <v>507</v>
      </c>
      <c r="F83" s="735"/>
      <c r="G83" s="735"/>
      <c r="J83" s="733">
        <v>0</v>
      </c>
      <c r="K83" s="733" t="s">
        <v>1023</v>
      </c>
      <c r="L83" s="733" t="s">
        <v>17424</v>
      </c>
    </row>
    <row r="84" spans="1:12" s="733" customFormat="1" ht="27.75" customHeight="1">
      <c r="B84" s="733" t="s">
        <v>17590</v>
      </c>
      <c r="C84" s="735"/>
      <c r="D84" s="755">
        <f>($D$83)-(D85*1.35)</f>
        <v>0</v>
      </c>
      <c r="E84" s="735" t="s">
        <v>507</v>
      </c>
      <c r="F84" s="744" t="s">
        <v>17645</v>
      </c>
      <c r="G84" s="735"/>
    </row>
    <row r="85" spans="1:12" s="733" customFormat="1" ht="27.75" customHeight="1">
      <c r="B85" s="733" t="s">
        <v>17591</v>
      </c>
      <c r="C85" s="735"/>
      <c r="D85" s="757">
        <f>INT((D83/10))</f>
        <v>0</v>
      </c>
      <c r="E85" s="735" t="s">
        <v>1023</v>
      </c>
      <c r="F85" s="744" t="s">
        <v>17645</v>
      </c>
      <c r="G85" s="735"/>
    </row>
    <row r="86" spans="1:12" s="733" customFormat="1" ht="27.75" customHeight="1">
      <c r="B86" s="733" t="s">
        <v>17614</v>
      </c>
      <c r="C86" s="735"/>
      <c r="D86" s="750">
        <v>0</v>
      </c>
      <c r="E86" s="735" t="s">
        <v>1004</v>
      </c>
      <c r="F86" s="740" t="s">
        <v>17622</v>
      </c>
      <c r="G86" s="735"/>
    </row>
    <row r="87" spans="1:12" s="733" customFormat="1" ht="27.75" customHeight="1">
      <c r="B87" s="733" t="s">
        <v>17615</v>
      </c>
      <c r="C87" s="735"/>
      <c r="D87" s="750">
        <v>0</v>
      </c>
      <c r="E87" s="735" t="s">
        <v>1004</v>
      </c>
      <c r="F87" s="740" t="s">
        <v>17622</v>
      </c>
      <c r="G87" s="735"/>
    </row>
    <row r="88" spans="1:12" s="733" customFormat="1" ht="27.75" customHeight="1" thickBot="1">
      <c r="A88" s="763"/>
      <c r="B88" s="742"/>
      <c r="C88" s="741"/>
      <c r="D88" s="742"/>
      <c r="E88" s="741"/>
      <c r="F88" s="741"/>
      <c r="G88" s="741"/>
      <c r="H88" s="732"/>
    </row>
    <row r="89" spans="1:12" s="733" customFormat="1" ht="27.75" customHeight="1">
      <c r="A89" s="763"/>
      <c r="B89" s="732"/>
      <c r="C89" s="731"/>
      <c r="D89" s="732"/>
      <c r="E89" s="731"/>
      <c r="F89" s="731"/>
      <c r="G89" s="731"/>
      <c r="H89" s="732"/>
    </row>
    <row r="90" spans="1:12" s="733" customFormat="1" ht="27.75" customHeight="1">
      <c r="A90" s="763">
        <v>4</v>
      </c>
      <c r="B90" s="764" t="s">
        <v>17648</v>
      </c>
      <c r="C90" s="735"/>
      <c r="E90" s="735"/>
      <c r="F90" s="735"/>
      <c r="G90" s="735"/>
    </row>
    <row r="91" spans="1:12" s="733" customFormat="1" ht="27.75" customHeight="1">
      <c r="A91" s="763"/>
      <c r="B91" s="733" t="s">
        <v>17650</v>
      </c>
      <c r="C91" s="735"/>
      <c r="D91" s="753">
        <v>0</v>
      </c>
      <c r="E91" s="735" t="s">
        <v>1023</v>
      </c>
      <c r="F91" s="740" t="s">
        <v>17622</v>
      </c>
      <c r="G91" s="735"/>
      <c r="I91" s="735"/>
    </row>
    <row r="92" spans="1:12" s="733" customFormat="1" ht="27.75" customHeight="1">
      <c r="A92" s="763"/>
      <c r="B92" s="733" t="s">
        <v>17651</v>
      </c>
      <c r="C92" s="735"/>
      <c r="D92" s="753">
        <v>0</v>
      </c>
      <c r="E92" s="735" t="s">
        <v>1023</v>
      </c>
      <c r="F92" s="740" t="s">
        <v>17622</v>
      </c>
      <c r="G92" s="735"/>
      <c r="I92" s="735"/>
    </row>
    <row r="93" spans="1:12" s="733" customFormat="1" ht="27.75" customHeight="1">
      <c r="A93" s="763"/>
      <c r="B93" s="733" t="s">
        <v>17649</v>
      </c>
      <c r="C93" s="735"/>
      <c r="D93" s="753">
        <v>0</v>
      </c>
      <c r="E93" s="735" t="s">
        <v>1023</v>
      </c>
      <c r="F93" s="740" t="s">
        <v>17622</v>
      </c>
      <c r="G93" s="735"/>
      <c r="I93" s="735"/>
    </row>
    <row r="94" spans="1:12" s="733" customFormat="1" ht="27.75" customHeight="1">
      <c r="B94" s="733" t="s">
        <v>17614</v>
      </c>
      <c r="C94" s="735"/>
      <c r="D94" s="753">
        <v>0</v>
      </c>
      <c r="E94" s="735" t="s">
        <v>1004</v>
      </c>
      <c r="F94" s="740" t="s">
        <v>17622</v>
      </c>
      <c r="G94" s="735"/>
    </row>
    <row r="95" spans="1:12" s="733" customFormat="1" ht="27.75" customHeight="1">
      <c r="B95" s="733" t="s">
        <v>17615</v>
      </c>
      <c r="C95" s="735"/>
      <c r="D95" s="753">
        <v>0</v>
      </c>
      <c r="E95" s="735" t="s">
        <v>1004</v>
      </c>
      <c r="F95" s="740" t="s">
        <v>17622</v>
      </c>
      <c r="G95" s="735"/>
    </row>
    <row r="96" spans="1:12" s="733" customFormat="1" ht="27.75" customHeight="1" thickBot="1">
      <c r="A96" s="763"/>
      <c r="B96" s="742"/>
      <c r="C96" s="741"/>
      <c r="D96" s="742"/>
      <c r="E96" s="741"/>
      <c r="F96" s="741"/>
      <c r="G96" s="741"/>
      <c r="H96" s="732"/>
    </row>
    <row r="97" spans="1:9" s="733" customFormat="1" ht="27.75" customHeight="1">
      <c r="A97" s="763"/>
      <c r="B97" s="732"/>
      <c r="C97" s="731"/>
      <c r="D97" s="732"/>
      <c r="E97" s="731"/>
      <c r="F97" s="731"/>
      <c r="G97" s="731"/>
      <c r="H97" s="732"/>
    </row>
    <row r="98" spans="1:9" s="733" customFormat="1" ht="27.75" customHeight="1">
      <c r="A98" s="763">
        <v>5</v>
      </c>
      <c r="B98" s="764" t="s">
        <v>16167</v>
      </c>
      <c r="C98" s="735"/>
      <c r="E98" s="735"/>
      <c r="F98" s="735"/>
      <c r="G98" s="735"/>
    </row>
    <row r="99" spans="1:9" s="733" customFormat="1" ht="27.75" customHeight="1">
      <c r="A99" s="763"/>
      <c r="B99" s="733" t="s">
        <v>17592</v>
      </c>
      <c r="C99" s="735" t="s">
        <v>17339</v>
      </c>
      <c r="D99" s="765">
        <v>218</v>
      </c>
      <c r="E99" s="735" t="s">
        <v>507</v>
      </c>
      <c r="F99" s="735"/>
      <c r="G99" s="735"/>
      <c r="I99" s="735"/>
    </row>
    <row r="100" spans="1:9" s="733" customFormat="1" ht="27.75" customHeight="1">
      <c r="A100" s="763"/>
      <c r="B100" s="733" t="s">
        <v>17447</v>
      </c>
      <c r="C100" s="735"/>
      <c r="D100" s="755">
        <f>$D$99-$D$101</f>
        <v>146</v>
      </c>
      <c r="E100" s="735" t="s">
        <v>507</v>
      </c>
      <c r="F100" s="744" t="s">
        <v>17645</v>
      </c>
      <c r="G100" s="735"/>
      <c r="I100" s="735"/>
    </row>
    <row r="101" spans="1:9" s="733" customFormat="1" ht="27.75" customHeight="1">
      <c r="A101" s="763"/>
      <c r="B101" s="733" t="s">
        <v>17448</v>
      </c>
      <c r="C101" s="735"/>
      <c r="D101" s="757">
        <f>INT(D99/3)</f>
        <v>72</v>
      </c>
      <c r="E101" s="735" t="s">
        <v>507</v>
      </c>
      <c r="F101" s="744" t="s">
        <v>17645</v>
      </c>
      <c r="G101" s="735"/>
      <c r="I101" s="735"/>
    </row>
    <row r="102" spans="1:9" s="733" customFormat="1" ht="27.75" customHeight="1">
      <c r="A102" s="763"/>
      <c r="B102" s="732"/>
      <c r="C102" s="731"/>
      <c r="D102" s="732"/>
      <c r="E102" s="731"/>
      <c r="F102" s="731"/>
      <c r="G102" s="731"/>
      <c r="H102" s="732"/>
    </row>
    <row r="103" spans="1:9" s="733" customFormat="1" ht="27.75" customHeight="1">
      <c r="A103" s="763"/>
      <c r="B103" s="733" t="s">
        <v>17593</v>
      </c>
      <c r="C103" s="735" t="s">
        <v>17339</v>
      </c>
      <c r="D103" s="751">
        <v>0</v>
      </c>
      <c r="E103" s="735" t="s">
        <v>507</v>
      </c>
      <c r="F103" s="735"/>
      <c r="G103" s="735"/>
      <c r="I103" s="735"/>
    </row>
    <row r="104" spans="1:9" s="733" customFormat="1" ht="27.75" customHeight="1">
      <c r="A104" s="763"/>
      <c r="B104" s="733" t="s">
        <v>17447</v>
      </c>
      <c r="C104" s="735"/>
      <c r="D104" s="752">
        <f>$D$103-$D$105</f>
        <v>0</v>
      </c>
      <c r="E104" s="735" t="s">
        <v>507</v>
      </c>
      <c r="F104" s="744" t="s">
        <v>17645</v>
      </c>
      <c r="G104" s="735"/>
      <c r="I104" s="735"/>
    </row>
    <row r="105" spans="1:9" s="733" customFormat="1" ht="27.75" customHeight="1">
      <c r="A105" s="763"/>
      <c r="B105" s="733" t="s">
        <v>17448</v>
      </c>
      <c r="C105" s="735"/>
      <c r="D105" s="757">
        <f>INT($D$103/3)</f>
        <v>0</v>
      </c>
      <c r="E105" s="735" t="s">
        <v>507</v>
      </c>
      <c r="F105" s="744" t="s">
        <v>17645</v>
      </c>
      <c r="G105" s="735"/>
      <c r="I105" s="735"/>
    </row>
    <row r="106" spans="1:9" s="733" customFormat="1" ht="27.75" customHeight="1" thickBot="1">
      <c r="A106" s="763"/>
      <c r="B106" s="742"/>
      <c r="C106" s="741"/>
      <c r="D106" s="742"/>
      <c r="E106" s="741"/>
      <c r="F106" s="741"/>
      <c r="G106" s="741"/>
      <c r="H106" s="732"/>
    </row>
    <row r="107" spans="1:9" s="733" customFormat="1" ht="27.75" customHeight="1">
      <c r="A107" s="763"/>
      <c r="B107" s="732"/>
      <c r="C107" s="731"/>
      <c r="D107" s="732"/>
      <c r="E107" s="731"/>
      <c r="F107" s="731"/>
      <c r="G107" s="731"/>
      <c r="H107" s="732"/>
    </row>
    <row r="108" spans="1:9" s="733" customFormat="1" ht="27.75" customHeight="1">
      <c r="A108" s="763">
        <v>6</v>
      </c>
      <c r="B108" s="764" t="s">
        <v>16170</v>
      </c>
      <c r="C108" s="735"/>
      <c r="E108" s="735"/>
      <c r="F108" s="735"/>
      <c r="G108" s="735"/>
    </row>
    <row r="109" spans="1:9" s="733" customFormat="1" ht="27.75" customHeight="1">
      <c r="A109" s="763"/>
      <c r="B109" s="733" t="s">
        <v>17646</v>
      </c>
      <c r="C109" s="735" t="s">
        <v>17339</v>
      </c>
      <c r="D109" s="753">
        <v>0</v>
      </c>
      <c r="E109" s="735" t="s">
        <v>507</v>
      </c>
      <c r="F109" s="735"/>
      <c r="G109" s="735"/>
      <c r="I109" s="735"/>
    </row>
    <row r="110" spans="1:9" s="733" customFormat="1" ht="27.75" customHeight="1">
      <c r="A110" s="763"/>
      <c r="B110" s="733" t="s">
        <v>17447</v>
      </c>
      <c r="C110" s="735"/>
      <c r="D110" s="755">
        <f>$D$109-$D$111</f>
        <v>0</v>
      </c>
      <c r="E110" s="735" t="s">
        <v>507</v>
      </c>
      <c r="F110" s="744" t="s">
        <v>17645</v>
      </c>
      <c r="G110" s="735"/>
      <c r="I110" s="735"/>
    </row>
    <row r="111" spans="1:9" s="733" customFormat="1" ht="27.75" customHeight="1">
      <c r="A111" s="763"/>
      <c r="B111" s="733" t="s">
        <v>17448</v>
      </c>
      <c r="C111" s="735"/>
      <c r="D111" s="757">
        <f>INT(D109/3)</f>
        <v>0</v>
      </c>
      <c r="E111" s="735" t="s">
        <v>507</v>
      </c>
      <c r="F111" s="744" t="s">
        <v>17645</v>
      </c>
      <c r="G111" s="735"/>
      <c r="I111" s="735"/>
    </row>
    <row r="112" spans="1:9" s="733" customFormat="1" ht="27.75" customHeight="1">
      <c r="A112" s="763"/>
      <c r="B112" s="732"/>
      <c r="C112" s="731"/>
      <c r="D112" s="732"/>
      <c r="E112" s="731"/>
      <c r="F112" s="731"/>
      <c r="G112" s="731"/>
      <c r="H112" s="732"/>
    </row>
    <row r="113" spans="1:9" s="733" customFormat="1" ht="27.75" customHeight="1">
      <c r="A113" s="763"/>
      <c r="B113" s="733" t="s">
        <v>17647</v>
      </c>
      <c r="C113" s="735" t="s">
        <v>17339</v>
      </c>
      <c r="D113" s="753">
        <v>0</v>
      </c>
      <c r="E113" s="735" t="s">
        <v>507</v>
      </c>
      <c r="F113" s="735"/>
      <c r="G113" s="735"/>
      <c r="I113" s="735"/>
    </row>
    <row r="114" spans="1:9" s="733" customFormat="1" ht="27.75" customHeight="1">
      <c r="A114" s="763"/>
      <c r="B114" s="733" t="s">
        <v>17447</v>
      </c>
      <c r="C114" s="735"/>
      <c r="D114" s="755">
        <f>$D$113-$D$115</f>
        <v>0</v>
      </c>
      <c r="E114" s="735" t="s">
        <v>507</v>
      </c>
      <c r="F114" s="744" t="s">
        <v>17645</v>
      </c>
      <c r="G114" s="735"/>
      <c r="I114" s="735"/>
    </row>
    <row r="115" spans="1:9" s="733" customFormat="1" ht="27.75" customHeight="1">
      <c r="A115" s="763"/>
      <c r="B115" s="733" t="s">
        <v>17448</v>
      </c>
      <c r="C115" s="735"/>
      <c r="D115" s="757">
        <f>INT(D113/3)</f>
        <v>0</v>
      </c>
      <c r="E115" s="735" t="s">
        <v>507</v>
      </c>
      <c r="F115" s="744" t="s">
        <v>17645</v>
      </c>
      <c r="G115" s="735"/>
      <c r="I115" s="735"/>
    </row>
    <row r="116" spans="1:9" s="733" customFormat="1" ht="27.75" customHeight="1" thickBot="1">
      <c r="A116" s="763"/>
      <c r="B116" s="742"/>
      <c r="C116" s="741"/>
      <c r="D116" s="742"/>
      <c r="E116" s="741"/>
      <c r="F116" s="741"/>
      <c r="G116" s="741"/>
      <c r="H116" s="732"/>
    </row>
    <row r="117" spans="1:9" s="733" customFormat="1" ht="27.75" customHeight="1">
      <c r="A117" s="763"/>
      <c r="B117" s="732"/>
      <c r="C117" s="731"/>
      <c r="D117" s="732"/>
      <c r="E117" s="731"/>
      <c r="F117" s="731"/>
      <c r="G117" s="731"/>
      <c r="H117" s="732"/>
    </row>
    <row r="118" spans="1:9" s="733" customFormat="1" ht="27.75" customHeight="1">
      <c r="B118" s="733" t="s">
        <v>16311</v>
      </c>
      <c r="C118" s="735"/>
      <c r="E118" s="735"/>
      <c r="F118" s="735"/>
      <c r="G118" s="735"/>
    </row>
    <row r="119" spans="1:9" s="733" customFormat="1" ht="27.75" customHeight="1">
      <c r="B119" s="733" t="s">
        <v>17700</v>
      </c>
      <c r="C119" s="735"/>
      <c r="E119" s="735"/>
      <c r="F119" s="735"/>
      <c r="G119" s="735"/>
    </row>
    <row r="120" spans="1:9" s="733" customFormat="1" ht="27.75" customHeight="1">
      <c r="B120" s="733" t="s">
        <v>17698</v>
      </c>
      <c r="C120" s="735"/>
      <c r="E120" s="735"/>
      <c r="F120" s="735"/>
      <c r="G120" s="735"/>
    </row>
    <row r="121" spans="1:9" s="733" customFormat="1" ht="27.75" customHeight="1">
      <c r="B121" s="733" t="s">
        <v>17697</v>
      </c>
      <c r="C121" s="735"/>
      <c r="E121" s="735"/>
      <c r="F121" s="735"/>
      <c r="G121" s="735"/>
    </row>
    <row r="122" spans="1:9" s="733" customFormat="1" ht="27.75" customHeight="1">
      <c r="B122" s="733" t="s">
        <v>17699</v>
      </c>
      <c r="C122" s="735"/>
      <c r="E122" s="735"/>
      <c r="F122" s="735"/>
      <c r="G122" s="735"/>
    </row>
    <row r="123" spans="1:9" s="733" customFormat="1" ht="27.75" customHeight="1">
      <c r="C123" s="735"/>
      <c r="E123" s="735"/>
      <c r="F123" s="735"/>
      <c r="G123" s="735"/>
    </row>
    <row r="124" spans="1:9" s="733" customFormat="1" ht="27.75" customHeight="1">
      <c r="C124" s="735"/>
      <c r="E124" s="735"/>
      <c r="F124" s="735"/>
      <c r="G124" s="735"/>
    </row>
  </sheetData>
  <mergeCells count="1">
    <mergeCell ref="A1:G1"/>
  </mergeCells>
  <phoneticPr fontId="12" type="noConversion"/>
  <pageMargins left="0.3" right="0.19" top="0.31" bottom="0.11" header="0.13" footer="0.05"/>
  <pageSetup paperSize="9" scale="49" orientation="portrait" r:id="rId1"/>
  <colBreaks count="1" manualBreakCount="1">
    <brk id="7" max="1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8C75E-D8FD-485A-9F6E-15783A9B1A67}">
  <sheetPr codeName="Sheet23">
    <tabColor rgb="FFFFC000"/>
    <pageSetUpPr fitToPage="1"/>
  </sheetPr>
  <dimension ref="A1:O213"/>
  <sheetViews>
    <sheetView view="pageBreakPreview" topLeftCell="A16" zoomScale="90" zoomScaleNormal="100" zoomScaleSheetLayoutView="90" workbookViewId="0">
      <selection activeCell="E109" sqref="E109:F109"/>
    </sheetView>
  </sheetViews>
  <sheetFormatPr defaultRowHeight="21"/>
  <cols>
    <col min="1" max="1" width="5.7109375" style="733" customWidth="1"/>
    <col min="2" max="2" width="98.28515625" style="733" customWidth="1"/>
    <col min="3" max="3" width="11.85546875" style="735" customWidth="1"/>
    <col min="4" max="4" width="12" style="733" customWidth="1"/>
    <col min="5" max="5" width="6.5703125" style="735" customWidth="1"/>
    <col min="6" max="6" width="6.85546875" style="735" customWidth="1"/>
    <col min="7" max="7" width="15" style="735" customWidth="1"/>
    <col min="8" max="8" width="12" style="733" customWidth="1"/>
    <col min="9" max="9" width="16.7109375" style="733" customWidth="1"/>
    <col min="10" max="10" width="23.42578125" style="733" customWidth="1"/>
    <col min="11" max="11" width="20.28515625" style="733" customWidth="1"/>
    <col min="12" max="12" width="18" style="733" customWidth="1"/>
    <col min="13" max="13" width="14.5703125" style="733" customWidth="1"/>
    <col min="14" max="14" width="17.140625" style="733" customWidth="1"/>
    <col min="15" max="15" width="9.140625" style="733"/>
    <col min="16" max="16" width="11" style="733" customWidth="1"/>
    <col min="17" max="256" width="9.140625" style="733"/>
    <col min="257" max="257" width="5.7109375" style="733" customWidth="1"/>
    <col min="258" max="258" width="65.5703125" style="733" customWidth="1"/>
    <col min="259" max="259" width="11.85546875" style="733" customWidth="1"/>
    <col min="260" max="260" width="12" style="733" customWidth="1"/>
    <col min="261" max="261" width="6.5703125" style="733" customWidth="1"/>
    <col min="262" max="262" width="6" style="733" customWidth="1"/>
    <col min="263" max="263" width="14.7109375" style="733" customWidth="1"/>
    <col min="264" max="264" width="11.42578125" style="733" customWidth="1"/>
    <col min="265" max="265" width="15.42578125" style="733" customWidth="1"/>
    <col min="266" max="266" width="21.42578125" style="733" customWidth="1"/>
    <col min="267" max="267" width="17.42578125" style="733" customWidth="1"/>
    <col min="268" max="268" width="26.5703125" style="733" customWidth="1"/>
    <col min="269" max="269" width="22.140625" style="733" customWidth="1"/>
    <col min="270" max="270" width="19.140625" style="733" customWidth="1"/>
    <col min="271" max="271" width="9.140625" style="733"/>
    <col min="272" max="272" width="11" style="733" customWidth="1"/>
    <col min="273" max="512" width="9.140625" style="733"/>
    <col min="513" max="513" width="5.7109375" style="733" customWidth="1"/>
    <col min="514" max="514" width="65.5703125" style="733" customWidth="1"/>
    <col min="515" max="515" width="11.85546875" style="733" customWidth="1"/>
    <col min="516" max="516" width="12" style="733" customWidth="1"/>
    <col min="517" max="517" width="6.5703125" style="733" customWidth="1"/>
    <col min="518" max="518" width="6" style="733" customWidth="1"/>
    <col min="519" max="519" width="14.7109375" style="733" customWidth="1"/>
    <col min="520" max="520" width="11.42578125" style="733" customWidth="1"/>
    <col min="521" max="521" width="15.42578125" style="733" customWidth="1"/>
    <col min="522" max="522" width="21.42578125" style="733" customWidth="1"/>
    <col min="523" max="523" width="17.42578125" style="733" customWidth="1"/>
    <col min="524" max="524" width="26.5703125" style="733" customWidth="1"/>
    <col min="525" max="525" width="22.140625" style="733" customWidth="1"/>
    <col min="526" max="526" width="19.140625" style="733" customWidth="1"/>
    <col min="527" max="527" width="9.140625" style="733"/>
    <col min="528" max="528" width="11" style="733" customWidth="1"/>
    <col min="529" max="768" width="9.140625" style="733"/>
    <col min="769" max="769" width="5.7109375" style="733" customWidth="1"/>
    <col min="770" max="770" width="65.5703125" style="733" customWidth="1"/>
    <col min="771" max="771" width="11.85546875" style="733" customWidth="1"/>
    <col min="772" max="772" width="12" style="733" customWidth="1"/>
    <col min="773" max="773" width="6.5703125" style="733" customWidth="1"/>
    <col min="774" max="774" width="6" style="733" customWidth="1"/>
    <col min="775" max="775" width="14.7109375" style="733" customWidth="1"/>
    <col min="776" max="776" width="11.42578125" style="733" customWidth="1"/>
    <col min="777" max="777" width="15.42578125" style="733" customWidth="1"/>
    <col min="778" max="778" width="21.42578125" style="733" customWidth="1"/>
    <col min="779" max="779" width="17.42578125" style="733" customWidth="1"/>
    <col min="780" max="780" width="26.5703125" style="733" customWidth="1"/>
    <col min="781" max="781" width="22.140625" style="733" customWidth="1"/>
    <col min="782" max="782" width="19.140625" style="733" customWidth="1"/>
    <col min="783" max="783" width="9.140625" style="733"/>
    <col min="784" max="784" width="11" style="733" customWidth="1"/>
    <col min="785" max="1024" width="9.140625" style="733"/>
    <col min="1025" max="1025" width="5.7109375" style="733" customWidth="1"/>
    <col min="1026" max="1026" width="65.5703125" style="733" customWidth="1"/>
    <col min="1027" max="1027" width="11.85546875" style="733" customWidth="1"/>
    <col min="1028" max="1028" width="12" style="733" customWidth="1"/>
    <col min="1029" max="1029" width="6.5703125" style="733" customWidth="1"/>
    <col min="1030" max="1030" width="6" style="733" customWidth="1"/>
    <col min="1031" max="1031" width="14.7109375" style="733" customWidth="1"/>
    <col min="1032" max="1032" width="11.42578125" style="733" customWidth="1"/>
    <col min="1033" max="1033" width="15.42578125" style="733" customWidth="1"/>
    <col min="1034" max="1034" width="21.42578125" style="733" customWidth="1"/>
    <col min="1035" max="1035" width="17.42578125" style="733" customWidth="1"/>
    <col min="1036" max="1036" width="26.5703125" style="733" customWidth="1"/>
    <col min="1037" max="1037" width="22.140625" style="733" customWidth="1"/>
    <col min="1038" max="1038" width="19.140625" style="733" customWidth="1"/>
    <col min="1039" max="1039" width="9.140625" style="733"/>
    <col min="1040" max="1040" width="11" style="733" customWidth="1"/>
    <col min="1041" max="1280" width="9.140625" style="733"/>
    <col min="1281" max="1281" width="5.7109375" style="733" customWidth="1"/>
    <col min="1282" max="1282" width="65.5703125" style="733" customWidth="1"/>
    <col min="1283" max="1283" width="11.85546875" style="733" customWidth="1"/>
    <col min="1284" max="1284" width="12" style="733" customWidth="1"/>
    <col min="1285" max="1285" width="6.5703125" style="733" customWidth="1"/>
    <col min="1286" max="1286" width="6" style="733" customWidth="1"/>
    <col min="1287" max="1287" width="14.7109375" style="733" customWidth="1"/>
    <col min="1288" max="1288" width="11.42578125" style="733" customWidth="1"/>
    <col min="1289" max="1289" width="15.42578125" style="733" customWidth="1"/>
    <col min="1290" max="1290" width="21.42578125" style="733" customWidth="1"/>
    <col min="1291" max="1291" width="17.42578125" style="733" customWidth="1"/>
    <col min="1292" max="1292" width="26.5703125" style="733" customWidth="1"/>
    <col min="1293" max="1293" width="22.140625" style="733" customWidth="1"/>
    <col min="1294" max="1294" width="19.140625" style="733" customWidth="1"/>
    <col min="1295" max="1295" width="9.140625" style="733"/>
    <col min="1296" max="1296" width="11" style="733" customWidth="1"/>
    <col min="1297" max="1536" width="9.140625" style="733"/>
    <col min="1537" max="1537" width="5.7109375" style="733" customWidth="1"/>
    <col min="1538" max="1538" width="65.5703125" style="733" customWidth="1"/>
    <col min="1539" max="1539" width="11.85546875" style="733" customWidth="1"/>
    <col min="1540" max="1540" width="12" style="733" customWidth="1"/>
    <col min="1541" max="1541" width="6.5703125" style="733" customWidth="1"/>
    <col min="1542" max="1542" width="6" style="733" customWidth="1"/>
    <col min="1543" max="1543" width="14.7109375" style="733" customWidth="1"/>
    <col min="1544" max="1544" width="11.42578125" style="733" customWidth="1"/>
    <col min="1545" max="1545" width="15.42578125" style="733" customWidth="1"/>
    <col min="1546" max="1546" width="21.42578125" style="733" customWidth="1"/>
    <col min="1547" max="1547" width="17.42578125" style="733" customWidth="1"/>
    <col min="1548" max="1548" width="26.5703125" style="733" customWidth="1"/>
    <col min="1549" max="1549" width="22.140625" style="733" customWidth="1"/>
    <col min="1550" max="1550" width="19.140625" style="733" customWidth="1"/>
    <col min="1551" max="1551" width="9.140625" style="733"/>
    <col min="1552" max="1552" width="11" style="733" customWidth="1"/>
    <col min="1553" max="1792" width="9.140625" style="733"/>
    <col min="1793" max="1793" width="5.7109375" style="733" customWidth="1"/>
    <col min="1794" max="1794" width="65.5703125" style="733" customWidth="1"/>
    <col min="1795" max="1795" width="11.85546875" style="733" customWidth="1"/>
    <col min="1796" max="1796" width="12" style="733" customWidth="1"/>
    <col min="1797" max="1797" width="6.5703125" style="733" customWidth="1"/>
    <col min="1798" max="1798" width="6" style="733" customWidth="1"/>
    <col min="1799" max="1799" width="14.7109375" style="733" customWidth="1"/>
    <col min="1800" max="1800" width="11.42578125" style="733" customWidth="1"/>
    <col min="1801" max="1801" width="15.42578125" style="733" customWidth="1"/>
    <col min="1802" max="1802" width="21.42578125" style="733" customWidth="1"/>
    <col min="1803" max="1803" width="17.42578125" style="733" customWidth="1"/>
    <col min="1804" max="1804" width="26.5703125" style="733" customWidth="1"/>
    <col min="1805" max="1805" width="22.140625" style="733" customWidth="1"/>
    <col min="1806" max="1806" width="19.140625" style="733" customWidth="1"/>
    <col min="1807" max="1807" width="9.140625" style="733"/>
    <col min="1808" max="1808" width="11" style="733" customWidth="1"/>
    <col min="1809" max="2048" width="9.140625" style="733"/>
    <col min="2049" max="2049" width="5.7109375" style="733" customWidth="1"/>
    <col min="2050" max="2050" width="65.5703125" style="733" customWidth="1"/>
    <col min="2051" max="2051" width="11.85546875" style="733" customWidth="1"/>
    <col min="2052" max="2052" width="12" style="733" customWidth="1"/>
    <col min="2053" max="2053" width="6.5703125" style="733" customWidth="1"/>
    <col min="2054" max="2054" width="6" style="733" customWidth="1"/>
    <col min="2055" max="2055" width="14.7109375" style="733" customWidth="1"/>
    <col min="2056" max="2056" width="11.42578125" style="733" customWidth="1"/>
    <col min="2057" max="2057" width="15.42578125" style="733" customWidth="1"/>
    <col min="2058" max="2058" width="21.42578125" style="733" customWidth="1"/>
    <col min="2059" max="2059" width="17.42578125" style="733" customWidth="1"/>
    <col min="2060" max="2060" width="26.5703125" style="733" customWidth="1"/>
    <col min="2061" max="2061" width="22.140625" style="733" customWidth="1"/>
    <col min="2062" max="2062" width="19.140625" style="733" customWidth="1"/>
    <col min="2063" max="2063" width="9.140625" style="733"/>
    <col min="2064" max="2064" width="11" style="733" customWidth="1"/>
    <col min="2065" max="2304" width="9.140625" style="733"/>
    <col min="2305" max="2305" width="5.7109375" style="733" customWidth="1"/>
    <col min="2306" max="2306" width="65.5703125" style="733" customWidth="1"/>
    <col min="2307" max="2307" width="11.85546875" style="733" customWidth="1"/>
    <col min="2308" max="2308" width="12" style="733" customWidth="1"/>
    <col min="2309" max="2309" width="6.5703125" style="733" customWidth="1"/>
    <col min="2310" max="2310" width="6" style="733" customWidth="1"/>
    <col min="2311" max="2311" width="14.7109375" style="733" customWidth="1"/>
    <col min="2312" max="2312" width="11.42578125" style="733" customWidth="1"/>
    <col min="2313" max="2313" width="15.42578125" style="733" customWidth="1"/>
    <col min="2314" max="2314" width="21.42578125" style="733" customWidth="1"/>
    <col min="2315" max="2315" width="17.42578125" style="733" customWidth="1"/>
    <col min="2316" max="2316" width="26.5703125" style="733" customWidth="1"/>
    <col min="2317" max="2317" width="22.140625" style="733" customWidth="1"/>
    <col min="2318" max="2318" width="19.140625" style="733" customWidth="1"/>
    <col min="2319" max="2319" width="9.140625" style="733"/>
    <col min="2320" max="2320" width="11" style="733" customWidth="1"/>
    <col min="2321" max="2560" width="9.140625" style="733"/>
    <col min="2561" max="2561" width="5.7109375" style="733" customWidth="1"/>
    <col min="2562" max="2562" width="65.5703125" style="733" customWidth="1"/>
    <col min="2563" max="2563" width="11.85546875" style="733" customWidth="1"/>
    <col min="2564" max="2564" width="12" style="733" customWidth="1"/>
    <col min="2565" max="2565" width="6.5703125" style="733" customWidth="1"/>
    <col min="2566" max="2566" width="6" style="733" customWidth="1"/>
    <col min="2567" max="2567" width="14.7109375" style="733" customWidth="1"/>
    <col min="2568" max="2568" width="11.42578125" style="733" customWidth="1"/>
    <col min="2569" max="2569" width="15.42578125" style="733" customWidth="1"/>
    <col min="2570" max="2570" width="21.42578125" style="733" customWidth="1"/>
    <col min="2571" max="2571" width="17.42578125" style="733" customWidth="1"/>
    <col min="2572" max="2572" width="26.5703125" style="733" customWidth="1"/>
    <col min="2573" max="2573" width="22.140625" style="733" customWidth="1"/>
    <col min="2574" max="2574" width="19.140625" style="733" customWidth="1"/>
    <col min="2575" max="2575" width="9.140625" style="733"/>
    <col min="2576" max="2576" width="11" style="733" customWidth="1"/>
    <col min="2577" max="2816" width="9.140625" style="733"/>
    <col min="2817" max="2817" width="5.7109375" style="733" customWidth="1"/>
    <col min="2818" max="2818" width="65.5703125" style="733" customWidth="1"/>
    <col min="2819" max="2819" width="11.85546875" style="733" customWidth="1"/>
    <col min="2820" max="2820" width="12" style="733" customWidth="1"/>
    <col min="2821" max="2821" width="6.5703125" style="733" customWidth="1"/>
    <col min="2822" max="2822" width="6" style="733" customWidth="1"/>
    <col min="2823" max="2823" width="14.7109375" style="733" customWidth="1"/>
    <col min="2824" max="2824" width="11.42578125" style="733" customWidth="1"/>
    <col min="2825" max="2825" width="15.42578125" style="733" customWidth="1"/>
    <col min="2826" max="2826" width="21.42578125" style="733" customWidth="1"/>
    <col min="2827" max="2827" width="17.42578125" style="733" customWidth="1"/>
    <col min="2828" max="2828" width="26.5703125" style="733" customWidth="1"/>
    <col min="2829" max="2829" width="22.140625" style="733" customWidth="1"/>
    <col min="2830" max="2830" width="19.140625" style="733" customWidth="1"/>
    <col min="2831" max="2831" width="9.140625" style="733"/>
    <col min="2832" max="2832" width="11" style="733" customWidth="1"/>
    <col min="2833" max="3072" width="9.140625" style="733"/>
    <col min="3073" max="3073" width="5.7109375" style="733" customWidth="1"/>
    <col min="3074" max="3074" width="65.5703125" style="733" customWidth="1"/>
    <col min="3075" max="3075" width="11.85546875" style="733" customWidth="1"/>
    <col min="3076" max="3076" width="12" style="733" customWidth="1"/>
    <col min="3077" max="3077" width="6.5703125" style="733" customWidth="1"/>
    <col min="3078" max="3078" width="6" style="733" customWidth="1"/>
    <col min="3079" max="3079" width="14.7109375" style="733" customWidth="1"/>
    <col min="3080" max="3080" width="11.42578125" style="733" customWidth="1"/>
    <col min="3081" max="3081" width="15.42578125" style="733" customWidth="1"/>
    <col min="3082" max="3082" width="21.42578125" style="733" customWidth="1"/>
    <col min="3083" max="3083" width="17.42578125" style="733" customWidth="1"/>
    <col min="3084" max="3084" width="26.5703125" style="733" customWidth="1"/>
    <col min="3085" max="3085" width="22.140625" style="733" customWidth="1"/>
    <col min="3086" max="3086" width="19.140625" style="733" customWidth="1"/>
    <col min="3087" max="3087" width="9.140625" style="733"/>
    <col min="3088" max="3088" width="11" style="733" customWidth="1"/>
    <col min="3089" max="3328" width="9.140625" style="733"/>
    <col min="3329" max="3329" width="5.7109375" style="733" customWidth="1"/>
    <col min="3330" max="3330" width="65.5703125" style="733" customWidth="1"/>
    <col min="3331" max="3331" width="11.85546875" style="733" customWidth="1"/>
    <col min="3332" max="3332" width="12" style="733" customWidth="1"/>
    <col min="3333" max="3333" width="6.5703125" style="733" customWidth="1"/>
    <col min="3334" max="3334" width="6" style="733" customWidth="1"/>
    <col min="3335" max="3335" width="14.7109375" style="733" customWidth="1"/>
    <col min="3336" max="3336" width="11.42578125" style="733" customWidth="1"/>
    <col min="3337" max="3337" width="15.42578125" style="733" customWidth="1"/>
    <col min="3338" max="3338" width="21.42578125" style="733" customWidth="1"/>
    <col min="3339" max="3339" width="17.42578125" style="733" customWidth="1"/>
    <col min="3340" max="3340" width="26.5703125" style="733" customWidth="1"/>
    <col min="3341" max="3341" width="22.140625" style="733" customWidth="1"/>
    <col min="3342" max="3342" width="19.140625" style="733" customWidth="1"/>
    <col min="3343" max="3343" width="9.140625" style="733"/>
    <col min="3344" max="3344" width="11" style="733" customWidth="1"/>
    <col min="3345" max="3584" width="9.140625" style="733"/>
    <col min="3585" max="3585" width="5.7109375" style="733" customWidth="1"/>
    <col min="3586" max="3586" width="65.5703125" style="733" customWidth="1"/>
    <col min="3587" max="3587" width="11.85546875" style="733" customWidth="1"/>
    <col min="3588" max="3588" width="12" style="733" customWidth="1"/>
    <col min="3589" max="3589" width="6.5703125" style="733" customWidth="1"/>
    <col min="3590" max="3590" width="6" style="733" customWidth="1"/>
    <col min="3591" max="3591" width="14.7109375" style="733" customWidth="1"/>
    <col min="3592" max="3592" width="11.42578125" style="733" customWidth="1"/>
    <col min="3593" max="3593" width="15.42578125" style="733" customWidth="1"/>
    <col min="3594" max="3594" width="21.42578125" style="733" customWidth="1"/>
    <col min="3595" max="3595" width="17.42578125" style="733" customWidth="1"/>
    <col min="3596" max="3596" width="26.5703125" style="733" customWidth="1"/>
    <col min="3597" max="3597" width="22.140625" style="733" customWidth="1"/>
    <col min="3598" max="3598" width="19.140625" style="733" customWidth="1"/>
    <col min="3599" max="3599" width="9.140625" style="733"/>
    <col min="3600" max="3600" width="11" style="733" customWidth="1"/>
    <col min="3601" max="3840" width="9.140625" style="733"/>
    <col min="3841" max="3841" width="5.7109375" style="733" customWidth="1"/>
    <col min="3842" max="3842" width="65.5703125" style="733" customWidth="1"/>
    <col min="3843" max="3843" width="11.85546875" style="733" customWidth="1"/>
    <col min="3844" max="3844" width="12" style="733" customWidth="1"/>
    <col min="3845" max="3845" width="6.5703125" style="733" customWidth="1"/>
    <col min="3846" max="3846" width="6" style="733" customWidth="1"/>
    <col min="3847" max="3847" width="14.7109375" style="733" customWidth="1"/>
    <col min="3848" max="3848" width="11.42578125" style="733" customWidth="1"/>
    <col min="3849" max="3849" width="15.42578125" style="733" customWidth="1"/>
    <col min="3850" max="3850" width="21.42578125" style="733" customWidth="1"/>
    <col min="3851" max="3851" width="17.42578125" style="733" customWidth="1"/>
    <col min="3852" max="3852" width="26.5703125" style="733" customWidth="1"/>
    <col min="3853" max="3853" width="22.140625" style="733" customWidth="1"/>
    <col min="3854" max="3854" width="19.140625" style="733" customWidth="1"/>
    <col min="3855" max="3855" width="9.140625" style="733"/>
    <col min="3856" max="3856" width="11" style="733" customWidth="1"/>
    <col min="3857" max="4096" width="9.140625" style="733"/>
    <col min="4097" max="4097" width="5.7109375" style="733" customWidth="1"/>
    <col min="4098" max="4098" width="65.5703125" style="733" customWidth="1"/>
    <col min="4099" max="4099" width="11.85546875" style="733" customWidth="1"/>
    <col min="4100" max="4100" width="12" style="733" customWidth="1"/>
    <col min="4101" max="4101" width="6.5703125" style="733" customWidth="1"/>
    <col min="4102" max="4102" width="6" style="733" customWidth="1"/>
    <col min="4103" max="4103" width="14.7109375" style="733" customWidth="1"/>
    <col min="4104" max="4104" width="11.42578125" style="733" customWidth="1"/>
    <col min="4105" max="4105" width="15.42578125" style="733" customWidth="1"/>
    <col min="4106" max="4106" width="21.42578125" style="733" customWidth="1"/>
    <col min="4107" max="4107" width="17.42578125" style="733" customWidth="1"/>
    <col min="4108" max="4108" width="26.5703125" style="733" customWidth="1"/>
    <col min="4109" max="4109" width="22.140625" style="733" customWidth="1"/>
    <col min="4110" max="4110" width="19.140625" style="733" customWidth="1"/>
    <col min="4111" max="4111" width="9.140625" style="733"/>
    <col min="4112" max="4112" width="11" style="733" customWidth="1"/>
    <col min="4113" max="4352" width="9.140625" style="733"/>
    <col min="4353" max="4353" width="5.7109375" style="733" customWidth="1"/>
    <col min="4354" max="4354" width="65.5703125" style="733" customWidth="1"/>
    <col min="4355" max="4355" width="11.85546875" style="733" customWidth="1"/>
    <col min="4356" max="4356" width="12" style="733" customWidth="1"/>
    <col min="4357" max="4357" width="6.5703125" style="733" customWidth="1"/>
    <col min="4358" max="4358" width="6" style="733" customWidth="1"/>
    <col min="4359" max="4359" width="14.7109375" style="733" customWidth="1"/>
    <col min="4360" max="4360" width="11.42578125" style="733" customWidth="1"/>
    <col min="4361" max="4361" width="15.42578125" style="733" customWidth="1"/>
    <col min="4362" max="4362" width="21.42578125" style="733" customWidth="1"/>
    <col min="4363" max="4363" width="17.42578125" style="733" customWidth="1"/>
    <col min="4364" max="4364" width="26.5703125" style="733" customWidth="1"/>
    <col min="4365" max="4365" width="22.140625" style="733" customWidth="1"/>
    <col min="4366" max="4366" width="19.140625" style="733" customWidth="1"/>
    <col min="4367" max="4367" width="9.140625" style="733"/>
    <col min="4368" max="4368" width="11" style="733" customWidth="1"/>
    <col min="4369" max="4608" width="9.140625" style="733"/>
    <col min="4609" max="4609" width="5.7109375" style="733" customWidth="1"/>
    <col min="4610" max="4610" width="65.5703125" style="733" customWidth="1"/>
    <col min="4611" max="4611" width="11.85546875" style="733" customWidth="1"/>
    <col min="4612" max="4612" width="12" style="733" customWidth="1"/>
    <col min="4613" max="4613" width="6.5703125" style="733" customWidth="1"/>
    <col min="4614" max="4614" width="6" style="733" customWidth="1"/>
    <col min="4615" max="4615" width="14.7109375" style="733" customWidth="1"/>
    <col min="4616" max="4616" width="11.42578125" style="733" customWidth="1"/>
    <col min="4617" max="4617" width="15.42578125" style="733" customWidth="1"/>
    <col min="4618" max="4618" width="21.42578125" style="733" customWidth="1"/>
    <col min="4619" max="4619" width="17.42578125" style="733" customWidth="1"/>
    <col min="4620" max="4620" width="26.5703125" style="733" customWidth="1"/>
    <col min="4621" max="4621" width="22.140625" style="733" customWidth="1"/>
    <col min="4622" max="4622" width="19.140625" style="733" customWidth="1"/>
    <col min="4623" max="4623" width="9.140625" style="733"/>
    <col min="4624" max="4624" width="11" style="733" customWidth="1"/>
    <col min="4625" max="4864" width="9.140625" style="733"/>
    <col min="4865" max="4865" width="5.7109375" style="733" customWidth="1"/>
    <col min="4866" max="4866" width="65.5703125" style="733" customWidth="1"/>
    <col min="4867" max="4867" width="11.85546875" style="733" customWidth="1"/>
    <col min="4868" max="4868" width="12" style="733" customWidth="1"/>
    <col min="4869" max="4869" width="6.5703125" style="733" customWidth="1"/>
    <col min="4870" max="4870" width="6" style="733" customWidth="1"/>
    <col min="4871" max="4871" width="14.7109375" style="733" customWidth="1"/>
    <col min="4872" max="4872" width="11.42578125" style="733" customWidth="1"/>
    <col min="4873" max="4873" width="15.42578125" style="733" customWidth="1"/>
    <col min="4874" max="4874" width="21.42578125" style="733" customWidth="1"/>
    <col min="4875" max="4875" width="17.42578125" style="733" customWidth="1"/>
    <col min="4876" max="4876" width="26.5703125" style="733" customWidth="1"/>
    <col min="4877" max="4877" width="22.140625" style="733" customWidth="1"/>
    <col min="4878" max="4878" width="19.140625" style="733" customWidth="1"/>
    <col min="4879" max="4879" width="9.140625" style="733"/>
    <col min="4880" max="4880" width="11" style="733" customWidth="1"/>
    <col min="4881" max="5120" width="9.140625" style="733"/>
    <col min="5121" max="5121" width="5.7109375" style="733" customWidth="1"/>
    <col min="5122" max="5122" width="65.5703125" style="733" customWidth="1"/>
    <col min="5123" max="5123" width="11.85546875" style="733" customWidth="1"/>
    <col min="5124" max="5124" width="12" style="733" customWidth="1"/>
    <col min="5125" max="5125" width="6.5703125" style="733" customWidth="1"/>
    <col min="5126" max="5126" width="6" style="733" customWidth="1"/>
    <col min="5127" max="5127" width="14.7109375" style="733" customWidth="1"/>
    <col min="5128" max="5128" width="11.42578125" style="733" customWidth="1"/>
    <col min="5129" max="5129" width="15.42578125" style="733" customWidth="1"/>
    <col min="5130" max="5130" width="21.42578125" style="733" customWidth="1"/>
    <col min="5131" max="5131" width="17.42578125" style="733" customWidth="1"/>
    <col min="5132" max="5132" width="26.5703125" style="733" customWidth="1"/>
    <col min="5133" max="5133" width="22.140625" style="733" customWidth="1"/>
    <col min="5134" max="5134" width="19.140625" style="733" customWidth="1"/>
    <col min="5135" max="5135" width="9.140625" style="733"/>
    <col min="5136" max="5136" width="11" style="733" customWidth="1"/>
    <col min="5137" max="5376" width="9.140625" style="733"/>
    <col min="5377" max="5377" width="5.7109375" style="733" customWidth="1"/>
    <col min="5378" max="5378" width="65.5703125" style="733" customWidth="1"/>
    <col min="5379" max="5379" width="11.85546875" style="733" customWidth="1"/>
    <col min="5380" max="5380" width="12" style="733" customWidth="1"/>
    <col min="5381" max="5381" width="6.5703125" style="733" customWidth="1"/>
    <col min="5382" max="5382" width="6" style="733" customWidth="1"/>
    <col min="5383" max="5383" width="14.7109375" style="733" customWidth="1"/>
    <col min="5384" max="5384" width="11.42578125" style="733" customWidth="1"/>
    <col min="5385" max="5385" width="15.42578125" style="733" customWidth="1"/>
    <col min="5386" max="5386" width="21.42578125" style="733" customWidth="1"/>
    <col min="5387" max="5387" width="17.42578125" style="733" customWidth="1"/>
    <col min="5388" max="5388" width="26.5703125" style="733" customWidth="1"/>
    <col min="5389" max="5389" width="22.140625" style="733" customWidth="1"/>
    <col min="5390" max="5390" width="19.140625" style="733" customWidth="1"/>
    <col min="5391" max="5391" width="9.140625" style="733"/>
    <col min="5392" max="5392" width="11" style="733" customWidth="1"/>
    <col min="5393" max="5632" width="9.140625" style="733"/>
    <col min="5633" max="5633" width="5.7109375" style="733" customWidth="1"/>
    <col min="5634" max="5634" width="65.5703125" style="733" customWidth="1"/>
    <col min="5635" max="5635" width="11.85546875" style="733" customWidth="1"/>
    <col min="5636" max="5636" width="12" style="733" customWidth="1"/>
    <col min="5637" max="5637" width="6.5703125" style="733" customWidth="1"/>
    <col min="5638" max="5638" width="6" style="733" customWidth="1"/>
    <col min="5639" max="5639" width="14.7109375" style="733" customWidth="1"/>
    <col min="5640" max="5640" width="11.42578125" style="733" customWidth="1"/>
    <col min="5641" max="5641" width="15.42578125" style="733" customWidth="1"/>
    <col min="5642" max="5642" width="21.42578125" style="733" customWidth="1"/>
    <col min="5643" max="5643" width="17.42578125" style="733" customWidth="1"/>
    <col min="5644" max="5644" width="26.5703125" style="733" customWidth="1"/>
    <col min="5645" max="5645" width="22.140625" style="733" customWidth="1"/>
    <col min="5646" max="5646" width="19.140625" style="733" customWidth="1"/>
    <col min="5647" max="5647" width="9.140625" style="733"/>
    <col min="5648" max="5648" width="11" style="733" customWidth="1"/>
    <col min="5649" max="5888" width="9.140625" style="733"/>
    <col min="5889" max="5889" width="5.7109375" style="733" customWidth="1"/>
    <col min="5890" max="5890" width="65.5703125" style="733" customWidth="1"/>
    <col min="5891" max="5891" width="11.85546875" style="733" customWidth="1"/>
    <col min="5892" max="5892" width="12" style="733" customWidth="1"/>
    <col min="5893" max="5893" width="6.5703125" style="733" customWidth="1"/>
    <col min="5894" max="5894" width="6" style="733" customWidth="1"/>
    <col min="5895" max="5895" width="14.7109375" style="733" customWidth="1"/>
    <col min="5896" max="5896" width="11.42578125" style="733" customWidth="1"/>
    <col min="5897" max="5897" width="15.42578125" style="733" customWidth="1"/>
    <col min="5898" max="5898" width="21.42578125" style="733" customWidth="1"/>
    <col min="5899" max="5899" width="17.42578125" style="733" customWidth="1"/>
    <col min="5900" max="5900" width="26.5703125" style="733" customWidth="1"/>
    <col min="5901" max="5901" width="22.140625" style="733" customWidth="1"/>
    <col min="5902" max="5902" width="19.140625" style="733" customWidth="1"/>
    <col min="5903" max="5903" width="9.140625" style="733"/>
    <col min="5904" max="5904" width="11" style="733" customWidth="1"/>
    <col min="5905" max="6144" width="9.140625" style="733"/>
    <col min="6145" max="6145" width="5.7109375" style="733" customWidth="1"/>
    <col min="6146" max="6146" width="65.5703125" style="733" customWidth="1"/>
    <col min="6147" max="6147" width="11.85546875" style="733" customWidth="1"/>
    <col min="6148" max="6148" width="12" style="733" customWidth="1"/>
    <col min="6149" max="6149" width="6.5703125" style="733" customWidth="1"/>
    <col min="6150" max="6150" width="6" style="733" customWidth="1"/>
    <col min="6151" max="6151" width="14.7109375" style="733" customWidth="1"/>
    <col min="6152" max="6152" width="11.42578125" style="733" customWidth="1"/>
    <col min="6153" max="6153" width="15.42578125" style="733" customWidth="1"/>
    <col min="6154" max="6154" width="21.42578125" style="733" customWidth="1"/>
    <col min="6155" max="6155" width="17.42578125" style="733" customWidth="1"/>
    <col min="6156" max="6156" width="26.5703125" style="733" customWidth="1"/>
    <col min="6157" max="6157" width="22.140625" style="733" customWidth="1"/>
    <col min="6158" max="6158" width="19.140625" style="733" customWidth="1"/>
    <col min="6159" max="6159" width="9.140625" style="733"/>
    <col min="6160" max="6160" width="11" style="733" customWidth="1"/>
    <col min="6161" max="6400" width="9.140625" style="733"/>
    <col min="6401" max="6401" width="5.7109375" style="733" customWidth="1"/>
    <col min="6402" max="6402" width="65.5703125" style="733" customWidth="1"/>
    <col min="6403" max="6403" width="11.85546875" style="733" customWidth="1"/>
    <col min="6404" max="6404" width="12" style="733" customWidth="1"/>
    <col min="6405" max="6405" width="6.5703125" style="733" customWidth="1"/>
    <col min="6406" max="6406" width="6" style="733" customWidth="1"/>
    <col min="6407" max="6407" width="14.7109375" style="733" customWidth="1"/>
    <col min="6408" max="6408" width="11.42578125" style="733" customWidth="1"/>
    <col min="6409" max="6409" width="15.42578125" style="733" customWidth="1"/>
    <col min="6410" max="6410" width="21.42578125" style="733" customWidth="1"/>
    <col min="6411" max="6411" width="17.42578125" style="733" customWidth="1"/>
    <col min="6412" max="6412" width="26.5703125" style="733" customWidth="1"/>
    <col min="6413" max="6413" width="22.140625" style="733" customWidth="1"/>
    <col min="6414" max="6414" width="19.140625" style="733" customWidth="1"/>
    <col min="6415" max="6415" width="9.140625" style="733"/>
    <col min="6416" max="6416" width="11" style="733" customWidth="1"/>
    <col min="6417" max="6656" width="9.140625" style="733"/>
    <col min="6657" max="6657" width="5.7109375" style="733" customWidth="1"/>
    <col min="6658" max="6658" width="65.5703125" style="733" customWidth="1"/>
    <col min="6659" max="6659" width="11.85546875" style="733" customWidth="1"/>
    <col min="6660" max="6660" width="12" style="733" customWidth="1"/>
    <col min="6661" max="6661" width="6.5703125" style="733" customWidth="1"/>
    <col min="6662" max="6662" width="6" style="733" customWidth="1"/>
    <col min="6663" max="6663" width="14.7109375" style="733" customWidth="1"/>
    <col min="6664" max="6664" width="11.42578125" style="733" customWidth="1"/>
    <col min="6665" max="6665" width="15.42578125" style="733" customWidth="1"/>
    <col min="6666" max="6666" width="21.42578125" style="733" customWidth="1"/>
    <col min="6667" max="6667" width="17.42578125" style="733" customWidth="1"/>
    <col min="6668" max="6668" width="26.5703125" style="733" customWidth="1"/>
    <col min="6669" max="6669" width="22.140625" style="733" customWidth="1"/>
    <col min="6670" max="6670" width="19.140625" style="733" customWidth="1"/>
    <col min="6671" max="6671" width="9.140625" style="733"/>
    <col min="6672" max="6672" width="11" style="733" customWidth="1"/>
    <col min="6673" max="6912" width="9.140625" style="733"/>
    <col min="6913" max="6913" width="5.7109375" style="733" customWidth="1"/>
    <col min="6914" max="6914" width="65.5703125" style="733" customWidth="1"/>
    <col min="6915" max="6915" width="11.85546875" style="733" customWidth="1"/>
    <col min="6916" max="6916" width="12" style="733" customWidth="1"/>
    <col min="6917" max="6917" width="6.5703125" style="733" customWidth="1"/>
    <col min="6918" max="6918" width="6" style="733" customWidth="1"/>
    <col min="6919" max="6919" width="14.7109375" style="733" customWidth="1"/>
    <col min="6920" max="6920" width="11.42578125" style="733" customWidth="1"/>
    <col min="6921" max="6921" width="15.42578125" style="733" customWidth="1"/>
    <col min="6922" max="6922" width="21.42578125" style="733" customWidth="1"/>
    <col min="6923" max="6923" width="17.42578125" style="733" customWidth="1"/>
    <col min="6924" max="6924" width="26.5703125" style="733" customWidth="1"/>
    <col min="6925" max="6925" width="22.140625" style="733" customWidth="1"/>
    <col min="6926" max="6926" width="19.140625" style="733" customWidth="1"/>
    <col min="6927" max="6927" width="9.140625" style="733"/>
    <col min="6928" max="6928" width="11" style="733" customWidth="1"/>
    <col min="6929" max="7168" width="9.140625" style="733"/>
    <col min="7169" max="7169" width="5.7109375" style="733" customWidth="1"/>
    <col min="7170" max="7170" width="65.5703125" style="733" customWidth="1"/>
    <col min="7171" max="7171" width="11.85546875" style="733" customWidth="1"/>
    <col min="7172" max="7172" width="12" style="733" customWidth="1"/>
    <col min="7173" max="7173" width="6.5703125" style="733" customWidth="1"/>
    <col min="7174" max="7174" width="6" style="733" customWidth="1"/>
    <col min="7175" max="7175" width="14.7109375" style="733" customWidth="1"/>
    <col min="7176" max="7176" width="11.42578125" style="733" customWidth="1"/>
    <col min="7177" max="7177" width="15.42578125" style="733" customWidth="1"/>
    <col min="7178" max="7178" width="21.42578125" style="733" customWidth="1"/>
    <col min="7179" max="7179" width="17.42578125" style="733" customWidth="1"/>
    <col min="7180" max="7180" width="26.5703125" style="733" customWidth="1"/>
    <col min="7181" max="7181" width="22.140625" style="733" customWidth="1"/>
    <col min="7182" max="7182" width="19.140625" style="733" customWidth="1"/>
    <col min="7183" max="7183" width="9.140625" style="733"/>
    <col min="7184" max="7184" width="11" style="733" customWidth="1"/>
    <col min="7185" max="7424" width="9.140625" style="733"/>
    <col min="7425" max="7425" width="5.7109375" style="733" customWidth="1"/>
    <col min="7426" max="7426" width="65.5703125" style="733" customWidth="1"/>
    <col min="7427" max="7427" width="11.85546875" style="733" customWidth="1"/>
    <col min="7428" max="7428" width="12" style="733" customWidth="1"/>
    <col min="7429" max="7429" width="6.5703125" style="733" customWidth="1"/>
    <col min="7430" max="7430" width="6" style="733" customWidth="1"/>
    <col min="7431" max="7431" width="14.7109375" style="733" customWidth="1"/>
    <col min="7432" max="7432" width="11.42578125" style="733" customWidth="1"/>
    <col min="7433" max="7433" width="15.42578125" style="733" customWidth="1"/>
    <col min="7434" max="7434" width="21.42578125" style="733" customWidth="1"/>
    <col min="7435" max="7435" width="17.42578125" style="733" customWidth="1"/>
    <col min="7436" max="7436" width="26.5703125" style="733" customWidth="1"/>
    <col min="7437" max="7437" width="22.140625" style="733" customWidth="1"/>
    <col min="7438" max="7438" width="19.140625" style="733" customWidth="1"/>
    <col min="7439" max="7439" width="9.140625" style="733"/>
    <col min="7440" max="7440" width="11" style="733" customWidth="1"/>
    <col min="7441" max="7680" width="9.140625" style="733"/>
    <col min="7681" max="7681" width="5.7109375" style="733" customWidth="1"/>
    <col min="7682" max="7682" width="65.5703125" style="733" customWidth="1"/>
    <col min="7683" max="7683" width="11.85546875" style="733" customWidth="1"/>
    <col min="7684" max="7684" width="12" style="733" customWidth="1"/>
    <col min="7685" max="7685" width="6.5703125" style="733" customWidth="1"/>
    <col min="7686" max="7686" width="6" style="733" customWidth="1"/>
    <col min="7687" max="7687" width="14.7109375" style="733" customWidth="1"/>
    <col min="7688" max="7688" width="11.42578125" style="733" customWidth="1"/>
    <col min="7689" max="7689" width="15.42578125" style="733" customWidth="1"/>
    <col min="7690" max="7690" width="21.42578125" style="733" customWidth="1"/>
    <col min="7691" max="7691" width="17.42578125" style="733" customWidth="1"/>
    <col min="7692" max="7692" width="26.5703125" style="733" customWidth="1"/>
    <col min="7693" max="7693" width="22.140625" style="733" customWidth="1"/>
    <col min="7694" max="7694" width="19.140625" style="733" customWidth="1"/>
    <col min="7695" max="7695" width="9.140625" style="733"/>
    <col min="7696" max="7696" width="11" style="733" customWidth="1"/>
    <col min="7697" max="7936" width="9.140625" style="733"/>
    <col min="7937" max="7937" width="5.7109375" style="733" customWidth="1"/>
    <col min="7938" max="7938" width="65.5703125" style="733" customWidth="1"/>
    <col min="7939" max="7939" width="11.85546875" style="733" customWidth="1"/>
    <col min="7940" max="7940" width="12" style="733" customWidth="1"/>
    <col min="7941" max="7941" width="6.5703125" style="733" customWidth="1"/>
    <col min="7942" max="7942" width="6" style="733" customWidth="1"/>
    <col min="7943" max="7943" width="14.7109375" style="733" customWidth="1"/>
    <col min="7944" max="7944" width="11.42578125" style="733" customWidth="1"/>
    <col min="7945" max="7945" width="15.42578125" style="733" customWidth="1"/>
    <col min="7946" max="7946" width="21.42578125" style="733" customWidth="1"/>
    <col min="7947" max="7947" width="17.42578125" style="733" customWidth="1"/>
    <col min="7948" max="7948" width="26.5703125" style="733" customWidth="1"/>
    <col min="7949" max="7949" width="22.140625" style="733" customWidth="1"/>
    <col min="7950" max="7950" width="19.140625" style="733" customWidth="1"/>
    <col min="7951" max="7951" width="9.140625" style="733"/>
    <col min="7952" max="7952" width="11" style="733" customWidth="1"/>
    <col min="7953" max="8192" width="9.140625" style="733"/>
    <col min="8193" max="8193" width="5.7109375" style="733" customWidth="1"/>
    <col min="8194" max="8194" width="65.5703125" style="733" customWidth="1"/>
    <col min="8195" max="8195" width="11.85546875" style="733" customWidth="1"/>
    <col min="8196" max="8196" width="12" style="733" customWidth="1"/>
    <col min="8197" max="8197" width="6.5703125" style="733" customWidth="1"/>
    <col min="8198" max="8198" width="6" style="733" customWidth="1"/>
    <col min="8199" max="8199" width="14.7109375" style="733" customWidth="1"/>
    <col min="8200" max="8200" width="11.42578125" style="733" customWidth="1"/>
    <col min="8201" max="8201" width="15.42578125" style="733" customWidth="1"/>
    <col min="8202" max="8202" width="21.42578125" style="733" customWidth="1"/>
    <col min="8203" max="8203" width="17.42578125" style="733" customWidth="1"/>
    <col min="8204" max="8204" width="26.5703125" style="733" customWidth="1"/>
    <col min="8205" max="8205" width="22.140625" style="733" customWidth="1"/>
    <col min="8206" max="8206" width="19.140625" style="733" customWidth="1"/>
    <col min="8207" max="8207" width="9.140625" style="733"/>
    <col min="8208" max="8208" width="11" style="733" customWidth="1"/>
    <col min="8209" max="8448" width="9.140625" style="733"/>
    <col min="8449" max="8449" width="5.7109375" style="733" customWidth="1"/>
    <col min="8450" max="8450" width="65.5703125" style="733" customWidth="1"/>
    <col min="8451" max="8451" width="11.85546875" style="733" customWidth="1"/>
    <col min="8452" max="8452" width="12" style="733" customWidth="1"/>
    <col min="8453" max="8453" width="6.5703125" style="733" customWidth="1"/>
    <col min="8454" max="8454" width="6" style="733" customWidth="1"/>
    <col min="8455" max="8455" width="14.7109375" style="733" customWidth="1"/>
    <col min="8456" max="8456" width="11.42578125" style="733" customWidth="1"/>
    <col min="8457" max="8457" width="15.42578125" style="733" customWidth="1"/>
    <col min="8458" max="8458" width="21.42578125" style="733" customWidth="1"/>
    <col min="8459" max="8459" width="17.42578125" style="733" customWidth="1"/>
    <col min="8460" max="8460" width="26.5703125" style="733" customWidth="1"/>
    <col min="8461" max="8461" width="22.140625" style="733" customWidth="1"/>
    <col min="8462" max="8462" width="19.140625" style="733" customWidth="1"/>
    <col min="8463" max="8463" width="9.140625" style="733"/>
    <col min="8464" max="8464" width="11" style="733" customWidth="1"/>
    <col min="8465" max="8704" width="9.140625" style="733"/>
    <col min="8705" max="8705" width="5.7109375" style="733" customWidth="1"/>
    <col min="8706" max="8706" width="65.5703125" style="733" customWidth="1"/>
    <col min="8707" max="8707" width="11.85546875" style="733" customWidth="1"/>
    <col min="8708" max="8708" width="12" style="733" customWidth="1"/>
    <col min="8709" max="8709" width="6.5703125" style="733" customWidth="1"/>
    <col min="8710" max="8710" width="6" style="733" customWidth="1"/>
    <col min="8711" max="8711" width="14.7109375" style="733" customWidth="1"/>
    <col min="8712" max="8712" width="11.42578125" style="733" customWidth="1"/>
    <col min="8713" max="8713" width="15.42578125" style="733" customWidth="1"/>
    <col min="8714" max="8714" width="21.42578125" style="733" customWidth="1"/>
    <col min="8715" max="8715" width="17.42578125" style="733" customWidth="1"/>
    <col min="8716" max="8716" width="26.5703125" style="733" customWidth="1"/>
    <col min="8717" max="8717" width="22.140625" style="733" customWidth="1"/>
    <col min="8718" max="8718" width="19.140625" style="733" customWidth="1"/>
    <col min="8719" max="8719" width="9.140625" style="733"/>
    <col min="8720" max="8720" width="11" style="733" customWidth="1"/>
    <col min="8721" max="8960" width="9.140625" style="733"/>
    <col min="8961" max="8961" width="5.7109375" style="733" customWidth="1"/>
    <col min="8962" max="8962" width="65.5703125" style="733" customWidth="1"/>
    <col min="8963" max="8963" width="11.85546875" style="733" customWidth="1"/>
    <col min="8964" max="8964" width="12" style="733" customWidth="1"/>
    <col min="8965" max="8965" width="6.5703125" style="733" customWidth="1"/>
    <col min="8966" max="8966" width="6" style="733" customWidth="1"/>
    <col min="8967" max="8967" width="14.7109375" style="733" customWidth="1"/>
    <col min="8968" max="8968" width="11.42578125" style="733" customWidth="1"/>
    <col min="8969" max="8969" width="15.42578125" style="733" customWidth="1"/>
    <col min="8970" max="8970" width="21.42578125" style="733" customWidth="1"/>
    <col min="8971" max="8971" width="17.42578125" style="733" customWidth="1"/>
    <col min="8972" max="8972" width="26.5703125" style="733" customWidth="1"/>
    <col min="8973" max="8973" width="22.140625" style="733" customWidth="1"/>
    <col min="8974" max="8974" width="19.140625" style="733" customWidth="1"/>
    <col min="8975" max="8975" width="9.140625" style="733"/>
    <col min="8976" max="8976" width="11" style="733" customWidth="1"/>
    <col min="8977" max="9216" width="9.140625" style="733"/>
    <col min="9217" max="9217" width="5.7109375" style="733" customWidth="1"/>
    <col min="9218" max="9218" width="65.5703125" style="733" customWidth="1"/>
    <col min="9219" max="9219" width="11.85546875" style="733" customWidth="1"/>
    <col min="9220" max="9220" width="12" style="733" customWidth="1"/>
    <col min="9221" max="9221" width="6.5703125" style="733" customWidth="1"/>
    <col min="9222" max="9222" width="6" style="733" customWidth="1"/>
    <col min="9223" max="9223" width="14.7109375" style="733" customWidth="1"/>
    <col min="9224" max="9224" width="11.42578125" style="733" customWidth="1"/>
    <col min="9225" max="9225" width="15.42578125" style="733" customWidth="1"/>
    <col min="9226" max="9226" width="21.42578125" style="733" customWidth="1"/>
    <col min="9227" max="9227" width="17.42578125" style="733" customWidth="1"/>
    <col min="9228" max="9228" width="26.5703125" style="733" customWidth="1"/>
    <col min="9229" max="9229" width="22.140625" style="733" customWidth="1"/>
    <col min="9230" max="9230" width="19.140625" style="733" customWidth="1"/>
    <col min="9231" max="9231" width="9.140625" style="733"/>
    <col min="9232" max="9232" width="11" style="733" customWidth="1"/>
    <col min="9233" max="9472" width="9.140625" style="733"/>
    <col min="9473" max="9473" width="5.7109375" style="733" customWidth="1"/>
    <col min="9474" max="9474" width="65.5703125" style="733" customWidth="1"/>
    <col min="9475" max="9475" width="11.85546875" style="733" customWidth="1"/>
    <col min="9476" max="9476" width="12" style="733" customWidth="1"/>
    <col min="9477" max="9477" width="6.5703125" style="733" customWidth="1"/>
    <col min="9478" max="9478" width="6" style="733" customWidth="1"/>
    <col min="9479" max="9479" width="14.7109375" style="733" customWidth="1"/>
    <col min="9480" max="9480" width="11.42578125" style="733" customWidth="1"/>
    <col min="9481" max="9481" width="15.42578125" style="733" customWidth="1"/>
    <col min="9482" max="9482" width="21.42578125" style="733" customWidth="1"/>
    <col min="9483" max="9483" width="17.42578125" style="733" customWidth="1"/>
    <col min="9484" max="9484" width="26.5703125" style="733" customWidth="1"/>
    <col min="9485" max="9485" width="22.140625" style="733" customWidth="1"/>
    <col min="9486" max="9486" width="19.140625" style="733" customWidth="1"/>
    <col min="9487" max="9487" width="9.140625" style="733"/>
    <col min="9488" max="9488" width="11" style="733" customWidth="1"/>
    <col min="9489" max="9728" width="9.140625" style="733"/>
    <col min="9729" max="9729" width="5.7109375" style="733" customWidth="1"/>
    <col min="9730" max="9730" width="65.5703125" style="733" customWidth="1"/>
    <col min="9731" max="9731" width="11.85546875" style="733" customWidth="1"/>
    <col min="9732" max="9732" width="12" style="733" customWidth="1"/>
    <col min="9733" max="9733" width="6.5703125" style="733" customWidth="1"/>
    <col min="9734" max="9734" width="6" style="733" customWidth="1"/>
    <col min="9735" max="9735" width="14.7109375" style="733" customWidth="1"/>
    <col min="9736" max="9736" width="11.42578125" style="733" customWidth="1"/>
    <col min="9737" max="9737" width="15.42578125" style="733" customWidth="1"/>
    <col min="9738" max="9738" width="21.42578125" style="733" customWidth="1"/>
    <col min="9739" max="9739" width="17.42578125" style="733" customWidth="1"/>
    <col min="9740" max="9740" width="26.5703125" style="733" customWidth="1"/>
    <col min="9741" max="9741" width="22.140625" style="733" customWidth="1"/>
    <col min="9742" max="9742" width="19.140625" style="733" customWidth="1"/>
    <col min="9743" max="9743" width="9.140625" style="733"/>
    <col min="9744" max="9744" width="11" style="733" customWidth="1"/>
    <col min="9745" max="9984" width="9.140625" style="733"/>
    <col min="9985" max="9985" width="5.7109375" style="733" customWidth="1"/>
    <col min="9986" max="9986" width="65.5703125" style="733" customWidth="1"/>
    <col min="9987" max="9987" width="11.85546875" style="733" customWidth="1"/>
    <col min="9988" max="9988" width="12" style="733" customWidth="1"/>
    <col min="9989" max="9989" width="6.5703125" style="733" customWidth="1"/>
    <col min="9990" max="9990" width="6" style="733" customWidth="1"/>
    <col min="9991" max="9991" width="14.7109375" style="733" customWidth="1"/>
    <col min="9992" max="9992" width="11.42578125" style="733" customWidth="1"/>
    <col min="9993" max="9993" width="15.42578125" style="733" customWidth="1"/>
    <col min="9994" max="9994" width="21.42578125" style="733" customWidth="1"/>
    <col min="9995" max="9995" width="17.42578125" style="733" customWidth="1"/>
    <col min="9996" max="9996" width="26.5703125" style="733" customWidth="1"/>
    <col min="9997" max="9997" width="22.140625" style="733" customWidth="1"/>
    <col min="9998" max="9998" width="19.140625" style="733" customWidth="1"/>
    <col min="9999" max="9999" width="9.140625" style="733"/>
    <col min="10000" max="10000" width="11" style="733" customWidth="1"/>
    <col min="10001" max="10240" width="9.140625" style="733"/>
    <col min="10241" max="10241" width="5.7109375" style="733" customWidth="1"/>
    <col min="10242" max="10242" width="65.5703125" style="733" customWidth="1"/>
    <col min="10243" max="10243" width="11.85546875" style="733" customWidth="1"/>
    <col min="10244" max="10244" width="12" style="733" customWidth="1"/>
    <col min="10245" max="10245" width="6.5703125" style="733" customWidth="1"/>
    <col min="10246" max="10246" width="6" style="733" customWidth="1"/>
    <col min="10247" max="10247" width="14.7109375" style="733" customWidth="1"/>
    <col min="10248" max="10248" width="11.42578125" style="733" customWidth="1"/>
    <col min="10249" max="10249" width="15.42578125" style="733" customWidth="1"/>
    <col min="10250" max="10250" width="21.42578125" style="733" customWidth="1"/>
    <col min="10251" max="10251" width="17.42578125" style="733" customWidth="1"/>
    <col min="10252" max="10252" width="26.5703125" style="733" customWidth="1"/>
    <col min="10253" max="10253" width="22.140625" style="733" customWidth="1"/>
    <col min="10254" max="10254" width="19.140625" style="733" customWidth="1"/>
    <col min="10255" max="10255" width="9.140625" style="733"/>
    <col min="10256" max="10256" width="11" style="733" customWidth="1"/>
    <col min="10257" max="10496" width="9.140625" style="733"/>
    <col min="10497" max="10497" width="5.7109375" style="733" customWidth="1"/>
    <col min="10498" max="10498" width="65.5703125" style="733" customWidth="1"/>
    <col min="10499" max="10499" width="11.85546875" style="733" customWidth="1"/>
    <col min="10500" max="10500" width="12" style="733" customWidth="1"/>
    <col min="10501" max="10501" width="6.5703125" style="733" customWidth="1"/>
    <col min="10502" max="10502" width="6" style="733" customWidth="1"/>
    <col min="10503" max="10503" width="14.7109375" style="733" customWidth="1"/>
    <col min="10504" max="10504" width="11.42578125" style="733" customWidth="1"/>
    <col min="10505" max="10505" width="15.42578125" style="733" customWidth="1"/>
    <col min="10506" max="10506" width="21.42578125" style="733" customWidth="1"/>
    <col min="10507" max="10507" width="17.42578125" style="733" customWidth="1"/>
    <col min="10508" max="10508" width="26.5703125" style="733" customWidth="1"/>
    <col min="10509" max="10509" width="22.140625" style="733" customWidth="1"/>
    <col min="10510" max="10510" width="19.140625" style="733" customWidth="1"/>
    <col min="10511" max="10511" width="9.140625" style="733"/>
    <col min="10512" max="10512" width="11" style="733" customWidth="1"/>
    <col min="10513" max="10752" width="9.140625" style="733"/>
    <col min="10753" max="10753" width="5.7109375" style="733" customWidth="1"/>
    <col min="10754" max="10754" width="65.5703125" style="733" customWidth="1"/>
    <col min="10755" max="10755" width="11.85546875" style="733" customWidth="1"/>
    <col min="10756" max="10756" width="12" style="733" customWidth="1"/>
    <col min="10757" max="10757" width="6.5703125" style="733" customWidth="1"/>
    <col min="10758" max="10758" width="6" style="733" customWidth="1"/>
    <col min="10759" max="10759" width="14.7109375" style="733" customWidth="1"/>
    <col min="10760" max="10760" width="11.42578125" style="733" customWidth="1"/>
    <col min="10761" max="10761" width="15.42578125" style="733" customWidth="1"/>
    <col min="10762" max="10762" width="21.42578125" style="733" customWidth="1"/>
    <col min="10763" max="10763" width="17.42578125" style="733" customWidth="1"/>
    <col min="10764" max="10764" width="26.5703125" style="733" customWidth="1"/>
    <col min="10765" max="10765" width="22.140625" style="733" customWidth="1"/>
    <col min="10766" max="10766" width="19.140625" style="733" customWidth="1"/>
    <col min="10767" max="10767" width="9.140625" style="733"/>
    <col min="10768" max="10768" width="11" style="733" customWidth="1"/>
    <col min="10769" max="11008" width="9.140625" style="733"/>
    <col min="11009" max="11009" width="5.7109375" style="733" customWidth="1"/>
    <col min="11010" max="11010" width="65.5703125" style="733" customWidth="1"/>
    <col min="11011" max="11011" width="11.85546875" style="733" customWidth="1"/>
    <col min="11012" max="11012" width="12" style="733" customWidth="1"/>
    <col min="11013" max="11013" width="6.5703125" style="733" customWidth="1"/>
    <col min="11014" max="11014" width="6" style="733" customWidth="1"/>
    <col min="11015" max="11015" width="14.7109375" style="733" customWidth="1"/>
    <col min="11016" max="11016" width="11.42578125" style="733" customWidth="1"/>
    <col min="11017" max="11017" width="15.42578125" style="733" customWidth="1"/>
    <col min="11018" max="11018" width="21.42578125" style="733" customWidth="1"/>
    <col min="11019" max="11019" width="17.42578125" style="733" customWidth="1"/>
    <col min="11020" max="11020" width="26.5703125" style="733" customWidth="1"/>
    <col min="11021" max="11021" width="22.140625" style="733" customWidth="1"/>
    <col min="11022" max="11022" width="19.140625" style="733" customWidth="1"/>
    <col min="11023" max="11023" width="9.140625" style="733"/>
    <col min="11024" max="11024" width="11" style="733" customWidth="1"/>
    <col min="11025" max="11264" width="9.140625" style="733"/>
    <col min="11265" max="11265" width="5.7109375" style="733" customWidth="1"/>
    <col min="11266" max="11266" width="65.5703125" style="733" customWidth="1"/>
    <col min="11267" max="11267" width="11.85546875" style="733" customWidth="1"/>
    <col min="11268" max="11268" width="12" style="733" customWidth="1"/>
    <col min="11269" max="11269" width="6.5703125" style="733" customWidth="1"/>
    <col min="11270" max="11270" width="6" style="733" customWidth="1"/>
    <col min="11271" max="11271" width="14.7109375" style="733" customWidth="1"/>
    <col min="11272" max="11272" width="11.42578125" style="733" customWidth="1"/>
    <col min="11273" max="11273" width="15.42578125" style="733" customWidth="1"/>
    <col min="11274" max="11274" width="21.42578125" style="733" customWidth="1"/>
    <col min="11275" max="11275" width="17.42578125" style="733" customWidth="1"/>
    <col min="11276" max="11276" width="26.5703125" style="733" customWidth="1"/>
    <col min="11277" max="11277" width="22.140625" style="733" customWidth="1"/>
    <col min="11278" max="11278" width="19.140625" style="733" customWidth="1"/>
    <col min="11279" max="11279" width="9.140625" style="733"/>
    <col min="11280" max="11280" width="11" style="733" customWidth="1"/>
    <col min="11281" max="11520" width="9.140625" style="733"/>
    <col min="11521" max="11521" width="5.7109375" style="733" customWidth="1"/>
    <col min="11522" max="11522" width="65.5703125" style="733" customWidth="1"/>
    <col min="11523" max="11523" width="11.85546875" style="733" customWidth="1"/>
    <col min="11524" max="11524" width="12" style="733" customWidth="1"/>
    <col min="11525" max="11525" width="6.5703125" style="733" customWidth="1"/>
    <col min="11526" max="11526" width="6" style="733" customWidth="1"/>
    <col min="11527" max="11527" width="14.7109375" style="733" customWidth="1"/>
    <col min="11528" max="11528" width="11.42578125" style="733" customWidth="1"/>
    <col min="11529" max="11529" width="15.42578125" style="733" customWidth="1"/>
    <col min="11530" max="11530" width="21.42578125" style="733" customWidth="1"/>
    <col min="11531" max="11531" width="17.42578125" style="733" customWidth="1"/>
    <col min="11532" max="11532" width="26.5703125" style="733" customWidth="1"/>
    <col min="11533" max="11533" width="22.140625" style="733" customWidth="1"/>
    <col min="11534" max="11534" width="19.140625" style="733" customWidth="1"/>
    <col min="11535" max="11535" width="9.140625" style="733"/>
    <col min="11536" max="11536" width="11" style="733" customWidth="1"/>
    <col min="11537" max="11776" width="9.140625" style="733"/>
    <col min="11777" max="11777" width="5.7109375" style="733" customWidth="1"/>
    <col min="11778" max="11778" width="65.5703125" style="733" customWidth="1"/>
    <col min="11779" max="11779" width="11.85546875" style="733" customWidth="1"/>
    <col min="11780" max="11780" width="12" style="733" customWidth="1"/>
    <col min="11781" max="11781" width="6.5703125" style="733" customWidth="1"/>
    <col min="11782" max="11782" width="6" style="733" customWidth="1"/>
    <col min="11783" max="11783" width="14.7109375" style="733" customWidth="1"/>
    <col min="11784" max="11784" width="11.42578125" style="733" customWidth="1"/>
    <col min="11785" max="11785" width="15.42578125" style="733" customWidth="1"/>
    <col min="11786" max="11786" width="21.42578125" style="733" customWidth="1"/>
    <col min="11787" max="11787" width="17.42578125" style="733" customWidth="1"/>
    <col min="11788" max="11788" width="26.5703125" style="733" customWidth="1"/>
    <col min="11789" max="11789" width="22.140625" style="733" customWidth="1"/>
    <col min="11790" max="11790" width="19.140625" style="733" customWidth="1"/>
    <col min="11791" max="11791" width="9.140625" style="733"/>
    <col min="11792" max="11792" width="11" style="733" customWidth="1"/>
    <col min="11793" max="12032" width="9.140625" style="733"/>
    <col min="12033" max="12033" width="5.7109375" style="733" customWidth="1"/>
    <col min="12034" max="12034" width="65.5703125" style="733" customWidth="1"/>
    <col min="12035" max="12035" width="11.85546875" style="733" customWidth="1"/>
    <col min="12036" max="12036" width="12" style="733" customWidth="1"/>
    <col min="12037" max="12037" width="6.5703125" style="733" customWidth="1"/>
    <col min="12038" max="12038" width="6" style="733" customWidth="1"/>
    <col min="12039" max="12039" width="14.7109375" style="733" customWidth="1"/>
    <col min="12040" max="12040" width="11.42578125" style="733" customWidth="1"/>
    <col min="12041" max="12041" width="15.42578125" style="733" customWidth="1"/>
    <col min="12042" max="12042" width="21.42578125" style="733" customWidth="1"/>
    <col min="12043" max="12043" width="17.42578125" style="733" customWidth="1"/>
    <col min="12044" max="12044" width="26.5703125" style="733" customWidth="1"/>
    <col min="12045" max="12045" width="22.140625" style="733" customWidth="1"/>
    <col min="12046" max="12046" width="19.140625" style="733" customWidth="1"/>
    <col min="12047" max="12047" width="9.140625" style="733"/>
    <col min="12048" max="12048" width="11" style="733" customWidth="1"/>
    <col min="12049" max="12288" width="9.140625" style="733"/>
    <col min="12289" max="12289" width="5.7109375" style="733" customWidth="1"/>
    <col min="12290" max="12290" width="65.5703125" style="733" customWidth="1"/>
    <col min="12291" max="12291" width="11.85546875" style="733" customWidth="1"/>
    <col min="12292" max="12292" width="12" style="733" customWidth="1"/>
    <col min="12293" max="12293" width="6.5703125" style="733" customWidth="1"/>
    <col min="12294" max="12294" width="6" style="733" customWidth="1"/>
    <col min="12295" max="12295" width="14.7109375" style="733" customWidth="1"/>
    <col min="12296" max="12296" width="11.42578125" style="733" customWidth="1"/>
    <col min="12297" max="12297" width="15.42578125" style="733" customWidth="1"/>
    <col min="12298" max="12298" width="21.42578125" style="733" customWidth="1"/>
    <col min="12299" max="12299" width="17.42578125" style="733" customWidth="1"/>
    <col min="12300" max="12300" width="26.5703125" style="733" customWidth="1"/>
    <col min="12301" max="12301" width="22.140625" style="733" customWidth="1"/>
    <col min="12302" max="12302" width="19.140625" style="733" customWidth="1"/>
    <col min="12303" max="12303" width="9.140625" style="733"/>
    <col min="12304" max="12304" width="11" style="733" customWidth="1"/>
    <col min="12305" max="12544" width="9.140625" style="733"/>
    <col min="12545" max="12545" width="5.7109375" style="733" customWidth="1"/>
    <col min="12546" max="12546" width="65.5703125" style="733" customWidth="1"/>
    <col min="12547" max="12547" width="11.85546875" style="733" customWidth="1"/>
    <col min="12548" max="12548" width="12" style="733" customWidth="1"/>
    <col min="12549" max="12549" width="6.5703125" style="733" customWidth="1"/>
    <col min="12550" max="12550" width="6" style="733" customWidth="1"/>
    <col min="12551" max="12551" width="14.7109375" style="733" customWidth="1"/>
    <col min="12552" max="12552" width="11.42578125" style="733" customWidth="1"/>
    <col min="12553" max="12553" width="15.42578125" style="733" customWidth="1"/>
    <col min="12554" max="12554" width="21.42578125" style="733" customWidth="1"/>
    <col min="12555" max="12555" width="17.42578125" style="733" customWidth="1"/>
    <col min="12556" max="12556" width="26.5703125" style="733" customWidth="1"/>
    <col min="12557" max="12557" width="22.140625" style="733" customWidth="1"/>
    <col min="12558" max="12558" width="19.140625" style="733" customWidth="1"/>
    <col min="12559" max="12559" width="9.140625" style="733"/>
    <col min="12560" max="12560" width="11" style="733" customWidth="1"/>
    <col min="12561" max="12800" width="9.140625" style="733"/>
    <col min="12801" max="12801" width="5.7109375" style="733" customWidth="1"/>
    <col min="12802" max="12802" width="65.5703125" style="733" customWidth="1"/>
    <col min="12803" max="12803" width="11.85546875" style="733" customWidth="1"/>
    <col min="12804" max="12804" width="12" style="733" customWidth="1"/>
    <col min="12805" max="12805" width="6.5703125" style="733" customWidth="1"/>
    <col min="12806" max="12806" width="6" style="733" customWidth="1"/>
    <col min="12807" max="12807" width="14.7109375" style="733" customWidth="1"/>
    <col min="12808" max="12808" width="11.42578125" style="733" customWidth="1"/>
    <col min="12809" max="12809" width="15.42578125" style="733" customWidth="1"/>
    <col min="12810" max="12810" width="21.42578125" style="733" customWidth="1"/>
    <col min="12811" max="12811" width="17.42578125" style="733" customWidth="1"/>
    <col min="12812" max="12812" width="26.5703125" style="733" customWidth="1"/>
    <col min="12813" max="12813" width="22.140625" style="733" customWidth="1"/>
    <col min="12814" max="12814" width="19.140625" style="733" customWidth="1"/>
    <col min="12815" max="12815" width="9.140625" style="733"/>
    <col min="12816" max="12816" width="11" style="733" customWidth="1"/>
    <col min="12817" max="13056" width="9.140625" style="733"/>
    <col min="13057" max="13057" width="5.7109375" style="733" customWidth="1"/>
    <col min="13058" max="13058" width="65.5703125" style="733" customWidth="1"/>
    <col min="13059" max="13059" width="11.85546875" style="733" customWidth="1"/>
    <col min="13060" max="13060" width="12" style="733" customWidth="1"/>
    <col min="13061" max="13061" width="6.5703125" style="733" customWidth="1"/>
    <col min="13062" max="13062" width="6" style="733" customWidth="1"/>
    <col min="13063" max="13063" width="14.7109375" style="733" customWidth="1"/>
    <col min="13064" max="13064" width="11.42578125" style="733" customWidth="1"/>
    <col min="13065" max="13065" width="15.42578125" style="733" customWidth="1"/>
    <col min="13066" max="13066" width="21.42578125" style="733" customWidth="1"/>
    <col min="13067" max="13067" width="17.42578125" style="733" customWidth="1"/>
    <col min="13068" max="13068" width="26.5703125" style="733" customWidth="1"/>
    <col min="13069" max="13069" width="22.140625" style="733" customWidth="1"/>
    <col min="13070" max="13070" width="19.140625" style="733" customWidth="1"/>
    <col min="13071" max="13071" width="9.140625" style="733"/>
    <col min="13072" max="13072" width="11" style="733" customWidth="1"/>
    <col min="13073" max="13312" width="9.140625" style="733"/>
    <col min="13313" max="13313" width="5.7109375" style="733" customWidth="1"/>
    <col min="13314" max="13314" width="65.5703125" style="733" customWidth="1"/>
    <col min="13315" max="13315" width="11.85546875" style="733" customWidth="1"/>
    <col min="13316" max="13316" width="12" style="733" customWidth="1"/>
    <col min="13317" max="13317" width="6.5703125" style="733" customWidth="1"/>
    <col min="13318" max="13318" width="6" style="733" customWidth="1"/>
    <col min="13319" max="13319" width="14.7109375" style="733" customWidth="1"/>
    <col min="13320" max="13320" width="11.42578125" style="733" customWidth="1"/>
    <col min="13321" max="13321" width="15.42578125" style="733" customWidth="1"/>
    <col min="13322" max="13322" width="21.42578125" style="733" customWidth="1"/>
    <col min="13323" max="13323" width="17.42578125" style="733" customWidth="1"/>
    <col min="13324" max="13324" width="26.5703125" style="733" customWidth="1"/>
    <col min="13325" max="13325" width="22.140625" style="733" customWidth="1"/>
    <col min="13326" max="13326" width="19.140625" style="733" customWidth="1"/>
    <col min="13327" max="13327" width="9.140625" style="733"/>
    <col min="13328" max="13328" width="11" style="733" customWidth="1"/>
    <col min="13329" max="13568" width="9.140625" style="733"/>
    <col min="13569" max="13569" width="5.7109375" style="733" customWidth="1"/>
    <col min="13570" max="13570" width="65.5703125" style="733" customWidth="1"/>
    <col min="13571" max="13571" width="11.85546875" style="733" customWidth="1"/>
    <col min="13572" max="13572" width="12" style="733" customWidth="1"/>
    <col min="13573" max="13573" width="6.5703125" style="733" customWidth="1"/>
    <col min="13574" max="13574" width="6" style="733" customWidth="1"/>
    <col min="13575" max="13575" width="14.7109375" style="733" customWidth="1"/>
    <col min="13576" max="13576" width="11.42578125" style="733" customWidth="1"/>
    <col min="13577" max="13577" width="15.42578125" style="733" customWidth="1"/>
    <col min="13578" max="13578" width="21.42578125" style="733" customWidth="1"/>
    <col min="13579" max="13579" width="17.42578125" style="733" customWidth="1"/>
    <col min="13580" max="13580" width="26.5703125" style="733" customWidth="1"/>
    <col min="13581" max="13581" width="22.140625" style="733" customWidth="1"/>
    <col min="13582" max="13582" width="19.140625" style="733" customWidth="1"/>
    <col min="13583" max="13583" width="9.140625" style="733"/>
    <col min="13584" max="13584" width="11" style="733" customWidth="1"/>
    <col min="13585" max="13824" width="9.140625" style="733"/>
    <col min="13825" max="13825" width="5.7109375" style="733" customWidth="1"/>
    <col min="13826" max="13826" width="65.5703125" style="733" customWidth="1"/>
    <col min="13827" max="13827" width="11.85546875" style="733" customWidth="1"/>
    <col min="13828" max="13828" width="12" style="733" customWidth="1"/>
    <col min="13829" max="13829" width="6.5703125" style="733" customWidth="1"/>
    <col min="13830" max="13830" width="6" style="733" customWidth="1"/>
    <col min="13831" max="13831" width="14.7109375" style="733" customWidth="1"/>
    <col min="13832" max="13832" width="11.42578125" style="733" customWidth="1"/>
    <col min="13833" max="13833" width="15.42578125" style="733" customWidth="1"/>
    <col min="13834" max="13834" width="21.42578125" style="733" customWidth="1"/>
    <col min="13835" max="13835" width="17.42578125" style="733" customWidth="1"/>
    <col min="13836" max="13836" width="26.5703125" style="733" customWidth="1"/>
    <col min="13837" max="13837" width="22.140625" style="733" customWidth="1"/>
    <col min="13838" max="13838" width="19.140625" style="733" customWidth="1"/>
    <col min="13839" max="13839" width="9.140625" style="733"/>
    <col min="13840" max="13840" width="11" style="733" customWidth="1"/>
    <col min="13841" max="14080" width="9.140625" style="733"/>
    <col min="14081" max="14081" width="5.7109375" style="733" customWidth="1"/>
    <col min="14082" max="14082" width="65.5703125" style="733" customWidth="1"/>
    <col min="14083" max="14083" width="11.85546875" style="733" customWidth="1"/>
    <col min="14084" max="14084" width="12" style="733" customWidth="1"/>
    <col min="14085" max="14085" width="6.5703125" style="733" customWidth="1"/>
    <col min="14086" max="14086" width="6" style="733" customWidth="1"/>
    <col min="14087" max="14087" width="14.7109375" style="733" customWidth="1"/>
    <col min="14088" max="14088" width="11.42578125" style="733" customWidth="1"/>
    <col min="14089" max="14089" width="15.42578125" style="733" customWidth="1"/>
    <col min="14090" max="14090" width="21.42578125" style="733" customWidth="1"/>
    <col min="14091" max="14091" width="17.42578125" style="733" customWidth="1"/>
    <col min="14092" max="14092" width="26.5703125" style="733" customWidth="1"/>
    <col min="14093" max="14093" width="22.140625" style="733" customWidth="1"/>
    <col min="14094" max="14094" width="19.140625" style="733" customWidth="1"/>
    <col min="14095" max="14095" width="9.140625" style="733"/>
    <col min="14096" max="14096" width="11" style="733" customWidth="1"/>
    <col min="14097" max="14336" width="9.140625" style="733"/>
    <col min="14337" max="14337" width="5.7109375" style="733" customWidth="1"/>
    <col min="14338" max="14338" width="65.5703125" style="733" customWidth="1"/>
    <col min="14339" max="14339" width="11.85546875" style="733" customWidth="1"/>
    <col min="14340" max="14340" width="12" style="733" customWidth="1"/>
    <col min="14341" max="14341" width="6.5703125" style="733" customWidth="1"/>
    <col min="14342" max="14342" width="6" style="733" customWidth="1"/>
    <col min="14343" max="14343" width="14.7109375" style="733" customWidth="1"/>
    <col min="14344" max="14344" width="11.42578125" style="733" customWidth="1"/>
    <col min="14345" max="14345" width="15.42578125" style="733" customWidth="1"/>
    <col min="14346" max="14346" width="21.42578125" style="733" customWidth="1"/>
    <col min="14347" max="14347" width="17.42578125" style="733" customWidth="1"/>
    <col min="14348" max="14348" width="26.5703125" style="733" customWidth="1"/>
    <col min="14349" max="14349" width="22.140625" style="733" customWidth="1"/>
    <col min="14350" max="14350" width="19.140625" style="733" customWidth="1"/>
    <col min="14351" max="14351" width="9.140625" style="733"/>
    <col min="14352" max="14352" width="11" style="733" customWidth="1"/>
    <col min="14353" max="14592" width="9.140625" style="733"/>
    <col min="14593" max="14593" width="5.7109375" style="733" customWidth="1"/>
    <col min="14594" max="14594" width="65.5703125" style="733" customWidth="1"/>
    <col min="14595" max="14595" width="11.85546875" style="733" customWidth="1"/>
    <col min="14596" max="14596" width="12" style="733" customWidth="1"/>
    <col min="14597" max="14597" width="6.5703125" style="733" customWidth="1"/>
    <col min="14598" max="14598" width="6" style="733" customWidth="1"/>
    <col min="14599" max="14599" width="14.7109375" style="733" customWidth="1"/>
    <col min="14600" max="14600" width="11.42578125" style="733" customWidth="1"/>
    <col min="14601" max="14601" width="15.42578125" style="733" customWidth="1"/>
    <col min="14602" max="14602" width="21.42578125" style="733" customWidth="1"/>
    <col min="14603" max="14603" width="17.42578125" style="733" customWidth="1"/>
    <col min="14604" max="14604" width="26.5703125" style="733" customWidth="1"/>
    <col min="14605" max="14605" width="22.140625" style="733" customWidth="1"/>
    <col min="14606" max="14606" width="19.140625" style="733" customWidth="1"/>
    <col min="14607" max="14607" width="9.140625" style="733"/>
    <col min="14608" max="14608" width="11" style="733" customWidth="1"/>
    <col min="14609" max="14848" width="9.140625" style="733"/>
    <col min="14849" max="14849" width="5.7109375" style="733" customWidth="1"/>
    <col min="14850" max="14850" width="65.5703125" style="733" customWidth="1"/>
    <col min="14851" max="14851" width="11.85546875" style="733" customWidth="1"/>
    <col min="14852" max="14852" width="12" style="733" customWidth="1"/>
    <col min="14853" max="14853" width="6.5703125" style="733" customWidth="1"/>
    <col min="14854" max="14854" width="6" style="733" customWidth="1"/>
    <col min="14855" max="14855" width="14.7109375" style="733" customWidth="1"/>
    <col min="14856" max="14856" width="11.42578125" style="733" customWidth="1"/>
    <col min="14857" max="14857" width="15.42578125" style="733" customWidth="1"/>
    <col min="14858" max="14858" width="21.42578125" style="733" customWidth="1"/>
    <col min="14859" max="14859" width="17.42578125" style="733" customWidth="1"/>
    <col min="14860" max="14860" width="26.5703125" style="733" customWidth="1"/>
    <col min="14861" max="14861" width="22.140625" style="733" customWidth="1"/>
    <col min="14862" max="14862" width="19.140625" style="733" customWidth="1"/>
    <col min="14863" max="14863" width="9.140625" style="733"/>
    <col min="14864" max="14864" width="11" style="733" customWidth="1"/>
    <col min="14865" max="15104" width="9.140625" style="733"/>
    <col min="15105" max="15105" width="5.7109375" style="733" customWidth="1"/>
    <col min="15106" max="15106" width="65.5703125" style="733" customWidth="1"/>
    <col min="15107" max="15107" width="11.85546875" style="733" customWidth="1"/>
    <col min="15108" max="15108" width="12" style="733" customWidth="1"/>
    <col min="15109" max="15109" width="6.5703125" style="733" customWidth="1"/>
    <col min="15110" max="15110" width="6" style="733" customWidth="1"/>
    <col min="15111" max="15111" width="14.7109375" style="733" customWidth="1"/>
    <col min="15112" max="15112" width="11.42578125" style="733" customWidth="1"/>
    <col min="15113" max="15113" width="15.42578125" style="733" customWidth="1"/>
    <col min="15114" max="15114" width="21.42578125" style="733" customWidth="1"/>
    <col min="15115" max="15115" width="17.42578125" style="733" customWidth="1"/>
    <col min="15116" max="15116" width="26.5703125" style="733" customWidth="1"/>
    <col min="15117" max="15117" width="22.140625" style="733" customWidth="1"/>
    <col min="15118" max="15118" width="19.140625" style="733" customWidth="1"/>
    <col min="15119" max="15119" width="9.140625" style="733"/>
    <col min="15120" max="15120" width="11" style="733" customWidth="1"/>
    <col min="15121" max="15360" width="9.140625" style="733"/>
    <col min="15361" max="15361" width="5.7109375" style="733" customWidth="1"/>
    <col min="15362" max="15362" width="65.5703125" style="733" customWidth="1"/>
    <col min="15363" max="15363" width="11.85546875" style="733" customWidth="1"/>
    <col min="15364" max="15364" width="12" style="733" customWidth="1"/>
    <col min="15365" max="15365" width="6.5703125" style="733" customWidth="1"/>
    <col min="15366" max="15366" width="6" style="733" customWidth="1"/>
    <col min="15367" max="15367" width="14.7109375" style="733" customWidth="1"/>
    <col min="15368" max="15368" width="11.42578125" style="733" customWidth="1"/>
    <col min="15369" max="15369" width="15.42578125" style="733" customWidth="1"/>
    <col min="15370" max="15370" width="21.42578125" style="733" customWidth="1"/>
    <col min="15371" max="15371" width="17.42578125" style="733" customWidth="1"/>
    <col min="15372" max="15372" width="26.5703125" style="733" customWidth="1"/>
    <col min="15373" max="15373" width="22.140625" style="733" customWidth="1"/>
    <col min="15374" max="15374" width="19.140625" style="733" customWidth="1"/>
    <col min="15375" max="15375" width="9.140625" style="733"/>
    <col min="15376" max="15376" width="11" style="733" customWidth="1"/>
    <col min="15377" max="15616" width="9.140625" style="733"/>
    <col min="15617" max="15617" width="5.7109375" style="733" customWidth="1"/>
    <col min="15618" max="15618" width="65.5703125" style="733" customWidth="1"/>
    <col min="15619" max="15619" width="11.85546875" style="733" customWidth="1"/>
    <col min="15620" max="15620" width="12" style="733" customWidth="1"/>
    <col min="15621" max="15621" width="6.5703125" style="733" customWidth="1"/>
    <col min="15622" max="15622" width="6" style="733" customWidth="1"/>
    <col min="15623" max="15623" width="14.7109375" style="733" customWidth="1"/>
    <col min="15624" max="15624" width="11.42578125" style="733" customWidth="1"/>
    <col min="15625" max="15625" width="15.42578125" style="733" customWidth="1"/>
    <col min="15626" max="15626" width="21.42578125" style="733" customWidth="1"/>
    <col min="15627" max="15627" width="17.42578125" style="733" customWidth="1"/>
    <col min="15628" max="15628" width="26.5703125" style="733" customWidth="1"/>
    <col min="15629" max="15629" width="22.140625" style="733" customWidth="1"/>
    <col min="15630" max="15630" width="19.140625" style="733" customWidth="1"/>
    <col min="15631" max="15631" width="9.140625" style="733"/>
    <col min="15632" max="15632" width="11" style="733" customWidth="1"/>
    <col min="15633" max="15872" width="9.140625" style="733"/>
    <col min="15873" max="15873" width="5.7109375" style="733" customWidth="1"/>
    <col min="15874" max="15874" width="65.5703125" style="733" customWidth="1"/>
    <col min="15875" max="15875" width="11.85546875" style="733" customWidth="1"/>
    <col min="15876" max="15876" width="12" style="733" customWidth="1"/>
    <col min="15877" max="15877" width="6.5703125" style="733" customWidth="1"/>
    <col min="15878" max="15878" width="6" style="733" customWidth="1"/>
    <col min="15879" max="15879" width="14.7109375" style="733" customWidth="1"/>
    <col min="15880" max="15880" width="11.42578125" style="733" customWidth="1"/>
    <col min="15881" max="15881" width="15.42578125" style="733" customWidth="1"/>
    <col min="15882" max="15882" width="21.42578125" style="733" customWidth="1"/>
    <col min="15883" max="15883" width="17.42578125" style="733" customWidth="1"/>
    <col min="15884" max="15884" width="26.5703125" style="733" customWidth="1"/>
    <col min="15885" max="15885" width="22.140625" style="733" customWidth="1"/>
    <col min="15886" max="15886" width="19.140625" style="733" customWidth="1"/>
    <col min="15887" max="15887" width="9.140625" style="733"/>
    <col min="15888" max="15888" width="11" style="733" customWidth="1"/>
    <col min="15889" max="16128" width="9.140625" style="733"/>
    <col min="16129" max="16129" width="5.7109375" style="733" customWidth="1"/>
    <col min="16130" max="16130" width="65.5703125" style="733" customWidth="1"/>
    <col min="16131" max="16131" width="11.85546875" style="733" customWidth="1"/>
    <col min="16132" max="16132" width="12" style="733" customWidth="1"/>
    <col min="16133" max="16133" width="6.5703125" style="733" customWidth="1"/>
    <col min="16134" max="16134" width="6" style="733" customWidth="1"/>
    <col min="16135" max="16135" width="14.7109375" style="733" customWidth="1"/>
    <col min="16136" max="16136" width="11.42578125" style="733" customWidth="1"/>
    <col min="16137" max="16137" width="15.42578125" style="733" customWidth="1"/>
    <col min="16138" max="16138" width="21.42578125" style="733" customWidth="1"/>
    <col min="16139" max="16139" width="17.42578125" style="733" customWidth="1"/>
    <col min="16140" max="16140" width="26.5703125" style="733" customWidth="1"/>
    <col min="16141" max="16141" width="22.140625" style="733" customWidth="1"/>
    <col min="16142" max="16142" width="19.140625" style="733" customWidth="1"/>
    <col min="16143" max="16143" width="9.140625" style="733"/>
    <col min="16144" max="16144" width="11" style="733" customWidth="1"/>
    <col min="16145" max="16384" width="9.140625" style="733"/>
  </cols>
  <sheetData>
    <row r="1" spans="1:14" ht="22.5" customHeight="1">
      <c r="A1" s="766" t="s">
        <v>16129</v>
      </c>
      <c r="B1" s="1219" t="s">
        <v>17708</v>
      </c>
      <c r="C1" s="1220"/>
      <c r="D1" s="1220"/>
      <c r="E1" s="1220"/>
      <c r="F1" s="1220"/>
      <c r="G1" s="1220"/>
      <c r="H1" s="1220"/>
      <c r="I1" s="1220"/>
      <c r="J1" s="1220"/>
      <c r="L1" s="768" t="s">
        <v>16131</v>
      </c>
      <c r="M1" s="768"/>
      <c r="N1" s="768"/>
    </row>
    <row r="2" spans="1:14" ht="22.5" customHeight="1">
      <c r="A2" s="729" t="str">
        <f>'5.กรอกข้อมูลงานสำรวจ'!A2</f>
        <v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v>
      </c>
      <c r="B2" s="730"/>
      <c r="C2" s="731"/>
      <c r="D2" s="729"/>
      <c r="E2" s="729"/>
      <c r="F2" s="729"/>
      <c r="G2" s="729"/>
      <c r="H2" s="729"/>
      <c r="I2" s="729"/>
      <c r="J2" s="732"/>
      <c r="L2" s="769"/>
    </row>
    <row r="3" spans="1:14" ht="22.5" customHeight="1">
      <c r="A3" s="729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730"/>
      <c r="C3" s="731"/>
      <c r="D3" s="730"/>
      <c r="E3" s="730"/>
      <c r="F3" s="732" t="str">
        <f>'5.กรอกข้อมูลงานสำรวจ'!E3</f>
        <v>แบบเลขที่  :       / 2569</v>
      </c>
      <c r="G3" s="732"/>
      <c r="H3" s="732"/>
      <c r="I3" s="730"/>
      <c r="J3" s="732"/>
    </row>
    <row r="4" spans="1:14" ht="22.5" customHeight="1">
      <c r="A4" s="729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B4" s="730"/>
      <c r="C4" s="731"/>
      <c r="D4" s="730"/>
      <c r="E4" s="730"/>
      <c r="F4" s="732" t="str">
        <f>'5.กรอกข้อมูลงานสำรวจ'!E4</f>
        <v>วันที่  2  กุมภาพันธ์   2569</v>
      </c>
      <c r="G4" s="732"/>
      <c r="H4" s="732"/>
      <c r="I4" s="730"/>
      <c r="J4" s="732"/>
      <c r="L4" s="733" t="s">
        <v>16134</v>
      </c>
    </row>
    <row r="5" spans="1:14" ht="22.5" customHeight="1">
      <c r="A5" s="729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730"/>
      <c r="C5" s="731"/>
      <c r="D5" s="730"/>
      <c r="E5" s="730"/>
      <c r="F5" s="732" t="s">
        <v>17726</v>
      </c>
      <c r="G5" s="732"/>
      <c r="I5" s="770" t="s">
        <v>17681</v>
      </c>
      <c r="J5" s="732"/>
    </row>
    <row r="6" spans="1:14" ht="22.5" customHeight="1">
      <c r="A6" s="729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730"/>
      <c r="C6" s="731"/>
      <c r="D6" s="730"/>
      <c r="E6" s="730"/>
      <c r="F6" s="732" t="s">
        <v>17689</v>
      </c>
      <c r="G6" s="732"/>
      <c r="H6" s="732"/>
      <c r="I6" s="730" t="s">
        <v>17690</v>
      </c>
      <c r="J6" s="732"/>
    </row>
    <row r="7" spans="1:14" ht="22.5" customHeight="1">
      <c r="A7" s="729" t="str">
        <f>'5.กรอกข้อมูลงานสำรวจ'!A7</f>
        <v>ปริมาณงาน   :   รางระบายน้ำคอนกรีตเสริมเหล็กรูปตัวยู ภายในกว้าง 0.40 เมตร ยาว 218.00 เมตร พร้อมฝาปิดคอนกรีตเสริมเหล็กรางวี</v>
      </c>
      <c r="B7" s="730"/>
      <c r="C7" s="731"/>
      <c r="D7" s="729"/>
      <c r="E7" s="729"/>
      <c r="F7" s="732"/>
      <c r="G7" s="729"/>
      <c r="H7" s="729"/>
      <c r="I7" s="729"/>
      <c r="J7" s="732"/>
    </row>
    <row r="8" spans="1:14" ht="22.5" hidden="1" customHeight="1">
      <c r="A8" s="729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730"/>
      <c r="C8" s="731"/>
      <c r="D8" s="729"/>
      <c r="E8" s="729"/>
      <c r="F8" s="732"/>
      <c r="G8" s="729"/>
      <c r="H8" s="729"/>
      <c r="I8" s="729"/>
      <c r="J8" s="732"/>
    </row>
    <row r="9" spans="1:14" ht="22.5" hidden="1" customHeight="1">
      <c r="A9" s="729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730"/>
      <c r="C9" s="731"/>
      <c r="D9" s="729"/>
      <c r="E9" s="729"/>
      <c r="F9" s="732"/>
      <c r="G9" s="729"/>
      <c r="H9" s="729"/>
      <c r="I9" s="729"/>
      <c r="J9" s="732"/>
    </row>
    <row r="10" spans="1:14" ht="22.5" hidden="1" customHeight="1">
      <c r="A10" s="729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730"/>
      <c r="C10" s="731"/>
      <c r="D10" s="729"/>
      <c r="E10" s="729"/>
      <c r="F10" s="732"/>
      <c r="G10" s="729"/>
      <c r="H10" s="729"/>
      <c r="I10" s="729"/>
      <c r="J10" s="732"/>
    </row>
    <row r="11" spans="1:14" ht="22.5" hidden="1" customHeight="1">
      <c r="A11" s="729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730"/>
      <c r="C11" s="731"/>
      <c r="D11" s="729"/>
      <c r="E11" s="729"/>
      <c r="F11" s="732"/>
      <c r="G11" s="729"/>
      <c r="H11" s="729"/>
      <c r="I11" s="729"/>
      <c r="J11" s="732"/>
    </row>
    <row r="12" spans="1:14" ht="22.5" customHeight="1">
      <c r="A12" s="729" t="str">
        <f>'5.กรอกข้อมูลงานสำรวจ'!A13</f>
        <v xml:space="preserve">                       (รายละเอียดตามแบบแปลนของเทศบาลตำบลทับมา)  เป็นไปตามแผนพัฒนาท้องถิ่น พ.ศ.2566-2570  เพิ่มเติม ฉบับที่ 11 ครั้งที่ 2/2568 หน้าที่ 23 ลำดับที่ 25  </v>
      </c>
      <c r="B12" s="730"/>
      <c r="C12" s="731"/>
      <c r="D12" s="729"/>
      <c r="E12" s="729"/>
      <c r="F12" s="732"/>
      <c r="G12" s="729"/>
      <c r="H12" s="729"/>
      <c r="I12" s="729"/>
      <c r="J12" s="732"/>
      <c r="K12" s="892" t="s">
        <v>17610</v>
      </c>
      <c r="L12" s="771">
        <v>1.3642000000000001</v>
      </c>
    </row>
    <row r="13" spans="1:14" s="775" customFormat="1">
      <c r="A13" s="1221" t="s">
        <v>0</v>
      </c>
      <c r="B13" s="1221" t="s">
        <v>225</v>
      </c>
      <c r="C13" s="1221" t="s">
        <v>3</v>
      </c>
      <c r="D13" s="1221" t="s">
        <v>16140</v>
      </c>
      <c r="E13" s="1216" t="s">
        <v>14523</v>
      </c>
      <c r="F13" s="1218"/>
      <c r="G13" s="772" t="s">
        <v>16141</v>
      </c>
      <c r="H13" s="772" t="s">
        <v>16139</v>
      </c>
      <c r="I13" s="772" t="s">
        <v>14523</v>
      </c>
      <c r="J13" s="1221" t="s">
        <v>14524</v>
      </c>
      <c r="K13" s="773"/>
      <c r="L13" s="774"/>
      <c r="M13" s="774"/>
      <c r="N13" s="774"/>
    </row>
    <row r="14" spans="1:14" s="775" customFormat="1">
      <c r="A14" s="1221"/>
      <c r="B14" s="1221"/>
      <c r="C14" s="1221"/>
      <c r="D14" s="1221"/>
      <c r="E14" s="1222"/>
      <c r="F14" s="1223"/>
      <c r="G14" s="776" t="s">
        <v>16144</v>
      </c>
      <c r="H14" s="776" t="s">
        <v>16145</v>
      </c>
      <c r="I14" s="776" t="s">
        <v>17423</v>
      </c>
      <c r="J14" s="1221"/>
      <c r="K14" s="735"/>
      <c r="M14" s="777"/>
      <c r="N14" s="778"/>
    </row>
    <row r="15" spans="1:14" s="775" customFormat="1">
      <c r="A15" s="779"/>
      <c r="B15" s="780" t="s">
        <v>16146</v>
      </c>
      <c r="C15" s="1216"/>
      <c r="D15" s="1217"/>
      <c r="E15" s="1217"/>
      <c r="F15" s="1217"/>
      <c r="G15" s="1217"/>
      <c r="H15" s="1217"/>
      <c r="I15" s="1217"/>
      <c r="J15" s="1218"/>
      <c r="K15" s="735"/>
      <c r="L15" s="733"/>
      <c r="M15" s="733"/>
    </row>
    <row r="16" spans="1:14" ht="22.5" customHeight="1">
      <c r="A16" s="779">
        <v>1</v>
      </c>
      <c r="B16" s="780" t="s">
        <v>17460</v>
      </c>
      <c r="C16" s="1211"/>
      <c r="D16" s="1197"/>
      <c r="E16" s="1197"/>
      <c r="F16" s="1197"/>
      <c r="G16" s="1197"/>
      <c r="H16" s="1197"/>
      <c r="I16" s="1197"/>
      <c r="J16" s="1212"/>
    </row>
    <row r="17" spans="1:11" ht="22.5" hidden="1" customHeight="1">
      <c r="A17" s="779"/>
      <c r="B17" s="781" t="s">
        <v>17600</v>
      </c>
      <c r="C17" s="782" t="s">
        <v>15</v>
      </c>
      <c r="D17" s="783">
        <f>'5.กรอกข้อมูลงานสำรวจ'!D20</f>
        <v>0</v>
      </c>
      <c r="E17" s="1213">
        <f>'4.ค่างานต้นทุนต่อหน่วย'!I99</f>
        <v>16.16</v>
      </c>
      <c r="F17" s="1213"/>
      <c r="G17" s="840">
        <f>D17*E17</f>
        <v>0</v>
      </c>
      <c r="H17" s="784">
        <f>$L$12</f>
        <v>1.3642000000000001</v>
      </c>
      <c r="I17" s="785">
        <f>E17*H17</f>
        <v>22.05</v>
      </c>
      <c r="J17" s="786">
        <f t="shared" ref="J17:J22" si="0">G17*H17</f>
        <v>0</v>
      </c>
    </row>
    <row r="18" spans="1:11" ht="22.5" customHeight="1">
      <c r="A18" s="779"/>
      <c r="B18" s="781" t="s">
        <v>17599</v>
      </c>
      <c r="C18" s="782" t="s">
        <v>15</v>
      </c>
      <c r="D18" s="783">
        <f>'5.กรอกข้อมูลงานสำรวจ'!D21</f>
        <v>152.6</v>
      </c>
      <c r="E18" s="1213">
        <f>'4.ค่างานต้นทุนต่อหน่วย'!I108</f>
        <v>75.64</v>
      </c>
      <c r="F18" s="1213"/>
      <c r="G18" s="840">
        <f t="shared" ref="G18:G22" si="1">D18*E18</f>
        <v>11542.66</v>
      </c>
      <c r="H18" s="784">
        <f t="shared" ref="H18:H20" si="2">$L$12</f>
        <v>1.3642000000000001</v>
      </c>
      <c r="I18" s="785">
        <f t="shared" ref="I18:I20" si="3">E18*H18</f>
        <v>103.19</v>
      </c>
      <c r="J18" s="786">
        <f t="shared" si="0"/>
        <v>15746.5</v>
      </c>
      <c r="K18" s="735"/>
    </row>
    <row r="19" spans="1:11" ht="22.5" hidden="1" customHeight="1">
      <c r="A19" s="779"/>
      <c r="B19" s="781" t="s">
        <v>17601</v>
      </c>
      <c r="C19" s="782" t="s">
        <v>15</v>
      </c>
      <c r="D19" s="783">
        <f>'5.กรอกข้อมูลงานสำรวจ'!D22</f>
        <v>0</v>
      </c>
      <c r="E19" s="1213">
        <f>'4.ค่างานต้นทุนต่อหน่วย'!I117</f>
        <v>100.85</v>
      </c>
      <c r="F19" s="1213"/>
      <c r="G19" s="840">
        <f t="shared" si="1"/>
        <v>0</v>
      </c>
      <c r="H19" s="784">
        <f t="shared" si="2"/>
        <v>1.3642000000000001</v>
      </c>
      <c r="I19" s="785">
        <f t="shared" si="3"/>
        <v>137.58000000000001</v>
      </c>
      <c r="J19" s="786">
        <f t="shared" si="0"/>
        <v>0</v>
      </c>
      <c r="K19" s="735"/>
    </row>
    <row r="20" spans="1:11" ht="22.5" hidden="1" customHeight="1">
      <c r="A20" s="779"/>
      <c r="B20" s="781" t="s">
        <v>17602</v>
      </c>
      <c r="C20" s="782" t="s">
        <v>15</v>
      </c>
      <c r="D20" s="783">
        <f>'5.กรอกข้อมูลงานสำรวจ'!D23</f>
        <v>0</v>
      </c>
      <c r="E20" s="1213">
        <f>'4.ค่างานต้นทุนต่อหน่วย'!I126</f>
        <v>126.06</v>
      </c>
      <c r="F20" s="1213"/>
      <c r="G20" s="840">
        <f t="shared" si="1"/>
        <v>0</v>
      </c>
      <c r="H20" s="784">
        <f t="shared" si="2"/>
        <v>1.3642000000000001</v>
      </c>
      <c r="I20" s="785">
        <f t="shared" si="3"/>
        <v>171.97</v>
      </c>
      <c r="J20" s="786">
        <f t="shared" si="0"/>
        <v>0</v>
      </c>
      <c r="K20" s="735"/>
    </row>
    <row r="21" spans="1:11" ht="22.5" hidden="1" customHeight="1">
      <c r="A21" s="779"/>
      <c r="B21" s="787" t="s">
        <v>17463</v>
      </c>
      <c r="C21" s="782" t="s">
        <v>108</v>
      </c>
      <c r="D21" s="782"/>
      <c r="E21" s="1213">
        <f>0</f>
        <v>0</v>
      </c>
      <c r="F21" s="1213"/>
      <c r="G21" s="840">
        <f t="shared" si="1"/>
        <v>0</v>
      </c>
      <c r="H21" s="784">
        <f>$L$12</f>
        <v>1.3642000000000001</v>
      </c>
      <c r="I21" s="785">
        <f>E21*H21</f>
        <v>0</v>
      </c>
      <c r="J21" s="786">
        <f t="shared" si="0"/>
        <v>0</v>
      </c>
      <c r="K21" s="735"/>
    </row>
    <row r="22" spans="1:11" ht="22.5" hidden="1" customHeight="1">
      <c r="A22" s="779"/>
      <c r="B22" s="781" t="s">
        <v>17464</v>
      </c>
      <c r="C22" s="782" t="s">
        <v>108</v>
      </c>
      <c r="D22" s="782"/>
      <c r="E22" s="1213">
        <f>0</f>
        <v>0</v>
      </c>
      <c r="F22" s="1213"/>
      <c r="G22" s="840">
        <f t="shared" si="1"/>
        <v>0</v>
      </c>
      <c r="H22" s="784">
        <f>$L$12</f>
        <v>1.3642000000000001</v>
      </c>
      <c r="I22" s="785">
        <f>E22*H22</f>
        <v>0</v>
      </c>
      <c r="J22" s="786">
        <f t="shared" si="0"/>
        <v>0</v>
      </c>
      <c r="K22" s="735"/>
    </row>
    <row r="23" spans="1:11" ht="22.5" hidden="1" customHeight="1">
      <c r="A23" s="779"/>
      <c r="B23" s="788" t="s">
        <v>17465</v>
      </c>
      <c r="C23" s="789"/>
      <c r="D23" s="790"/>
      <c r="E23" s="1214"/>
      <c r="F23" s="1214"/>
      <c r="G23" s="893"/>
      <c r="H23" s="791"/>
      <c r="I23" s="792"/>
      <c r="J23" s="793"/>
      <c r="K23" s="735"/>
    </row>
    <row r="24" spans="1:11" ht="22.5" hidden="1" customHeight="1">
      <c r="A24" s="779"/>
      <c r="B24" s="794" t="s">
        <v>17467</v>
      </c>
      <c r="C24" s="782" t="s">
        <v>507</v>
      </c>
      <c r="D24" s="782"/>
      <c r="E24" s="1213">
        <v>0</v>
      </c>
      <c r="F24" s="1213"/>
      <c r="G24" s="840">
        <f>D24*E24</f>
        <v>0</v>
      </c>
      <c r="H24" s="784">
        <f>$L$12</f>
        <v>1.3642000000000001</v>
      </c>
      <c r="I24" s="785">
        <f>E24*H24</f>
        <v>0</v>
      </c>
      <c r="J24" s="786">
        <f t="shared" ref="J24:J29" si="4">G24*H24</f>
        <v>0</v>
      </c>
      <c r="K24" s="735"/>
    </row>
    <row r="25" spans="1:11" ht="22.5" hidden="1" customHeight="1">
      <c r="A25" s="779"/>
      <c r="B25" s="794" t="s">
        <v>17522</v>
      </c>
      <c r="C25" s="782" t="s">
        <v>507</v>
      </c>
      <c r="D25" s="782"/>
      <c r="E25" s="1213">
        <v>0</v>
      </c>
      <c r="F25" s="1213"/>
      <c r="G25" s="840">
        <f t="shared" ref="G25:G29" si="5">D25*E25</f>
        <v>0</v>
      </c>
      <c r="H25" s="784">
        <f t="shared" ref="H25:H27" si="6">$L$12</f>
        <v>1.3642000000000001</v>
      </c>
      <c r="I25" s="785">
        <f t="shared" ref="I25:I27" si="7">E25*H25</f>
        <v>0</v>
      </c>
      <c r="J25" s="786">
        <f t="shared" si="4"/>
        <v>0</v>
      </c>
      <c r="K25" s="735"/>
    </row>
    <row r="26" spans="1:11" ht="22.5" hidden="1" customHeight="1">
      <c r="A26" s="779"/>
      <c r="B26" s="794" t="s">
        <v>17523</v>
      </c>
      <c r="C26" s="782" t="s">
        <v>507</v>
      </c>
      <c r="D26" s="783">
        <f>'5.กรอกข้อมูลงานสำรวจ'!D18</f>
        <v>0</v>
      </c>
      <c r="E26" s="1213">
        <f>'4.ค่างานต้นทุนต่อหน่วย'!I90</f>
        <v>179.53</v>
      </c>
      <c r="F26" s="1213"/>
      <c r="G26" s="840">
        <f t="shared" si="5"/>
        <v>0</v>
      </c>
      <c r="H26" s="784">
        <f t="shared" si="6"/>
        <v>1.3642000000000001</v>
      </c>
      <c r="I26" s="785">
        <f t="shared" si="7"/>
        <v>244.91</v>
      </c>
      <c r="J26" s="786">
        <f t="shared" si="4"/>
        <v>0</v>
      </c>
      <c r="K26" s="735"/>
    </row>
    <row r="27" spans="1:11" ht="22.5" hidden="1" customHeight="1">
      <c r="A27" s="779"/>
      <c r="B27" s="794" t="s">
        <v>17524</v>
      </c>
      <c r="C27" s="782" t="s">
        <v>507</v>
      </c>
      <c r="D27" s="782"/>
      <c r="E27" s="1213">
        <v>0</v>
      </c>
      <c r="F27" s="1213"/>
      <c r="G27" s="840">
        <f t="shared" si="5"/>
        <v>0</v>
      </c>
      <c r="H27" s="784">
        <f t="shared" si="6"/>
        <v>1.3642000000000001</v>
      </c>
      <c r="I27" s="785">
        <f t="shared" si="7"/>
        <v>0</v>
      </c>
      <c r="J27" s="786">
        <f t="shared" si="4"/>
        <v>0</v>
      </c>
      <c r="K27" s="735"/>
    </row>
    <row r="28" spans="1:11" ht="22.5" hidden="1" customHeight="1">
      <c r="A28" s="779"/>
      <c r="B28" s="794" t="s">
        <v>17526</v>
      </c>
      <c r="C28" s="782" t="s">
        <v>507</v>
      </c>
      <c r="D28" s="782"/>
      <c r="E28" s="1213">
        <v>0</v>
      </c>
      <c r="F28" s="1213"/>
      <c r="G28" s="840">
        <f t="shared" si="5"/>
        <v>0</v>
      </c>
      <c r="H28" s="784">
        <f>$L$12</f>
        <v>1.3642000000000001</v>
      </c>
      <c r="I28" s="785">
        <f>E28*H28</f>
        <v>0</v>
      </c>
      <c r="J28" s="786">
        <f t="shared" si="4"/>
        <v>0</v>
      </c>
      <c r="K28" s="735"/>
    </row>
    <row r="29" spans="1:11" ht="22.5" hidden="1" customHeight="1">
      <c r="A29" s="779"/>
      <c r="B29" s="781" t="s">
        <v>17471</v>
      </c>
      <c r="C29" s="782" t="s">
        <v>15</v>
      </c>
      <c r="D29" s="782"/>
      <c r="E29" s="1213">
        <v>0</v>
      </c>
      <c r="F29" s="1213"/>
      <c r="G29" s="840">
        <f t="shared" si="5"/>
        <v>0</v>
      </c>
      <c r="H29" s="784">
        <f>$L$12</f>
        <v>1.3642000000000001</v>
      </c>
      <c r="I29" s="785">
        <f>E29*H29</f>
        <v>0</v>
      </c>
      <c r="J29" s="786">
        <f t="shared" si="4"/>
        <v>0</v>
      </c>
      <c r="K29" s="735"/>
    </row>
    <row r="30" spans="1:11" ht="22.5" customHeight="1" thickBot="1">
      <c r="A30" s="779"/>
      <c r="B30" s="779" t="s">
        <v>17674</v>
      </c>
      <c r="C30" s="795"/>
      <c r="D30" s="796"/>
      <c r="E30" s="1214"/>
      <c r="F30" s="1214"/>
      <c r="G30" s="893"/>
      <c r="H30" s="791"/>
      <c r="I30" s="792"/>
      <c r="J30" s="798">
        <f>SUM(J17:J29)</f>
        <v>15746.5</v>
      </c>
      <c r="K30" s="735"/>
    </row>
    <row r="31" spans="1:11" s="775" customFormat="1" ht="22.5" hidden="1" customHeight="1" thickTop="1">
      <c r="A31" s="779">
        <v>1</v>
      </c>
      <c r="B31" s="780" t="s">
        <v>17472</v>
      </c>
      <c r="C31" s="799"/>
      <c r="D31" s="800"/>
      <c r="E31" s="1215"/>
      <c r="F31" s="1215"/>
      <c r="G31" s="894"/>
      <c r="H31" s="801"/>
      <c r="I31" s="802"/>
      <c r="J31" s="803"/>
    </row>
    <row r="32" spans="1:11" ht="22.5" hidden="1" customHeight="1">
      <c r="A32" s="779"/>
      <c r="B32" s="804" t="s">
        <v>17473</v>
      </c>
      <c r="C32" s="805"/>
      <c r="D32" s="806"/>
      <c r="E32" s="1207"/>
      <c r="F32" s="1207"/>
      <c r="G32" s="895"/>
      <c r="H32" s="807"/>
      <c r="I32" s="808"/>
      <c r="J32" s="809"/>
      <c r="K32" s="735"/>
    </row>
    <row r="33" spans="1:11" ht="22.5" hidden="1" customHeight="1">
      <c r="A33" s="779"/>
      <c r="B33" s="810" t="s">
        <v>16350</v>
      </c>
      <c r="C33" s="782" t="s">
        <v>15</v>
      </c>
      <c r="D33" s="783">
        <f>'5.กรอกข้อมูลงานสำรวจ'!D35</f>
        <v>0</v>
      </c>
      <c r="E33" s="1195">
        <f>'4.ค่างานต้นทุนต่อหน่วย'!I61</f>
        <v>1.72</v>
      </c>
      <c r="F33" s="1196"/>
      <c r="G33" s="840">
        <f>D33*E33</f>
        <v>0</v>
      </c>
      <c r="H33" s="784">
        <f>$L$12</f>
        <v>1.3642000000000001</v>
      </c>
      <c r="I33" s="785">
        <f>E33*H33</f>
        <v>2.35</v>
      </c>
      <c r="J33" s="786">
        <f>G33*H33</f>
        <v>0</v>
      </c>
      <c r="K33" s="735"/>
    </row>
    <row r="34" spans="1:11" ht="22.5" hidden="1" customHeight="1">
      <c r="A34" s="779"/>
      <c r="B34" s="810" t="s">
        <v>16352</v>
      </c>
      <c r="C34" s="782" t="s">
        <v>15</v>
      </c>
      <c r="D34" s="783">
        <f>'5.กรอกข้อมูลงานสำรวจ'!D36</f>
        <v>0</v>
      </c>
      <c r="E34" s="1195">
        <f>'4.ค่างานต้นทุนต่อหน่วย'!I65</f>
        <v>3.63</v>
      </c>
      <c r="F34" s="1196"/>
      <c r="G34" s="840">
        <f t="shared" ref="G34:G35" si="8">D34*E34</f>
        <v>0</v>
      </c>
      <c r="H34" s="784">
        <f t="shared" ref="H34:H35" si="9">$L$12</f>
        <v>1.3642000000000001</v>
      </c>
      <c r="I34" s="785">
        <f t="shared" ref="I34:I35" si="10">E34*H34</f>
        <v>4.95</v>
      </c>
      <c r="J34" s="786">
        <f t="shared" ref="J34:J35" si="11">G34*H34</f>
        <v>0</v>
      </c>
      <c r="K34" s="735"/>
    </row>
    <row r="35" spans="1:11" ht="22.5" hidden="1" customHeight="1">
      <c r="A35" s="779"/>
      <c r="B35" s="810" t="s">
        <v>16354</v>
      </c>
      <c r="C35" s="782" t="s">
        <v>15</v>
      </c>
      <c r="D35" s="783">
        <f>'5.กรอกข้อมูลงานสำรวจ'!D37</f>
        <v>0</v>
      </c>
      <c r="E35" s="1195">
        <f>'4.ค่างานต้นทุนต่อหน่วย'!I69</f>
        <v>5.46</v>
      </c>
      <c r="F35" s="1196"/>
      <c r="G35" s="840">
        <f t="shared" si="8"/>
        <v>0</v>
      </c>
      <c r="H35" s="784">
        <f t="shared" si="9"/>
        <v>1.3642000000000001</v>
      </c>
      <c r="I35" s="785">
        <f t="shared" si="10"/>
        <v>7.45</v>
      </c>
      <c r="J35" s="786">
        <f t="shared" si="11"/>
        <v>0</v>
      </c>
      <c r="K35" s="735"/>
    </row>
    <row r="36" spans="1:11" ht="22.5" hidden="1" customHeight="1">
      <c r="A36" s="779"/>
      <c r="B36" s="804" t="s">
        <v>17474</v>
      </c>
      <c r="C36" s="1211"/>
      <c r="D36" s="1197"/>
      <c r="E36" s="1197"/>
      <c r="F36" s="1197"/>
      <c r="G36" s="1197"/>
      <c r="H36" s="1197"/>
      <c r="I36" s="1197"/>
      <c r="J36" s="1212"/>
      <c r="K36" s="735"/>
    </row>
    <row r="37" spans="1:11" ht="22.5" hidden="1" customHeight="1">
      <c r="A37" s="779"/>
      <c r="B37" s="811" t="s">
        <v>17475</v>
      </c>
      <c r="C37" s="782" t="s">
        <v>108</v>
      </c>
      <c r="D37" s="783">
        <v>0</v>
      </c>
      <c r="E37" s="1195">
        <f>'4.ค่างานต้นทุนต่อหน่วย'!I174</f>
        <v>58.29</v>
      </c>
      <c r="F37" s="1196"/>
      <c r="G37" s="840">
        <f t="shared" ref="G37:G39" si="12">D37*E37</f>
        <v>0</v>
      </c>
      <c r="H37" s="784">
        <f>$L$12</f>
        <v>1.3642000000000001</v>
      </c>
      <c r="I37" s="785">
        <f>E37*H37</f>
        <v>79.52</v>
      </c>
      <c r="J37" s="786">
        <f>G37*H37</f>
        <v>0</v>
      </c>
      <c r="K37" s="735"/>
    </row>
    <row r="38" spans="1:11" ht="22.5" hidden="1" customHeight="1">
      <c r="A38" s="779"/>
      <c r="B38" s="811" t="s">
        <v>17476</v>
      </c>
      <c r="C38" s="782" t="s">
        <v>108</v>
      </c>
      <c r="D38" s="783">
        <v>0</v>
      </c>
      <c r="E38" s="1195">
        <v>0</v>
      </c>
      <c r="F38" s="1196"/>
      <c r="G38" s="840">
        <f t="shared" si="12"/>
        <v>0</v>
      </c>
      <c r="H38" s="784">
        <f t="shared" ref="H38:H39" si="13">$L$12</f>
        <v>1.3642000000000001</v>
      </c>
      <c r="I38" s="785">
        <f t="shared" ref="I38:I39" si="14">E38*H38</f>
        <v>0</v>
      </c>
      <c r="J38" s="786">
        <f t="shared" ref="J38:J39" si="15">G38*H38</f>
        <v>0</v>
      </c>
      <c r="K38" s="735"/>
    </row>
    <row r="39" spans="1:11" ht="22.5" hidden="1" customHeight="1">
      <c r="A39" s="779"/>
      <c r="B39" s="811" t="s">
        <v>17477</v>
      </c>
      <c r="C39" s="782" t="s">
        <v>108</v>
      </c>
      <c r="D39" s="783">
        <v>0</v>
      </c>
      <c r="E39" s="1195">
        <v>0</v>
      </c>
      <c r="F39" s="1196"/>
      <c r="G39" s="840">
        <f t="shared" si="12"/>
        <v>0</v>
      </c>
      <c r="H39" s="784">
        <f t="shared" si="13"/>
        <v>1.3642000000000001</v>
      </c>
      <c r="I39" s="785">
        <f t="shared" si="14"/>
        <v>0</v>
      </c>
      <c r="J39" s="786">
        <f t="shared" si="15"/>
        <v>0</v>
      </c>
      <c r="K39" s="735"/>
    </row>
    <row r="40" spans="1:11" ht="22.5" hidden="1" customHeight="1">
      <c r="A40" s="779"/>
      <c r="B40" s="804" t="s">
        <v>17478</v>
      </c>
      <c r="C40" s="1211"/>
      <c r="D40" s="1197"/>
      <c r="E40" s="1197"/>
      <c r="F40" s="1197"/>
      <c r="G40" s="1197"/>
      <c r="H40" s="1197"/>
      <c r="I40" s="1197"/>
      <c r="J40" s="1212"/>
      <c r="K40" s="735"/>
    </row>
    <row r="41" spans="1:11" ht="22.5" hidden="1" customHeight="1">
      <c r="A41" s="779"/>
      <c r="B41" s="810" t="s">
        <v>17604</v>
      </c>
      <c r="C41" s="782" t="s">
        <v>17644</v>
      </c>
      <c r="D41" s="783">
        <v>0</v>
      </c>
      <c r="E41" s="1195">
        <v>0</v>
      </c>
      <c r="F41" s="1196"/>
      <c r="G41" s="840">
        <f t="shared" ref="G41:G42" si="16">D41*E41</f>
        <v>0</v>
      </c>
      <c r="H41" s="784">
        <f>$L$12</f>
        <v>1.3642000000000001</v>
      </c>
      <c r="I41" s="785">
        <f>E41*H41</f>
        <v>0</v>
      </c>
      <c r="J41" s="786">
        <f>G41*H41</f>
        <v>0</v>
      </c>
      <c r="K41" s="735"/>
    </row>
    <row r="42" spans="1:11" ht="22.5" hidden="1" customHeight="1">
      <c r="A42" s="779"/>
      <c r="B42" s="811" t="s">
        <v>17603</v>
      </c>
      <c r="C42" s="782" t="s">
        <v>17644</v>
      </c>
      <c r="D42" s="783">
        <v>0</v>
      </c>
      <c r="E42" s="1195">
        <v>0</v>
      </c>
      <c r="F42" s="1196"/>
      <c r="G42" s="840">
        <f t="shared" si="16"/>
        <v>0</v>
      </c>
      <c r="H42" s="784">
        <f t="shared" ref="H42" si="17">$L$12</f>
        <v>1.3642000000000001</v>
      </c>
      <c r="I42" s="785">
        <f t="shared" ref="I42" si="18">E42*H42</f>
        <v>0</v>
      </c>
      <c r="J42" s="786">
        <f t="shared" ref="J42" si="19">G42*H42</f>
        <v>0</v>
      </c>
      <c r="K42" s="735"/>
    </row>
    <row r="43" spans="1:11" ht="22.5" hidden="1" customHeight="1">
      <c r="A43" s="779"/>
      <c r="B43" s="812" t="s">
        <v>17487</v>
      </c>
      <c r="C43" s="1211"/>
      <c r="D43" s="1197"/>
      <c r="E43" s="1197"/>
      <c r="F43" s="1197"/>
      <c r="G43" s="1197"/>
      <c r="H43" s="1197"/>
      <c r="I43" s="1197"/>
      <c r="J43" s="1212"/>
      <c r="K43" s="735"/>
    </row>
    <row r="44" spans="1:11" ht="22.5" hidden="1" customHeight="1">
      <c r="A44" s="779"/>
      <c r="B44" s="811" t="s">
        <v>17489</v>
      </c>
      <c r="C44" s="782" t="s">
        <v>16155</v>
      </c>
      <c r="D44" s="783">
        <v>0</v>
      </c>
      <c r="E44" s="1195">
        <v>0</v>
      </c>
      <c r="F44" s="1196"/>
      <c r="G44" s="840">
        <f t="shared" ref="G44:G45" si="20">D44*E44</f>
        <v>0</v>
      </c>
      <c r="H44" s="784">
        <f>$L$12</f>
        <v>1.3642000000000001</v>
      </c>
      <c r="I44" s="785">
        <f>E44*H44</f>
        <v>0</v>
      </c>
      <c r="J44" s="786">
        <f>G44*H44</f>
        <v>0</v>
      </c>
      <c r="K44" s="735"/>
    </row>
    <row r="45" spans="1:11" ht="22.5" hidden="1" customHeight="1">
      <c r="A45" s="779"/>
      <c r="B45" s="811" t="s">
        <v>17491</v>
      </c>
      <c r="C45" s="782" t="s">
        <v>16155</v>
      </c>
      <c r="D45" s="783">
        <v>0</v>
      </c>
      <c r="E45" s="1195">
        <v>0</v>
      </c>
      <c r="F45" s="1196"/>
      <c r="G45" s="840">
        <f t="shared" si="20"/>
        <v>0</v>
      </c>
      <c r="H45" s="784">
        <f t="shared" ref="H45" si="21">$L$12</f>
        <v>1.3642000000000001</v>
      </c>
      <c r="I45" s="785">
        <f t="shared" ref="I45" si="22">E45*H45</f>
        <v>0</v>
      </c>
      <c r="J45" s="786">
        <f t="shared" ref="J45" si="23">G45*H45</f>
        <v>0</v>
      </c>
      <c r="K45" s="735"/>
    </row>
    <row r="46" spans="1:11" ht="21.75" hidden="1" thickBot="1">
      <c r="A46" s="779"/>
      <c r="B46" s="779" t="s">
        <v>17674</v>
      </c>
      <c r="C46" s="813"/>
      <c r="D46" s="814"/>
      <c r="E46" s="815"/>
      <c r="F46" s="815"/>
      <c r="G46" s="894"/>
      <c r="H46" s="801"/>
      <c r="I46" s="802"/>
      <c r="J46" s="798">
        <f>SUM(J33:J45)</f>
        <v>0</v>
      </c>
      <c r="K46" s="735"/>
    </row>
    <row r="47" spans="1:11" s="775" customFormat="1" ht="22.5" hidden="1" customHeight="1" thickTop="1">
      <c r="A47" s="779">
        <v>2</v>
      </c>
      <c r="B47" s="780" t="s">
        <v>17609</v>
      </c>
      <c r="C47" s="816" t="s">
        <v>1069</v>
      </c>
      <c r="D47" s="730"/>
      <c r="E47" s="730"/>
      <c r="F47" s="730"/>
      <c r="G47" s="730"/>
      <c r="H47" s="730"/>
      <c r="I47" s="730"/>
      <c r="J47" s="817"/>
    </row>
    <row r="48" spans="1:11" s="775" customFormat="1" ht="22.5" hidden="1" customHeight="1">
      <c r="A48" s="818"/>
      <c r="B48" s="819" t="s">
        <v>17497</v>
      </c>
      <c r="C48" s="820"/>
      <c r="D48" s="821"/>
      <c r="E48" s="821"/>
      <c r="F48" s="821"/>
      <c r="G48" s="821"/>
      <c r="H48" s="821"/>
      <c r="I48" s="821"/>
      <c r="J48" s="822"/>
    </row>
    <row r="49" spans="1:14" s="775" customFormat="1" ht="22.5" hidden="1" customHeight="1">
      <c r="A49" s="818"/>
      <c r="B49" s="823" t="s">
        <v>17643</v>
      </c>
      <c r="C49" s="782" t="s">
        <v>16155</v>
      </c>
      <c r="D49" s="783">
        <f>'5.กรอกข้อมูลงานสำรวจ'!D43</f>
        <v>0</v>
      </c>
      <c r="E49" s="1195">
        <f>'4.ค่างานต้นทุนต่อหน่วย'!I185</f>
        <v>351.32</v>
      </c>
      <c r="F49" s="1196"/>
      <c r="G49" s="840">
        <f t="shared" ref="G49:G61" si="24">D49*E49</f>
        <v>0</v>
      </c>
      <c r="H49" s="784">
        <f>$L$12</f>
        <v>1.3642000000000001</v>
      </c>
      <c r="I49" s="785">
        <f>E49*H49</f>
        <v>479.27</v>
      </c>
      <c r="J49" s="786">
        <f>G49*H49</f>
        <v>0</v>
      </c>
    </row>
    <row r="50" spans="1:14" s="775" customFormat="1" ht="22.5" hidden="1" customHeight="1">
      <c r="A50" s="818"/>
      <c r="B50" s="823" t="s">
        <v>17495</v>
      </c>
      <c r="C50" s="782" t="s">
        <v>16155</v>
      </c>
      <c r="D50" s="783">
        <v>0</v>
      </c>
      <c r="E50" s="1195">
        <v>0</v>
      </c>
      <c r="F50" s="1196"/>
      <c r="G50" s="840">
        <f t="shared" si="24"/>
        <v>0</v>
      </c>
      <c r="H50" s="784">
        <f t="shared" ref="H50" si="25">$L$12</f>
        <v>1.3642000000000001</v>
      </c>
      <c r="I50" s="785">
        <f t="shared" ref="I50" si="26">E50*H50</f>
        <v>0</v>
      </c>
      <c r="J50" s="786">
        <f t="shared" ref="J50" si="27">G50*H50</f>
        <v>0</v>
      </c>
    </row>
    <row r="51" spans="1:14" s="775" customFormat="1" ht="22.5" hidden="1" customHeight="1">
      <c r="A51" s="818"/>
      <c r="B51" s="819" t="s">
        <v>17498</v>
      </c>
      <c r="C51" s="820"/>
      <c r="D51" s="821"/>
      <c r="E51" s="821"/>
      <c r="F51" s="821"/>
      <c r="G51" s="821"/>
      <c r="H51" s="821"/>
      <c r="I51" s="821"/>
      <c r="J51" s="822"/>
    </row>
    <row r="52" spans="1:14" s="775" customFormat="1" ht="22.5" hidden="1" customHeight="1">
      <c r="A52" s="818"/>
      <c r="B52" s="823" t="s">
        <v>17500</v>
      </c>
      <c r="C52" s="782" t="s">
        <v>16155</v>
      </c>
      <c r="D52" s="783">
        <f>'5.กรอกข้อมูลงานสำรวจ'!D46</f>
        <v>0</v>
      </c>
      <c r="E52" s="1195">
        <f>'4.ค่างานต้นทุนต่อหน่วย'!I196</f>
        <v>687.12</v>
      </c>
      <c r="F52" s="1196"/>
      <c r="G52" s="840">
        <f t="shared" si="24"/>
        <v>0</v>
      </c>
      <c r="H52" s="784">
        <f t="shared" ref="H52" si="28">$L$12</f>
        <v>1.3642000000000001</v>
      </c>
      <c r="I52" s="785">
        <f t="shared" ref="I52" si="29">E52*H52</f>
        <v>937.37</v>
      </c>
      <c r="J52" s="786">
        <f t="shared" ref="J52" si="30">G52*H52</f>
        <v>0</v>
      </c>
    </row>
    <row r="53" spans="1:14" s="775" customFormat="1" ht="22.5" hidden="1" customHeight="1">
      <c r="A53" s="818"/>
      <c r="B53" s="823" t="s">
        <v>17504</v>
      </c>
      <c r="C53" s="782" t="s">
        <v>15</v>
      </c>
      <c r="D53" s="783">
        <f>'5.กรอกข้อมูลงานสำรวจ'!D38</f>
        <v>0</v>
      </c>
      <c r="E53" s="1195">
        <f>'2.ค่าดำเนินการ+ค่าเสื่อม'!AG30</f>
        <v>10.84</v>
      </c>
      <c r="F53" s="1196"/>
      <c r="G53" s="840">
        <f t="shared" si="24"/>
        <v>0</v>
      </c>
      <c r="H53" s="784">
        <f>$L$12</f>
        <v>1.3642000000000001</v>
      </c>
      <c r="I53" s="785">
        <f>E53*H53</f>
        <v>14.79</v>
      </c>
      <c r="J53" s="786">
        <f>G53*H53</f>
        <v>0</v>
      </c>
    </row>
    <row r="54" spans="1:14" s="775" customFormat="1" ht="22.5" hidden="1" customHeight="1">
      <c r="A54" s="818"/>
      <c r="B54" s="823" t="s">
        <v>17505</v>
      </c>
      <c r="C54" s="782" t="s">
        <v>15</v>
      </c>
      <c r="D54" s="783">
        <f>'5.กรอกข้อมูลงานสำรวจ'!D39</f>
        <v>0</v>
      </c>
      <c r="E54" s="1195">
        <f>'2.ค่าดำเนินการ+ค่าเสื่อม'!AG31</f>
        <v>14.03</v>
      </c>
      <c r="F54" s="1196"/>
      <c r="G54" s="840">
        <f t="shared" si="24"/>
        <v>0</v>
      </c>
      <c r="H54" s="784">
        <f t="shared" ref="H54" si="31">$L$12</f>
        <v>1.3642000000000001</v>
      </c>
      <c r="I54" s="785">
        <f t="shared" ref="I54" si="32">E54*H54</f>
        <v>19.14</v>
      </c>
      <c r="J54" s="786">
        <f t="shared" ref="J54" si="33">G54*H54</f>
        <v>0</v>
      </c>
    </row>
    <row r="55" spans="1:14" s="775" customFormat="1" ht="22.5" hidden="1" customHeight="1">
      <c r="A55" s="818"/>
      <c r="B55" s="823" t="s">
        <v>17506</v>
      </c>
      <c r="C55" s="782" t="s">
        <v>15</v>
      </c>
      <c r="D55" s="783">
        <f>'5.กรอกข้อมูลงานสำรวจ'!D40</f>
        <v>0</v>
      </c>
      <c r="E55" s="1195">
        <f>'2.ค่าดำเนินการ+ค่าเสื่อม'!AG32</f>
        <v>11.26</v>
      </c>
      <c r="F55" s="1196"/>
      <c r="G55" s="840">
        <f t="shared" si="24"/>
        <v>0</v>
      </c>
      <c r="H55" s="784">
        <f>$L$12</f>
        <v>1.3642000000000001</v>
      </c>
      <c r="I55" s="785">
        <f>E55*H55</f>
        <v>15.36</v>
      </c>
      <c r="J55" s="786">
        <f>G55*H55</f>
        <v>0</v>
      </c>
      <c r="K55" s="824">
        <f>((M55)-(1.1*K56))</f>
        <v>0</v>
      </c>
      <c r="L55" s="825" t="s">
        <v>16160</v>
      </c>
      <c r="M55" s="733">
        <v>0</v>
      </c>
      <c r="N55" s="775" t="s">
        <v>16161</v>
      </c>
    </row>
    <row r="56" spans="1:14" s="775" customFormat="1" ht="22.5" hidden="1" customHeight="1">
      <c r="A56" s="818"/>
      <c r="B56" s="819" t="s">
        <v>17507</v>
      </c>
      <c r="C56" s="820"/>
      <c r="D56" s="821"/>
      <c r="E56" s="821"/>
      <c r="F56" s="821"/>
      <c r="G56" s="821"/>
      <c r="H56" s="821"/>
      <c r="I56" s="821"/>
      <c r="J56" s="822"/>
      <c r="K56" s="824">
        <f>ROUNDDOWN(M55/10,0)+M56</f>
        <v>0</v>
      </c>
      <c r="L56" s="825" t="s">
        <v>16162</v>
      </c>
      <c r="M56" s="733">
        <v>0</v>
      </c>
      <c r="N56" s="775" t="s">
        <v>16163</v>
      </c>
    </row>
    <row r="57" spans="1:14" s="775" customFormat="1" ht="22.5" hidden="1" customHeight="1">
      <c r="A57" s="818"/>
      <c r="B57" s="823" t="s">
        <v>17509</v>
      </c>
      <c r="C57" s="782" t="s">
        <v>16156</v>
      </c>
      <c r="D57" s="783">
        <f>'5.กรอกข้อมูลงานสำรวจ'!D49</f>
        <v>0</v>
      </c>
      <c r="E57" s="1195">
        <f>'4.ค่างานต้นทุนต่อหน่วย'!I207</f>
        <v>145.46</v>
      </c>
      <c r="F57" s="1196"/>
      <c r="G57" s="840">
        <f t="shared" si="24"/>
        <v>0</v>
      </c>
      <c r="H57" s="784">
        <f>$L$12</f>
        <v>1.3642000000000001</v>
      </c>
      <c r="I57" s="785">
        <f>E57*H57</f>
        <v>198.44</v>
      </c>
      <c r="J57" s="786">
        <f>G57*H57</f>
        <v>0</v>
      </c>
    </row>
    <row r="58" spans="1:14" s="775" customFormat="1" ht="22.5" hidden="1" customHeight="1">
      <c r="A58" s="818"/>
      <c r="B58" s="823" t="s">
        <v>17692</v>
      </c>
      <c r="C58" s="782" t="s">
        <v>16156</v>
      </c>
      <c r="D58" s="783">
        <f>'5.กรอกข้อมูลงานสำรวจ'!D52</f>
        <v>0</v>
      </c>
      <c r="E58" s="1195">
        <f>'4.ค่างานต้นทุนต่อหน่วย'!I218</f>
        <v>422.4</v>
      </c>
      <c r="F58" s="1196"/>
      <c r="G58" s="840">
        <f t="shared" si="24"/>
        <v>0</v>
      </c>
      <c r="H58" s="784">
        <f t="shared" ref="H58" si="34">$L$12</f>
        <v>1.3642000000000001</v>
      </c>
      <c r="I58" s="785">
        <f t="shared" ref="I58" si="35">E58*H58</f>
        <v>576.24</v>
      </c>
      <c r="J58" s="786">
        <f t="shared" ref="J58" si="36">G58*H58</f>
        <v>0</v>
      </c>
    </row>
    <row r="59" spans="1:14" s="775" customFormat="1" ht="22.5" hidden="1" customHeight="1">
      <c r="A59" s="818"/>
      <c r="B59" s="819" t="s">
        <v>17619</v>
      </c>
      <c r="C59" s="820"/>
      <c r="D59" s="821"/>
      <c r="E59" s="821"/>
      <c r="F59" s="821"/>
      <c r="G59" s="821"/>
      <c r="H59" s="821"/>
      <c r="I59" s="821"/>
      <c r="J59" s="822"/>
    </row>
    <row r="60" spans="1:14" s="775" customFormat="1" ht="22.5" hidden="1" customHeight="1">
      <c r="A60" s="818"/>
      <c r="B60" s="823" t="s">
        <v>16426</v>
      </c>
      <c r="C60" s="782" t="s">
        <v>16156</v>
      </c>
      <c r="D60" s="783">
        <f>'5.กรอกข้อมูลงานสำรวจ'!$D$55</f>
        <v>0</v>
      </c>
      <c r="E60" s="1195">
        <f>'4.ค่างานต้นทุนต่อหน่วย'!I227</f>
        <v>785.05</v>
      </c>
      <c r="F60" s="1196"/>
      <c r="G60" s="840">
        <f t="shared" si="24"/>
        <v>0</v>
      </c>
      <c r="H60" s="784">
        <f t="shared" ref="H60:H61" si="37">$L$12</f>
        <v>1.3642000000000001</v>
      </c>
      <c r="I60" s="785">
        <f t="shared" ref="I60:I61" si="38">E60*H60</f>
        <v>1070.97</v>
      </c>
      <c r="J60" s="786">
        <f t="shared" ref="J60:J61" si="39">G60*H60</f>
        <v>0</v>
      </c>
      <c r="K60" s="824">
        <f>((M60)-(1.35*K61))</f>
        <v>385.6</v>
      </c>
      <c r="L60" s="825" t="s">
        <v>16160</v>
      </c>
      <c r="M60" s="733">
        <v>445</v>
      </c>
      <c r="N60" s="775" t="s">
        <v>16161</v>
      </c>
    </row>
    <row r="61" spans="1:14" s="775" customFormat="1" ht="22.5" hidden="1" customHeight="1">
      <c r="A61" s="818"/>
      <c r="B61" s="823" t="s">
        <v>17515</v>
      </c>
      <c r="C61" s="782" t="s">
        <v>16155</v>
      </c>
      <c r="D61" s="783">
        <f>'5.กรอกข้อมูลงานสำรวจ'!$D$58</f>
        <v>0</v>
      </c>
      <c r="E61" s="1195">
        <f>'4.ค่างานต้นทุนต่อหน่วย'!I238</f>
        <v>687.12</v>
      </c>
      <c r="F61" s="1196"/>
      <c r="G61" s="840">
        <f t="shared" si="24"/>
        <v>0</v>
      </c>
      <c r="H61" s="784">
        <f t="shared" si="37"/>
        <v>1.3642000000000001</v>
      </c>
      <c r="I61" s="785">
        <f t="shared" si="38"/>
        <v>937.37</v>
      </c>
      <c r="J61" s="786">
        <f t="shared" si="39"/>
        <v>0</v>
      </c>
      <c r="K61" s="824">
        <f>ROUNDDOWN(M60/10,0)+M61</f>
        <v>44</v>
      </c>
      <c r="L61" s="825" t="s">
        <v>16162</v>
      </c>
      <c r="M61" s="733">
        <v>0</v>
      </c>
      <c r="N61" s="775" t="s">
        <v>16163</v>
      </c>
    </row>
    <row r="62" spans="1:14" ht="21.75" hidden="1" thickBot="1">
      <c r="A62" s="779"/>
      <c r="B62" s="779" t="s">
        <v>17677</v>
      </c>
      <c r="C62" s="795"/>
      <c r="D62" s="796"/>
      <c r="E62" s="797"/>
      <c r="F62" s="797"/>
      <c r="G62" s="893"/>
      <c r="H62" s="791"/>
      <c r="I62" s="792"/>
      <c r="J62" s="798">
        <f>SUM(J49:J61)</f>
        <v>0</v>
      </c>
      <c r="K62" s="735"/>
    </row>
    <row r="63" spans="1:14" s="775" customFormat="1" ht="22.5" customHeight="1" thickTop="1">
      <c r="A63" s="779">
        <v>2</v>
      </c>
      <c r="B63" s="780" t="s">
        <v>17516</v>
      </c>
      <c r="C63" s="826"/>
      <c r="D63" s="827"/>
      <c r="E63" s="827"/>
      <c r="F63" s="827"/>
      <c r="G63" s="827"/>
      <c r="H63" s="827"/>
      <c r="I63" s="827"/>
      <c r="J63" s="828"/>
    </row>
    <row r="64" spans="1:14" s="775" customFormat="1" ht="22.5" hidden="1" customHeight="1">
      <c r="A64" s="818"/>
      <c r="B64" s="819" t="s">
        <v>17517</v>
      </c>
      <c r="C64" s="820"/>
      <c r="D64" s="821"/>
      <c r="E64" s="821"/>
      <c r="F64" s="821"/>
      <c r="G64" s="821"/>
      <c r="H64" s="821"/>
      <c r="I64" s="821"/>
      <c r="J64" s="822"/>
    </row>
    <row r="65" spans="1:12" s="775" customFormat="1" ht="22.5" hidden="1" customHeight="1">
      <c r="A65" s="818"/>
      <c r="B65" s="823" t="s">
        <v>17519</v>
      </c>
      <c r="C65" s="782" t="s">
        <v>15</v>
      </c>
      <c r="D65" s="783">
        <f>0</f>
        <v>0</v>
      </c>
      <c r="E65" s="1195">
        <v>0</v>
      </c>
      <c r="F65" s="1196"/>
      <c r="G65" s="840">
        <f t="shared" ref="G65:G66" si="40">D65*E65</f>
        <v>0</v>
      </c>
      <c r="H65" s="784">
        <f t="shared" ref="H65:H77" si="41">$L$12</f>
        <v>1.3642000000000001</v>
      </c>
      <c r="I65" s="785">
        <f t="shared" ref="I65:I66" si="42">E65*H65</f>
        <v>0</v>
      </c>
      <c r="J65" s="786">
        <f t="shared" ref="J65:J66" si="43">G65*H65</f>
        <v>0</v>
      </c>
    </row>
    <row r="66" spans="1:12" s="775" customFormat="1" ht="22.5" hidden="1" customHeight="1">
      <c r="A66" s="818"/>
      <c r="B66" s="823" t="s">
        <v>17521</v>
      </c>
      <c r="C66" s="782" t="s">
        <v>15</v>
      </c>
      <c r="D66" s="783">
        <f>0</f>
        <v>0</v>
      </c>
      <c r="E66" s="1195">
        <v>0</v>
      </c>
      <c r="F66" s="1196"/>
      <c r="G66" s="840">
        <f t="shared" si="40"/>
        <v>0</v>
      </c>
      <c r="H66" s="784">
        <f t="shared" si="41"/>
        <v>1.3642000000000001</v>
      </c>
      <c r="I66" s="785">
        <f t="shared" si="42"/>
        <v>0</v>
      </c>
      <c r="J66" s="786">
        <f t="shared" si="43"/>
        <v>0</v>
      </c>
    </row>
    <row r="67" spans="1:12" s="775" customFormat="1" ht="22.5" hidden="1" customHeight="1">
      <c r="A67" s="818"/>
      <c r="B67" s="819" t="s">
        <v>17527</v>
      </c>
      <c r="C67" s="1206"/>
      <c r="D67" s="1207"/>
      <c r="E67" s="1207"/>
      <c r="F67" s="1207"/>
      <c r="G67" s="1207"/>
      <c r="H67" s="1207"/>
      <c r="I67" s="1207"/>
      <c r="J67" s="1208"/>
    </row>
    <row r="68" spans="1:12" s="775" customFormat="1" ht="22.5" hidden="1" customHeight="1">
      <c r="A68" s="818"/>
      <c r="B68" s="830" t="s">
        <v>17531</v>
      </c>
      <c r="C68" s="782" t="s">
        <v>15</v>
      </c>
      <c r="D68" s="783">
        <f>0</f>
        <v>0</v>
      </c>
      <c r="E68" s="1195">
        <v>0</v>
      </c>
      <c r="F68" s="1196"/>
      <c r="G68" s="840">
        <f t="shared" ref="G68:G70" si="44">D68*E68</f>
        <v>0</v>
      </c>
      <c r="H68" s="784">
        <f t="shared" si="41"/>
        <v>1.3642000000000001</v>
      </c>
      <c r="I68" s="785">
        <f t="shared" ref="I68:I70" si="45">E68*H68</f>
        <v>0</v>
      </c>
      <c r="J68" s="786">
        <f t="shared" ref="J68:J70" si="46">G68*H68</f>
        <v>0</v>
      </c>
    </row>
    <row r="69" spans="1:12" s="775" customFormat="1" ht="22.5" hidden="1" customHeight="1">
      <c r="A69" s="818"/>
      <c r="B69" s="831" t="s">
        <v>17532</v>
      </c>
      <c r="C69" s="782" t="s">
        <v>15</v>
      </c>
      <c r="D69" s="783">
        <f>0</f>
        <v>0</v>
      </c>
      <c r="E69" s="1195">
        <v>0</v>
      </c>
      <c r="F69" s="1196"/>
      <c r="G69" s="840">
        <f t="shared" si="44"/>
        <v>0</v>
      </c>
      <c r="H69" s="784">
        <f t="shared" si="41"/>
        <v>1.3642000000000001</v>
      </c>
      <c r="I69" s="785">
        <f t="shared" si="45"/>
        <v>0</v>
      </c>
      <c r="J69" s="786">
        <f t="shared" si="46"/>
        <v>0</v>
      </c>
    </row>
    <row r="70" spans="1:12" s="775" customFormat="1" ht="22.5" hidden="1" customHeight="1">
      <c r="A70" s="818"/>
      <c r="B70" s="831" t="s">
        <v>17533</v>
      </c>
      <c r="C70" s="832" t="s">
        <v>15</v>
      </c>
      <c r="D70" s="833">
        <f>0</f>
        <v>0</v>
      </c>
      <c r="E70" s="1209">
        <v>0</v>
      </c>
      <c r="F70" s="1210"/>
      <c r="G70" s="896">
        <f t="shared" si="44"/>
        <v>0</v>
      </c>
      <c r="H70" s="834">
        <f t="shared" si="41"/>
        <v>1.3642000000000001</v>
      </c>
      <c r="I70" s="835">
        <f t="shared" si="45"/>
        <v>0</v>
      </c>
      <c r="J70" s="836">
        <f t="shared" si="46"/>
        <v>0</v>
      </c>
    </row>
    <row r="71" spans="1:12" s="775" customFormat="1" ht="22.5" customHeight="1">
      <c r="A71" s="779"/>
      <c r="B71" s="837" t="s">
        <v>17608</v>
      </c>
      <c r="C71" s="838"/>
      <c r="D71" s="839"/>
      <c r="E71" s="1207"/>
      <c r="F71" s="1207"/>
      <c r="G71" s="829"/>
      <c r="H71" s="829"/>
      <c r="I71" s="829"/>
      <c r="J71" s="809"/>
    </row>
    <row r="72" spans="1:12" s="775" customFormat="1" ht="22.5" hidden="1" customHeight="1">
      <c r="A72" s="818"/>
      <c r="B72" s="831" t="s">
        <v>17613</v>
      </c>
      <c r="C72" s="782" t="s">
        <v>15</v>
      </c>
      <c r="D72" s="783">
        <f>'5.กรอกข้อมูลงานสำรวจ'!D61</f>
        <v>0</v>
      </c>
      <c r="E72" s="1195">
        <f>'4.ค่างานต้นทุนต่อหน่วย'!I272</f>
        <v>437.9</v>
      </c>
      <c r="F72" s="1196"/>
      <c r="G72" s="840">
        <f t="shared" ref="G72:G77" si="47">D72*E72</f>
        <v>0</v>
      </c>
      <c r="H72" s="784">
        <f t="shared" si="41"/>
        <v>1.3642000000000001</v>
      </c>
      <c r="I72" s="785">
        <f t="shared" ref="I72:I77" si="48">E72*H72</f>
        <v>597.38</v>
      </c>
      <c r="J72" s="786">
        <f t="shared" ref="J72:J77" si="49">G72*H72</f>
        <v>0</v>
      </c>
    </row>
    <row r="73" spans="1:12" s="775" customFormat="1" ht="22.5" hidden="1" customHeight="1">
      <c r="A73" s="818"/>
      <c r="B73" s="831" t="s">
        <v>17536</v>
      </c>
      <c r="C73" s="782" t="s">
        <v>507</v>
      </c>
      <c r="D73" s="783">
        <f>'5.กรอกข้อมูลงานสำรวจ'!D62</f>
        <v>0</v>
      </c>
      <c r="E73" s="1195">
        <f>'4.ค่างานต้นทุนต่อหน่วย'!I245</f>
        <v>163.98</v>
      </c>
      <c r="F73" s="1196"/>
      <c r="G73" s="840">
        <f t="shared" si="47"/>
        <v>0</v>
      </c>
      <c r="H73" s="784">
        <f t="shared" si="41"/>
        <v>1.3642000000000001</v>
      </c>
      <c r="I73" s="785">
        <f t="shared" si="48"/>
        <v>223.7</v>
      </c>
      <c r="J73" s="786">
        <f t="shared" si="49"/>
        <v>0</v>
      </c>
    </row>
    <row r="74" spans="1:12" s="775" customFormat="1" ht="22.5" hidden="1" customHeight="1">
      <c r="A74" s="818"/>
      <c r="B74" s="831" t="s">
        <v>17537</v>
      </c>
      <c r="C74" s="782" t="s">
        <v>507</v>
      </c>
      <c r="D74" s="783">
        <f>'5.กรอกข้อมูลงานสำรวจ'!D63</f>
        <v>0</v>
      </c>
      <c r="E74" s="1195">
        <f>'4.ค่างานต้นทุนต่อหน่วย'!I251</f>
        <v>90.04</v>
      </c>
      <c r="F74" s="1196"/>
      <c r="G74" s="840">
        <f t="shared" si="47"/>
        <v>0</v>
      </c>
      <c r="H74" s="784">
        <f t="shared" si="41"/>
        <v>1.3642000000000001</v>
      </c>
      <c r="I74" s="785">
        <f t="shared" si="48"/>
        <v>122.83</v>
      </c>
      <c r="J74" s="786">
        <f t="shared" si="49"/>
        <v>0</v>
      </c>
    </row>
    <row r="75" spans="1:12" s="775" customFormat="1" ht="22.5" hidden="1" customHeight="1">
      <c r="A75" s="818"/>
      <c r="B75" s="831" t="s">
        <v>17538</v>
      </c>
      <c r="C75" s="782" t="s">
        <v>507</v>
      </c>
      <c r="D75" s="783">
        <f>'5.กรอกข้อมูลงานสำรวจ'!D64</f>
        <v>0</v>
      </c>
      <c r="E75" s="1195">
        <f>'4.ค่างานต้นทุนต่อหน่วย'!I257</f>
        <v>70.2</v>
      </c>
      <c r="F75" s="1196"/>
      <c r="G75" s="840">
        <f t="shared" si="47"/>
        <v>0</v>
      </c>
      <c r="H75" s="784">
        <f t="shared" si="41"/>
        <v>1.3642000000000001</v>
      </c>
      <c r="I75" s="785">
        <f t="shared" si="48"/>
        <v>95.77</v>
      </c>
      <c r="J75" s="786">
        <f t="shared" si="49"/>
        <v>0</v>
      </c>
    </row>
    <row r="76" spans="1:12" s="775" customFormat="1" ht="22.5" customHeight="1">
      <c r="A76" s="818"/>
      <c r="B76" s="831" t="s">
        <v>17539</v>
      </c>
      <c r="C76" s="782" t="s">
        <v>507</v>
      </c>
      <c r="D76" s="783">
        <f>'5.กรอกข้อมูลงานสำรวจ'!D65</f>
        <v>218</v>
      </c>
      <c r="E76" s="1195">
        <f>'4.ค่างานต้นทุนต่อหน่วย'!I263</f>
        <v>36.64</v>
      </c>
      <c r="F76" s="1196"/>
      <c r="G76" s="840">
        <f t="shared" si="47"/>
        <v>7987.52</v>
      </c>
      <c r="H76" s="784">
        <f t="shared" si="41"/>
        <v>1.3642000000000001</v>
      </c>
      <c r="I76" s="785">
        <f t="shared" si="48"/>
        <v>49.98</v>
      </c>
      <c r="J76" s="786">
        <f t="shared" si="49"/>
        <v>10896.57</v>
      </c>
    </row>
    <row r="77" spans="1:12" s="775" customFormat="1" ht="22.5" hidden="1" customHeight="1">
      <c r="A77" s="818"/>
      <c r="B77" s="831" t="s">
        <v>17542</v>
      </c>
      <c r="C77" s="782" t="s">
        <v>507</v>
      </c>
      <c r="D77" s="782"/>
      <c r="E77" s="1195">
        <v>0</v>
      </c>
      <c r="F77" s="1196"/>
      <c r="G77" s="840">
        <f t="shared" si="47"/>
        <v>0</v>
      </c>
      <c r="H77" s="784">
        <f t="shared" si="41"/>
        <v>1.3642000000000001</v>
      </c>
      <c r="I77" s="785">
        <f t="shared" si="48"/>
        <v>0</v>
      </c>
      <c r="J77" s="786">
        <f t="shared" si="49"/>
        <v>0</v>
      </c>
    </row>
    <row r="78" spans="1:12" ht="21.75" thickBot="1">
      <c r="A78" s="779"/>
      <c r="B78" s="779" t="s">
        <v>17677</v>
      </c>
      <c r="C78" s="795"/>
      <c r="D78" s="796"/>
      <c r="E78" s="797"/>
      <c r="F78" s="797"/>
      <c r="G78" s="893"/>
      <c r="H78" s="791"/>
      <c r="I78" s="792"/>
      <c r="J78" s="798">
        <f>SUM(J65:J77)</f>
        <v>10896.57</v>
      </c>
      <c r="K78" s="735"/>
    </row>
    <row r="79" spans="1:12" s="775" customFormat="1" ht="22.5" hidden="1" customHeight="1" thickTop="1">
      <c r="A79" s="779">
        <v>5</v>
      </c>
      <c r="B79" s="837" t="s">
        <v>17547</v>
      </c>
      <c r="C79" s="1203"/>
      <c r="D79" s="1204"/>
      <c r="E79" s="1204"/>
      <c r="F79" s="1204"/>
      <c r="G79" s="1204"/>
      <c r="H79" s="1204"/>
      <c r="I79" s="1204"/>
      <c r="J79" s="1205"/>
    </row>
    <row r="80" spans="1:12" s="775" customFormat="1" ht="22.5" hidden="1" customHeight="1">
      <c r="A80" s="818"/>
      <c r="B80" s="837" t="s">
        <v>17548</v>
      </c>
      <c r="C80" s="1206"/>
      <c r="D80" s="1207"/>
      <c r="E80" s="1207"/>
      <c r="F80" s="1207"/>
      <c r="G80" s="1207"/>
      <c r="H80" s="1207"/>
      <c r="I80" s="1207"/>
      <c r="J80" s="1208"/>
      <c r="K80" s="775" t="s">
        <v>16168</v>
      </c>
      <c r="L80" s="775">
        <f>M14*0</f>
        <v>0</v>
      </c>
    </row>
    <row r="81" spans="1:11" s="775" customFormat="1" ht="22.5" hidden="1" customHeight="1">
      <c r="A81" s="818"/>
      <c r="B81" s="823" t="s">
        <v>17549</v>
      </c>
      <c r="C81" s="785" t="s">
        <v>17612</v>
      </c>
      <c r="D81" s="782"/>
      <c r="E81" s="1195">
        <v>0</v>
      </c>
      <c r="F81" s="1196"/>
      <c r="G81" s="840">
        <f t="shared" ref="G81" si="50">D81*E81</f>
        <v>0</v>
      </c>
      <c r="H81" s="784">
        <f>$L$12</f>
        <v>1.3642000000000001</v>
      </c>
      <c r="I81" s="785">
        <f t="shared" ref="I81" si="51">E81*H81</f>
        <v>0</v>
      </c>
      <c r="J81" s="786">
        <f>G81*H81</f>
        <v>0</v>
      </c>
    </row>
    <row r="82" spans="1:11" s="775" customFormat="1" ht="22.5" hidden="1" customHeight="1">
      <c r="A82" s="818"/>
      <c r="B82" s="831" t="s">
        <v>17605</v>
      </c>
      <c r="C82" s="785"/>
      <c r="D82" s="818"/>
      <c r="E82" s="1195"/>
      <c r="F82" s="1196"/>
      <c r="G82" s="840"/>
      <c r="H82" s="784"/>
      <c r="I82" s="785"/>
      <c r="J82" s="786"/>
    </row>
    <row r="83" spans="1:11" s="775" customFormat="1" ht="22.5" hidden="1" customHeight="1">
      <c r="A83" s="818"/>
      <c r="B83" s="831" t="s">
        <v>17606</v>
      </c>
      <c r="C83" s="785"/>
      <c r="D83" s="818"/>
      <c r="E83" s="1195"/>
      <c r="F83" s="1196"/>
      <c r="G83" s="840"/>
      <c r="H83" s="784"/>
      <c r="I83" s="785"/>
      <c r="J83" s="786"/>
    </row>
    <row r="84" spans="1:11" s="775" customFormat="1" ht="22.5" hidden="1" customHeight="1">
      <c r="A84" s="818"/>
      <c r="B84" s="831" t="s">
        <v>17607</v>
      </c>
      <c r="C84" s="785"/>
      <c r="D84" s="818"/>
      <c r="E84" s="1195"/>
      <c r="F84" s="1196"/>
      <c r="G84" s="840"/>
      <c r="H84" s="784"/>
      <c r="I84" s="785"/>
      <c r="J84" s="786"/>
    </row>
    <row r="85" spans="1:11" s="775" customFormat="1" ht="22.5" hidden="1" customHeight="1">
      <c r="A85" s="818"/>
      <c r="B85" s="837" t="s">
        <v>17550</v>
      </c>
      <c r="C85" s="820"/>
      <c r="D85" s="821"/>
      <c r="E85" s="821"/>
      <c r="F85" s="821"/>
      <c r="G85" s="821"/>
      <c r="H85" s="821"/>
      <c r="I85" s="821"/>
      <c r="J85" s="822"/>
    </row>
    <row r="86" spans="1:11" s="775" customFormat="1" ht="22.5" hidden="1" customHeight="1">
      <c r="A86" s="818"/>
      <c r="B86" s="831" t="s">
        <v>17552</v>
      </c>
      <c r="C86" s="818" t="s">
        <v>507</v>
      </c>
      <c r="D86" s="782"/>
      <c r="E86" s="1195">
        <v>0</v>
      </c>
      <c r="F86" s="1196"/>
      <c r="G86" s="840">
        <f t="shared" ref="G86:G91" si="52">D86*E86</f>
        <v>0</v>
      </c>
      <c r="H86" s="784">
        <f>$L$12</f>
        <v>1.3642000000000001</v>
      </c>
      <c r="I86" s="785">
        <f t="shared" ref="I86:I91" si="53">E86*H86</f>
        <v>0</v>
      </c>
      <c r="J86" s="786">
        <f t="shared" ref="J86:J91" si="54">G86*H86</f>
        <v>0</v>
      </c>
    </row>
    <row r="87" spans="1:11" s="775" customFormat="1" ht="22.5" hidden="1" customHeight="1">
      <c r="A87" s="818"/>
      <c r="B87" s="831" t="s">
        <v>17555</v>
      </c>
      <c r="C87" s="818" t="s">
        <v>507</v>
      </c>
      <c r="D87" s="782"/>
      <c r="E87" s="1195">
        <v>0</v>
      </c>
      <c r="F87" s="1196"/>
      <c r="G87" s="840">
        <f t="shared" si="52"/>
        <v>0</v>
      </c>
      <c r="H87" s="784">
        <f t="shared" ref="H87:H91" si="55">$L$12</f>
        <v>1.3642000000000001</v>
      </c>
      <c r="I87" s="785">
        <f t="shared" si="53"/>
        <v>0</v>
      </c>
      <c r="J87" s="786">
        <f t="shared" si="54"/>
        <v>0</v>
      </c>
    </row>
    <row r="88" spans="1:11" s="775" customFormat="1" ht="22.5" hidden="1" customHeight="1">
      <c r="A88" s="818"/>
      <c r="B88" s="831" t="s">
        <v>17556</v>
      </c>
      <c r="C88" s="818" t="s">
        <v>507</v>
      </c>
      <c r="D88" s="782"/>
      <c r="E88" s="1195">
        <v>0</v>
      </c>
      <c r="F88" s="1196"/>
      <c r="G88" s="840">
        <f t="shared" si="52"/>
        <v>0</v>
      </c>
      <c r="H88" s="784">
        <f t="shared" si="55"/>
        <v>1.3642000000000001</v>
      </c>
      <c r="I88" s="785">
        <f t="shared" si="53"/>
        <v>0</v>
      </c>
      <c r="J88" s="786">
        <f t="shared" si="54"/>
        <v>0</v>
      </c>
    </row>
    <row r="89" spans="1:11" s="775" customFormat="1" ht="22.5" hidden="1" customHeight="1">
      <c r="A89" s="818"/>
      <c r="B89" s="831" t="s">
        <v>17557</v>
      </c>
      <c r="C89" s="818" t="s">
        <v>507</v>
      </c>
      <c r="D89" s="783">
        <f>'5.กรอกข้อมูลงานสำรวจ'!D72</f>
        <v>0</v>
      </c>
      <c r="E89" s="1195">
        <f>'4.ค่างานต้นทุนต่อหน่วย'!$I$281</f>
        <v>1681.77</v>
      </c>
      <c r="F89" s="1196"/>
      <c r="G89" s="840">
        <f t="shared" si="52"/>
        <v>0</v>
      </c>
      <c r="H89" s="784">
        <f t="shared" si="55"/>
        <v>1.3642000000000001</v>
      </c>
      <c r="I89" s="785">
        <f t="shared" si="53"/>
        <v>2294.27</v>
      </c>
      <c r="J89" s="786">
        <f t="shared" si="54"/>
        <v>0</v>
      </c>
    </row>
    <row r="90" spans="1:11" s="775" customFormat="1" ht="22.5" hidden="1" customHeight="1">
      <c r="A90" s="818"/>
      <c r="B90" s="831" t="s">
        <v>17558</v>
      </c>
      <c r="C90" s="818" t="s">
        <v>507</v>
      </c>
      <c r="D90" s="783">
        <f>'5.กรอกข้อมูลงานสำรวจ'!D78</f>
        <v>0</v>
      </c>
      <c r="E90" s="1195">
        <f>'4.ค่างานต้นทุนต่อหน่วย'!$I$317</f>
        <v>2648.42</v>
      </c>
      <c r="F90" s="1196"/>
      <c r="G90" s="840">
        <f t="shared" si="52"/>
        <v>0</v>
      </c>
      <c r="H90" s="784">
        <f t="shared" si="55"/>
        <v>1.3642000000000001</v>
      </c>
      <c r="I90" s="785">
        <f t="shared" si="53"/>
        <v>3612.97</v>
      </c>
      <c r="J90" s="786">
        <f t="shared" si="54"/>
        <v>0</v>
      </c>
    </row>
    <row r="91" spans="1:11" s="775" customFormat="1" ht="22.5" hidden="1" customHeight="1">
      <c r="A91" s="818"/>
      <c r="B91" s="831" t="s">
        <v>17559</v>
      </c>
      <c r="C91" s="818" t="s">
        <v>507</v>
      </c>
      <c r="D91" s="782"/>
      <c r="E91" s="1195">
        <v>0</v>
      </c>
      <c r="F91" s="1196"/>
      <c r="G91" s="840">
        <f t="shared" si="52"/>
        <v>0</v>
      </c>
      <c r="H91" s="784">
        <f t="shared" si="55"/>
        <v>1.3642000000000001</v>
      </c>
      <c r="I91" s="785">
        <f t="shared" si="53"/>
        <v>0</v>
      </c>
      <c r="J91" s="786">
        <f t="shared" si="54"/>
        <v>0</v>
      </c>
    </row>
    <row r="92" spans="1:11" ht="21.75" hidden="1" thickBot="1">
      <c r="A92" s="779"/>
      <c r="B92" s="779" t="s">
        <v>17676</v>
      </c>
      <c r="C92" s="795"/>
      <c r="D92" s="796"/>
      <c r="E92" s="797"/>
      <c r="F92" s="797"/>
      <c r="G92" s="893"/>
      <c r="H92" s="791"/>
      <c r="I92" s="792"/>
      <c r="J92" s="798">
        <f>SUM(J81:J91)</f>
        <v>0</v>
      </c>
      <c r="K92" s="735"/>
    </row>
    <row r="93" spans="1:11" s="775" customFormat="1" ht="22.5" customHeight="1" thickTop="1">
      <c r="A93" s="779">
        <v>3</v>
      </c>
      <c r="B93" s="780" t="s">
        <v>17570</v>
      </c>
      <c r="C93" s="841"/>
      <c r="D93" s="842"/>
      <c r="E93" s="842"/>
      <c r="F93" s="842"/>
      <c r="G93" s="842"/>
      <c r="H93" s="842"/>
      <c r="I93" s="842"/>
      <c r="J93" s="843"/>
    </row>
    <row r="94" spans="1:11" s="775" customFormat="1" ht="22.5" customHeight="1">
      <c r="A94" s="818"/>
      <c r="B94" s="844" t="s">
        <v>17626</v>
      </c>
      <c r="C94" s="841"/>
      <c r="D94" s="842"/>
      <c r="E94" s="842"/>
      <c r="F94" s="842"/>
      <c r="G94" s="842"/>
      <c r="H94" s="842"/>
      <c r="I94" s="842"/>
      <c r="J94" s="843"/>
    </row>
    <row r="95" spans="1:11" s="775" customFormat="1" ht="22.5" hidden="1" customHeight="1">
      <c r="A95" s="818"/>
      <c r="B95" s="844" t="s">
        <v>17627</v>
      </c>
      <c r="C95" s="845"/>
      <c r="D95" s="846"/>
      <c r="E95" s="846"/>
      <c r="F95" s="846"/>
      <c r="G95" s="846"/>
      <c r="H95" s="846"/>
      <c r="I95" s="846"/>
      <c r="J95" s="847"/>
    </row>
    <row r="96" spans="1:11" s="775" customFormat="1" ht="22.5" hidden="1" customHeight="1">
      <c r="A96" s="818"/>
      <c r="B96" s="848" t="s">
        <v>17632</v>
      </c>
      <c r="C96" s="785" t="s">
        <v>17612</v>
      </c>
      <c r="D96" s="783">
        <f>'5.กรอกข้อมูลงานสำรวจ'!D73</f>
        <v>0</v>
      </c>
      <c r="E96" s="1195">
        <f>'4.ค่างานต้นทุนต่อหน่วย'!I291</f>
        <v>7307.49</v>
      </c>
      <c r="F96" s="1196"/>
      <c r="G96" s="840">
        <f t="shared" ref="G96:G100" si="56">D96*E96</f>
        <v>0</v>
      </c>
      <c r="H96" s="784">
        <f t="shared" ref="H96:H119" si="57">$L$12</f>
        <v>1.3642000000000001</v>
      </c>
      <c r="I96" s="785">
        <f t="shared" ref="I96:I100" si="58">E96*H96</f>
        <v>9968.8799999999992</v>
      </c>
      <c r="J96" s="786">
        <f t="shared" ref="J96:J100" si="59">G96*H96</f>
        <v>0</v>
      </c>
    </row>
    <row r="97" spans="1:11" s="775" customFormat="1" ht="22.5" hidden="1" customHeight="1">
      <c r="A97" s="818"/>
      <c r="B97" s="848" t="s">
        <v>17633</v>
      </c>
      <c r="C97" s="785" t="s">
        <v>17612</v>
      </c>
      <c r="D97" s="783">
        <f>'5.กรอกข้อมูลงานสำรวจ'!D79</f>
        <v>0</v>
      </c>
      <c r="E97" s="1195">
        <f>'4.ค่างานต้นทุนต่อหน่วย'!I327</f>
        <v>10155.33</v>
      </c>
      <c r="F97" s="1196"/>
      <c r="G97" s="840">
        <f t="shared" si="56"/>
        <v>0</v>
      </c>
      <c r="H97" s="784">
        <f t="shared" si="57"/>
        <v>1.3642000000000001</v>
      </c>
      <c r="I97" s="785">
        <f t="shared" si="58"/>
        <v>13853.9</v>
      </c>
      <c r="J97" s="786">
        <f t="shared" si="59"/>
        <v>0</v>
      </c>
    </row>
    <row r="98" spans="1:11" s="775" customFormat="1" ht="22.5" hidden="1" customHeight="1">
      <c r="A98" s="818"/>
      <c r="B98" s="848" t="s">
        <v>17634</v>
      </c>
      <c r="C98" s="785" t="s">
        <v>17612</v>
      </c>
      <c r="D98" s="782"/>
      <c r="E98" s="1195">
        <v>0</v>
      </c>
      <c r="F98" s="1196"/>
      <c r="G98" s="840">
        <f t="shared" si="56"/>
        <v>0</v>
      </c>
      <c r="H98" s="784">
        <f t="shared" si="57"/>
        <v>1.3642000000000001</v>
      </c>
      <c r="I98" s="785">
        <f t="shared" si="58"/>
        <v>0</v>
      </c>
      <c r="J98" s="786">
        <f t="shared" si="59"/>
        <v>0</v>
      </c>
    </row>
    <row r="99" spans="1:11" s="775" customFormat="1" ht="22.5" hidden="1" customHeight="1">
      <c r="A99" s="818"/>
      <c r="B99" s="848" t="s">
        <v>17617</v>
      </c>
      <c r="C99" s="785" t="s">
        <v>17612</v>
      </c>
      <c r="D99" s="783">
        <f>'5.กรอกข้อมูลงานสำรวจ'!D86</f>
        <v>0</v>
      </c>
      <c r="E99" s="1195">
        <f>'8.ราคาสืบ'!E73+400</f>
        <v>8400</v>
      </c>
      <c r="F99" s="1196"/>
      <c r="G99" s="840">
        <f t="shared" si="56"/>
        <v>0</v>
      </c>
      <c r="H99" s="784">
        <f t="shared" si="57"/>
        <v>1.3642000000000001</v>
      </c>
      <c r="I99" s="785">
        <f t="shared" si="58"/>
        <v>11459.28</v>
      </c>
      <c r="J99" s="786">
        <f t="shared" si="59"/>
        <v>0</v>
      </c>
      <c r="K99" s="775" t="s">
        <v>17621</v>
      </c>
    </row>
    <row r="100" spans="1:11" s="775" customFormat="1" ht="22.5" hidden="1" customHeight="1">
      <c r="A100" s="818"/>
      <c r="B100" s="848" t="s">
        <v>17618</v>
      </c>
      <c r="C100" s="785" t="s">
        <v>17612</v>
      </c>
      <c r="D100" s="783">
        <f>'5.กรอกข้อมูลงานสำรวจ'!D87</f>
        <v>0</v>
      </c>
      <c r="E100" s="1195">
        <f>'8.ราคาสืบ'!E80+400</f>
        <v>9400</v>
      </c>
      <c r="F100" s="1196"/>
      <c r="G100" s="840">
        <f t="shared" si="56"/>
        <v>0</v>
      </c>
      <c r="H100" s="784">
        <f t="shared" si="57"/>
        <v>1.3642000000000001</v>
      </c>
      <c r="I100" s="785">
        <f t="shared" si="58"/>
        <v>12823.48</v>
      </c>
      <c r="J100" s="786">
        <f t="shared" si="59"/>
        <v>0</v>
      </c>
      <c r="K100" s="775" t="s">
        <v>17621</v>
      </c>
    </row>
    <row r="101" spans="1:11" s="775" customFormat="1" ht="22.5" hidden="1" customHeight="1">
      <c r="A101" s="818"/>
      <c r="B101" s="844" t="s">
        <v>17635</v>
      </c>
      <c r="C101" s="845"/>
      <c r="D101" s="846"/>
      <c r="E101" s="846"/>
      <c r="F101" s="846"/>
      <c r="G101" s="846"/>
      <c r="H101" s="846"/>
      <c r="I101" s="846"/>
      <c r="J101" s="847"/>
    </row>
    <row r="102" spans="1:11" s="775" customFormat="1" ht="22.5" hidden="1" customHeight="1">
      <c r="A102" s="818"/>
      <c r="B102" s="848" t="s">
        <v>17639</v>
      </c>
      <c r="C102" s="785" t="s">
        <v>17612</v>
      </c>
      <c r="D102" s="783">
        <f>'5.กรอกข้อมูลงานสำรวจ'!D91</f>
        <v>0</v>
      </c>
      <c r="E102" s="1195">
        <f>'4.ค่างานต้นทุนต่อหน่วย'!I486</f>
        <v>2382.2199999999998</v>
      </c>
      <c r="F102" s="1196"/>
      <c r="G102" s="840">
        <f t="shared" ref="G102:G106" si="60">D102*E102</f>
        <v>0</v>
      </c>
      <c r="H102" s="784">
        <f t="shared" si="57"/>
        <v>1.3642000000000001</v>
      </c>
      <c r="I102" s="785">
        <f t="shared" ref="I102:I106" si="61">E102*H102</f>
        <v>3249.82</v>
      </c>
      <c r="J102" s="786">
        <f t="shared" ref="J102:J106" si="62">G102*H102</f>
        <v>0</v>
      </c>
    </row>
    <row r="103" spans="1:11" s="775" customFormat="1" ht="22.5" hidden="1" customHeight="1">
      <c r="A103" s="818"/>
      <c r="B103" s="848" t="s">
        <v>17641</v>
      </c>
      <c r="C103" s="785" t="s">
        <v>17612</v>
      </c>
      <c r="D103" s="783">
        <f>'5.กรอกข้อมูลงานสำรวจ'!D92</f>
        <v>0</v>
      </c>
      <c r="E103" s="1195">
        <f>'4.ค่างานต้นทุนต่อหน่วย'!I493</f>
        <v>3006.88</v>
      </c>
      <c r="F103" s="1196"/>
      <c r="G103" s="840">
        <f t="shared" si="60"/>
        <v>0</v>
      </c>
      <c r="H103" s="784">
        <f t="shared" si="57"/>
        <v>1.3642000000000001</v>
      </c>
      <c r="I103" s="785">
        <f t="shared" si="61"/>
        <v>4101.99</v>
      </c>
      <c r="J103" s="786">
        <f t="shared" si="62"/>
        <v>0</v>
      </c>
    </row>
    <row r="104" spans="1:11" s="775" customFormat="1" ht="22.5" hidden="1" customHeight="1">
      <c r="A104" s="818"/>
      <c r="B104" s="848" t="s">
        <v>17640</v>
      </c>
      <c r="C104" s="785" t="s">
        <v>17612</v>
      </c>
      <c r="D104" s="783">
        <f>'5.กรอกข้อมูลงานสำรวจ'!D93</f>
        <v>0</v>
      </c>
      <c r="E104" s="1195">
        <v>0</v>
      </c>
      <c r="F104" s="1196"/>
      <c r="G104" s="840">
        <f t="shared" si="60"/>
        <v>0</v>
      </c>
      <c r="H104" s="784">
        <f t="shared" si="57"/>
        <v>1.3642000000000001</v>
      </c>
      <c r="I104" s="785">
        <f t="shared" si="61"/>
        <v>0</v>
      </c>
      <c r="J104" s="786">
        <f t="shared" si="62"/>
        <v>0</v>
      </c>
    </row>
    <row r="105" spans="1:11" s="775" customFormat="1" ht="22.5" hidden="1" customHeight="1">
      <c r="A105" s="818"/>
      <c r="B105" s="848" t="s">
        <v>17617</v>
      </c>
      <c r="C105" s="785" t="s">
        <v>17612</v>
      </c>
      <c r="D105" s="783">
        <f>'5.กรอกข้อมูลงานสำรวจ'!D94</f>
        <v>0</v>
      </c>
      <c r="E105" s="1195">
        <f>'8.ราคาสืบ'!E73+400</f>
        <v>8400</v>
      </c>
      <c r="F105" s="1196"/>
      <c r="G105" s="840">
        <f t="shared" si="60"/>
        <v>0</v>
      </c>
      <c r="H105" s="784">
        <f t="shared" si="57"/>
        <v>1.3642000000000001</v>
      </c>
      <c r="I105" s="785">
        <f t="shared" si="61"/>
        <v>11459.28</v>
      </c>
      <c r="J105" s="786">
        <f t="shared" si="62"/>
        <v>0</v>
      </c>
      <c r="K105" s="775" t="s">
        <v>17621</v>
      </c>
    </row>
    <row r="106" spans="1:11" s="775" customFormat="1" ht="22.5" hidden="1" customHeight="1">
      <c r="A106" s="818"/>
      <c r="B106" s="848" t="s">
        <v>17618</v>
      </c>
      <c r="C106" s="785" t="s">
        <v>17612</v>
      </c>
      <c r="D106" s="783">
        <f>'5.กรอกข้อมูลงานสำรวจ'!D95</f>
        <v>0</v>
      </c>
      <c r="E106" s="1195">
        <f>'8.ราคาสืบ'!E80+400</f>
        <v>9400</v>
      </c>
      <c r="F106" s="1196"/>
      <c r="G106" s="840">
        <f t="shared" si="60"/>
        <v>0</v>
      </c>
      <c r="H106" s="784">
        <f t="shared" si="57"/>
        <v>1.3642000000000001</v>
      </c>
      <c r="I106" s="785">
        <f t="shared" si="61"/>
        <v>12823.48</v>
      </c>
      <c r="J106" s="786">
        <f t="shared" si="62"/>
        <v>0</v>
      </c>
      <c r="K106" s="775" t="s">
        <v>17621</v>
      </c>
    </row>
    <row r="107" spans="1:11" s="775" customFormat="1" ht="22.5" customHeight="1">
      <c r="A107" s="779"/>
      <c r="B107" s="844" t="s">
        <v>17636</v>
      </c>
      <c r="C107" s="813"/>
      <c r="D107" s="849"/>
      <c r="E107" s="815"/>
      <c r="F107" s="815"/>
      <c r="G107" s="894"/>
      <c r="H107" s="801"/>
      <c r="I107" s="802"/>
      <c r="J107" s="850"/>
    </row>
    <row r="108" spans="1:11" s="775" customFormat="1" ht="22.5" customHeight="1">
      <c r="A108" s="818"/>
      <c r="B108" s="848" t="s">
        <v>17629</v>
      </c>
      <c r="C108" s="818" t="s">
        <v>507</v>
      </c>
      <c r="D108" s="783">
        <f>'5.กรอกข้อมูลงานสำรวจ'!$D$100</f>
        <v>146</v>
      </c>
      <c r="E108" s="1195">
        <f>'4.ค่างานต้นทุนต่อหน่วย'!I394</f>
        <v>1999.92</v>
      </c>
      <c r="F108" s="1196"/>
      <c r="G108" s="840">
        <f t="shared" ref="G108:G111" si="63">D108*E108</f>
        <v>291988.32</v>
      </c>
      <c r="H108" s="784">
        <f>$L$12</f>
        <v>1.3642000000000001</v>
      </c>
      <c r="I108" s="785">
        <f t="shared" ref="I108:I111" si="64">E108*H108</f>
        <v>2728.29</v>
      </c>
      <c r="J108" s="786">
        <f t="shared" ref="J108:J111" si="65">G108*H108</f>
        <v>398330.47</v>
      </c>
    </row>
    <row r="109" spans="1:11" s="775" customFormat="1" ht="22.5" customHeight="1">
      <c r="A109" s="818"/>
      <c r="B109" s="848" t="s">
        <v>17628</v>
      </c>
      <c r="C109" s="818" t="s">
        <v>507</v>
      </c>
      <c r="D109" s="783">
        <f>'5.กรอกข้อมูลงานสำรวจ'!$D$101</f>
        <v>72</v>
      </c>
      <c r="E109" s="1195">
        <f>'4.ค่างานต้นทุนต่อหน่วย'!I407</f>
        <v>2588.0500000000002</v>
      </c>
      <c r="F109" s="1196"/>
      <c r="G109" s="840">
        <f t="shared" si="63"/>
        <v>186339.6</v>
      </c>
      <c r="H109" s="784">
        <f t="shared" ref="H109:H111" si="66">$L$12</f>
        <v>1.3642000000000001</v>
      </c>
      <c r="I109" s="785">
        <f t="shared" si="64"/>
        <v>3530.62</v>
      </c>
      <c r="J109" s="786">
        <f t="shared" si="65"/>
        <v>254204.48</v>
      </c>
    </row>
    <row r="110" spans="1:11" s="775" customFormat="1" ht="22.5" hidden="1" customHeight="1">
      <c r="A110" s="818"/>
      <c r="B110" s="848" t="s">
        <v>17630</v>
      </c>
      <c r="C110" s="818" t="s">
        <v>507</v>
      </c>
      <c r="D110" s="783">
        <f>'5.กรอกข้อมูลงานสำรวจ'!$D$104</f>
        <v>0</v>
      </c>
      <c r="E110" s="1195">
        <f>'4.ค่างานต้นทุนต่อหน่วย'!I418</f>
        <v>2520.1</v>
      </c>
      <c r="F110" s="1196"/>
      <c r="G110" s="840">
        <f t="shared" si="63"/>
        <v>0</v>
      </c>
      <c r="H110" s="784">
        <f t="shared" si="66"/>
        <v>1.3642000000000001</v>
      </c>
      <c r="I110" s="785">
        <f t="shared" si="64"/>
        <v>3437.92</v>
      </c>
      <c r="J110" s="786">
        <f t="shared" si="65"/>
        <v>0</v>
      </c>
    </row>
    <row r="111" spans="1:11" s="775" customFormat="1" ht="22.5" hidden="1" customHeight="1">
      <c r="A111" s="818"/>
      <c r="B111" s="848" t="s">
        <v>17631</v>
      </c>
      <c r="C111" s="818" t="s">
        <v>507</v>
      </c>
      <c r="D111" s="783">
        <f>'5.กรอกข้อมูลงานสำรวจ'!$D$105</f>
        <v>0</v>
      </c>
      <c r="E111" s="1195">
        <f>'4.ค่างานต้นทุนต่อหน่วย'!I431</f>
        <v>2999.57</v>
      </c>
      <c r="F111" s="1196"/>
      <c r="G111" s="840">
        <f t="shared" si="63"/>
        <v>0</v>
      </c>
      <c r="H111" s="784">
        <f t="shared" si="66"/>
        <v>1.3642000000000001</v>
      </c>
      <c r="I111" s="785">
        <f t="shared" si="64"/>
        <v>4092.01</v>
      </c>
      <c r="J111" s="786">
        <f t="shared" si="65"/>
        <v>0</v>
      </c>
    </row>
    <row r="112" spans="1:11" s="775" customFormat="1" ht="22.5" hidden="1" customHeight="1">
      <c r="A112" s="818"/>
      <c r="B112" s="844" t="s">
        <v>17637</v>
      </c>
      <c r="C112" s="813"/>
      <c r="D112" s="849"/>
      <c r="E112" s="815"/>
      <c r="F112" s="815"/>
      <c r="G112" s="894"/>
      <c r="H112" s="801"/>
      <c r="I112" s="802"/>
      <c r="J112" s="850"/>
    </row>
    <row r="113" spans="1:11" s="775" customFormat="1" ht="22.5" hidden="1" customHeight="1">
      <c r="A113" s="818"/>
      <c r="B113" s="848" t="s">
        <v>17562</v>
      </c>
      <c r="C113" s="818" t="s">
        <v>507</v>
      </c>
      <c r="D113" s="783">
        <f>'5.กรอกข้อมูลงานสำรวจ'!$D$110</f>
        <v>0</v>
      </c>
      <c r="E113" s="1195">
        <f>'4.ค่างานต้นทุนต่อหน่วย'!I442</f>
        <v>1184.3800000000001</v>
      </c>
      <c r="F113" s="1196"/>
      <c r="G113" s="840">
        <f t="shared" ref="G113:G116" si="67">D113*E113</f>
        <v>0</v>
      </c>
      <c r="H113" s="784">
        <f>$L$12</f>
        <v>1.3642000000000001</v>
      </c>
      <c r="I113" s="785">
        <f t="shared" ref="I113:I116" si="68">E113*H113</f>
        <v>1615.73</v>
      </c>
      <c r="J113" s="786">
        <f t="shared" ref="J113:J116" si="69">G113*H113</f>
        <v>0</v>
      </c>
    </row>
    <row r="114" spans="1:11" s="775" customFormat="1" ht="22.5" hidden="1" customHeight="1">
      <c r="A114" s="818"/>
      <c r="B114" s="848" t="s">
        <v>17563</v>
      </c>
      <c r="C114" s="818" t="s">
        <v>507</v>
      </c>
      <c r="D114" s="783">
        <f>'5.กรอกข้อมูลงานสำรวจ'!$D$111</f>
        <v>0</v>
      </c>
      <c r="E114" s="1195">
        <f>'4.ค่างานต้นทุนต่อหน่วย'!I455</f>
        <v>1550.07</v>
      </c>
      <c r="F114" s="1196"/>
      <c r="G114" s="840">
        <f t="shared" si="67"/>
        <v>0</v>
      </c>
      <c r="H114" s="784">
        <f t="shared" ref="H114:H116" si="70">$L$12</f>
        <v>1.3642000000000001</v>
      </c>
      <c r="I114" s="785">
        <f t="shared" si="68"/>
        <v>2114.61</v>
      </c>
      <c r="J114" s="786">
        <f t="shared" si="69"/>
        <v>0</v>
      </c>
    </row>
    <row r="115" spans="1:11" s="775" customFormat="1" ht="22.5" hidden="1" customHeight="1">
      <c r="A115" s="818"/>
      <c r="B115" s="848" t="s">
        <v>17564</v>
      </c>
      <c r="C115" s="818" t="s">
        <v>507</v>
      </c>
      <c r="D115" s="783">
        <f>'5.กรอกข้อมูลงานสำรวจ'!$D$114</f>
        <v>0</v>
      </c>
      <c r="E115" s="1195">
        <f>'4.ค่างานต้นทุนต่อหน่วย'!I466</f>
        <v>1317.5</v>
      </c>
      <c r="F115" s="1196"/>
      <c r="G115" s="840">
        <f t="shared" si="67"/>
        <v>0</v>
      </c>
      <c r="H115" s="784">
        <f t="shared" si="70"/>
        <v>1.3642000000000001</v>
      </c>
      <c r="I115" s="785">
        <f t="shared" si="68"/>
        <v>1797.33</v>
      </c>
      <c r="J115" s="786">
        <f t="shared" si="69"/>
        <v>0</v>
      </c>
    </row>
    <row r="116" spans="1:11" s="775" customFormat="1" ht="22.5" hidden="1" customHeight="1">
      <c r="A116" s="818"/>
      <c r="B116" s="848" t="s">
        <v>17565</v>
      </c>
      <c r="C116" s="818" t="s">
        <v>507</v>
      </c>
      <c r="D116" s="783">
        <f>'5.กรอกข้อมูลงานสำรวจ'!$D$115</f>
        <v>0</v>
      </c>
      <c r="E116" s="1195">
        <f>'4.ค่างานต้นทุนต่อหน่วย'!I479</f>
        <v>1770.17</v>
      </c>
      <c r="F116" s="1196"/>
      <c r="G116" s="840">
        <f t="shared" si="67"/>
        <v>0</v>
      </c>
      <c r="H116" s="784">
        <f t="shared" si="70"/>
        <v>1.3642000000000001</v>
      </c>
      <c r="I116" s="785">
        <f t="shared" si="68"/>
        <v>2414.87</v>
      </c>
      <c r="J116" s="786">
        <f t="shared" si="69"/>
        <v>0</v>
      </c>
    </row>
    <row r="117" spans="1:11" s="775" customFormat="1" ht="22.5" hidden="1" customHeight="1">
      <c r="A117" s="818"/>
      <c r="B117" s="780" t="s">
        <v>17625</v>
      </c>
      <c r="C117" s="851"/>
      <c r="D117" s="852"/>
      <c r="E117" s="829"/>
      <c r="F117" s="829"/>
      <c r="G117" s="895"/>
      <c r="H117" s="807"/>
      <c r="I117" s="808"/>
      <c r="J117" s="809"/>
    </row>
    <row r="118" spans="1:11" s="775" customFormat="1" ht="22.5" hidden="1" customHeight="1">
      <c r="A118" s="818"/>
      <c r="B118" s="853" t="s">
        <v>17623</v>
      </c>
      <c r="C118" s="785" t="s">
        <v>15</v>
      </c>
      <c r="D118" s="783">
        <f>'5.กรอกข้อมูลงานสำรวจ'!$D$66</f>
        <v>0</v>
      </c>
      <c r="E118" s="1195">
        <f>'4.ค่างานต้นทุนต่อหน่วย'!I166</f>
        <v>250</v>
      </c>
      <c r="F118" s="1196"/>
      <c r="G118" s="840">
        <f t="shared" ref="G118:G119" si="71">D118*E118</f>
        <v>0</v>
      </c>
      <c r="H118" s="784">
        <f t="shared" si="57"/>
        <v>1.3642000000000001</v>
      </c>
      <c r="I118" s="785">
        <f t="shared" ref="I118:I119" si="72">E118*H118</f>
        <v>341.05</v>
      </c>
      <c r="J118" s="786">
        <f t="shared" ref="J118:J119" si="73">G118*H118</f>
        <v>0</v>
      </c>
    </row>
    <row r="119" spans="1:11" s="775" customFormat="1" ht="22.5" hidden="1" customHeight="1">
      <c r="A119" s="818"/>
      <c r="B119" s="853" t="s">
        <v>17624</v>
      </c>
      <c r="C119" s="785" t="s">
        <v>15</v>
      </c>
      <c r="D119" s="783">
        <f>'5.กรอกข้อมูลงานสำรวจ'!$D$67</f>
        <v>0</v>
      </c>
      <c r="E119" s="1195">
        <f>'4.ค่างานต้นทุนต่อหน่วย'!I166</f>
        <v>250</v>
      </c>
      <c r="F119" s="1196"/>
      <c r="G119" s="840">
        <f t="shared" si="71"/>
        <v>0</v>
      </c>
      <c r="H119" s="784">
        <f t="shared" si="57"/>
        <v>1.3642000000000001</v>
      </c>
      <c r="I119" s="785">
        <f t="shared" si="72"/>
        <v>341.05</v>
      </c>
      <c r="J119" s="786">
        <f t="shared" si="73"/>
        <v>0</v>
      </c>
    </row>
    <row r="120" spans="1:11" ht="21.75" thickBot="1">
      <c r="A120" s="779"/>
      <c r="B120" s="779" t="s">
        <v>17704</v>
      </c>
      <c r="C120" s="795"/>
      <c r="D120" s="796"/>
      <c r="E120" s="797"/>
      <c r="F120" s="797"/>
      <c r="G120" s="893"/>
      <c r="H120" s="791"/>
      <c r="I120" s="792"/>
      <c r="J120" s="798">
        <f>SUM(J96:J119)</f>
        <v>652534.94999999995</v>
      </c>
      <c r="K120" s="735"/>
    </row>
    <row r="121" spans="1:11" ht="21" hidden="1" customHeight="1" thickTop="1">
      <c r="A121" s="779">
        <v>7</v>
      </c>
      <c r="B121" s="854" t="s">
        <v>17673</v>
      </c>
      <c r="C121" s="820"/>
      <c r="D121" s="821"/>
      <c r="E121" s="821"/>
      <c r="F121" s="821"/>
      <c r="G121" s="821"/>
      <c r="H121" s="821"/>
      <c r="I121" s="821"/>
      <c r="J121" s="855"/>
    </row>
    <row r="122" spans="1:11" ht="22.5" hidden="1" customHeight="1">
      <c r="A122" s="856"/>
      <c r="B122" s="857" t="s">
        <v>16171</v>
      </c>
      <c r="C122" s="785">
        <v>1</v>
      </c>
      <c r="D122" s="786" t="s">
        <v>1004</v>
      </c>
      <c r="E122" s="1195">
        <v>0</v>
      </c>
      <c r="F122" s="1196"/>
      <c r="G122" s="840">
        <v>0</v>
      </c>
      <c r="H122" s="858"/>
      <c r="I122" s="785"/>
      <c r="J122" s="786">
        <f t="shared" ref="J122:J132" si="74">G122</f>
        <v>0</v>
      </c>
    </row>
    <row r="123" spans="1:11" ht="22.5" hidden="1" customHeight="1">
      <c r="A123" s="856"/>
      <c r="B123" s="857" t="s">
        <v>16172</v>
      </c>
      <c r="C123" s="785">
        <v>1</v>
      </c>
      <c r="D123" s="786" t="s">
        <v>1004</v>
      </c>
      <c r="E123" s="1195">
        <v>0</v>
      </c>
      <c r="F123" s="1196"/>
      <c r="G123" s="840">
        <f t="shared" ref="G123:G132" si="75">C123*E123</f>
        <v>0</v>
      </c>
      <c r="H123" s="858"/>
      <c r="I123" s="785"/>
      <c r="J123" s="786">
        <f t="shared" si="74"/>
        <v>0</v>
      </c>
    </row>
    <row r="124" spans="1:11" ht="22.5" hidden="1" customHeight="1">
      <c r="A124" s="856"/>
      <c r="B124" s="857" t="s">
        <v>16173</v>
      </c>
      <c r="C124" s="785">
        <v>1</v>
      </c>
      <c r="D124" s="786" t="s">
        <v>1004</v>
      </c>
      <c r="E124" s="1195">
        <v>0</v>
      </c>
      <c r="F124" s="1196"/>
      <c r="G124" s="840">
        <f t="shared" si="75"/>
        <v>0</v>
      </c>
      <c r="H124" s="858"/>
      <c r="I124" s="785"/>
      <c r="J124" s="786">
        <f t="shared" si="74"/>
        <v>0</v>
      </c>
    </row>
    <row r="125" spans="1:11" ht="22.5" hidden="1" customHeight="1">
      <c r="A125" s="856"/>
      <c r="B125" s="857" t="s">
        <v>16174</v>
      </c>
      <c r="C125" s="785">
        <v>0</v>
      </c>
      <c r="D125" s="786" t="s">
        <v>16175</v>
      </c>
      <c r="E125" s="1195">
        <v>10000</v>
      </c>
      <c r="F125" s="1196"/>
      <c r="G125" s="840">
        <f t="shared" si="75"/>
        <v>0</v>
      </c>
      <c r="H125" s="858">
        <v>0</v>
      </c>
      <c r="I125" s="785">
        <v>0</v>
      </c>
      <c r="J125" s="786">
        <f t="shared" si="74"/>
        <v>0</v>
      </c>
    </row>
    <row r="126" spans="1:11" ht="22.5" hidden="1" customHeight="1">
      <c r="A126" s="856"/>
      <c r="B126" s="857" t="s">
        <v>16176</v>
      </c>
      <c r="C126" s="786">
        <v>0</v>
      </c>
      <c r="D126" s="786" t="s">
        <v>16175</v>
      </c>
      <c r="E126" s="1195">
        <v>20000</v>
      </c>
      <c r="F126" s="1196"/>
      <c r="G126" s="840">
        <f t="shared" si="75"/>
        <v>0</v>
      </c>
      <c r="H126" s="858">
        <v>0</v>
      </c>
      <c r="I126" s="785">
        <v>0</v>
      </c>
      <c r="J126" s="786">
        <f t="shared" si="74"/>
        <v>0</v>
      </c>
    </row>
    <row r="127" spans="1:11" ht="22.5" hidden="1" customHeight="1">
      <c r="A127" s="856"/>
      <c r="B127" s="857" t="s">
        <v>16177</v>
      </c>
      <c r="C127" s="786">
        <v>0</v>
      </c>
      <c r="D127" s="786" t="s">
        <v>16175</v>
      </c>
      <c r="E127" s="1195">
        <v>6000</v>
      </c>
      <c r="F127" s="1196"/>
      <c r="G127" s="840">
        <f t="shared" si="75"/>
        <v>0</v>
      </c>
      <c r="H127" s="858">
        <v>0</v>
      </c>
      <c r="I127" s="785">
        <v>0</v>
      </c>
      <c r="J127" s="786">
        <f t="shared" si="74"/>
        <v>0</v>
      </c>
    </row>
    <row r="128" spans="1:11" ht="22.5" hidden="1" customHeight="1">
      <c r="A128" s="856"/>
      <c r="B128" s="857" t="s">
        <v>16178</v>
      </c>
      <c r="C128" s="786">
        <v>0</v>
      </c>
      <c r="D128" s="786" t="s">
        <v>16175</v>
      </c>
      <c r="E128" s="1195">
        <v>5000</v>
      </c>
      <c r="F128" s="1196"/>
      <c r="G128" s="840">
        <f t="shared" si="75"/>
        <v>0</v>
      </c>
      <c r="H128" s="858">
        <v>0</v>
      </c>
      <c r="I128" s="785">
        <v>0</v>
      </c>
      <c r="J128" s="786">
        <f t="shared" si="74"/>
        <v>0</v>
      </c>
    </row>
    <row r="129" spans="1:11" s="862" customFormat="1" ht="22.5" hidden="1" customHeight="1">
      <c r="A129" s="859"/>
      <c r="B129" s="860" t="s">
        <v>16179</v>
      </c>
      <c r="C129" s="840">
        <v>0</v>
      </c>
      <c r="D129" s="840" t="s">
        <v>16175</v>
      </c>
      <c r="E129" s="1201">
        <v>15000</v>
      </c>
      <c r="F129" s="1202"/>
      <c r="G129" s="840">
        <f t="shared" si="75"/>
        <v>0</v>
      </c>
      <c r="H129" s="861">
        <v>0</v>
      </c>
      <c r="I129" s="785">
        <v>0</v>
      </c>
      <c r="J129" s="840">
        <f t="shared" si="74"/>
        <v>0</v>
      </c>
    </row>
    <row r="130" spans="1:11" ht="22.5" hidden="1" customHeight="1">
      <c r="A130" s="856"/>
      <c r="B130" s="857" t="s">
        <v>16180</v>
      </c>
      <c r="C130" s="786">
        <v>0</v>
      </c>
      <c r="D130" s="786" t="s">
        <v>16175</v>
      </c>
      <c r="E130" s="1195">
        <v>0</v>
      </c>
      <c r="F130" s="1196"/>
      <c r="G130" s="840">
        <f t="shared" si="75"/>
        <v>0</v>
      </c>
      <c r="H130" s="858">
        <v>0</v>
      </c>
      <c r="I130" s="785">
        <v>0</v>
      </c>
      <c r="J130" s="786">
        <f t="shared" si="74"/>
        <v>0</v>
      </c>
    </row>
    <row r="131" spans="1:11" ht="22.5" hidden="1" customHeight="1">
      <c r="A131" s="856"/>
      <c r="B131" s="857" t="s">
        <v>16181</v>
      </c>
      <c r="C131" s="786">
        <v>0</v>
      </c>
      <c r="D131" s="786" t="s">
        <v>16175</v>
      </c>
      <c r="E131" s="1195">
        <v>5000</v>
      </c>
      <c r="F131" s="1196"/>
      <c r="G131" s="840">
        <f t="shared" si="75"/>
        <v>0</v>
      </c>
      <c r="H131" s="858">
        <v>0</v>
      </c>
      <c r="I131" s="785">
        <v>0</v>
      </c>
      <c r="J131" s="786">
        <f t="shared" si="74"/>
        <v>0</v>
      </c>
    </row>
    <row r="132" spans="1:11" ht="22.5" hidden="1" customHeight="1">
      <c r="A132" s="856"/>
      <c r="B132" s="857" t="s">
        <v>16182</v>
      </c>
      <c r="C132" s="786">
        <v>0</v>
      </c>
      <c r="D132" s="786" t="s">
        <v>16175</v>
      </c>
      <c r="E132" s="1195">
        <v>5000</v>
      </c>
      <c r="F132" s="1196"/>
      <c r="G132" s="840">
        <f t="shared" si="75"/>
        <v>0</v>
      </c>
      <c r="H132" s="858">
        <v>0</v>
      </c>
      <c r="I132" s="785">
        <v>0</v>
      </c>
      <c r="J132" s="786">
        <f t="shared" si="74"/>
        <v>0</v>
      </c>
    </row>
    <row r="133" spans="1:11" ht="22.5" hidden="1" customHeight="1">
      <c r="A133" s="856"/>
      <c r="B133" s="857" t="s">
        <v>16183</v>
      </c>
      <c r="C133" s="786">
        <v>0</v>
      </c>
      <c r="D133" s="786" t="s">
        <v>2108</v>
      </c>
      <c r="E133" s="1195">
        <v>4500</v>
      </c>
      <c r="F133" s="1196"/>
      <c r="G133" s="840">
        <f>C133*E133</f>
        <v>0</v>
      </c>
      <c r="H133" s="858">
        <v>0</v>
      </c>
      <c r="I133" s="785">
        <v>0</v>
      </c>
      <c r="J133" s="786">
        <f>G133</f>
        <v>0</v>
      </c>
    </row>
    <row r="134" spans="1:11" ht="22.5" hidden="1" customHeight="1">
      <c r="A134" s="856"/>
      <c r="B134" s="857" t="s">
        <v>17671</v>
      </c>
      <c r="C134" s="786" t="s">
        <v>17672</v>
      </c>
      <c r="D134" s="783">
        <v>0</v>
      </c>
      <c r="E134" s="1195">
        <v>0</v>
      </c>
      <c r="F134" s="1196"/>
      <c r="G134" s="840">
        <f t="shared" ref="G134" si="76">D134*E134</f>
        <v>0</v>
      </c>
      <c r="H134" s="784">
        <f>$L$12</f>
        <v>1.3642000000000001</v>
      </c>
      <c r="I134" s="785">
        <f t="shared" ref="I134" si="77">E134*H134</f>
        <v>0</v>
      </c>
      <c r="J134" s="786">
        <f t="shared" ref="J134" si="78">G134*H134</f>
        <v>0</v>
      </c>
    </row>
    <row r="135" spans="1:11" ht="21.75" hidden="1" thickBot="1">
      <c r="A135" s="779"/>
      <c r="B135" s="779" t="s">
        <v>17675</v>
      </c>
      <c r="C135" s="795"/>
      <c r="D135" s="796"/>
      <c r="E135" s="797"/>
      <c r="F135" s="797"/>
      <c r="G135" s="893"/>
      <c r="H135" s="791"/>
      <c r="I135" s="792"/>
      <c r="J135" s="798">
        <f>SUM(J122:J134)</f>
        <v>0</v>
      </c>
      <c r="K135" s="735"/>
    </row>
    <row r="136" spans="1:11" ht="21" customHeight="1" thickTop="1">
      <c r="A136" s="779">
        <v>4</v>
      </c>
      <c r="B136" s="854" t="s">
        <v>17682</v>
      </c>
      <c r="C136" s="820"/>
      <c r="D136" s="821"/>
      <c r="E136" s="821"/>
      <c r="F136" s="821"/>
      <c r="G136" s="821"/>
      <c r="H136" s="821"/>
      <c r="I136" s="821"/>
      <c r="J136" s="855"/>
    </row>
    <row r="137" spans="1:11" ht="22.5" hidden="1" customHeight="1">
      <c r="A137" s="856"/>
      <c r="B137" s="857" t="s">
        <v>16171</v>
      </c>
      <c r="C137" s="785">
        <v>1</v>
      </c>
      <c r="D137" s="786" t="s">
        <v>1004</v>
      </c>
      <c r="E137" s="1195">
        <v>0</v>
      </c>
      <c r="F137" s="1196"/>
      <c r="G137" s="840">
        <v>0</v>
      </c>
      <c r="H137" s="858"/>
      <c r="I137" s="785"/>
      <c r="J137" s="786">
        <f t="shared" ref="J137:J147" si="79">G137</f>
        <v>0</v>
      </c>
    </row>
    <row r="138" spans="1:11" ht="22.5" hidden="1" customHeight="1">
      <c r="A138" s="856"/>
      <c r="B138" s="857" t="s">
        <v>16172</v>
      </c>
      <c r="C138" s="785">
        <v>1</v>
      </c>
      <c r="D138" s="786" t="s">
        <v>1004</v>
      </c>
      <c r="E138" s="1195">
        <v>0</v>
      </c>
      <c r="F138" s="1196"/>
      <c r="G138" s="840">
        <f t="shared" ref="G138:G147" si="80">C138*E138</f>
        <v>0</v>
      </c>
      <c r="H138" s="858"/>
      <c r="I138" s="785"/>
      <c r="J138" s="786">
        <f t="shared" si="79"/>
        <v>0</v>
      </c>
    </row>
    <row r="139" spans="1:11" ht="22.5" hidden="1" customHeight="1">
      <c r="A139" s="856"/>
      <c r="B139" s="857" t="s">
        <v>16173</v>
      </c>
      <c r="C139" s="785">
        <v>1</v>
      </c>
      <c r="D139" s="786" t="s">
        <v>1004</v>
      </c>
      <c r="E139" s="1195">
        <v>0</v>
      </c>
      <c r="F139" s="1196"/>
      <c r="G139" s="840">
        <f t="shared" si="80"/>
        <v>0</v>
      </c>
      <c r="H139" s="858"/>
      <c r="I139" s="785"/>
      <c r="J139" s="786">
        <f t="shared" si="79"/>
        <v>0</v>
      </c>
    </row>
    <row r="140" spans="1:11" ht="22.5" hidden="1" customHeight="1">
      <c r="A140" s="856"/>
      <c r="B140" s="857" t="s">
        <v>16174</v>
      </c>
      <c r="C140" s="785">
        <v>0</v>
      </c>
      <c r="D140" s="786" t="s">
        <v>16175</v>
      </c>
      <c r="E140" s="1195">
        <v>10000</v>
      </c>
      <c r="F140" s="1196"/>
      <c r="G140" s="840">
        <f t="shared" si="80"/>
        <v>0</v>
      </c>
      <c r="H140" s="858">
        <v>0</v>
      </c>
      <c r="I140" s="785">
        <v>0</v>
      </c>
      <c r="J140" s="786">
        <f t="shared" si="79"/>
        <v>0</v>
      </c>
    </row>
    <row r="141" spans="1:11" ht="22.5" hidden="1" customHeight="1">
      <c r="A141" s="856"/>
      <c r="B141" s="857" t="s">
        <v>16176</v>
      </c>
      <c r="C141" s="786">
        <v>0</v>
      </c>
      <c r="D141" s="786" t="s">
        <v>16175</v>
      </c>
      <c r="E141" s="1195">
        <v>20000</v>
      </c>
      <c r="F141" s="1196"/>
      <c r="G141" s="840">
        <f t="shared" si="80"/>
        <v>0</v>
      </c>
      <c r="H141" s="858">
        <v>0</v>
      </c>
      <c r="I141" s="785">
        <v>0</v>
      </c>
      <c r="J141" s="786">
        <f t="shared" si="79"/>
        <v>0</v>
      </c>
    </row>
    <row r="142" spans="1:11" ht="22.5" hidden="1" customHeight="1">
      <c r="A142" s="856"/>
      <c r="B142" s="857" t="s">
        <v>16177</v>
      </c>
      <c r="C142" s="786">
        <v>0</v>
      </c>
      <c r="D142" s="786" t="s">
        <v>16175</v>
      </c>
      <c r="E142" s="1195">
        <v>6000</v>
      </c>
      <c r="F142" s="1196"/>
      <c r="G142" s="840">
        <f t="shared" si="80"/>
        <v>0</v>
      </c>
      <c r="H142" s="858">
        <v>0</v>
      </c>
      <c r="I142" s="785">
        <v>0</v>
      </c>
      <c r="J142" s="786">
        <f t="shared" si="79"/>
        <v>0</v>
      </c>
    </row>
    <row r="143" spans="1:11" ht="22.5" hidden="1" customHeight="1">
      <c r="A143" s="856"/>
      <c r="B143" s="857" t="s">
        <v>16178</v>
      </c>
      <c r="C143" s="786">
        <v>0</v>
      </c>
      <c r="D143" s="786" t="s">
        <v>16175</v>
      </c>
      <c r="E143" s="1195">
        <v>5000</v>
      </c>
      <c r="F143" s="1196"/>
      <c r="G143" s="840">
        <f t="shared" si="80"/>
        <v>0</v>
      </c>
      <c r="H143" s="858">
        <v>0</v>
      </c>
      <c r="I143" s="785">
        <v>0</v>
      </c>
      <c r="J143" s="786">
        <f t="shared" si="79"/>
        <v>0</v>
      </c>
    </row>
    <row r="144" spans="1:11" s="862" customFormat="1" ht="22.5" hidden="1" customHeight="1">
      <c r="A144" s="859"/>
      <c r="B144" s="860" t="s">
        <v>16179</v>
      </c>
      <c r="C144" s="840">
        <v>0</v>
      </c>
      <c r="D144" s="840" t="s">
        <v>16175</v>
      </c>
      <c r="E144" s="1201">
        <v>15000</v>
      </c>
      <c r="F144" s="1202"/>
      <c r="G144" s="840">
        <f t="shared" si="80"/>
        <v>0</v>
      </c>
      <c r="H144" s="861">
        <v>0</v>
      </c>
      <c r="I144" s="785">
        <v>0</v>
      </c>
      <c r="J144" s="840">
        <f t="shared" si="79"/>
        <v>0</v>
      </c>
    </row>
    <row r="145" spans="1:15" ht="22.5" hidden="1" customHeight="1">
      <c r="A145" s="856"/>
      <c r="B145" s="857" t="s">
        <v>16180</v>
      </c>
      <c r="C145" s="786">
        <v>0</v>
      </c>
      <c r="D145" s="786" t="s">
        <v>16175</v>
      </c>
      <c r="E145" s="1195">
        <v>0</v>
      </c>
      <c r="F145" s="1196"/>
      <c r="G145" s="840">
        <f t="shared" si="80"/>
        <v>0</v>
      </c>
      <c r="H145" s="858">
        <v>0</v>
      </c>
      <c r="I145" s="785">
        <v>0</v>
      </c>
      <c r="J145" s="786">
        <f t="shared" si="79"/>
        <v>0</v>
      </c>
    </row>
    <row r="146" spans="1:15" ht="22.5" hidden="1" customHeight="1">
      <c r="A146" s="856"/>
      <c r="B146" s="857" t="s">
        <v>16181</v>
      </c>
      <c r="C146" s="786">
        <v>0</v>
      </c>
      <c r="D146" s="786" t="s">
        <v>16175</v>
      </c>
      <c r="E146" s="1195">
        <v>5000</v>
      </c>
      <c r="F146" s="1196"/>
      <c r="G146" s="840">
        <f t="shared" si="80"/>
        <v>0</v>
      </c>
      <c r="H146" s="858">
        <v>0</v>
      </c>
      <c r="I146" s="785">
        <v>0</v>
      </c>
      <c r="J146" s="786">
        <f t="shared" si="79"/>
        <v>0</v>
      </c>
    </row>
    <row r="147" spans="1:15" ht="22.5" hidden="1" customHeight="1">
      <c r="A147" s="856"/>
      <c r="B147" s="857" t="s">
        <v>16182</v>
      </c>
      <c r="C147" s="786">
        <v>0</v>
      </c>
      <c r="D147" s="786" t="s">
        <v>16175</v>
      </c>
      <c r="E147" s="1195">
        <v>5000</v>
      </c>
      <c r="F147" s="1196"/>
      <c r="G147" s="840">
        <f t="shared" si="80"/>
        <v>0</v>
      </c>
      <c r="H147" s="858">
        <v>0</v>
      </c>
      <c r="I147" s="785">
        <v>0</v>
      </c>
      <c r="J147" s="786">
        <f t="shared" si="79"/>
        <v>0</v>
      </c>
    </row>
    <row r="148" spans="1:15" ht="22.5" hidden="1" customHeight="1">
      <c r="A148" s="856"/>
      <c r="B148" s="857" t="s">
        <v>16183</v>
      </c>
      <c r="C148" s="786">
        <v>0</v>
      </c>
      <c r="D148" s="786" t="s">
        <v>2108</v>
      </c>
      <c r="E148" s="1195">
        <v>4500</v>
      </c>
      <c r="F148" s="1196"/>
      <c r="G148" s="840">
        <f>C148*E148</f>
        <v>0</v>
      </c>
      <c r="H148" s="858">
        <v>0</v>
      </c>
      <c r="I148" s="785">
        <v>0</v>
      </c>
      <c r="J148" s="786">
        <f>G148</f>
        <v>0</v>
      </c>
    </row>
    <row r="149" spans="1:15" ht="22.5" customHeight="1">
      <c r="A149" s="856"/>
      <c r="B149" s="857" t="s">
        <v>17683</v>
      </c>
      <c r="C149" s="786" t="s">
        <v>17672</v>
      </c>
      <c r="D149" s="783">
        <v>1</v>
      </c>
      <c r="E149" s="1195">
        <v>15000</v>
      </c>
      <c r="F149" s="1196"/>
      <c r="G149" s="840">
        <f t="shared" ref="G149" si="81">D149*E149</f>
        <v>15000</v>
      </c>
      <c r="H149" s="784">
        <f>0</f>
        <v>0</v>
      </c>
      <c r="I149" s="785">
        <f t="shared" ref="I149" si="82">E149*H149</f>
        <v>0</v>
      </c>
      <c r="J149" s="786">
        <f>D149*E149</f>
        <v>15000</v>
      </c>
    </row>
    <row r="150" spans="1:15" ht="21.75" thickBot="1">
      <c r="A150" s="779"/>
      <c r="B150" s="779" t="s">
        <v>17707</v>
      </c>
      <c r="C150" s="795"/>
      <c r="D150" s="796"/>
      <c r="E150" s="797"/>
      <c r="F150" s="797"/>
      <c r="G150" s="893"/>
      <c r="H150" s="791"/>
      <c r="I150" s="792"/>
      <c r="J150" s="798">
        <f>SUM(J137:J149)</f>
        <v>15000</v>
      </c>
      <c r="K150" s="735"/>
    </row>
    <row r="151" spans="1:15" ht="22.5" customHeight="1" thickTop="1">
      <c r="A151" s="863"/>
      <c r="B151" s="864"/>
      <c r="C151" s="731"/>
      <c r="D151" s="731"/>
      <c r="E151" s="731"/>
      <c r="F151" s="731"/>
      <c r="G151" s="731"/>
      <c r="H151" s="731"/>
      <c r="I151" s="865"/>
      <c r="J151" s="767"/>
    </row>
    <row r="152" spans="1:15" s="775" customFormat="1" ht="22.5" customHeight="1">
      <c r="A152" s="866" t="s">
        <v>16184</v>
      </c>
      <c r="B152" s="842" t="s">
        <v>17727</v>
      </c>
      <c r="C152" s="867"/>
      <c r="D152" s="868"/>
      <c r="E152" s="868"/>
      <c r="F152" s="868"/>
      <c r="G152" s="868"/>
      <c r="H152" s="868"/>
      <c r="I152" s="869">
        <f>J30+J46+J62+J78+J92+J120+J135</f>
        <v>679178.02</v>
      </c>
      <c r="N152" s="868"/>
      <c r="O152" s="842"/>
    </row>
    <row r="153" spans="1:15" s="775" customFormat="1" ht="22.5" customHeight="1">
      <c r="A153" s="866" t="s">
        <v>16185</v>
      </c>
      <c r="B153" s="842" t="s">
        <v>17678</v>
      </c>
      <c r="C153" s="867"/>
      <c r="D153" s="868"/>
      <c r="E153" s="868"/>
      <c r="F153" s="868"/>
      <c r="G153" s="868"/>
      <c r="H153" s="868"/>
      <c r="I153" s="869">
        <f>J81</f>
        <v>0</v>
      </c>
      <c r="N153" s="868"/>
      <c r="O153" s="842"/>
    </row>
    <row r="154" spans="1:15" s="775" customFormat="1" ht="22.5" customHeight="1">
      <c r="A154" s="866" t="s">
        <v>16186</v>
      </c>
      <c r="B154" s="842" t="s">
        <v>17728</v>
      </c>
      <c r="C154" s="867"/>
      <c r="D154" s="868"/>
      <c r="E154" s="868"/>
      <c r="F154" s="868"/>
      <c r="G154" s="868"/>
      <c r="H154" s="868"/>
      <c r="I154" s="870">
        <f>J150</f>
        <v>15000</v>
      </c>
      <c r="N154" s="868"/>
      <c r="O154" s="842"/>
    </row>
    <row r="155" spans="1:15" s="775" customFormat="1" ht="22.5" hidden="1" customHeight="1">
      <c r="A155" s="866"/>
      <c r="B155" s="842"/>
      <c r="C155" s="867"/>
      <c r="D155" s="868"/>
      <c r="E155" s="868"/>
      <c r="F155" s="868"/>
      <c r="G155" s="868"/>
      <c r="H155" s="868"/>
      <c r="I155" s="871"/>
      <c r="N155" s="868"/>
      <c r="O155" s="842"/>
    </row>
    <row r="156" spans="1:15" s="775" customFormat="1" ht="22.5" customHeight="1">
      <c r="A156" s="868" t="s">
        <v>17679</v>
      </c>
      <c r="B156" s="842" t="s">
        <v>17680</v>
      </c>
      <c r="C156" s="867"/>
      <c r="D156" s="868"/>
      <c r="E156" s="868"/>
      <c r="F156" s="868"/>
      <c r="G156" s="868"/>
      <c r="H156" s="868"/>
      <c r="I156" s="869">
        <f>I152+I153+I154</f>
        <v>694178.02</v>
      </c>
      <c r="J156" s="867"/>
      <c r="K156" s="867"/>
      <c r="L156" s="897"/>
    </row>
    <row r="157" spans="1:15" s="775" customFormat="1" ht="22.5" customHeight="1">
      <c r="A157" s="868"/>
      <c r="B157" s="872" t="s">
        <v>16188</v>
      </c>
      <c r="C157" s="1199" t="str">
        <f>BAHTTEXT(I157)</f>
        <v>หกแสนเก้าหมื่นสี่พันบาทถ้วน</v>
      </c>
      <c r="D157" s="1199"/>
      <c r="E157" s="1199"/>
      <c r="F157" s="1199"/>
      <c r="G157" s="868"/>
      <c r="H157" s="868"/>
      <c r="I157" s="873">
        <f>ROUNDDOWN(I156,-3)</f>
        <v>694000</v>
      </c>
      <c r="J157" s="874" t="s">
        <v>2142</v>
      </c>
      <c r="K157" s="898"/>
      <c r="L157" s="899"/>
      <c r="M157" s="875"/>
    </row>
    <row r="158" spans="1:15" s="875" customFormat="1" ht="22.5" hidden="1" customHeight="1">
      <c r="B158" s="876" t="s">
        <v>16189</v>
      </c>
      <c r="C158" s="877">
        <v>0</v>
      </c>
      <c r="D158" s="878"/>
      <c r="E158" s="879"/>
      <c r="F158" s="880"/>
      <c r="G158" s="881"/>
      <c r="H158" s="879"/>
      <c r="I158" s="882"/>
      <c r="J158" s="882"/>
      <c r="K158" s="882"/>
      <c r="L158" s="883"/>
      <c r="M158" s="775"/>
      <c r="N158" s="881"/>
    </row>
    <row r="159" spans="1:15" s="875" customFormat="1" ht="22.5" hidden="1" customHeight="1">
      <c r="B159" s="876" t="s">
        <v>16190</v>
      </c>
      <c r="C159" s="738" t="s">
        <v>16191</v>
      </c>
      <c r="D159" s="884"/>
      <c r="E159" s="879"/>
      <c r="F159" s="880"/>
      <c r="G159" s="881"/>
      <c r="H159" s="879"/>
      <c r="I159" s="882"/>
      <c r="J159" s="882"/>
      <c r="K159" s="885"/>
      <c r="L159" s="883"/>
      <c r="N159" s="881"/>
    </row>
    <row r="160" spans="1:15" s="875" customFormat="1" ht="22.5" hidden="1" customHeight="1">
      <c r="B160" s="738" t="s">
        <v>16192</v>
      </c>
      <c r="C160" s="886">
        <v>7.0000000000000007E-2</v>
      </c>
      <c r="D160" s="878"/>
      <c r="E160" s="879"/>
      <c r="F160" s="880"/>
      <c r="G160" s="881"/>
      <c r="H160" s="879"/>
      <c r="I160" s="882"/>
      <c r="J160" s="882"/>
      <c r="K160" s="885"/>
      <c r="L160" s="883"/>
      <c r="N160" s="881"/>
    </row>
    <row r="161" spans="2:14" s="875" customFormat="1" ht="22.5" hidden="1" customHeight="1">
      <c r="B161" s="738"/>
      <c r="C161" s="886"/>
      <c r="D161" s="878"/>
      <c r="E161" s="879"/>
      <c r="F161" s="880"/>
      <c r="G161" s="881"/>
      <c r="H161" s="879"/>
      <c r="I161" s="882"/>
      <c r="J161" s="882"/>
      <c r="K161" s="885"/>
      <c r="L161" s="883"/>
      <c r="N161" s="881"/>
    </row>
    <row r="162" spans="2:14" ht="22.15" hidden="1" customHeight="1">
      <c r="B162" s="887" t="s">
        <v>16193</v>
      </c>
      <c r="C162" s="888"/>
      <c r="D162" s="888"/>
      <c r="E162" s="888"/>
      <c r="F162" s="733"/>
      <c r="G162" s="887" t="s">
        <v>16194</v>
      </c>
      <c r="H162" s="887"/>
      <c r="I162" s="887"/>
      <c r="J162" s="887"/>
      <c r="K162" s="887"/>
    </row>
    <row r="163" spans="2:14" ht="22.15" hidden="1" customHeight="1">
      <c r="B163" s="740" t="s">
        <v>17685</v>
      </c>
      <c r="C163" s="888"/>
      <c r="D163" s="888"/>
      <c r="E163" s="888"/>
      <c r="F163" s="733"/>
      <c r="G163" s="740" t="s">
        <v>17684</v>
      </c>
      <c r="H163" s="740"/>
      <c r="I163" s="740"/>
      <c r="J163" s="740"/>
      <c r="K163" s="735"/>
    </row>
    <row r="164" spans="2:14" ht="22.15" hidden="1" customHeight="1">
      <c r="B164" s="740"/>
      <c r="C164" s="888"/>
      <c r="D164" s="888"/>
      <c r="E164" s="888"/>
      <c r="F164" s="740"/>
      <c r="G164" s="740"/>
      <c r="H164" s="740"/>
      <c r="I164" s="740"/>
      <c r="J164" s="735"/>
    </row>
    <row r="165" spans="2:14" ht="22.15" hidden="1" customHeight="1">
      <c r="B165" s="887" t="s">
        <v>16197</v>
      </c>
      <c r="C165" s="887"/>
      <c r="D165" s="887"/>
      <c r="E165" s="887"/>
      <c r="F165" s="733"/>
      <c r="G165" s="775" t="s">
        <v>16198</v>
      </c>
      <c r="H165" s="887"/>
      <c r="I165" s="887"/>
      <c r="J165" s="735"/>
    </row>
    <row r="166" spans="2:14" ht="22.15" hidden="1" customHeight="1">
      <c r="B166" s="887" t="s">
        <v>17686</v>
      </c>
      <c r="C166" s="888"/>
      <c r="D166" s="888"/>
      <c r="E166" s="887"/>
      <c r="F166" s="733"/>
      <c r="G166" s="887" t="s">
        <v>17687</v>
      </c>
      <c r="H166" s="887"/>
      <c r="I166" s="887"/>
      <c r="J166" s="735"/>
    </row>
    <row r="167" spans="2:14" ht="22.15" hidden="1" customHeight="1">
      <c r="B167" s="887"/>
      <c r="C167" s="888"/>
      <c r="D167" s="888"/>
      <c r="E167" s="889"/>
      <c r="F167" s="733"/>
      <c r="G167" s="733"/>
      <c r="J167" s="735"/>
    </row>
    <row r="168" spans="2:14" ht="22.15" hidden="1" customHeight="1">
      <c r="B168" s="887"/>
      <c r="C168" s="888"/>
      <c r="D168" s="888"/>
      <c r="E168" s="900"/>
      <c r="F168" s="740"/>
      <c r="G168" s="887" t="s">
        <v>16201</v>
      </c>
      <c r="H168" s="887"/>
      <c r="I168" s="887"/>
      <c r="J168" s="735"/>
    </row>
    <row r="169" spans="2:14" ht="22.15" hidden="1" customHeight="1">
      <c r="B169" s="887"/>
      <c r="C169" s="900"/>
      <c r="D169" s="900"/>
      <c r="E169" s="900"/>
      <c r="F169" s="887"/>
      <c r="G169" s="1200" t="s">
        <v>17688</v>
      </c>
      <c r="H169" s="1200"/>
      <c r="I169" s="1200"/>
      <c r="J169" s="735"/>
    </row>
    <row r="170" spans="2:14" hidden="1"/>
    <row r="171" spans="2:14" hidden="1">
      <c r="B171" s="740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</row>
    <row r="172" spans="2:14">
      <c r="B172" s="740"/>
    </row>
    <row r="173" spans="2:14">
      <c r="B173" s="740"/>
    </row>
    <row r="174" spans="2:14">
      <c r="B174" s="740"/>
    </row>
    <row r="175" spans="2:14">
      <c r="B175" s="740"/>
    </row>
    <row r="176" spans="2:14" hidden="1">
      <c r="B176" s="740"/>
    </row>
    <row r="177" spans="2:4" hidden="1">
      <c r="B177" s="740"/>
    </row>
    <row r="178" spans="2:4" hidden="1">
      <c r="B178" s="740"/>
    </row>
    <row r="179" spans="2:4">
      <c r="B179" s="740"/>
    </row>
    <row r="180" spans="2:4">
      <c r="B180" s="740" t="str">
        <f>'5.กรอกข้อมูลงานสำรวจ'!B118</f>
        <v>คณะกรรมการกำหนดราคากลาง</v>
      </c>
    </row>
    <row r="181" spans="2:4">
      <c r="B181" s="733" t="str">
        <f>'5.กรอกข้อมูลงานสำรวจ'!B119</f>
        <v>เลขที่คำสั่ง  1851/ 2568   ลงวันที่  16  เดือน ตุลาคม   พ.ศ.  2568</v>
      </c>
    </row>
    <row r="182" spans="2:4">
      <c r="B182" s="733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83" spans="2:4">
      <c r="B183" s="733" t="str">
        <f>'5.กรอกข้อมูลงานสำรวจ'!B121</f>
        <v>2.นายวิชิต      บุดดา                  ...........................กรรมการ</v>
      </c>
    </row>
    <row r="184" spans="2:4">
      <c r="B184" s="733" t="str">
        <f>'5.กรอกข้อมูลงานสำรวจ'!B122</f>
        <v>3.นายชัชวาลย์  พิทักษ์สัตยาพรต   ...........................กรรมการ</v>
      </c>
      <c r="C184" s="888"/>
      <c r="D184" s="889"/>
    </row>
    <row r="185" spans="2:4">
      <c r="B185" s="733">
        <f>'5.กรอกข้อมูลงานสำรวจ'!B123</f>
        <v>0</v>
      </c>
      <c r="C185" s="888"/>
      <c r="D185" s="889"/>
    </row>
    <row r="193" spans="1:11">
      <c r="B193" s="890" t="s">
        <v>14541</v>
      </c>
      <c r="C193" s="1197" t="s">
        <v>16203</v>
      </c>
      <c r="D193" s="1197"/>
      <c r="E193" s="1197"/>
    </row>
    <row r="194" spans="1:11">
      <c r="B194" s="890" t="s">
        <v>16204</v>
      </c>
      <c r="C194" s="1197" t="s">
        <v>16203</v>
      </c>
      <c r="D194" s="1197"/>
      <c r="E194" s="1197"/>
    </row>
    <row r="195" spans="1:11">
      <c r="B195" s="890" t="s">
        <v>16205</v>
      </c>
      <c r="C195" s="1197" t="s">
        <v>16203</v>
      </c>
      <c r="D195" s="1197"/>
      <c r="E195" s="1197"/>
    </row>
    <row r="196" spans="1:11">
      <c r="B196" s="890" t="s">
        <v>16206</v>
      </c>
      <c r="C196" s="1197" t="s">
        <v>16203</v>
      </c>
      <c r="D196" s="1197"/>
      <c r="E196" s="1197"/>
    </row>
    <row r="197" spans="1:11">
      <c r="B197" s="890" t="s">
        <v>16207</v>
      </c>
      <c r="C197" s="1197" t="s">
        <v>16203</v>
      </c>
      <c r="D197" s="1197"/>
      <c r="E197" s="1197"/>
    </row>
    <row r="198" spans="1:11">
      <c r="B198" s="890" t="s">
        <v>16208</v>
      </c>
      <c r="C198" s="1197" t="s">
        <v>16203</v>
      </c>
      <c r="D198" s="1197"/>
      <c r="E198" s="1197"/>
    </row>
    <row r="199" spans="1:11">
      <c r="B199" s="890"/>
      <c r="C199" s="1197" t="s">
        <v>16209</v>
      </c>
      <c r="D199" s="1197"/>
      <c r="E199" s="1197"/>
    </row>
    <row r="200" spans="1:11">
      <c r="B200" s="768" t="s">
        <v>16210</v>
      </c>
      <c r="C200" s="1198" t="s">
        <v>16211</v>
      </c>
      <c r="D200" s="1198"/>
      <c r="E200" s="1198"/>
    </row>
    <row r="201" spans="1:11">
      <c r="B201" s="768" t="s">
        <v>16212</v>
      </c>
      <c r="C201" s="1198" t="s">
        <v>16213</v>
      </c>
      <c r="D201" s="1198"/>
      <c r="E201" s="1198"/>
    </row>
    <row r="202" spans="1:11">
      <c r="B202" s="768" t="s">
        <v>16214</v>
      </c>
      <c r="C202" s="1197" t="s">
        <v>16215</v>
      </c>
      <c r="D202" s="1197"/>
      <c r="E202" s="1197"/>
    </row>
    <row r="203" spans="1:11">
      <c r="C203" s="1197" t="s">
        <v>16216</v>
      </c>
      <c r="D203" s="1197"/>
      <c r="E203" s="1197"/>
    </row>
    <row r="205" spans="1:11">
      <c r="B205" s="733" t="s">
        <v>16217</v>
      </c>
    </row>
    <row r="206" spans="1:11" ht="27" customHeight="1">
      <c r="A206" s="856"/>
      <c r="B206" s="857" t="s">
        <v>16218</v>
      </c>
      <c r="C206" s="786">
        <v>1</v>
      </c>
      <c r="D206" s="786" t="s">
        <v>15</v>
      </c>
      <c r="E206" s="1195">
        <f>750</f>
        <v>750</v>
      </c>
      <c r="F206" s="1196"/>
      <c r="G206" s="840"/>
      <c r="H206" s="858">
        <v>0</v>
      </c>
      <c r="I206" s="785">
        <v>0</v>
      </c>
      <c r="J206" s="786">
        <f t="shared" ref="J206:J213" si="83">G206</f>
        <v>0</v>
      </c>
      <c r="K206" s="891">
        <v>1.3642000000000001</v>
      </c>
    </row>
    <row r="207" spans="1:11" ht="27" customHeight="1">
      <c r="A207" s="856"/>
      <c r="B207" s="857" t="s">
        <v>16219</v>
      </c>
      <c r="C207" s="786">
        <v>1</v>
      </c>
      <c r="D207" s="786" t="s">
        <v>108</v>
      </c>
      <c r="E207" s="1195" t="e">
        <f>#REF!*K207</f>
        <v>#REF!</v>
      </c>
      <c r="F207" s="1196"/>
      <c r="G207" s="840"/>
      <c r="H207" s="858">
        <v>0</v>
      </c>
      <c r="I207" s="785">
        <v>0</v>
      </c>
      <c r="J207" s="786">
        <f t="shared" si="83"/>
        <v>0</v>
      </c>
      <c r="K207" s="891">
        <v>1.3642000000000001</v>
      </c>
    </row>
    <row r="208" spans="1:11" ht="27" customHeight="1">
      <c r="A208" s="856"/>
      <c r="B208" s="857" t="s">
        <v>16220</v>
      </c>
      <c r="C208" s="786">
        <v>1</v>
      </c>
      <c r="D208" s="786" t="s">
        <v>108</v>
      </c>
      <c r="E208" s="1195" t="e">
        <f>#REF!*K208</f>
        <v>#REF!</v>
      </c>
      <c r="F208" s="1196"/>
      <c r="G208" s="840"/>
      <c r="H208" s="858">
        <v>0</v>
      </c>
      <c r="I208" s="785">
        <v>0</v>
      </c>
      <c r="J208" s="786">
        <f t="shared" si="83"/>
        <v>0</v>
      </c>
      <c r="K208" s="891">
        <v>1.3642000000000001</v>
      </c>
    </row>
    <row r="209" spans="1:12" ht="27" customHeight="1">
      <c r="A209" s="856"/>
      <c r="B209" s="857" t="s">
        <v>16221</v>
      </c>
      <c r="C209" s="786">
        <v>1</v>
      </c>
      <c r="D209" s="786" t="s">
        <v>507</v>
      </c>
      <c r="E209" s="1195">
        <f>([3]ค่างานต้นทุนต่อหน่วย!I259+[3]ค่างานต้นทุนต่อหน่วย!I269+[3]ค่างานต้นทุนต่อหน่วย!I280)/10*K209</f>
        <v>1678.53</v>
      </c>
      <c r="F209" s="1196"/>
      <c r="G209" s="840"/>
      <c r="H209" s="858">
        <v>0</v>
      </c>
      <c r="I209" s="785">
        <v>0</v>
      </c>
      <c r="J209" s="786">
        <f t="shared" si="83"/>
        <v>0</v>
      </c>
      <c r="K209" s="891">
        <v>1.3642000000000001</v>
      </c>
    </row>
    <row r="210" spans="1:12" ht="27" customHeight="1">
      <c r="A210" s="856"/>
      <c r="B210" s="857" t="s">
        <v>16222</v>
      </c>
      <c r="C210" s="786">
        <v>1</v>
      </c>
      <c r="D210" s="786" t="s">
        <v>507</v>
      </c>
      <c r="E210" s="1195">
        <f>([3]ค่างานต้นทุนต่อหน่วย!I259+[3]ค่างานต้นทุนต่อหน่วย!I269+[3]ค่างานต้นทุนต่อหน่วย!I283)/10*K210</f>
        <v>2342.54</v>
      </c>
      <c r="F210" s="1196"/>
      <c r="G210" s="840"/>
      <c r="H210" s="858">
        <v>0</v>
      </c>
      <c r="I210" s="785">
        <v>0</v>
      </c>
      <c r="J210" s="786">
        <f>G210</f>
        <v>0</v>
      </c>
      <c r="K210" s="891">
        <v>1.3642000000000001</v>
      </c>
    </row>
    <row r="211" spans="1:12" ht="27" customHeight="1">
      <c r="A211" s="856"/>
      <c r="B211" s="857" t="s">
        <v>16223</v>
      </c>
      <c r="C211" s="786">
        <v>1</v>
      </c>
      <c r="D211" s="786" t="s">
        <v>507</v>
      </c>
      <c r="E211" s="1195">
        <f>([3]ค่างานต้นทุนต่อหน่วย!I305+[3]ค่างานต้นทุนต่อหน่วย!I295+[3]ค่างานต้นทุนต่อหน่วย!I316)/10*K211</f>
        <v>2275.11</v>
      </c>
      <c r="F211" s="1196"/>
      <c r="G211" s="840"/>
      <c r="H211" s="858">
        <v>0</v>
      </c>
      <c r="I211" s="785">
        <v>0</v>
      </c>
      <c r="J211" s="786">
        <f t="shared" si="83"/>
        <v>0</v>
      </c>
      <c r="K211" s="891">
        <v>1.3642000000000001</v>
      </c>
    </row>
    <row r="212" spans="1:12" ht="27" customHeight="1">
      <c r="A212" s="856"/>
      <c r="B212" s="857" t="s">
        <v>16224</v>
      </c>
      <c r="C212" s="786">
        <v>2</v>
      </c>
      <c r="D212" s="786" t="s">
        <v>507</v>
      </c>
      <c r="E212" s="1195">
        <f>([3]ค่างานต้นทุนต่อหน่วย!I305+[3]ค่างานต้นทุนต่อหน่วย!I316+[3]ค่างานต้นทุนต่อหน่วย!I319)/10*K212</f>
        <v>5302.02</v>
      </c>
      <c r="F212" s="1196"/>
      <c r="G212" s="840"/>
      <c r="H212" s="858">
        <v>0</v>
      </c>
      <c r="I212" s="785">
        <v>0</v>
      </c>
      <c r="J212" s="786">
        <f>G212</f>
        <v>0</v>
      </c>
      <c r="K212" s="891">
        <v>2.3641999999999999</v>
      </c>
    </row>
    <row r="213" spans="1:12" ht="27" customHeight="1">
      <c r="A213" s="856"/>
      <c r="B213" s="857" t="s">
        <v>16225</v>
      </c>
      <c r="C213" s="786">
        <v>1</v>
      </c>
      <c r="D213" s="786" t="s">
        <v>507</v>
      </c>
      <c r="E213" s="1195">
        <f>(L213)*K213</f>
        <v>3238.62</v>
      </c>
      <c r="F213" s="1196"/>
      <c r="G213" s="840"/>
      <c r="H213" s="858">
        <v>0</v>
      </c>
      <c r="I213" s="785">
        <v>0</v>
      </c>
      <c r="J213" s="786">
        <f t="shared" si="83"/>
        <v>0</v>
      </c>
      <c r="K213" s="891">
        <v>1.3642000000000001</v>
      </c>
      <c r="L213" s="733">
        <f>([3]ค่างานต้นทุนต่อหน่วย!K372+[3]ค่างานต้นทุนต่อหน่วย!K385)/2</f>
        <v>2374.0100000000002</v>
      </c>
    </row>
  </sheetData>
  <mergeCells count="140">
    <mergeCell ref="B1:J1"/>
    <mergeCell ref="A13:A14"/>
    <mergeCell ref="B13:B14"/>
    <mergeCell ref="C13:C14"/>
    <mergeCell ref="D13:D14"/>
    <mergeCell ref="E13:F14"/>
    <mergeCell ref="J13:J14"/>
    <mergeCell ref="E21:F21"/>
    <mergeCell ref="E22:F22"/>
    <mergeCell ref="E23:F23"/>
    <mergeCell ref="E24:F24"/>
    <mergeCell ref="E25:F25"/>
    <mergeCell ref="E26:F26"/>
    <mergeCell ref="C15:J15"/>
    <mergeCell ref="C16:J16"/>
    <mergeCell ref="E17:F17"/>
    <mergeCell ref="E18:F18"/>
    <mergeCell ref="E19:F19"/>
    <mergeCell ref="E20:F20"/>
    <mergeCell ref="E33:F33"/>
    <mergeCell ref="E34:F34"/>
    <mergeCell ref="E35:F35"/>
    <mergeCell ref="C36:J36"/>
    <mergeCell ref="E37:F37"/>
    <mergeCell ref="E38:F38"/>
    <mergeCell ref="E27:F27"/>
    <mergeCell ref="E28:F28"/>
    <mergeCell ref="E29:F29"/>
    <mergeCell ref="E30:F30"/>
    <mergeCell ref="E31:F31"/>
    <mergeCell ref="E32:F32"/>
    <mergeCell ref="E45:F45"/>
    <mergeCell ref="E49:F49"/>
    <mergeCell ref="E50:F50"/>
    <mergeCell ref="E52:F52"/>
    <mergeCell ref="E53:F53"/>
    <mergeCell ref="E54:F54"/>
    <mergeCell ref="E39:F39"/>
    <mergeCell ref="C40:J40"/>
    <mergeCell ref="E41:F41"/>
    <mergeCell ref="E42:F42"/>
    <mergeCell ref="C43:J43"/>
    <mergeCell ref="E44:F44"/>
    <mergeCell ref="E66:F66"/>
    <mergeCell ref="C67:J67"/>
    <mergeCell ref="E68:F68"/>
    <mergeCell ref="E69:F69"/>
    <mergeCell ref="E70:F70"/>
    <mergeCell ref="E71:F71"/>
    <mergeCell ref="E55:F55"/>
    <mergeCell ref="E57:F57"/>
    <mergeCell ref="E58:F58"/>
    <mergeCell ref="E60:F60"/>
    <mergeCell ref="E61:F61"/>
    <mergeCell ref="E65:F65"/>
    <mergeCell ref="C79:J79"/>
    <mergeCell ref="C80:J80"/>
    <mergeCell ref="E81:F81"/>
    <mergeCell ref="E82:F82"/>
    <mergeCell ref="E83:F83"/>
    <mergeCell ref="E84:F84"/>
    <mergeCell ref="E72:F72"/>
    <mergeCell ref="E73:F73"/>
    <mergeCell ref="E74:F74"/>
    <mergeCell ref="E75:F75"/>
    <mergeCell ref="E76:F76"/>
    <mergeCell ref="E77:F77"/>
    <mergeCell ref="E96:F96"/>
    <mergeCell ref="E97:F97"/>
    <mergeCell ref="E98:F98"/>
    <mergeCell ref="E99:F99"/>
    <mergeCell ref="E100:F100"/>
    <mergeCell ref="E102:F102"/>
    <mergeCell ref="E86:F86"/>
    <mergeCell ref="E87:F87"/>
    <mergeCell ref="E88:F88"/>
    <mergeCell ref="E89:F89"/>
    <mergeCell ref="E90:F90"/>
    <mergeCell ref="E91:F91"/>
    <mergeCell ref="E110:F110"/>
    <mergeCell ref="E111:F111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8:F108"/>
    <mergeCell ref="E109:F109"/>
    <mergeCell ref="E126:F126"/>
    <mergeCell ref="E127:F127"/>
    <mergeCell ref="E128:F128"/>
    <mergeCell ref="E129:F129"/>
    <mergeCell ref="E130:F130"/>
    <mergeCell ref="E131:F131"/>
    <mergeCell ref="E118:F118"/>
    <mergeCell ref="E119:F119"/>
    <mergeCell ref="E122:F122"/>
    <mergeCell ref="E123:F123"/>
    <mergeCell ref="E124:F124"/>
    <mergeCell ref="E125:F125"/>
    <mergeCell ref="G169:I169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7:F137"/>
    <mergeCell ref="E138:F138"/>
    <mergeCell ref="E139:F139"/>
    <mergeCell ref="C193:E193"/>
    <mergeCell ref="C194:E194"/>
    <mergeCell ref="C195:E195"/>
    <mergeCell ref="C196:E196"/>
    <mergeCell ref="C197:E197"/>
    <mergeCell ref="C198:E198"/>
    <mergeCell ref="E146:F146"/>
    <mergeCell ref="E147:F147"/>
    <mergeCell ref="E148:F148"/>
    <mergeCell ref="E149:F149"/>
    <mergeCell ref="C157:F157"/>
    <mergeCell ref="E213:F213"/>
    <mergeCell ref="E207:F207"/>
    <mergeCell ref="E208:F208"/>
    <mergeCell ref="E209:F209"/>
    <mergeCell ref="E210:F210"/>
    <mergeCell ref="E211:F211"/>
    <mergeCell ref="E212:F212"/>
    <mergeCell ref="C199:E199"/>
    <mergeCell ref="C200:E200"/>
    <mergeCell ref="C201:E201"/>
    <mergeCell ref="C202:E202"/>
    <mergeCell ref="C203:E203"/>
    <mergeCell ref="E206:F206"/>
  </mergeCells>
  <printOptions horizontalCentered="1"/>
  <pageMargins left="0.23622047244094491" right="0.11811023622047245" top="0.31496062992125984" bottom="0.11811023622047245" header="0.11811023622047245" footer="0.11811023622047245"/>
  <pageSetup paperSize="9" scale="73" fitToHeight="0" orientation="landscape" horizontalDpi="4294967293" verticalDpi="300" r:id="rId1"/>
  <headerFooter>
    <oddHeader>&amp;Rแผ่นที่&amp;P/&amp;N</oddHeader>
  </headerFooter>
  <rowBreaks count="2" manualBreakCount="2">
    <brk id="192" max="9" man="1"/>
    <brk id="204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F8A5F-A4E4-46A3-8DFC-F0511FD4BE39}">
  <sheetPr codeName="Sheet22">
    <tabColor rgb="FFFFC000"/>
    <pageSetUpPr fitToPage="1"/>
  </sheetPr>
  <dimension ref="A1:O214"/>
  <sheetViews>
    <sheetView view="pageBreakPreview" topLeftCell="A120" zoomScale="90" zoomScaleNormal="100" zoomScaleSheetLayoutView="90" workbookViewId="0">
      <selection activeCell="B13" sqref="B13:B14"/>
    </sheetView>
  </sheetViews>
  <sheetFormatPr defaultRowHeight="21"/>
  <cols>
    <col min="1" max="1" width="5.7109375" style="733" customWidth="1"/>
    <col min="2" max="2" width="98.28515625" style="733" customWidth="1"/>
    <col min="3" max="3" width="11.85546875" style="735" customWidth="1"/>
    <col min="4" max="4" width="12" style="733" customWidth="1"/>
    <col min="5" max="5" width="6.5703125" style="735" customWidth="1"/>
    <col min="6" max="6" width="6.85546875" style="735" customWidth="1"/>
    <col min="7" max="7" width="15" style="735" customWidth="1"/>
    <col min="8" max="8" width="12" style="733" customWidth="1"/>
    <col min="9" max="9" width="16.7109375" style="733" customWidth="1"/>
    <col min="10" max="10" width="23.42578125" style="733" customWidth="1"/>
    <col min="11" max="11" width="20.28515625" style="733" customWidth="1"/>
    <col min="12" max="12" width="18" style="733" customWidth="1"/>
    <col min="13" max="13" width="14.5703125" style="733" customWidth="1"/>
    <col min="14" max="14" width="17.140625" style="733" customWidth="1"/>
    <col min="15" max="15" width="9.140625" style="733"/>
    <col min="16" max="16" width="11" style="733" customWidth="1"/>
    <col min="17" max="256" width="9.140625" style="733"/>
    <col min="257" max="257" width="5.7109375" style="733" customWidth="1"/>
    <col min="258" max="258" width="65.5703125" style="733" customWidth="1"/>
    <col min="259" max="259" width="11.85546875" style="733" customWidth="1"/>
    <col min="260" max="260" width="12" style="733" customWidth="1"/>
    <col min="261" max="261" width="6.5703125" style="733" customWidth="1"/>
    <col min="262" max="262" width="6" style="733" customWidth="1"/>
    <col min="263" max="263" width="14.7109375" style="733" customWidth="1"/>
    <col min="264" max="264" width="11.42578125" style="733" customWidth="1"/>
    <col min="265" max="265" width="15.42578125" style="733" customWidth="1"/>
    <col min="266" max="266" width="21.42578125" style="733" customWidth="1"/>
    <col min="267" max="267" width="17.42578125" style="733" customWidth="1"/>
    <col min="268" max="268" width="26.5703125" style="733" customWidth="1"/>
    <col min="269" max="269" width="22.140625" style="733" customWidth="1"/>
    <col min="270" max="270" width="19.140625" style="733" customWidth="1"/>
    <col min="271" max="271" width="9.140625" style="733"/>
    <col min="272" max="272" width="11" style="733" customWidth="1"/>
    <col min="273" max="512" width="9.140625" style="733"/>
    <col min="513" max="513" width="5.7109375" style="733" customWidth="1"/>
    <col min="514" max="514" width="65.5703125" style="733" customWidth="1"/>
    <col min="515" max="515" width="11.85546875" style="733" customWidth="1"/>
    <col min="516" max="516" width="12" style="733" customWidth="1"/>
    <col min="517" max="517" width="6.5703125" style="733" customWidth="1"/>
    <col min="518" max="518" width="6" style="733" customWidth="1"/>
    <col min="519" max="519" width="14.7109375" style="733" customWidth="1"/>
    <col min="520" max="520" width="11.42578125" style="733" customWidth="1"/>
    <col min="521" max="521" width="15.42578125" style="733" customWidth="1"/>
    <col min="522" max="522" width="21.42578125" style="733" customWidth="1"/>
    <col min="523" max="523" width="17.42578125" style="733" customWidth="1"/>
    <col min="524" max="524" width="26.5703125" style="733" customWidth="1"/>
    <col min="525" max="525" width="22.140625" style="733" customWidth="1"/>
    <col min="526" max="526" width="19.140625" style="733" customWidth="1"/>
    <col min="527" max="527" width="9.140625" style="733"/>
    <col min="528" max="528" width="11" style="733" customWidth="1"/>
    <col min="529" max="768" width="9.140625" style="733"/>
    <col min="769" max="769" width="5.7109375" style="733" customWidth="1"/>
    <col min="770" max="770" width="65.5703125" style="733" customWidth="1"/>
    <col min="771" max="771" width="11.85546875" style="733" customWidth="1"/>
    <col min="772" max="772" width="12" style="733" customWidth="1"/>
    <col min="773" max="773" width="6.5703125" style="733" customWidth="1"/>
    <col min="774" max="774" width="6" style="733" customWidth="1"/>
    <col min="775" max="775" width="14.7109375" style="733" customWidth="1"/>
    <col min="776" max="776" width="11.42578125" style="733" customWidth="1"/>
    <col min="777" max="777" width="15.42578125" style="733" customWidth="1"/>
    <col min="778" max="778" width="21.42578125" style="733" customWidth="1"/>
    <col min="779" max="779" width="17.42578125" style="733" customWidth="1"/>
    <col min="780" max="780" width="26.5703125" style="733" customWidth="1"/>
    <col min="781" max="781" width="22.140625" style="733" customWidth="1"/>
    <col min="782" max="782" width="19.140625" style="733" customWidth="1"/>
    <col min="783" max="783" width="9.140625" style="733"/>
    <col min="784" max="784" width="11" style="733" customWidth="1"/>
    <col min="785" max="1024" width="9.140625" style="733"/>
    <col min="1025" max="1025" width="5.7109375" style="733" customWidth="1"/>
    <col min="1026" max="1026" width="65.5703125" style="733" customWidth="1"/>
    <col min="1027" max="1027" width="11.85546875" style="733" customWidth="1"/>
    <col min="1028" max="1028" width="12" style="733" customWidth="1"/>
    <col min="1029" max="1029" width="6.5703125" style="733" customWidth="1"/>
    <col min="1030" max="1030" width="6" style="733" customWidth="1"/>
    <col min="1031" max="1031" width="14.7109375" style="733" customWidth="1"/>
    <col min="1032" max="1032" width="11.42578125" style="733" customWidth="1"/>
    <col min="1033" max="1033" width="15.42578125" style="733" customWidth="1"/>
    <col min="1034" max="1034" width="21.42578125" style="733" customWidth="1"/>
    <col min="1035" max="1035" width="17.42578125" style="733" customWidth="1"/>
    <col min="1036" max="1036" width="26.5703125" style="733" customWidth="1"/>
    <col min="1037" max="1037" width="22.140625" style="733" customWidth="1"/>
    <col min="1038" max="1038" width="19.140625" style="733" customWidth="1"/>
    <col min="1039" max="1039" width="9.140625" style="733"/>
    <col min="1040" max="1040" width="11" style="733" customWidth="1"/>
    <col min="1041" max="1280" width="9.140625" style="733"/>
    <col min="1281" max="1281" width="5.7109375" style="733" customWidth="1"/>
    <col min="1282" max="1282" width="65.5703125" style="733" customWidth="1"/>
    <col min="1283" max="1283" width="11.85546875" style="733" customWidth="1"/>
    <col min="1284" max="1284" width="12" style="733" customWidth="1"/>
    <col min="1285" max="1285" width="6.5703125" style="733" customWidth="1"/>
    <col min="1286" max="1286" width="6" style="733" customWidth="1"/>
    <col min="1287" max="1287" width="14.7109375" style="733" customWidth="1"/>
    <col min="1288" max="1288" width="11.42578125" style="733" customWidth="1"/>
    <col min="1289" max="1289" width="15.42578125" style="733" customWidth="1"/>
    <col min="1290" max="1290" width="21.42578125" style="733" customWidth="1"/>
    <col min="1291" max="1291" width="17.42578125" style="733" customWidth="1"/>
    <col min="1292" max="1292" width="26.5703125" style="733" customWidth="1"/>
    <col min="1293" max="1293" width="22.140625" style="733" customWidth="1"/>
    <col min="1294" max="1294" width="19.140625" style="733" customWidth="1"/>
    <col min="1295" max="1295" width="9.140625" style="733"/>
    <col min="1296" max="1296" width="11" style="733" customWidth="1"/>
    <col min="1297" max="1536" width="9.140625" style="733"/>
    <col min="1537" max="1537" width="5.7109375" style="733" customWidth="1"/>
    <col min="1538" max="1538" width="65.5703125" style="733" customWidth="1"/>
    <col min="1539" max="1539" width="11.85546875" style="733" customWidth="1"/>
    <col min="1540" max="1540" width="12" style="733" customWidth="1"/>
    <col min="1541" max="1541" width="6.5703125" style="733" customWidth="1"/>
    <col min="1542" max="1542" width="6" style="733" customWidth="1"/>
    <col min="1543" max="1543" width="14.7109375" style="733" customWidth="1"/>
    <col min="1544" max="1544" width="11.42578125" style="733" customWidth="1"/>
    <col min="1545" max="1545" width="15.42578125" style="733" customWidth="1"/>
    <col min="1546" max="1546" width="21.42578125" style="733" customWidth="1"/>
    <col min="1547" max="1547" width="17.42578125" style="733" customWidth="1"/>
    <col min="1548" max="1548" width="26.5703125" style="733" customWidth="1"/>
    <col min="1549" max="1549" width="22.140625" style="733" customWidth="1"/>
    <col min="1550" max="1550" width="19.140625" style="733" customWidth="1"/>
    <col min="1551" max="1551" width="9.140625" style="733"/>
    <col min="1552" max="1552" width="11" style="733" customWidth="1"/>
    <col min="1553" max="1792" width="9.140625" style="733"/>
    <col min="1793" max="1793" width="5.7109375" style="733" customWidth="1"/>
    <col min="1794" max="1794" width="65.5703125" style="733" customWidth="1"/>
    <col min="1795" max="1795" width="11.85546875" style="733" customWidth="1"/>
    <col min="1796" max="1796" width="12" style="733" customWidth="1"/>
    <col min="1797" max="1797" width="6.5703125" style="733" customWidth="1"/>
    <col min="1798" max="1798" width="6" style="733" customWidth="1"/>
    <col min="1799" max="1799" width="14.7109375" style="733" customWidth="1"/>
    <col min="1800" max="1800" width="11.42578125" style="733" customWidth="1"/>
    <col min="1801" max="1801" width="15.42578125" style="733" customWidth="1"/>
    <col min="1802" max="1802" width="21.42578125" style="733" customWidth="1"/>
    <col min="1803" max="1803" width="17.42578125" style="733" customWidth="1"/>
    <col min="1804" max="1804" width="26.5703125" style="733" customWidth="1"/>
    <col min="1805" max="1805" width="22.140625" style="733" customWidth="1"/>
    <col min="1806" max="1806" width="19.140625" style="733" customWidth="1"/>
    <col min="1807" max="1807" width="9.140625" style="733"/>
    <col min="1808" max="1808" width="11" style="733" customWidth="1"/>
    <col min="1809" max="2048" width="9.140625" style="733"/>
    <col min="2049" max="2049" width="5.7109375" style="733" customWidth="1"/>
    <col min="2050" max="2050" width="65.5703125" style="733" customWidth="1"/>
    <col min="2051" max="2051" width="11.85546875" style="733" customWidth="1"/>
    <col min="2052" max="2052" width="12" style="733" customWidth="1"/>
    <col min="2053" max="2053" width="6.5703125" style="733" customWidth="1"/>
    <col min="2054" max="2054" width="6" style="733" customWidth="1"/>
    <col min="2055" max="2055" width="14.7109375" style="733" customWidth="1"/>
    <col min="2056" max="2056" width="11.42578125" style="733" customWidth="1"/>
    <col min="2057" max="2057" width="15.42578125" style="733" customWidth="1"/>
    <col min="2058" max="2058" width="21.42578125" style="733" customWidth="1"/>
    <col min="2059" max="2059" width="17.42578125" style="733" customWidth="1"/>
    <col min="2060" max="2060" width="26.5703125" style="733" customWidth="1"/>
    <col min="2061" max="2061" width="22.140625" style="733" customWidth="1"/>
    <col min="2062" max="2062" width="19.140625" style="733" customWidth="1"/>
    <col min="2063" max="2063" width="9.140625" style="733"/>
    <col min="2064" max="2064" width="11" style="733" customWidth="1"/>
    <col min="2065" max="2304" width="9.140625" style="733"/>
    <col min="2305" max="2305" width="5.7109375" style="733" customWidth="1"/>
    <col min="2306" max="2306" width="65.5703125" style="733" customWidth="1"/>
    <col min="2307" max="2307" width="11.85546875" style="733" customWidth="1"/>
    <col min="2308" max="2308" width="12" style="733" customWidth="1"/>
    <col min="2309" max="2309" width="6.5703125" style="733" customWidth="1"/>
    <col min="2310" max="2310" width="6" style="733" customWidth="1"/>
    <col min="2311" max="2311" width="14.7109375" style="733" customWidth="1"/>
    <col min="2312" max="2312" width="11.42578125" style="733" customWidth="1"/>
    <col min="2313" max="2313" width="15.42578125" style="733" customWidth="1"/>
    <col min="2314" max="2314" width="21.42578125" style="733" customWidth="1"/>
    <col min="2315" max="2315" width="17.42578125" style="733" customWidth="1"/>
    <col min="2316" max="2316" width="26.5703125" style="733" customWidth="1"/>
    <col min="2317" max="2317" width="22.140625" style="733" customWidth="1"/>
    <col min="2318" max="2318" width="19.140625" style="733" customWidth="1"/>
    <col min="2319" max="2319" width="9.140625" style="733"/>
    <col min="2320" max="2320" width="11" style="733" customWidth="1"/>
    <col min="2321" max="2560" width="9.140625" style="733"/>
    <col min="2561" max="2561" width="5.7109375" style="733" customWidth="1"/>
    <col min="2562" max="2562" width="65.5703125" style="733" customWidth="1"/>
    <col min="2563" max="2563" width="11.85546875" style="733" customWidth="1"/>
    <col min="2564" max="2564" width="12" style="733" customWidth="1"/>
    <col min="2565" max="2565" width="6.5703125" style="733" customWidth="1"/>
    <col min="2566" max="2566" width="6" style="733" customWidth="1"/>
    <col min="2567" max="2567" width="14.7109375" style="733" customWidth="1"/>
    <col min="2568" max="2568" width="11.42578125" style="733" customWidth="1"/>
    <col min="2569" max="2569" width="15.42578125" style="733" customWidth="1"/>
    <col min="2570" max="2570" width="21.42578125" style="733" customWidth="1"/>
    <col min="2571" max="2571" width="17.42578125" style="733" customWidth="1"/>
    <col min="2572" max="2572" width="26.5703125" style="733" customWidth="1"/>
    <col min="2573" max="2573" width="22.140625" style="733" customWidth="1"/>
    <col min="2574" max="2574" width="19.140625" style="733" customWidth="1"/>
    <col min="2575" max="2575" width="9.140625" style="733"/>
    <col min="2576" max="2576" width="11" style="733" customWidth="1"/>
    <col min="2577" max="2816" width="9.140625" style="733"/>
    <col min="2817" max="2817" width="5.7109375" style="733" customWidth="1"/>
    <col min="2818" max="2818" width="65.5703125" style="733" customWidth="1"/>
    <col min="2819" max="2819" width="11.85546875" style="733" customWidth="1"/>
    <col min="2820" max="2820" width="12" style="733" customWidth="1"/>
    <col min="2821" max="2821" width="6.5703125" style="733" customWidth="1"/>
    <col min="2822" max="2822" width="6" style="733" customWidth="1"/>
    <col min="2823" max="2823" width="14.7109375" style="733" customWidth="1"/>
    <col min="2824" max="2824" width="11.42578125" style="733" customWidth="1"/>
    <col min="2825" max="2825" width="15.42578125" style="733" customWidth="1"/>
    <col min="2826" max="2826" width="21.42578125" style="733" customWidth="1"/>
    <col min="2827" max="2827" width="17.42578125" style="733" customWidth="1"/>
    <col min="2828" max="2828" width="26.5703125" style="733" customWidth="1"/>
    <col min="2829" max="2829" width="22.140625" style="733" customWidth="1"/>
    <col min="2830" max="2830" width="19.140625" style="733" customWidth="1"/>
    <col min="2831" max="2831" width="9.140625" style="733"/>
    <col min="2832" max="2832" width="11" style="733" customWidth="1"/>
    <col min="2833" max="3072" width="9.140625" style="733"/>
    <col min="3073" max="3073" width="5.7109375" style="733" customWidth="1"/>
    <col min="3074" max="3074" width="65.5703125" style="733" customWidth="1"/>
    <col min="3075" max="3075" width="11.85546875" style="733" customWidth="1"/>
    <col min="3076" max="3076" width="12" style="733" customWidth="1"/>
    <col min="3077" max="3077" width="6.5703125" style="733" customWidth="1"/>
    <col min="3078" max="3078" width="6" style="733" customWidth="1"/>
    <col min="3079" max="3079" width="14.7109375" style="733" customWidth="1"/>
    <col min="3080" max="3080" width="11.42578125" style="733" customWidth="1"/>
    <col min="3081" max="3081" width="15.42578125" style="733" customWidth="1"/>
    <col min="3082" max="3082" width="21.42578125" style="733" customWidth="1"/>
    <col min="3083" max="3083" width="17.42578125" style="733" customWidth="1"/>
    <col min="3084" max="3084" width="26.5703125" style="733" customWidth="1"/>
    <col min="3085" max="3085" width="22.140625" style="733" customWidth="1"/>
    <col min="3086" max="3086" width="19.140625" style="733" customWidth="1"/>
    <col min="3087" max="3087" width="9.140625" style="733"/>
    <col min="3088" max="3088" width="11" style="733" customWidth="1"/>
    <col min="3089" max="3328" width="9.140625" style="733"/>
    <col min="3329" max="3329" width="5.7109375" style="733" customWidth="1"/>
    <col min="3330" max="3330" width="65.5703125" style="733" customWidth="1"/>
    <col min="3331" max="3331" width="11.85546875" style="733" customWidth="1"/>
    <col min="3332" max="3332" width="12" style="733" customWidth="1"/>
    <col min="3333" max="3333" width="6.5703125" style="733" customWidth="1"/>
    <col min="3334" max="3334" width="6" style="733" customWidth="1"/>
    <col min="3335" max="3335" width="14.7109375" style="733" customWidth="1"/>
    <col min="3336" max="3336" width="11.42578125" style="733" customWidth="1"/>
    <col min="3337" max="3337" width="15.42578125" style="733" customWidth="1"/>
    <col min="3338" max="3338" width="21.42578125" style="733" customWidth="1"/>
    <col min="3339" max="3339" width="17.42578125" style="733" customWidth="1"/>
    <col min="3340" max="3340" width="26.5703125" style="733" customWidth="1"/>
    <col min="3341" max="3341" width="22.140625" style="733" customWidth="1"/>
    <col min="3342" max="3342" width="19.140625" style="733" customWidth="1"/>
    <col min="3343" max="3343" width="9.140625" style="733"/>
    <col min="3344" max="3344" width="11" style="733" customWidth="1"/>
    <col min="3345" max="3584" width="9.140625" style="733"/>
    <col min="3585" max="3585" width="5.7109375" style="733" customWidth="1"/>
    <col min="3586" max="3586" width="65.5703125" style="733" customWidth="1"/>
    <col min="3587" max="3587" width="11.85546875" style="733" customWidth="1"/>
    <col min="3588" max="3588" width="12" style="733" customWidth="1"/>
    <col min="3589" max="3589" width="6.5703125" style="733" customWidth="1"/>
    <col min="3590" max="3590" width="6" style="733" customWidth="1"/>
    <col min="3591" max="3591" width="14.7109375" style="733" customWidth="1"/>
    <col min="3592" max="3592" width="11.42578125" style="733" customWidth="1"/>
    <col min="3593" max="3593" width="15.42578125" style="733" customWidth="1"/>
    <col min="3594" max="3594" width="21.42578125" style="733" customWidth="1"/>
    <col min="3595" max="3595" width="17.42578125" style="733" customWidth="1"/>
    <col min="3596" max="3596" width="26.5703125" style="733" customWidth="1"/>
    <col min="3597" max="3597" width="22.140625" style="733" customWidth="1"/>
    <col min="3598" max="3598" width="19.140625" style="733" customWidth="1"/>
    <col min="3599" max="3599" width="9.140625" style="733"/>
    <col min="3600" max="3600" width="11" style="733" customWidth="1"/>
    <col min="3601" max="3840" width="9.140625" style="733"/>
    <col min="3841" max="3841" width="5.7109375" style="733" customWidth="1"/>
    <col min="3842" max="3842" width="65.5703125" style="733" customWidth="1"/>
    <col min="3843" max="3843" width="11.85546875" style="733" customWidth="1"/>
    <col min="3844" max="3844" width="12" style="733" customWidth="1"/>
    <col min="3845" max="3845" width="6.5703125" style="733" customWidth="1"/>
    <col min="3846" max="3846" width="6" style="733" customWidth="1"/>
    <col min="3847" max="3847" width="14.7109375" style="733" customWidth="1"/>
    <col min="3848" max="3848" width="11.42578125" style="733" customWidth="1"/>
    <col min="3849" max="3849" width="15.42578125" style="733" customWidth="1"/>
    <col min="3850" max="3850" width="21.42578125" style="733" customWidth="1"/>
    <col min="3851" max="3851" width="17.42578125" style="733" customWidth="1"/>
    <col min="3852" max="3852" width="26.5703125" style="733" customWidth="1"/>
    <col min="3853" max="3853" width="22.140625" style="733" customWidth="1"/>
    <col min="3854" max="3854" width="19.140625" style="733" customWidth="1"/>
    <col min="3855" max="3855" width="9.140625" style="733"/>
    <col min="3856" max="3856" width="11" style="733" customWidth="1"/>
    <col min="3857" max="4096" width="9.140625" style="733"/>
    <col min="4097" max="4097" width="5.7109375" style="733" customWidth="1"/>
    <col min="4098" max="4098" width="65.5703125" style="733" customWidth="1"/>
    <col min="4099" max="4099" width="11.85546875" style="733" customWidth="1"/>
    <col min="4100" max="4100" width="12" style="733" customWidth="1"/>
    <col min="4101" max="4101" width="6.5703125" style="733" customWidth="1"/>
    <col min="4102" max="4102" width="6" style="733" customWidth="1"/>
    <col min="4103" max="4103" width="14.7109375" style="733" customWidth="1"/>
    <col min="4104" max="4104" width="11.42578125" style="733" customWidth="1"/>
    <col min="4105" max="4105" width="15.42578125" style="733" customWidth="1"/>
    <col min="4106" max="4106" width="21.42578125" style="733" customWidth="1"/>
    <col min="4107" max="4107" width="17.42578125" style="733" customWidth="1"/>
    <col min="4108" max="4108" width="26.5703125" style="733" customWidth="1"/>
    <col min="4109" max="4109" width="22.140625" style="733" customWidth="1"/>
    <col min="4110" max="4110" width="19.140625" style="733" customWidth="1"/>
    <col min="4111" max="4111" width="9.140625" style="733"/>
    <col min="4112" max="4112" width="11" style="733" customWidth="1"/>
    <col min="4113" max="4352" width="9.140625" style="733"/>
    <col min="4353" max="4353" width="5.7109375" style="733" customWidth="1"/>
    <col min="4354" max="4354" width="65.5703125" style="733" customWidth="1"/>
    <col min="4355" max="4355" width="11.85546875" style="733" customWidth="1"/>
    <col min="4356" max="4356" width="12" style="733" customWidth="1"/>
    <col min="4357" max="4357" width="6.5703125" style="733" customWidth="1"/>
    <col min="4358" max="4358" width="6" style="733" customWidth="1"/>
    <col min="4359" max="4359" width="14.7109375" style="733" customWidth="1"/>
    <col min="4360" max="4360" width="11.42578125" style="733" customWidth="1"/>
    <col min="4361" max="4361" width="15.42578125" style="733" customWidth="1"/>
    <col min="4362" max="4362" width="21.42578125" style="733" customWidth="1"/>
    <col min="4363" max="4363" width="17.42578125" style="733" customWidth="1"/>
    <col min="4364" max="4364" width="26.5703125" style="733" customWidth="1"/>
    <col min="4365" max="4365" width="22.140625" style="733" customWidth="1"/>
    <col min="4366" max="4366" width="19.140625" style="733" customWidth="1"/>
    <col min="4367" max="4367" width="9.140625" style="733"/>
    <col min="4368" max="4368" width="11" style="733" customWidth="1"/>
    <col min="4369" max="4608" width="9.140625" style="733"/>
    <col min="4609" max="4609" width="5.7109375" style="733" customWidth="1"/>
    <col min="4610" max="4610" width="65.5703125" style="733" customWidth="1"/>
    <col min="4611" max="4611" width="11.85546875" style="733" customWidth="1"/>
    <col min="4612" max="4612" width="12" style="733" customWidth="1"/>
    <col min="4613" max="4613" width="6.5703125" style="733" customWidth="1"/>
    <col min="4614" max="4614" width="6" style="733" customWidth="1"/>
    <col min="4615" max="4615" width="14.7109375" style="733" customWidth="1"/>
    <col min="4616" max="4616" width="11.42578125" style="733" customWidth="1"/>
    <col min="4617" max="4617" width="15.42578125" style="733" customWidth="1"/>
    <col min="4618" max="4618" width="21.42578125" style="733" customWidth="1"/>
    <col min="4619" max="4619" width="17.42578125" style="733" customWidth="1"/>
    <col min="4620" max="4620" width="26.5703125" style="733" customWidth="1"/>
    <col min="4621" max="4621" width="22.140625" style="733" customWidth="1"/>
    <col min="4622" max="4622" width="19.140625" style="733" customWidth="1"/>
    <col min="4623" max="4623" width="9.140625" style="733"/>
    <col min="4624" max="4624" width="11" style="733" customWidth="1"/>
    <col min="4625" max="4864" width="9.140625" style="733"/>
    <col min="4865" max="4865" width="5.7109375" style="733" customWidth="1"/>
    <col min="4866" max="4866" width="65.5703125" style="733" customWidth="1"/>
    <col min="4867" max="4867" width="11.85546875" style="733" customWidth="1"/>
    <col min="4868" max="4868" width="12" style="733" customWidth="1"/>
    <col min="4869" max="4869" width="6.5703125" style="733" customWidth="1"/>
    <col min="4870" max="4870" width="6" style="733" customWidth="1"/>
    <col min="4871" max="4871" width="14.7109375" style="733" customWidth="1"/>
    <col min="4872" max="4872" width="11.42578125" style="733" customWidth="1"/>
    <col min="4873" max="4873" width="15.42578125" style="733" customWidth="1"/>
    <col min="4874" max="4874" width="21.42578125" style="733" customWidth="1"/>
    <col min="4875" max="4875" width="17.42578125" style="733" customWidth="1"/>
    <col min="4876" max="4876" width="26.5703125" style="733" customWidth="1"/>
    <col min="4877" max="4877" width="22.140625" style="733" customWidth="1"/>
    <col min="4878" max="4878" width="19.140625" style="733" customWidth="1"/>
    <col min="4879" max="4879" width="9.140625" style="733"/>
    <col min="4880" max="4880" width="11" style="733" customWidth="1"/>
    <col min="4881" max="5120" width="9.140625" style="733"/>
    <col min="5121" max="5121" width="5.7109375" style="733" customWidth="1"/>
    <col min="5122" max="5122" width="65.5703125" style="733" customWidth="1"/>
    <col min="5123" max="5123" width="11.85546875" style="733" customWidth="1"/>
    <col min="5124" max="5124" width="12" style="733" customWidth="1"/>
    <col min="5125" max="5125" width="6.5703125" style="733" customWidth="1"/>
    <col min="5126" max="5126" width="6" style="733" customWidth="1"/>
    <col min="5127" max="5127" width="14.7109375" style="733" customWidth="1"/>
    <col min="5128" max="5128" width="11.42578125" style="733" customWidth="1"/>
    <col min="5129" max="5129" width="15.42578125" style="733" customWidth="1"/>
    <col min="5130" max="5130" width="21.42578125" style="733" customWidth="1"/>
    <col min="5131" max="5131" width="17.42578125" style="733" customWidth="1"/>
    <col min="5132" max="5132" width="26.5703125" style="733" customWidth="1"/>
    <col min="5133" max="5133" width="22.140625" style="733" customWidth="1"/>
    <col min="5134" max="5134" width="19.140625" style="733" customWidth="1"/>
    <col min="5135" max="5135" width="9.140625" style="733"/>
    <col min="5136" max="5136" width="11" style="733" customWidth="1"/>
    <col min="5137" max="5376" width="9.140625" style="733"/>
    <col min="5377" max="5377" width="5.7109375" style="733" customWidth="1"/>
    <col min="5378" max="5378" width="65.5703125" style="733" customWidth="1"/>
    <col min="5379" max="5379" width="11.85546875" style="733" customWidth="1"/>
    <col min="5380" max="5380" width="12" style="733" customWidth="1"/>
    <col min="5381" max="5381" width="6.5703125" style="733" customWidth="1"/>
    <col min="5382" max="5382" width="6" style="733" customWidth="1"/>
    <col min="5383" max="5383" width="14.7109375" style="733" customWidth="1"/>
    <col min="5384" max="5384" width="11.42578125" style="733" customWidth="1"/>
    <col min="5385" max="5385" width="15.42578125" style="733" customWidth="1"/>
    <col min="5386" max="5386" width="21.42578125" style="733" customWidth="1"/>
    <col min="5387" max="5387" width="17.42578125" style="733" customWidth="1"/>
    <col min="5388" max="5388" width="26.5703125" style="733" customWidth="1"/>
    <col min="5389" max="5389" width="22.140625" style="733" customWidth="1"/>
    <col min="5390" max="5390" width="19.140625" style="733" customWidth="1"/>
    <col min="5391" max="5391" width="9.140625" style="733"/>
    <col min="5392" max="5392" width="11" style="733" customWidth="1"/>
    <col min="5393" max="5632" width="9.140625" style="733"/>
    <col min="5633" max="5633" width="5.7109375" style="733" customWidth="1"/>
    <col min="5634" max="5634" width="65.5703125" style="733" customWidth="1"/>
    <col min="5635" max="5635" width="11.85546875" style="733" customWidth="1"/>
    <col min="5636" max="5636" width="12" style="733" customWidth="1"/>
    <col min="5637" max="5637" width="6.5703125" style="733" customWidth="1"/>
    <col min="5638" max="5638" width="6" style="733" customWidth="1"/>
    <col min="5639" max="5639" width="14.7109375" style="733" customWidth="1"/>
    <col min="5640" max="5640" width="11.42578125" style="733" customWidth="1"/>
    <col min="5641" max="5641" width="15.42578125" style="733" customWidth="1"/>
    <col min="5642" max="5642" width="21.42578125" style="733" customWidth="1"/>
    <col min="5643" max="5643" width="17.42578125" style="733" customWidth="1"/>
    <col min="5644" max="5644" width="26.5703125" style="733" customWidth="1"/>
    <col min="5645" max="5645" width="22.140625" style="733" customWidth="1"/>
    <col min="5646" max="5646" width="19.140625" style="733" customWidth="1"/>
    <col min="5647" max="5647" width="9.140625" style="733"/>
    <col min="5648" max="5648" width="11" style="733" customWidth="1"/>
    <col min="5649" max="5888" width="9.140625" style="733"/>
    <col min="5889" max="5889" width="5.7109375" style="733" customWidth="1"/>
    <col min="5890" max="5890" width="65.5703125" style="733" customWidth="1"/>
    <col min="5891" max="5891" width="11.85546875" style="733" customWidth="1"/>
    <col min="5892" max="5892" width="12" style="733" customWidth="1"/>
    <col min="5893" max="5893" width="6.5703125" style="733" customWidth="1"/>
    <col min="5894" max="5894" width="6" style="733" customWidth="1"/>
    <col min="5895" max="5895" width="14.7109375" style="733" customWidth="1"/>
    <col min="5896" max="5896" width="11.42578125" style="733" customWidth="1"/>
    <col min="5897" max="5897" width="15.42578125" style="733" customWidth="1"/>
    <col min="5898" max="5898" width="21.42578125" style="733" customWidth="1"/>
    <col min="5899" max="5899" width="17.42578125" style="733" customWidth="1"/>
    <col min="5900" max="5900" width="26.5703125" style="733" customWidth="1"/>
    <col min="5901" max="5901" width="22.140625" style="733" customWidth="1"/>
    <col min="5902" max="5902" width="19.140625" style="733" customWidth="1"/>
    <col min="5903" max="5903" width="9.140625" style="733"/>
    <col min="5904" max="5904" width="11" style="733" customWidth="1"/>
    <col min="5905" max="6144" width="9.140625" style="733"/>
    <col min="6145" max="6145" width="5.7109375" style="733" customWidth="1"/>
    <col min="6146" max="6146" width="65.5703125" style="733" customWidth="1"/>
    <col min="6147" max="6147" width="11.85546875" style="733" customWidth="1"/>
    <col min="6148" max="6148" width="12" style="733" customWidth="1"/>
    <col min="6149" max="6149" width="6.5703125" style="733" customWidth="1"/>
    <col min="6150" max="6150" width="6" style="733" customWidth="1"/>
    <col min="6151" max="6151" width="14.7109375" style="733" customWidth="1"/>
    <col min="6152" max="6152" width="11.42578125" style="733" customWidth="1"/>
    <col min="6153" max="6153" width="15.42578125" style="733" customWidth="1"/>
    <col min="6154" max="6154" width="21.42578125" style="733" customWidth="1"/>
    <col min="6155" max="6155" width="17.42578125" style="733" customWidth="1"/>
    <col min="6156" max="6156" width="26.5703125" style="733" customWidth="1"/>
    <col min="6157" max="6157" width="22.140625" style="733" customWidth="1"/>
    <col min="6158" max="6158" width="19.140625" style="733" customWidth="1"/>
    <col min="6159" max="6159" width="9.140625" style="733"/>
    <col min="6160" max="6160" width="11" style="733" customWidth="1"/>
    <col min="6161" max="6400" width="9.140625" style="733"/>
    <col min="6401" max="6401" width="5.7109375" style="733" customWidth="1"/>
    <col min="6402" max="6402" width="65.5703125" style="733" customWidth="1"/>
    <col min="6403" max="6403" width="11.85546875" style="733" customWidth="1"/>
    <col min="6404" max="6404" width="12" style="733" customWidth="1"/>
    <col min="6405" max="6405" width="6.5703125" style="733" customWidth="1"/>
    <col min="6406" max="6406" width="6" style="733" customWidth="1"/>
    <col min="6407" max="6407" width="14.7109375" style="733" customWidth="1"/>
    <col min="6408" max="6408" width="11.42578125" style="733" customWidth="1"/>
    <col min="6409" max="6409" width="15.42578125" style="733" customWidth="1"/>
    <col min="6410" max="6410" width="21.42578125" style="733" customWidth="1"/>
    <col min="6411" max="6411" width="17.42578125" style="733" customWidth="1"/>
    <col min="6412" max="6412" width="26.5703125" style="733" customWidth="1"/>
    <col min="6413" max="6413" width="22.140625" style="733" customWidth="1"/>
    <col min="6414" max="6414" width="19.140625" style="733" customWidth="1"/>
    <col min="6415" max="6415" width="9.140625" style="733"/>
    <col min="6416" max="6416" width="11" style="733" customWidth="1"/>
    <col min="6417" max="6656" width="9.140625" style="733"/>
    <col min="6657" max="6657" width="5.7109375" style="733" customWidth="1"/>
    <col min="6658" max="6658" width="65.5703125" style="733" customWidth="1"/>
    <col min="6659" max="6659" width="11.85546875" style="733" customWidth="1"/>
    <col min="6660" max="6660" width="12" style="733" customWidth="1"/>
    <col min="6661" max="6661" width="6.5703125" style="733" customWidth="1"/>
    <col min="6662" max="6662" width="6" style="733" customWidth="1"/>
    <col min="6663" max="6663" width="14.7109375" style="733" customWidth="1"/>
    <col min="6664" max="6664" width="11.42578125" style="733" customWidth="1"/>
    <col min="6665" max="6665" width="15.42578125" style="733" customWidth="1"/>
    <col min="6666" max="6666" width="21.42578125" style="733" customWidth="1"/>
    <col min="6667" max="6667" width="17.42578125" style="733" customWidth="1"/>
    <col min="6668" max="6668" width="26.5703125" style="733" customWidth="1"/>
    <col min="6669" max="6669" width="22.140625" style="733" customWidth="1"/>
    <col min="6670" max="6670" width="19.140625" style="733" customWidth="1"/>
    <col min="6671" max="6671" width="9.140625" style="733"/>
    <col min="6672" max="6672" width="11" style="733" customWidth="1"/>
    <col min="6673" max="6912" width="9.140625" style="733"/>
    <col min="6913" max="6913" width="5.7109375" style="733" customWidth="1"/>
    <col min="6914" max="6914" width="65.5703125" style="733" customWidth="1"/>
    <col min="6915" max="6915" width="11.85546875" style="733" customWidth="1"/>
    <col min="6916" max="6916" width="12" style="733" customWidth="1"/>
    <col min="6917" max="6917" width="6.5703125" style="733" customWidth="1"/>
    <col min="6918" max="6918" width="6" style="733" customWidth="1"/>
    <col min="6919" max="6919" width="14.7109375" style="733" customWidth="1"/>
    <col min="6920" max="6920" width="11.42578125" style="733" customWidth="1"/>
    <col min="6921" max="6921" width="15.42578125" style="733" customWidth="1"/>
    <col min="6922" max="6922" width="21.42578125" style="733" customWidth="1"/>
    <col min="6923" max="6923" width="17.42578125" style="733" customWidth="1"/>
    <col min="6924" max="6924" width="26.5703125" style="733" customWidth="1"/>
    <col min="6925" max="6925" width="22.140625" style="733" customWidth="1"/>
    <col min="6926" max="6926" width="19.140625" style="733" customWidth="1"/>
    <col min="6927" max="6927" width="9.140625" style="733"/>
    <col min="6928" max="6928" width="11" style="733" customWidth="1"/>
    <col min="6929" max="7168" width="9.140625" style="733"/>
    <col min="7169" max="7169" width="5.7109375" style="733" customWidth="1"/>
    <col min="7170" max="7170" width="65.5703125" style="733" customWidth="1"/>
    <col min="7171" max="7171" width="11.85546875" style="733" customWidth="1"/>
    <col min="7172" max="7172" width="12" style="733" customWidth="1"/>
    <col min="7173" max="7173" width="6.5703125" style="733" customWidth="1"/>
    <col min="7174" max="7174" width="6" style="733" customWidth="1"/>
    <col min="7175" max="7175" width="14.7109375" style="733" customWidth="1"/>
    <col min="7176" max="7176" width="11.42578125" style="733" customWidth="1"/>
    <col min="7177" max="7177" width="15.42578125" style="733" customWidth="1"/>
    <col min="7178" max="7178" width="21.42578125" style="733" customWidth="1"/>
    <col min="7179" max="7179" width="17.42578125" style="733" customWidth="1"/>
    <col min="7180" max="7180" width="26.5703125" style="733" customWidth="1"/>
    <col min="7181" max="7181" width="22.140625" style="733" customWidth="1"/>
    <col min="7182" max="7182" width="19.140625" style="733" customWidth="1"/>
    <col min="7183" max="7183" width="9.140625" style="733"/>
    <col min="7184" max="7184" width="11" style="733" customWidth="1"/>
    <col min="7185" max="7424" width="9.140625" style="733"/>
    <col min="7425" max="7425" width="5.7109375" style="733" customWidth="1"/>
    <col min="7426" max="7426" width="65.5703125" style="733" customWidth="1"/>
    <col min="7427" max="7427" width="11.85546875" style="733" customWidth="1"/>
    <col min="7428" max="7428" width="12" style="733" customWidth="1"/>
    <col min="7429" max="7429" width="6.5703125" style="733" customWidth="1"/>
    <col min="7430" max="7430" width="6" style="733" customWidth="1"/>
    <col min="7431" max="7431" width="14.7109375" style="733" customWidth="1"/>
    <col min="7432" max="7432" width="11.42578125" style="733" customWidth="1"/>
    <col min="7433" max="7433" width="15.42578125" style="733" customWidth="1"/>
    <col min="7434" max="7434" width="21.42578125" style="733" customWidth="1"/>
    <col min="7435" max="7435" width="17.42578125" style="733" customWidth="1"/>
    <col min="7436" max="7436" width="26.5703125" style="733" customWidth="1"/>
    <col min="7437" max="7437" width="22.140625" style="733" customWidth="1"/>
    <col min="7438" max="7438" width="19.140625" style="733" customWidth="1"/>
    <col min="7439" max="7439" width="9.140625" style="733"/>
    <col min="7440" max="7440" width="11" style="733" customWidth="1"/>
    <col min="7441" max="7680" width="9.140625" style="733"/>
    <col min="7681" max="7681" width="5.7109375" style="733" customWidth="1"/>
    <col min="7682" max="7682" width="65.5703125" style="733" customWidth="1"/>
    <col min="7683" max="7683" width="11.85546875" style="733" customWidth="1"/>
    <col min="7684" max="7684" width="12" style="733" customWidth="1"/>
    <col min="7685" max="7685" width="6.5703125" style="733" customWidth="1"/>
    <col min="7686" max="7686" width="6" style="733" customWidth="1"/>
    <col min="7687" max="7687" width="14.7109375" style="733" customWidth="1"/>
    <col min="7688" max="7688" width="11.42578125" style="733" customWidth="1"/>
    <col min="7689" max="7689" width="15.42578125" style="733" customWidth="1"/>
    <col min="7690" max="7690" width="21.42578125" style="733" customWidth="1"/>
    <col min="7691" max="7691" width="17.42578125" style="733" customWidth="1"/>
    <col min="7692" max="7692" width="26.5703125" style="733" customWidth="1"/>
    <col min="7693" max="7693" width="22.140625" style="733" customWidth="1"/>
    <col min="7694" max="7694" width="19.140625" style="733" customWidth="1"/>
    <col min="7695" max="7695" width="9.140625" style="733"/>
    <col min="7696" max="7696" width="11" style="733" customWidth="1"/>
    <col min="7697" max="7936" width="9.140625" style="733"/>
    <col min="7937" max="7937" width="5.7109375" style="733" customWidth="1"/>
    <col min="7938" max="7938" width="65.5703125" style="733" customWidth="1"/>
    <col min="7939" max="7939" width="11.85546875" style="733" customWidth="1"/>
    <col min="7940" max="7940" width="12" style="733" customWidth="1"/>
    <col min="7941" max="7941" width="6.5703125" style="733" customWidth="1"/>
    <col min="7942" max="7942" width="6" style="733" customWidth="1"/>
    <col min="7943" max="7943" width="14.7109375" style="733" customWidth="1"/>
    <col min="7944" max="7944" width="11.42578125" style="733" customWidth="1"/>
    <col min="7945" max="7945" width="15.42578125" style="733" customWidth="1"/>
    <col min="7946" max="7946" width="21.42578125" style="733" customWidth="1"/>
    <col min="7947" max="7947" width="17.42578125" style="733" customWidth="1"/>
    <col min="7948" max="7948" width="26.5703125" style="733" customWidth="1"/>
    <col min="7949" max="7949" width="22.140625" style="733" customWidth="1"/>
    <col min="7950" max="7950" width="19.140625" style="733" customWidth="1"/>
    <col min="7951" max="7951" width="9.140625" style="733"/>
    <col min="7952" max="7952" width="11" style="733" customWidth="1"/>
    <col min="7953" max="8192" width="9.140625" style="733"/>
    <col min="8193" max="8193" width="5.7109375" style="733" customWidth="1"/>
    <col min="8194" max="8194" width="65.5703125" style="733" customWidth="1"/>
    <col min="8195" max="8195" width="11.85546875" style="733" customWidth="1"/>
    <col min="8196" max="8196" width="12" style="733" customWidth="1"/>
    <col min="8197" max="8197" width="6.5703125" style="733" customWidth="1"/>
    <col min="8198" max="8198" width="6" style="733" customWidth="1"/>
    <col min="8199" max="8199" width="14.7109375" style="733" customWidth="1"/>
    <col min="8200" max="8200" width="11.42578125" style="733" customWidth="1"/>
    <col min="8201" max="8201" width="15.42578125" style="733" customWidth="1"/>
    <col min="8202" max="8202" width="21.42578125" style="733" customWidth="1"/>
    <col min="8203" max="8203" width="17.42578125" style="733" customWidth="1"/>
    <col min="8204" max="8204" width="26.5703125" style="733" customWidth="1"/>
    <col min="8205" max="8205" width="22.140625" style="733" customWidth="1"/>
    <col min="8206" max="8206" width="19.140625" style="733" customWidth="1"/>
    <col min="8207" max="8207" width="9.140625" style="733"/>
    <col min="8208" max="8208" width="11" style="733" customWidth="1"/>
    <col min="8209" max="8448" width="9.140625" style="733"/>
    <col min="8449" max="8449" width="5.7109375" style="733" customWidth="1"/>
    <col min="8450" max="8450" width="65.5703125" style="733" customWidth="1"/>
    <col min="8451" max="8451" width="11.85546875" style="733" customWidth="1"/>
    <col min="8452" max="8452" width="12" style="733" customWidth="1"/>
    <col min="8453" max="8453" width="6.5703125" style="733" customWidth="1"/>
    <col min="8454" max="8454" width="6" style="733" customWidth="1"/>
    <col min="8455" max="8455" width="14.7109375" style="733" customWidth="1"/>
    <col min="8456" max="8456" width="11.42578125" style="733" customWidth="1"/>
    <col min="8457" max="8457" width="15.42578125" style="733" customWidth="1"/>
    <col min="8458" max="8458" width="21.42578125" style="733" customWidth="1"/>
    <col min="8459" max="8459" width="17.42578125" style="733" customWidth="1"/>
    <col min="8460" max="8460" width="26.5703125" style="733" customWidth="1"/>
    <col min="8461" max="8461" width="22.140625" style="733" customWidth="1"/>
    <col min="8462" max="8462" width="19.140625" style="733" customWidth="1"/>
    <col min="8463" max="8463" width="9.140625" style="733"/>
    <col min="8464" max="8464" width="11" style="733" customWidth="1"/>
    <col min="8465" max="8704" width="9.140625" style="733"/>
    <col min="8705" max="8705" width="5.7109375" style="733" customWidth="1"/>
    <col min="8706" max="8706" width="65.5703125" style="733" customWidth="1"/>
    <col min="8707" max="8707" width="11.85546875" style="733" customWidth="1"/>
    <col min="8708" max="8708" width="12" style="733" customWidth="1"/>
    <col min="8709" max="8709" width="6.5703125" style="733" customWidth="1"/>
    <col min="8710" max="8710" width="6" style="733" customWidth="1"/>
    <col min="8711" max="8711" width="14.7109375" style="733" customWidth="1"/>
    <col min="8712" max="8712" width="11.42578125" style="733" customWidth="1"/>
    <col min="8713" max="8713" width="15.42578125" style="733" customWidth="1"/>
    <col min="8714" max="8714" width="21.42578125" style="733" customWidth="1"/>
    <col min="8715" max="8715" width="17.42578125" style="733" customWidth="1"/>
    <col min="8716" max="8716" width="26.5703125" style="733" customWidth="1"/>
    <col min="8717" max="8717" width="22.140625" style="733" customWidth="1"/>
    <col min="8718" max="8718" width="19.140625" style="733" customWidth="1"/>
    <col min="8719" max="8719" width="9.140625" style="733"/>
    <col min="8720" max="8720" width="11" style="733" customWidth="1"/>
    <col min="8721" max="8960" width="9.140625" style="733"/>
    <col min="8961" max="8961" width="5.7109375" style="733" customWidth="1"/>
    <col min="8962" max="8962" width="65.5703125" style="733" customWidth="1"/>
    <col min="8963" max="8963" width="11.85546875" style="733" customWidth="1"/>
    <col min="8964" max="8964" width="12" style="733" customWidth="1"/>
    <col min="8965" max="8965" width="6.5703125" style="733" customWidth="1"/>
    <col min="8966" max="8966" width="6" style="733" customWidth="1"/>
    <col min="8967" max="8967" width="14.7109375" style="733" customWidth="1"/>
    <col min="8968" max="8968" width="11.42578125" style="733" customWidth="1"/>
    <col min="8969" max="8969" width="15.42578125" style="733" customWidth="1"/>
    <col min="8970" max="8970" width="21.42578125" style="733" customWidth="1"/>
    <col min="8971" max="8971" width="17.42578125" style="733" customWidth="1"/>
    <col min="8972" max="8972" width="26.5703125" style="733" customWidth="1"/>
    <col min="8973" max="8973" width="22.140625" style="733" customWidth="1"/>
    <col min="8974" max="8974" width="19.140625" style="733" customWidth="1"/>
    <col min="8975" max="8975" width="9.140625" style="733"/>
    <col min="8976" max="8976" width="11" style="733" customWidth="1"/>
    <col min="8977" max="9216" width="9.140625" style="733"/>
    <col min="9217" max="9217" width="5.7109375" style="733" customWidth="1"/>
    <col min="9218" max="9218" width="65.5703125" style="733" customWidth="1"/>
    <col min="9219" max="9219" width="11.85546875" style="733" customWidth="1"/>
    <col min="9220" max="9220" width="12" style="733" customWidth="1"/>
    <col min="9221" max="9221" width="6.5703125" style="733" customWidth="1"/>
    <col min="9222" max="9222" width="6" style="733" customWidth="1"/>
    <col min="9223" max="9223" width="14.7109375" style="733" customWidth="1"/>
    <col min="9224" max="9224" width="11.42578125" style="733" customWidth="1"/>
    <col min="9225" max="9225" width="15.42578125" style="733" customWidth="1"/>
    <col min="9226" max="9226" width="21.42578125" style="733" customWidth="1"/>
    <col min="9227" max="9227" width="17.42578125" style="733" customWidth="1"/>
    <col min="9228" max="9228" width="26.5703125" style="733" customWidth="1"/>
    <col min="9229" max="9229" width="22.140625" style="733" customWidth="1"/>
    <col min="9230" max="9230" width="19.140625" style="733" customWidth="1"/>
    <col min="9231" max="9231" width="9.140625" style="733"/>
    <col min="9232" max="9232" width="11" style="733" customWidth="1"/>
    <col min="9233" max="9472" width="9.140625" style="733"/>
    <col min="9473" max="9473" width="5.7109375" style="733" customWidth="1"/>
    <col min="9474" max="9474" width="65.5703125" style="733" customWidth="1"/>
    <col min="9475" max="9475" width="11.85546875" style="733" customWidth="1"/>
    <col min="9476" max="9476" width="12" style="733" customWidth="1"/>
    <col min="9477" max="9477" width="6.5703125" style="733" customWidth="1"/>
    <col min="9478" max="9478" width="6" style="733" customWidth="1"/>
    <col min="9479" max="9479" width="14.7109375" style="733" customWidth="1"/>
    <col min="9480" max="9480" width="11.42578125" style="733" customWidth="1"/>
    <col min="9481" max="9481" width="15.42578125" style="733" customWidth="1"/>
    <col min="9482" max="9482" width="21.42578125" style="733" customWidth="1"/>
    <col min="9483" max="9483" width="17.42578125" style="733" customWidth="1"/>
    <col min="9484" max="9484" width="26.5703125" style="733" customWidth="1"/>
    <col min="9485" max="9485" width="22.140625" style="733" customWidth="1"/>
    <col min="9486" max="9486" width="19.140625" style="733" customWidth="1"/>
    <col min="9487" max="9487" width="9.140625" style="733"/>
    <col min="9488" max="9488" width="11" style="733" customWidth="1"/>
    <col min="9489" max="9728" width="9.140625" style="733"/>
    <col min="9729" max="9729" width="5.7109375" style="733" customWidth="1"/>
    <col min="9730" max="9730" width="65.5703125" style="733" customWidth="1"/>
    <col min="9731" max="9731" width="11.85546875" style="733" customWidth="1"/>
    <col min="9732" max="9732" width="12" style="733" customWidth="1"/>
    <col min="9733" max="9733" width="6.5703125" style="733" customWidth="1"/>
    <col min="9734" max="9734" width="6" style="733" customWidth="1"/>
    <col min="9735" max="9735" width="14.7109375" style="733" customWidth="1"/>
    <col min="9736" max="9736" width="11.42578125" style="733" customWidth="1"/>
    <col min="9737" max="9737" width="15.42578125" style="733" customWidth="1"/>
    <col min="9738" max="9738" width="21.42578125" style="733" customWidth="1"/>
    <col min="9739" max="9739" width="17.42578125" style="733" customWidth="1"/>
    <col min="9740" max="9740" width="26.5703125" style="733" customWidth="1"/>
    <col min="9741" max="9741" width="22.140625" style="733" customWidth="1"/>
    <col min="9742" max="9742" width="19.140625" style="733" customWidth="1"/>
    <col min="9743" max="9743" width="9.140625" style="733"/>
    <col min="9744" max="9744" width="11" style="733" customWidth="1"/>
    <col min="9745" max="9984" width="9.140625" style="733"/>
    <col min="9985" max="9985" width="5.7109375" style="733" customWidth="1"/>
    <col min="9986" max="9986" width="65.5703125" style="733" customWidth="1"/>
    <col min="9987" max="9987" width="11.85546875" style="733" customWidth="1"/>
    <col min="9988" max="9988" width="12" style="733" customWidth="1"/>
    <col min="9989" max="9989" width="6.5703125" style="733" customWidth="1"/>
    <col min="9990" max="9990" width="6" style="733" customWidth="1"/>
    <col min="9991" max="9991" width="14.7109375" style="733" customWidth="1"/>
    <col min="9992" max="9992" width="11.42578125" style="733" customWidth="1"/>
    <col min="9993" max="9993" width="15.42578125" style="733" customWidth="1"/>
    <col min="9994" max="9994" width="21.42578125" style="733" customWidth="1"/>
    <col min="9995" max="9995" width="17.42578125" style="733" customWidth="1"/>
    <col min="9996" max="9996" width="26.5703125" style="733" customWidth="1"/>
    <col min="9997" max="9997" width="22.140625" style="733" customWidth="1"/>
    <col min="9998" max="9998" width="19.140625" style="733" customWidth="1"/>
    <col min="9999" max="9999" width="9.140625" style="733"/>
    <col min="10000" max="10000" width="11" style="733" customWidth="1"/>
    <col min="10001" max="10240" width="9.140625" style="733"/>
    <col min="10241" max="10241" width="5.7109375" style="733" customWidth="1"/>
    <col min="10242" max="10242" width="65.5703125" style="733" customWidth="1"/>
    <col min="10243" max="10243" width="11.85546875" style="733" customWidth="1"/>
    <col min="10244" max="10244" width="12" style="733" customWidth="1"/>
    <col min="10245" max="10245" width="6.5703125" style="733" customWidth="1"/>
    <col min="10246" max="10246" width="6" style="733" customWidth="1"/>
    <col min="10247" max="10247" width="14.7109375" style="733" customWidth="1"/>
    <col min="10248" max="10248" width="11.42578125" style="733" customWidth="1"/>
    <col min="10249" max="10249" width="15.42578125" style="733" customWidth="1"/>
    <col min="10250" max="10250" width="21.42578125" style="733" customWidth="1"/>
    <col min="10251" max="10251" width="17.42578125" style="733" customWidth="1"/>
    <col min="10252" max="10252" width="26.5703125" style="733" customWidth="1"/>
    <col min="10253" max="10253" width="22.140625" style="733" customWidth="1"/>
    <col min="10254" max="10254" width="19.140625" style="733" customWidth="1"/>
    <col min="10255" max="10255" width="9.140625" style="733"/>
    <col min="10256" max="10256" width="11" style="733" customWidth="1"/>
    <col min="10257" max="10496" width="9.140625" style="733"/>
    <col min="10497" max="10497" width="5.7109375" style="733" customWidth="1"/>
    <col min="10498" max="10498" width="65.5703125" style="733" customWidth="1"/>
    <col min="10499" max="10499" width="11.85546875" style="733" customWidth="1"/>
    <col min="10500" max="10500" width="12" style="733" customWidth="1"/>
    <col min="10501" max="10501" width="6.5703125" style="733" customWidth="1"/>
    <col min="10502" max="10502" width="6" style="733" customWidth="1"/>
    <col min="10503" max="10503" width="14.7109375" style="733" customWidth="1"/>
    <col min="10504" max="10504" width="11.42578125" style="733" customWidth="1"/>
    <col min="10505" max="10505" width="15.42578125" style="733" customWidth="1"/>
    <col min="10506" max="10506" width="21.42578125" style="733" customWidth="1"/>
    <col min="10507" max="10507" width="17.42578125" style="733" customWidth="1"/>
    <col min="10508" max="10508" width="26.5703125" style="733" customWidth="1"/>
    <col min="10509" max="10509" width="22.140625" style="733" customWidth="1"/>
    <col min="10510" max="10510" width="19.140625" style="733" customWidth="1"/>
    <col min="10511" max="10511" width="9.140625" style="733"/>
    <col min="10512" max="10512" width="11" style="733" customWidth="1"/>
    <col min="10513" max="10752" width="9.140625" style="733"/>
    <col min="10753" max="10753" width="5.7109375" style="733" customWidth="1"/>
    <col min="10754" max="10754" width="65.5703125" style="733" customWidth="1"/>
    <col min="10755" max="10755" width="11.85546875" style="733" customWidth="1"/>
    <col min="10756" max="10756" width="12" style="733" customWidth="1"/>
    <col min="10757" max="10757" width="6.5703125" style="733" customWidth="1"/>
    <col min="10758" max="10758" width="6" style="733" customWidth="1"/>
    <col min="10759" max="10759" width="14.7109375" style="733" customWidth="1"/>
    <col min="10760" max="10760" width="11.42578125" style="733" customWidth="1"/>
    <col min="10761" max="10761" width="15.42578125" style="733" customWidth="1"/>
    <col min="10762" max="10762" width="21.42578125" style="733" customWidth="1"/>
    <col min="10763" max="10763" width="17.42578125" style="733" customWidth="1"/>
    <col min="10764" max="10764" width="26.5703125" style="733" customWidth="1"/>
    <col min="10765" max="10765" width="22.140625" style="733" customWidth="1"/>
    <col min="10766" max="10766" width="19.140625" style="733" customWidth="1"/>
    <col min="10767" max="10767" width="9.140625" style="733"/>
    <col min="10768" max="10768" width="11" style="733" customWidth="1"/>
    <col min="10769" max="11008" width="9.140625" style="733"/>
    <col min="11009" max="11009" width="5.7109375" style="733" customWidth="1"/>
    <col min="11010" max="11010" width="65.5703125" style="733" customWidth="1"/>
    <col min="11011" max="11011" width="11.85546875" style="733" customWidth="1"/>
    <col min="11012" max="11012" width="12" style="733" customWidth="1"/>
    <col min="11013" max="11013" width="6.5703125" style="733" customWidth="1"/>
    <col min="11014" max="11014" width="6" style="733" customWidth="1"/>
    <col min="11015" max="11015" width="14.7109375" style="733" customWidth="1"/>
    <col min="11016" max="11016" width="11.42578125" style="733" customWidth="1"/>
    <col min="11017" max="11017" width="15.42578125" style="733" customWidth="1"/>
    <col min="11018" max="11018" width="21.42578125" style="733" customWidth="1"/>
    <col min="11019" max="11019" width="17.42578125" style="733" customWidth="1"/>
    <col min="11020" max="11020" width="26.5703125" style="733" customWidth="1"/>
    <col min="11021" max="11021" width="22.140625" style="733" customWidth="1"/>
    <col min="11022" max="11022" width="19.140625" style="733" customWidth="1"/>
    <col min="11023" max="11023" width="9.140625" style="733"/>
    <col min="11024" max="11024" width="11" style="733" customWidth="1"/>
    <col min="11025" max="11264" width="9.140625" style="733"/>
    <col min="11265" max="11265" width="5.7109375" style="733" customWidth="1"/>
    <col min="11266" max="11266" width="65.5703125" style="733" customWidth="1"/>
    <col min="11267" max="11267" width="11.85546875" style="733" customWidth="1"/>
    <col min="11268" max="11268" width="12" style="733" customWidth="1"/>
    <col min="11269" max="11269" width="6.5703125" style="733" customWidth="1"/>
    <col min="11270" max="11270" width="6" style="733" customWidth="1"/>
    <col min="11271" max="11271" width="14.7109375" style="733" customWidth="1"/>
    <col min="11272" max="11272" width="11.42578125" style="733" customWidth="1"/>
    <col min="11273" max="11273" width="15.42578125" style="733" customWidth="1"/>
    <col min="11274" max="11274" width="21.42578125" style="733" customWidth="1"/>
    <col min="11275" max="11275" width="17.42578125" style="733" customWidth="1"/>
    <col min="11276" max="11276" width="26.5703125" style="733" customWidth="1"/>
    <col min="11277" max="11277" width="22.140625" style="733" customWidth="1"/>
    <col min="11278" max="11278" width="19.140625" style="733" customWidth="1"/>
    <col min="11279" max="11279" width="9.140625" style="733"/>
    <col min="11280" max="11280" width="11" style="733" customWidth="1"/>
    <col min="11281" max="11520" width="9.140625" style="733"/>
    <col min="11521" max="11521" width="5.7109375" style="733" customWidth="1"/>
    <col min="11522" max="11522" width="65.5703125" style="733" customWidth="1"/>
    <col min="11523" max="11523" width="11.85546875" style="733" customWidth="1"/>
    <col min="11524" max="11524" width="12" style="733" customWidth="1"/>
    <col min="11525" max="11525" width="6.5703125" style="733" customWidth="1"/>
    <col min="11526" max="11526" width="6" style="733" customWidth="1"/>
    <col min="11527" max="11527" width="14.7109375" style="733" customWidth="1"/>
    <col min="11528" max="11528" width="11.42578125" style="733" customWidth="1"/>
    <col min="11529" max="11529" width="15.42578125" style="733" customWidth="1"/>
    <col min="11530" max="11530" width="21.42578125" style="733" customWidth="1"/>
    <col min="11531" max="11531" width="17.42578125" style="733" customWidth="1"/>
    <col min="11532" max="11532" width="26.5703125" style="733" customWidth="1"/>
    <col min="11533" max="11533" width="22.140625" style="733" customWidth="1"/>
    <col min="11534" max="11534" width="19.140625" style="733" customWidth="1"/>
    <col min="11535" max="11535" width="9.140625" style="733"/>
    <col min="11536" max="11536" width="11" style="733" customWidth="1"/>
    <col min="11537" max="11776" width="9.140625" style="733"/>
    <col min="11777" max="11777" width="5.7109375" style="733" customWidth="1"/>
    <col min="11778" max="11778" width="65.5703125" style="733" customWidth="1"/>
    <col min="11779" max="11779" width="11.85546875" style="733" customWidth="1"/>
    <col min="11780" max="11780" width="12" style="733" customWidth="1"/>
    <col min="11781" max="11781" width="6.5703125" style="733" customWidth="1"/>
    <col min="11782" max="11782" width="6" style="733" customWidth="1"/>
    <col min="11783" max="11783" width="14.7109375" style="733" customWidth="1"/>
    <col min="11784" max="11784" width="11.42578125" style="733" customWidth="1"/>
    <col min="11785" max="11785" width="15.42578125" style="733" customWidth="1"/>
    <col min="11786" max="11786" width="21.42578125" style="733" customWidth="1"/>
    <col min="11787" max="11787" width="17.42578125" style="733" customWidth="1"/>
    <col min="11788" max="11788" width="26.5703125" style="733" customWidth="1"/>
    <col min="11789" max="11789" width="22.140625" style="733" customWidth="1"/>
    <col min="11790" max="11790" width="19.140625" style="733" customWidth="1"/>
    <col min="11791" max="11791" width="9.140625" style="733"/>
    <col min="11792" max="11792" width="11" style="733" customWidth="1"/>
    <col min="11793" max="12032" width="9.140625" style="733"/>
    <col min="12033" max="12033" width="5.7109375" style="733" customWidth="1"/>
    <col min="12034" max="12034" width="65.5703125" style="733" customWidth="1"/>
    <col min="12035" max="12035" width="11.85546875" style="733" customWidth="1"/>
    <col min="12036" max="12036" width="12" style="733" customWidth="1"/>
    <col min="12037" max="12037" width="6.5703125" style="733" customWidth="1"/>
    <col min="12038" max="12038" width="6" style="733" customWidth="1"/>
    <col min="12039" max="12039" width="14.7109375" style="733" customWidth="1"/>
    <col min="12040" max="12040" width="11.42578125" style="733" customWidth="1"/>
    <col min="12041" max="12041" width="15.42578125" style="733" customWidth="1"/>
    <col min="12042" max="12042" width="21.42578125" style="733" customWidth="1"/>
    <col min="12043" max="12043" width="17.42578125" style="733" customWidth="1"/>
    <col min="12044" max="12044" width="26.5703125" style="733" customWidth="1"/>
    <col min="12045" max="12045" width="22.140625" style="733" customWidth="1"/>
    <col min="12046" max="12046" width="19.140625" style="733" customWidth="1"/>
    <col min="12047" max="12047" width="9.140625" style="733"/>
    <col min="12048" max="12048" width="11" style="733" customWidth="1"/>
    <col min="12049" max="12288" width="9.140625" style="733"/>
    <col min="12289" max="12289" width="5.7109375" style="733" customWidth="1"/>
    <col min="12290" max="12290" width="65.5703125" style="733" customWidth="1"/>
    <col min="12291" max="12291" width="11.85546875" style="733" customWidth="1"/>
    <col min="12292" max="12292" width="12" style="733" customWidth="1"/>
    <col min="12293" max="12293" width="6.5703125" style="733" customWidth="1"/>
    <col min="12294" max="12294" width="6" style="733" customWidth="1"/>
    <col min="12295" max="12295" width="14.7109375" style="733" customWidth="1"/>
    <col min="12296" max="12296" width="11.42578125" style="733" customWidth="1"/>
    <col min="12297" max="12297" width="15.42578125" style="733" customWidth="1"/>
    <col min="12298" max="12298" width="21.42578125" style="733" customWidth="1"/>
    <col min="12299" max="12299" width="17.42578125" style="733" customWidth="1"/>
    <col min="12300" max="12300" width="26.5703125" style="733" customWidth="1"/>
    <col min="12301" max="12301" width="22.140625" style="733" customWidth="1"/>
    <col min="12302" max="12302" width="19.140625" style="733" customWidth="1"/>
    <col min="12303" max="12303" width="9.140625" style="733"/>
    <col min="12304" max="12304" width="11" style="733" customWidth="1"/>
    <col min="12305" max="12544" width="9.140625" style="733"/>
    <col min="12545" max="12545" width="5.7109375" style="733" customWidth="1"/>
    <col min="12546" max="12546" width="65.5703125" style="733" customWidth="1"/>
    <col min="12547" max="12547" width="11.85546875" style="733" customWidth="1"/>
    <col min="12548" max="12548" width="12" style="733" customWidth="1"/>
    <col min="12549" max="12549" width="6.5703125" style="733" customWidth="1"/>
    <col min="12550" max="12550" width="6" style="733" customWidth="1"/>
    <col min="12551" max="12551" width="14.7109375" style="733" customWidth="1"/>
    <col min="12552" max="12552" width="11.42578125" style="733" customWidth="1"/>
    <col min="12553" max="12553" width="15.42578125" style="733" customWidth="1"/>
    <col min="12554" max="12554" width="21.42578125" style="733" customWidth="1"/>
    <col min="12555" max="12555" width="17.42578125" style="733" customWidth="1"/>
    <col min="12556" max="12556" width="26.5703125" style="733" customWidth="1"/>
    <col min="12557" max="12557" width="22.140625" style="733" customWidth="1"/>
    <col min="12558" max="12558" width="19.140625" style="733" customWidth="1"/>
    <col min="12559" max="12559" width="9.140625" style="733"/>
    <col min="12560" max="12560" width="11" style="733" customWidth="1"/>
    <col min="12561" max="12800" width="9.140625" style="733"/>
    <col min="12801" max="12801" width="5.7109375" style="733" customWidth="1"/>
    <col min="12802" max="12802" width="65.5703125" style="733" customWidth="1"/>
    <col min="12803" max="12803" width="11.85546875" style="733" customWidth="1"/>
    <col min="12804" max="12804" width="12" style="733" customWidth="1"/>
    <col min="12805" max="12805" width="6.5703125" style="733" customWidth="1"/>
    <col min="12806" max="12806" width="6" style="733" customWidth="1"/>
    <col min="12807" max="12807" width="14.7109375" style="733" customWidth="1"/>
    <col min="12808" max="12808" width="11.42578125" style="733" customWidth="1"/>
    <col min="12809" max="12809" width="15.42578125" style="733" customWidth="1"/>
    <col min="12810" max="12810" width="21.42578125" style="733" customWidth="1"/>
    <col min="12811" max="12811" width="17.42578125" style="733" customWidth="1"/>
    <col min="12812" max="12812" width="26.5703125" style="733" customWidth="1"/>
    <col min="12813" max="12813" width="22.140625" style="733" customWidth="1"/>
    <col min="12814" max="12814" width="19.140625" style="733" customWidth="1"/>
    <col min="12815" max="12815" width="9.140625" style="733"/>
    <col min="12816" max="12816" width="11" style="733" customWidth="1"/>
    <col min="12817" max="13056" width="9.140625" style="733"/>
    <col min="13057" max="13057" width="5.7109375" style="733" customWidth="1"/>
    <col min="13058" max="13058" width="65.5703125" style="733" customWidth="1"/>
    <col min="13059" max="13059" width="11.85546875" style="733" customWidth="1"/>
    <col min="13060" max="13060" width="12" style="733" customWidth="1"/>
    <col min="13061" max="13061" width="6.5703125" style="733" customWidth="1"/>
    <col min="13062" max="13062" width="6" style="733" customWidth="1"/>
    <col min="13063" max="13063" width="14.7109375" style="733" customWidth="1"/>
    <col min="13064" max="13064" width="11.42578125" style="733" customWidth="1"/>
    <col min="13065" max="13065" width="15.42578125" style="733" customWidth="1"/>
    <col min="13066" max="13066" width="21.42578125" style="733" customWidth="1"/>
    <col min="13067" max="13067" width="17.42578125" style="733" customWidth="1"/>
    <col min="13068" max="13068" width="26.5703125" style="733" customWidth="1"/>
    <col min="13069" max="13069" width="22.140625" style="733" customWidth="1"/>
    <col min="13070" max="13070" width="19.140625" style="733" customWidth="1"/>
    <col min="13071" max="13071" width="9.140625" style="733"/>
    <col min="13072" max="13072" width="11" style="733" customWidth="1"/>
    <col min="13073" max="13312" width="9.140625" style="733"/>
    <col min="13313" max="13313" width="5.7109375" style="733" customWidth="1"/>
    <col min="13314" max="13314" width="65.5703125" style="733" customWidth="1"/>
    <col min="13315" max="13315" width="11.85546875" style="733" customWidth="1"/>
    <col min="13316" max="13316" width="12" style="733" customWidth="1"/>
    <col min="13317" max="13317" width="6.5703125" style="733" customWidth="1"/>
    <col min="13318" max="13318" width="6" style="733" customWidth="1"/>
    <col min="13319" max="13319" width="14.7109375" style="733" customWidth="1"/>
    <col min="13320" max="13320" width="11.42578125" style="733" customWidth="1"/>
    <col min="13321" max="13321" width="15.42578125" style="733" customWidth="1"/>
    <col min="13322" max="13322" width="21.42578125" style="733" customWidth="1"/>
    <col min="13323" max="13323" width="17.42578125" style="733" customWidth="1"/>
    <col min="13324" max="13324" width="26.5703125" style="733" customWidth="1"/>
    <col min="13325" max="13325" width="22.140625" style="733" customWidth="1"/>
    <col min="13326" max="13326" width="19.140625" style="733" customWidth="1"/>
    <col min="13327" max="13327" width="9.140625" style="733"/>
    <col min="13328" max="13328" width="11" style="733" customWidth="1"/>
    <col min="13329" max="13568" width="9.140625" style="733"/>
    <col min="13569" max="13569" width="5.7109375" style="733" customWidth="1"/>
    <col min="13570" max="13570" width="65.5703125" style="733" customWidth="1"/>
    <col min="13571" max="13571" width="11.85546875" style="733" customWidth="1"/>
    <col min="13572" max="13572" width="12" style="733" customWidth="1"/>
    <col min="13573" max="13573" width="6.5703125" style="733" customWidth="1"/>
    <col min="13574" max="13574" width="6" style="733" customWidth="1"/>
    <col min="13575" max="13575" width="14.7109375" style="733" customWidth="1"/>
    <col min="13576" max="13576" width="11.42578125" style="733" customWidth="1"/>
    <col min="13577" max="13577" width="15.42578125" style="733" customWidth="1"/>
    <col min="13578" max="13578" width="21.42578125" style="733" customWidth="1"/>
    <col min="13579" max="13579" width="17.42578125" style="733" customWidth="1"/>
    <col min="13580" max="13580" width="26.5703125" style="733" customWidth="1"/>
    <col min="13581" max="13581" width="22.140625" style="733" customWidth="1"/>
    <col min="13582" max="13582" width="19.140625" style="733" customWidth="1"/>
    <col min="13583" max="13583" width="9.140625" style="733"/>
    <col min="13584" max="13584" width="11" style="733" customWidth="1"/>
    <col min="13585" max="13824" width="9.140625" style="733"/>
    <col min="13825" max="13825" width="5.7109375" style="733" customWidth="1"/>
    <col min="13826" max="13826" width="65.5703125" style="733" customWidth="1"/>
    <col min="13827" max="13827" width="11.85546875" style="733" customWidth="1"/>
    <col min="13828" max="13828" width="12" style="733" customWidth="1"/>
    <col min="13829" max="13829" width="6.5703125" style="733" customWidth="1"/>
    <col min="13830" max="13830" width="6" style="733" customWidth="1"/>
    <col min="13831" max="13831" width="14.7109375" style="733" customWidth="1"/>
    <col min="13832" max="13832" width="11.42578125" style="733" customWidth="1"/>
    <col min="13833" max="13833" width="15.42578125" style="733" customWidth="1"/>
    <col min="13834" max="13834" width="21.42578125" style="733" customWidth="1"/>
    <col min="13835" max="13835" width="17.42578125" style="733" customWidth="1"/>
    <col min="13836" max="13836" width="26.5703125" style="733" customWidth="1"/>
    <col min="13837" max="13837" width="22.140625" style="733" customWidth="1"/>
    <col min="13838" max="13838" width="19.140625" style="733" customWidth="1"/>
    <col min="13839" max="13839" width="9.140625" style="733"/>
    <col min="13840" max="13840" width="11" style="733" customWidth="1"/>
    <col min="13841" max="14080" width="9.140625" style="733"/>
    <col min="14081" max="14081" width="5.7109375" style="733" customWidth="1"/>
    <col min="14082" max="14082" width="65.5703125" style="733" customWidth="1"/>
    <col min="14083" max="14083" width="11.85546875" style="733" customWidth="1"/>
    <col min="14084" max="14084" width="12" style="733" customWidth="1"/>
    <col min="14085" max="14085" width="6.5703125" style="733" customWidth="1"/>
    <col min="14086" max="14086" width="6" style="733" customWidth="1"/>
    <col min="14087" max="14087" width="14.7109375" style="733" customWidth="1"/>
    <col min="14088" max="14088" width="11.42578125" style="733" customWidth="1"/>
    <col min="14089" max="14089" width="15.42578125" style="733" customWidth="1"/>
    <col min="14090" max="14090" width="21.42578125" style="733" customWidth="1"/>
    <col min="14091" max="14091" width="17.42578125" style="733" customWidth="1"/>
    <col min="14092" max="14092" width="26.5703125" style="733" customWidth="1"/>
    <col min="14093" max="14093" width="22.140625" style="733" customWidth="1"/>
    <col min="14094" max="14094" width="19.140625" style="733" customWidth="1"/>
    <col min="14095" max="14095" width="9.140625" style="733"/>
    <col min="14096" max="14096" width="11" style="733" customWidth="1"/>
    <col min="14097" max="14336" width="9.140625" style="733"/>
    <col min="14337" max="14337" width="5.7109375" style="733" customWidth="1"/>
    <col min="14338" max="14338" width="65.5703125" style="733" customWidth="1"/>
    <col min="14339" max="14339" width="11.85546875" style="733" customWidth="1"/>
    <col min="14340" max="14340" width="12" style="733" customWidth="1"/>
    <col min="14341" max="14341" width="6.5703125" style="733" customWidth="1"/>
    <col min="14342" max="14342" width="6" style="733" customWidth="1"/>
    <col min="14343" max="14343" width="14.7109375" style="733" customWidth="1"/>
    <col min="14344" max="14344" width="11.42578125" style="733" customWidth="1"/>
    <col min="14345" max="14345" width="15.42578125" style="733" customWidth="1"/>
    <col min="14346" max="14346" width="21.42578125" style="733" customWidth="1"/>
    <col min="14347" max="14347" width="17.42578125" style="733" customWidth="1"/>
    <col min="14348" max="14348" width="26.5703125" style="733" customWidth="1"/>
    <col min="14349" max="14349" width="22.140625" style="733" customWidth="1"/>
    <col min="14350" max="14350" width="19.140625" style="733" customWidth="1"/>
    <col min="14351" max="14351" width="9.140625" style="733"/>
    <col min="14352" max="14352" width="11" style="733" customWidth="1"/>
    <col min="14353" max="14592" width="9.140625" style="733"/>
    <col min="14593" max="14593" width="5.7109375" style="733" customWidth="1"/>
    <col min="14594" max="14594" width="65.5703125" style="733" customWidth="1"/>
    <col min="14595" max="14595" width="11.85546875" style="733" customWidth="1"/>
    <col min="14596" max="14596" width="12" style="733" customWidth="1"/>
    <col min="14597" max="14597" width="6.5703125" style="733" customWidth="1"/>
    <col min="14598" max="14598" width="6" style="733" customWidth="1"/>
    <col min="14599" max="14599" width="14.7109375" style="733" customWidth="1"/>
    <col min="14600" max="14600" width="11.42578125" style="733" customWidth="1"/>
    <col min="14601" max="14601" width="15.42578125" style="733" customWidth="1"/>
    <col min="14602" max="14602" width="21.42578125" style="733" customWidth="1"/>
    <col min="14603" max="14603" width="17.42578125" style="733" customWidth="1"/>
    <col min="14604" max="14604" width="26.5703125" style="733" customWidth="1"/>
    <col min="14605" max="14605" width="22.140625" style="733" customWidth="1"/>
    <col min="14606" max="14606" width="19.140625" style="733" customWidth="1"/>
    <col min="14607" max="14607" width="9.140625" style="733"/>
    <col min="14608" max="14608" width="11" style="733" customWidth="1"/>
    <col min="14609" max="14848" width="9.140625" style="733"/>
    <col min="14849" max="14849" width="5.7109375" style="733" customWidth="1"/>
    <col min="14850" max="14850" width="65.5703125" style="733" customWidth="1"/>
    <col min="14851" max="14851" width="11.85546875" style="733" customWidth="1"/>
    <col min="14852" max="14852" width="12" style="733" customWidth="1"/>
    <col min="14853" max="14853" width="6.5703125" style="733" customWidth="1"/>
    <col min="14854" max="14854" width="6" style="733" customWidth="1"/>
    <col min="14855" max="14855" width="14.7109375" style="733" customWidth="1"/>
    <col min="14856" max="14856" width="11.42578125" style="733" customWidth="1"/>
    <col min="14857" max="14857" width="15.42578125" style="733" customWidth="1"/>
    <col min="14858" max="14858" width="21.42578125" style="733" customWidth="1"/>
    <col min="14859" max="14859" width="17.42578125" style="733" customWidth="1"/>
    <col min="14860" max="14860" width="26.5703125" style="733" customWidth="1"/>
    <col min="14861" max="14861" width="22.140625" style="733" customWidth="1"/>
    <col min="14862" max="14862" width="19.140625" style="733" customWidth="1"/>
    <col min="14863" max="14863" width="9.140625" style="733"/>
    <col min="14864" max="14864" width="11" style="733" customWidth="1"/>
    <col min="14865" max="15104" width="9.140625" style="733"/>
    <col min="15105" max="15105" width="5.7109375" style="733" customWidth="1"/>
    <col min="15106" max="15106" width="65.5703125" style="733" customWidth="1"/>
    <col min="15107" max="15107" width="11.85546875" style="733" customWidth="1"/>
    <col min="15108" max="15108" width="12" style="733" customWidth="1"/>
    <col min="15109" max="15109" width="6.5703125" style="733" customWidth="1"/>
    <col min="15110" max="15110" width="6" style="733" customWidth="1"/>
    <col min="15111" max="15111" width="14.7109375" style="733" customWidth="1"/>
    <col min="15112" max="15112" width="11.42578125" style="733" customWidth="1"/>
    <col min="15113" max="15113" width="15.42578125" style="733" customWidth="1"/>
    <col min="15114" max="15114" width="21.42578125" style="733" customWidth="1"/>
    <col min="15115" max="15115" width="17.42578125" style="733" customWidth="1"/>
    <col min="15116" max="15116" width="26.5703125" style="733" customWidth="1"/>
    <col min="15117" max="15117" width="22.140625" style="733" customWidth="1"/>
    <col min="15118" max="15118" width="19.140625" style="733" customWidth="1"/>
    <col min="15119" max="15119" width="9.140625" style="733"/>
    <col min="15120" max="15120" width="11" style="733" customWidth="1"/>
    <col min="15121" max="15360" width="9.140625" style="733"/>
    <col min="15361" max="15361" width="5.7109375" style="733" customWidth="1"/>
    <col min="15362" max="15362" width="65.5703125" style="733" customWidth="1"/>
    <col min="15363" max="15363" width="11.85546875" style="733" customWidth="1"/>
    <col min="15364" max="15364" width="12" style="733" customWidth="1"/>
    <col min="15365" max="15365" width="6.5703125" style="733" customWidth="1"/>
    <col min="15366" max="15366" width="6" style="733" customWidth="1"/>
    <col min="15367" max="15367" width="14.7109375" style="733" customWidth="1"/>
    <col min="15368" max="15368" width="11.42578125" style="733" customWidth="1"/>
    <col min="15369" max="15369" width="15.42578125" style="733" customWidth="1"/>
    <col min="15370" max="15370" width="21.42578125" style="733" customWidth="1"/>
    <col min="15371" max="15371" width="17.42578125" style="733" customWidth="1"/>
    <col min="15372" max="15372" width="26.5703125" style="733" customWidth="1"/>
    <col min="15373" max="15373" width="22.140625" style="733" customWidth="1"/>
    <col min="15374" max="15374" width="19.140625" style="733" customWidth="1"/>
    <col min="15375" max="15375" width="9.140625" style="733"/>
    <col min="15376" max="15376" width="11" style="733" customWidth="1"/>
    <col min="15377" max="15616" width="9.140625" style="733"/>
    <col min="15617" max="15617" width="5.7109375" style="733" customWidth="1"/>
    <col min="15618" max="15618" width="65.5703125" style="733" customWidth="1"/>
    <col min="15619" max="15619" width="11.85546875" style="733" customWidth="1"/>
    <col min="15620" max="15620" width="12" style="733" customWidth="1"/>
    <col min="15621" max="15621" width="6.5703125" style="733" customWidth="1"/>
    <col min="15622" max="15622" width="6" style="733" customWidth="1"/>
    <col min="15623" max="15623" width="14.7109375" style="733" customWidth="1"/>
    <col min="15624" max="15624" width="11.42578125" style="733" customWidth="1"/>
    <col min="15625" max="15625" width="15.42578125" style="733" customWidth="1"/>
    <col min="15626" max="15626" width="21.42578125" style="733" customWidth="1"/>
    <col min="15627" max="15627" width="17.42578125" style="733" customWidth="1"/>
    <col min="15628" max="15628" width="26.5703125" style="733" customWidth="1"/>
    <col min="15629" max="15629" width="22.140625" style="733" customWidth="1"/>
    <col min="15630" max="15630" width="19.140625" style="733" customWidth="1"/>
    <col min="15631" max="15631" width="9.140625" style="733"/>
    <col min="15632" max="15632" width="11" style="733" customWidth="1"/>
    <col min="15633" max="15872" width="9.140625" style="733"/>
    <col min="15873" max="15873" width="5.7109375" style="733" customWidth="1"/>
    <col min="15874" max="15874" width="65.5703125" style="733" customWidth="1"/>
    <col min="15875" max="15875" width="11.85546875" style="733" customWidth="1"/>
    <col min="15876" max="15876" width="12" style="733" customWidth="1"/>
    <col min="15877" max="15877" width="6.5703125" style="733" customWidth="1"/>
    <col min="15878" max="15878" width="6" style="733" customWidth="1"/>
    <col min="15879" max="15879" width="14.7109375" style="733" customWidth="1"/>
    <col min="15880" max="15880" width="11.42578125" style="733" customWidth="1"/>
    <col min="15881" max="15881" width="15.42578125" style="733" customWidth="1"/>
    <col min="15882" max="15882" width="21.42578125" style="733" customWidth="1"/>
    <col min="15883" max="15883" width="17.42578125" style="733" customWidth="1"/>
    <col min="15884" max="15884" width="26.5703125" style="733" customWidth="1"/>
    <col min="15885" max="15885" width="22.140625" style="733" customWidth="1"/>
    <col min="15886" max="15886" width="19.140625" style="733" customWidth="1"/>
    <col min="15887" max="15887" width="9.140625" style="733"/>
    <col min="15888" max="15888" width="11" style="733" customWidth="1"/>
    <col min="15889" max="16128" width="9.140625" style="733"/>
    <col min="16129" max="16129" width="5.7109375" style="733" customWidth="1"/>
    <col min="16130" max="16130" width="65.5703125" style="733" customWidth="1"/>
    <col min="16131" max="16131" width="11.85546875" style="733" customWidth="1"/>
    <col min="16132" max="16132" width="12" style="733" customWidth="1"/>
    <col min="16133" max="16133" width="6.5703125" style="733" customWidth="1"/>
    <col min="16134" max="16134" width="6" style="733" customWidth="1"/>
    <col min="16135" max="16135" width="14.7109375" style="733" customWidth="1"/>
    <col min="16136" max="16136" width="11.42578125" style="733" customWidth="1"/>
    <col min="16137" max="16137" width="15.42578125" style="733" customWidth="1"/>
    <col min="16138" max="16138" width="21.42578125" style="733" customWidth="1"/>
    <col min="16139" max="16139" width="17.42578125" style="733" customWidth="1"/>
    <col min="16140" max="16140" width="26.5703125" style="733" customWidth="1"/>
    <col min="16141" max="16141" width="22.140625" style="733" customWidth="1"/>
    <col min="16142" max="16142" width="19.140625" style="733" customWidth="1"/>
    <col min="16143" max="16143" width="9.140625" style="733"/>
    <col min="16144" max="16144" width="11" style="733" customWidth="1"/>
    <col min="16145" max="16384" width="9.140625" style="733"/>
  </cols>
  <sheetData>
    <row r="1" spans="1:14" ht="22.5" customHeight="1">
      <c r="A1" s="766" t="s">
        <v>16129</v>
      </c>
      <c r="B1" s="1219" t="s">
        <v>17729</v>
      </c>
      <c r="C1" s="1220"/>
      <c r="D1" s="1220"/>
      <c r="E1" s="1220"/>
      <c r="F1" s="1220"/>
      <c r="G1" s="1220"/>
      <c r="H1" s="1220"/>
      <c r="I1" s="1220"/>
      <c r="J1" s="1220"/>
      <c r="L1" s="768" t="s">
        <v>16131</v>
      </c>
      <c r="M1" s="768"/>
      <c r="N1" s="768"/>
    </row>
    <row r="2" spans="1:14" ht="22.5" customHeight="1">
      <c r="A2" s="729" t="str">
        <f>'5.กรอกข้อมูลงานสำรวจ'!A2</f>
        <v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v>
      </c>
      <c r="B2" s="730"/>
      <c r="C2" s="731"/>
      <c r="D2" s="729"/>
      <c r="E2" s="729"/>
      <c r="F2" s="729"/>
      <c r="G2" s="729"/>
      <c r="H2" s="729"/>
      <c r="I2" s="729"/>
      <c r="J2" s="732"/>
      <c r="L2" s="769"/>
    </row>
    <row r="3" spans="1:14" ht="22.5" customHeight="1">
      <c r="A3" s="729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730"/>
      <c r="C3" s="731"/>
      <c r="D3" s="730"/>
      <c r="E3" s="730"/>
      <c r="F3" s="732"/>
      <c r="G3" s="732"/>
      <c r="H3" s="732"/>
      <c r="I3" s="730"/>
      <c r="J3" s="732"/>
    </row>
    <row r="4" spans="1:14" ht="22.5" customHeight="1">
      <c r="A4" s="729" t="s">
        <v>16134</v>
      </c>
      <c r="B4" s="730"/>
      <c r="C4" s="731"/>
      <c r="D4" s="730"/>
      <c r="E4" s="730"/>
      <c r="F4" s="732"/>
      <c r="G4" s="732"/>
      <c r="H4" s="732"/>
      <c r="I4" s="730"/>
      <c r="J4" s="732"/>
      <c r="L4" s="733" t="s">
        <v>16134</v>
      </c>
    </row>
    <row r="5" spans="1:14" ht="22.5" hidden="1" customHeight="1">
      <c r="A5" s="729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730"/>
      <c r="C5" s="731"/>
      <c r="D5" s="730"/>
      <c r="E5" s="730"/>
      <c r="F5" s="732"/>
      <c r="G5" s="732"/>
      <c r="I5" s="770"/>
      <c r="J5" s="732"/>
    </row>
    <row r="6" spans="1:14" ht="22.5" hidden="1" customHeight="1">
      <c r="A6" s="729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730"/>
      <c r="C6" s="731"/>
      <c r="D6" s="730"/>
      <c r="E6" s="730"/>
      <c r="F6" s="732"/>
      <c r="G6" s="732"/>
      <c r="H6" s="732"/>
      <c r="I6" s="730"/>
      <c r="J6" s="732"/>
    </row>
    <row r="7" spans="1:14" ht="22.5" hidden="1" customHeight="1">
      <c r="A7" s="729" t="str">
        <f>'5.กรอกข้อมูลงานสำรวจ'!A7</f>
        <v>ปริมาณงาน   :   รางระบายน้ำคอนกรีตเสริมเหล็กรูปตัวยู ภายในกว้าง 0.40 เมตร ยาว 218.00 เมตร พร้อมฝาปิดคอนกรีตเสริมเหล็กรางวี</v>
      </c>
      <c r="B7" s="730"/>
      <c r="C7" s="731"/>
      <c r="D7" s="729"/>
      <c r="E7" s="729"/>
      <c r="F7" s="732"/>
      <c r="G7" s="729"/>
      <c r="H7" s="729"/>
      <c r="I7" s="729"/>
      <c r="J7" s="732"/>
    </row>
    <row r="8" spans="1:14" ht="22.5" hidden="1" customHeight="1">
      <c r="A8" s="729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730"/>
      <c r="C8" s="731"/>
      <c r="D8" s="729"/>
      <c r="E8" s="729"/>
      <c r="F8" s="732"/>
      <c r="G8" s="729"/>
      <c r="H8" s="729"/>
      <c r="I8" s="729"/>
      <c r="J8" s="732"/>
    </row>
    <row r="9" spans="1:14" ht="22.5" hidden="1" customHeight="1">
      <c r="A9" s="729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730"/>
      <c r="C9" s="731"/>
      <c r="D9" s="729"/>
      <c r="E9" s="729"/>
      <c r="F9" s="732"/>
      <c r="G9" s="729"/>
      <c r="H9" s="729"/>
      <c r="I9" s="729"/>
      <c r="J9" s="732"/>
    </row>
    <row r="10" spans="1:14" ht="22.5" hidden="1" customHeight="1">
      <c r="A10" s="729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730"/>
      <c r="C10" s="731"/>
      <c r="D10" s="729"/>
      <c r="E10" s="729"/>
      <c r="F10" s="732"/>
      <c r="G10" s="729"/>
      <c r="H10" s="729"/>
      <c r="I10" s="729"/>
      <c r="J10" s="732"/>
    </row>
    <row r="11" spans="1:14" ht="22.5" hidden="1" customHeight="1">
      <c r="A11" s="729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730"/>
      <c r="C11" s="731"/>
      <c r="D11" s="729"/>
      <c r="E11" s="729"/>
      <c r="F11" s="732"/>
      <c r="G11" s="729"/>
      <c r="H11" s="729"/>
      <c r="I11" s="729"/>
      <c r="J11" s="732"/>
    </row>
    <row r="12" spans="1:14" ht="22.5" hidden="1" customHeight="1">
      <c r="A12" s="729" t="str">
        <f>'5.กรอกข้อมูลงานสำรวจ'!A13</f>
        <v xml:space="preserve">                       (รายละเอียดตามแบบแปลนของเทศบาลตำบลทับมา)  เป็นไปตามแผนพัฒนาท้องถิ่น พ.ศ.2566-2570  เพิ่มเติม ฉบับที่ 11 ครั้งที่ 2/2568 หน้าที่ 23 ลำดับที่ 25  </v>
      </c>
      <c r="B12" s="730"/>
      <c r="C12" s="731"/>
      <c r="D12" s="729"/>
      <c r="E12" s="729"/>
      <c r="F12" s="732"/>
      <c r="G12" s="729"/>
      <c r="H12" s="729"/>
      <c r="I12" s="729"/>
      <c r="J12" s="732"/>
      <c r="K12" s="892" t="s">
        <v>17610</v>
      </c>
      <c r="L12" s="771">
        <v>1.3642000000000001</v>
      </c>
    </row>
    <row r="13" spans="1:14" s="775" customFormat="1">
      <c r="A13" s="1221" t="s">
        <v>0</v>
      </c>
      <c r="B13" s="1221" t="s">
        <v>225</v>
      </c>
      <c r="C13" s="1221" t="s">
        <v>3</v>
      </c>
      <c r="D13" s="1221" t="s">
        <v>16140</v>
      </c>
      <c r="E13" s="1216" t="s">
        <v>14523</v>
      </c>
      <c r="F13" s="1218"/>
      <c r="G13" s="772" t="s">
        <v>16141</v>
      </c>
      <c r="H13" s="772" t="s">
        <v>16139</v>
      </c>
      <c r="I13" s="772" t="s">
        <v>14523</v>
      </c>
      <c r="J13" s="1221" t="s">
        <v>14524</v>
      </c>
      <c r="K13" s="773"/>
      <c r="L13" s="774"/>
      <c r="M13" s="774"/>
      <c r="N13" s="774"/>
    </row>
    <row r="14" spans="1:14" s="775" customFormat="1">
      <c r="A14" s="1221"/>
      <c r="B14" s="1221"/>
      <c r="C14" s="1221"/>
      <c r="D14" s="1221"/>
      <c r="E14" s="1222"/>
      <c r="F14" s="1223"/>
      <c r="G14" s="776" t="s">
        <v>16144</v>
      </c>
      <c r="H14" s="776" t="s">
        <v>16145</v>
      </c>
      <c r="I14" s="776" t="s">
        <v>17423</v>
      </c>
      <c r="J14" s="1221"/>
      <c r="K14" s="735"/>
      <c r="M14" s="777"/>
      <c r="N14" s="778"/>
    </row>
    <row r="15" spans="1:14" s="775" customFormat="1">
      <c r="A15" s="779"/>
      <c r="B15" s="780" t="s">
        <v>16146</v>
      </c>
      <c r="C15" s="1216"/>
      <c r="D15" s="1217"/>
      <c r="E15" s="1217"/>
      <c r="F15" s="1217"/>
      <c r="G15" s="1217"/>
      <c r="H15" s="1217"/>
      <c r="I15" s="1217"/>
      <c r="J15" s="1218"/>
      <c r="K15" s="735"/>
      <c r="L15" s="733"/>
      <c r="M15" s="733"/>
    </row>
    <row r="16" spans="1:14" ht="22.5" customHeight="1">
      <c r="A16" s="779">
        <v>1</v>
      </c>
      <c r="B16" s="780" t="s">
        <v>17460</v>
      </c>
      <c r="C16" s="1211"/>
      <c r="D16" s="1197"/>
      <c r="E16" s="1197"/>
      <c r="F16" s="1197"/>
      <c r="G16" s="1197"/>
      <c r="H16" s="1197"/>
      <c r="I16" s="1197"/>
      <c r="J16" s="1212"/>
    </row>
    <row r="17" spans="1:11" ht="22.5" hidden="1" customHeight="1">
      <c r="A17" s="779"/>
      <c r="B17" s="781" t="s">
        <v>17600</v>
      </c>
      <c r="C17" s="782" t="s">
        <v>15</v>
      </c>
      <c r="D17" s="783">
        <f>'5.กรอกข้อมูลงานสำรวจ'!D20</f>
        <v>0</v>
      </c>
      <c r="E17" s="1213">
        <f>'4.ค่างานต้นทุนต่อหน่วย'!I99</f>
        <v>16.16</v>
      </c>
      <c r="F17" s="1213"/>
      <c r="G17" s="840">
        <f>D17*E17</f>
        <v>0</v>
      </c>
      <c r="H17" s="784">
        <f>$L$12</f>
        <v>1.3642000000000001</v>
      </c>
      <c r="I17" s="785">
        <f>E17*H17</f>
        <v>22.05</v>
      </c>
      <c r="J17" s="786">
        <f t="shared" ref="J17:J22" si="0">G17*H17</f>
        <v>0</v>
      </c>
    </row>
    <row r="18" spans="1:11" ht="22.5" customHeight="1">
      <c r="A18" s="779"/>
      <c r="B18" s="781" t="s">
        <v>17599</v>
      </c>
      <c r="C18" s="782" t="s">
        <v>15</v>
      </c>
      <c r="D18" s="783">
        <f>'5.กรอกข้อมูลงานสำรวจ'!D21</f>
        <v>152.6</v>
      </c>
      <c r="E18" s="1213"/>
      <c r="F18" s="1213"/>
      <c r="G18" s="840"/>
      <c r="H18" s="784"/>
      <c r="I18" s="785"/>
      <c r="J18" s="786"/>
      <c r="K18" s="735"/>
    </row>
    <row r="19" spans="1:11" ht="22.5" hidden="1" customHeight="1">
      <c r="A19" s="779"/>
      <c r="B19" s="781" t="s">
        <v>17601</v>
      </c>
      <c r="C19" s="782" t="s">
        <v>15</v>
      </c>
      <c r="D19" s="783">
        <f>'5.กรอกข้อมูลงานสำรวจ'!D22</f>
        <v>0</v>
      </c>
      <c r="E19" s="1213">
        <f>'4.ค่างานต้นทุนต่อหน่วย'!I117</f>
        <v>100.85</v>
      </c>
      <c r="F19" s="1213"/>
      <c r="G19" s="840">
        <f t="shared" ref="G19:G22" si="1">D19*E19</f>
        <v>0</v>
      </c>
      <c r="H19" s="784">
        <f t="shared" ref="H19:H20" si="2">$L$12</f>
        <v>1.3642000000000001</v>
      </c>
      <c r="I19" s="785">
        <f t="shared" ref="I19:I20" si="3">E19*H19</f>
        <v>137.58000000000001</v>
      </c>
      <c r="J19" s="786">
        <f t="shared" si="0"/>
        <v>0</v>
      </c>
      <c r="K19" s="735"/>
    </row>
    <row r="20" spans="1:11" ht="22.5" hidden="1" customHeight="1">
      <c r="A20" s="779"/>
      <c r="B20" s="781" t="s">
        <v>17602</v>
      </c>
      <c r="C20" s="782" t="s">
        <v>15</v>
      </c>
      <c r="D20" s="783">
        <f>'5.กรอกข้อมูลงานสำรวจ'!D23</f>
        <v>0</v>
      </c>
      <c r="E20" s="1213">
        <f>'4.ค่างานต้นทุนต่อหน่วย'!I126</f>
        <v>126.06</v>
      </c>
      <c r="F20" s="1213"/>
      <c r="G20" s="840">
        <f t="shared" si="1"/>
        <v>0</v>
      </c>
      <c r="H20" s="784">
        <f t="shared" si="2"/>
        <v>1.3642000000000001</v>
      </c>
      <c r="I20" s="785">
        <f t="shared" si="3"/>
        <v>171.97</v>
      </c>
      <c r="J20" s="786">
        <f t="shared" si="0"/>
        <v>0</v>
      </c>
      <c r="K20" s="735"/>
    </row>
    <row r="21" spans="1:11" ht="22.5" hidden="1" customHeight="1">
      <c r="A21" s="779"/>
      <c r="B21" s="787" t="s">
        <v>17463</v>
      </c>
      <c r="C21" s="782" t="s">
        <v>108</v>
      </c>
      <c r="D21" s="782"/>
      <c r="E21" s="1213">
        <f>0</f>
        <v>0</v>
      </c>
      <c r="F21" s="1213"/>
      <c r="G21" s="840">
        <f t="shared" si="1"/>
        <v>0</v>
      </c>
      <c r="H21" s="784">
        <f>$L$12</f>
        <v>1.3642000000000001</v>
      </c>
      <c r="I21" s="785">
        <f>E21*H21</f>
        <v>0</v>
      </c>
      <c r="J21" s="786">
        <f t="shared" si="0"/>
        <v>0</v>
      </c>
      <c r="K21" s="735"/>
    </row>
    <row r="22" spans="1:11" ht="22.5" hidden="1" customHeight="1">
      <c r="A22" s="779"/>
      <c r="B22" s="781" t="s">
        <v>17464</v>
      </c>
      <c r="C22" s="782" t="s">
        <v>108</v>
      </c>
      <c r="D22" s="782"/>
      <c r="E22" s="1213">
        <f>0</f>
        <v>0</v>
      </c>
      <c r="F22" s="1213"/>
      <c r="G22" s="840">
        <f t="shared" si="1"/>
        <v>0</v>
      </c>
      <c r="H22" s="784">
        <f>$L$12</f>
        <v>1.3642000000000001</v>
      </c>
      <c r="I22" s="785">
        <f>E22*H22</f>
        <v>0</v>
      </c>
      <c r="J22" s="786">
        <f t="shared" si="0"/>
        <v>0</v>
      </c>
      <c r="K22" s="735"/>
    </row>
    <row r="23" spans="1:11" ht="22.5" hidden="1" customHeight="1">
      <c r="A23" s="779"/>
      <c r="B23" s="788" t="s">
        <v>17465</v>
      </c>
      <c r="C23" s="789"/>
      <c r="D23" s="790"/>
      <c r="E23" s="1214"/>
      <c r="F23" s="1214"/>
      <c r="G23" s="893"/>
      <c r="H23" s="791"/>
      <c r="I23" s="792"/>
      <c r="J23" s="793"/>
      <c r="K23" s="735"/>
    </row>
    <row r="24" spans="1:11" ht="22.5" hidden="1" customHeight="1">
      <c r="A24" s="779"/>
      <c r="B24" s="794" t="s">
        <v>17467</v>
      </c>
      <c r="C24" s="782" t="s">
        <v>507</v>
      </c>
      <c r="D24" s="782"/>
      <c r="E24" s="1213">
        <v>0</v>
      </c>
      <c r="F24" s="1213"/>
      <c r="G24" s="840">
        <f>D24*E24</f>
        <v>0</v>
      </c>
      <c r="H24" s="784">
        <f>$L$12</f>
        <v>1.3642000000000001</v>
      </c>
      <c r="I24" s="785">
        <f>E24*H24</f>
        <v>0</v>
      </c>
      <c r="J24" s="786">
        <f t="shared" ref="J24:J29" si="4">G24*H24</f>
        <v>0</v>
      </c>
      <c r="K24" s="735"/>
    </row>
    <row r="25" spans="1:11" ht="22.5" hidden="1" customHeight="1">
      <c r="A25" s="779"/>
      <c r="B25" s="794" t="s">
        <v>17522</v>
      </c>
      <c r="C25" s="782" t="s">
        <v>507</v>
      </c>
      <c r="D25" s="782"/>
      <c r="E25" s="1213">
        <v>0</v>
      </c>
      <c r="F25" s="1213"/>
      <c r="G25" s="840">
        <f t="shared" ref="G25:G29" si="5">D25*E25</f>
        <v>0</v>
      </c>
      <c r="H25" s="784">
        <f t="shared" ref="H25:H27" si="6">$L$12</f>
        <v>1.3642000000000001</v>
      </c>
      <c r="I25" s="785">
        <f t="shared" ref="I25:I27" si="7">E25*H25</f>
        <v>0</v>
      </c>
      <c r="J25" s="786">
        <f t="shared" si="4"/>
        <v>0</v>
      </c>
      <c r="K25" s="735"/>
    </row>
    <row r="26" spans="1:11" ht="22.5" hidden="1" customHeight="1">
      <c r="A26" s="779"/>
      <c r="B26" s="794" t="s">
        <v>17523</v>
      </c>
      <c r="C26" s="782" t="s">
        <v>507</v>
      </c>
      <c r="D26" s="783">
        <f>'5.กรอกข้อมูลงานสำรวจ'!D18</f>
        <v>0</v>
      </c>
      <c r="E26" s="1213">
        <f>'4.ค่างานต้นทุนต่อหน่วย'!I90</f>
        <v>179.53</v>
      </c>
      <c r="F26" s="1213"/>
      <c r="G26" s="840">
        <f t="shared" si="5"/>
        <v>0</v>
      </c>
      <c r="H26" s="784">
        <f t="shared" si="6"/>
        <v>1.3642000000000001</v>
      </c>
      <c r="I26" s="785">
        <f t="shared" si="7"/>
        <v>244.91</v>
      </c>
      <c r="J26" s="786">
        <f t="shared" si="4"/>
        <v>0</v>
      </c>
      <c r="K26" s="735"/>
    </row>
    <row r="27" spans="1:11" ht="22.5" hidden="1" customHeight="1">
      <c r="A27" s="779"/>
      <c r="B27" s="794" t="s">
        <v>17524</v>
      </c>
      <c r="C27" s="782" t="s">
        <v>507</v>
      </c>
      <c r="D27" s="782"/>
      <c r="E27" s="1213">
        <v>0</v>
      </c>
      <c r="F27" s="1213"/>
      <c r="G27" s="840">
        <f t="shared" si="5"/>
        <v>0</v>
      </c>
      <c r="H27" s="784">
        <f t="shared" si="6"/>
        <v>1.3642000000000001</v>
      </c>
      <c r="I27" s="785">
        <f t="shared" si="7"/>
        <v>0</v>
      </c>
      <c r="J27" s="786">
        <f t="shared" si="4"/>
        <v>0</v>
      </c>
      <c r="K27" s="735"/>
    </row>
    <row r="28" spans="1:11" ht="22.5" hidden="1" customHeight="1">
      <c r="A28" s="779"/>
      <c r="B28" s="794" t="s">
        <v>17526</v>
      </c>
      <c r="C28" s="782" t="s">
        <v>507</v>
      </c>
      <c r="D28" s="782"/>
      <c r="E28" s="1213">
        <v>0</v>
      </c>
      <c r="F28" s="1213"/>
      <c r="G28" s="840">
        <f t="shared" si="5"/>
        <v>0</v>
      </c>
      <c r="H28" s="784">
        <f>$L$12</f>
        <v>1.3642000000000001</v>
      </c>
      <c r="I28" s="785">
        <f>E28*H28</f>
        <v>0</v>
      </c>
      <c r="J28" s="786">
        <f t="shared" si="4"/>
        <v>0</v>
      </c>
      <c r="K28" s="735"/>
    </row>
    <row r="29" spans="1:11" ht="22.5" hidden="1" customHeight="1">
      <c r="A29" s="779"/>
      <c r="B29" s="781" t="s">
        <v>17471</v>
      </c>
      <c r="C29" s="782" t="s">
        <v>15</v>
      </c>
      <c r="D29" s="782"/>
      <c r="E29" s="1213">
        <v>0</v>
      </c>
      <c r="F29" s="1213"/>
      <c r="G29" s="840">
        <f t="shared" si="5"/>
        <v>0</v>
      </c>
      <c r="H29" s="784">
        <f>$L$12</f>
        <v>1.3642000000000001</v>
      </c>
      <c r="I29" s="785">
        <f>E29*H29</f>
        <v>0</v>
      </c>
      <c r="J29" s="786">
        <f t="shared" si="4"/>
        <v>0</v>
      </c>
      <c r="K29" s="735"/>
    </row>
    <row r="30" spans="1:11" ht="22.5" customHeight="1" thickBot="1">
      <c r="A30" s="779"/>
      <c r="B30" s="779" t="s">
        <v>17674</v>
      </c>
      <c r="C30" s="795"/>
      <c r="D30" s="796"/>
      <c r="E30" s="1214"/>
      <c r="F30" s="1214"/>
      <c r="G30" s="893"/>
      <c r="H30" s="791"/>
      <c r="I30" s="792"/>
      <c r="J30" s="798"/>
      <c r="K30" s="735"/>
    </row>
    <row r="31" spans="1:11" s="775" customFormat="1" ht="22.5" hidden="1" customHeight="1" thickTop="1">
      <c r="A31" s="779">
        <v>1</v>
      </c>
      <c r="B31" s="780" t="s">
        <v>17472</v>
      </c>
      <c r="C31" s="799"/>
      <c r="D31" s="800"/>
      <c r="E31" s="1215"/>
      <c r="F31" s="1215"/>
      <c r="G31" s="894"/>
      <c r="H31" s="801"/>
      <c r="I31" s="802"/>
      <c r="J31" s="803"/>
    </row>
    <row r="32" spans="1:11" ht="22.5" hidden="1" customHeight="1">
      <c r="A32" s="779"/>
      <c r="B32" s="804" t="s">
        <v>17473</v>
      </c>
      <c r="C32" s="805"/>
      <c r="D32" s="806"/>
      <c r="E32" s="1207"/>
      <c r="F32" s="1207"/>
      <c r="G32" s="895"/>
      <c r="H32" s="807"/>
      <c r="I32" s="808"/>
      <c r="J32" s="809"/>
      <c r="K32" s="735"/>
    </row>
    <row r="33" spans="1:11" ht="22.5" hidden="1" customHeight="1">
      <c r="A33" s="779"/>
      <c r="B33" s="810" t="s">
        <v>16350</v>
      </c>
      <c r="C33" s="782" t="s">
        <v>15</v>
      </c>
      <c r="D33" s="783">
        <f>'5.กรอกข้อมูลงานสำรวจ'!D35</f>
        <v>0</v>
      </c>
      <c r="E33" s="1195">
        <f>'4.ค่างานต้นทุนต่อหน่วย'!I61</f>
        <v>1.72</v>
      </c>
      <c r="F33" s="1196"/>
      <c r="G33" s="840">
        <f>D33*E33</f>
        <v>0</v>
      </c>
      <c r="H33" s="784">
        <f>$L$12</f>
        <v>1.3642000000000001</v>
      </c>
      <c r="I33" s="785">
        <f>E33*H33</f>
        <v>2.35</v>
      </c>
      <c r="J33" s="786">
        <f>G33*H33</f>
        <v>0</v>
      </c>
      <c r="K33" s="735"/>
    </row>
    <row r="34" spans="1:11" ht="22.5" hidden="1" customHeight="1">
      <c r="A34" s="779"/>
      <c r="B34" s="810" t="s">
        <v>16352</v>
      </c>
      <c r="C34" s="782" t="s">
        <v>15</v>
      </c>
      <c r="D34" s="783">
        <f>'5.กรอกข้อมูลงานสำรวจ'!D36</f>
        <v>0</v>
      </c>
      <c r="E34" s="1195">
        <f>'4.ค่างานต้นทุนต่อหน่วย'!I65</f>
        <v>3.63</v>
      </c>
      <c r="F34" s="1196"/>
      <c r="G34" s="840">
        <f t="shared" ref="G34:G35" si="8">D34*E34</f>
        <v>0</v>
      </c>
      <c r="H34" s="784">
        <f t="shared" ref="H34:H35" si="9">$L$12</f>
        <v>1.3642000000000001</v>
      </c>
      <c r="I34" s="785">
        <f t="shared" ref="I34:I35" si="10">E34*H34</f>
        <v>4.95</v>
      </c>
      <c r="J34" s="786">
        <f t="shared" ref="J34:J35" si="11">G34*H34</f>
        <v>0</v>
      </c>
      <c r="K34" s="735"/>
    </row>
    <row r="35" spans="1:11" ht="22.5" hidden="1" customHeight="1">
      <c r="A35" s="779"/>
      <c r="B35" s="810" t="s">
        <v>16354</v>
      </c>
      <c r="C35" s="782" t="s">
        <v>15</v>
      </c>
      <c r="D35" s="783">
        <f>'5.กรอกข้อมูลงานสำรวจ'!D37</f>
        <v>0</v>
      </c>
      <c r="E35" s="1195">
        <f>'4.ค่างานต้นทุนต่อหน่วย'!I69</f>
        <v>5.46</v>
      </c>
      <c r="F35" s="1196"/>
      <c r="G35" s="840">
        <f t="shared" si="8"/>
        <v>0</v>
      </c>
      <c r="H35" s="784">
        <f t="shared" si="9"/>
        <v>1.3642000000000001</v>
      </c>
      <c r="I35" s="785">
        <f t="shared" si="10"/>
        <v>7.45</v>
      </c>
      <c r="J35" s="786">
        <f t="shared" si="11"/>
        <v>0</v>
      </c>
      <c r="K35" s="735"/>
    </row>
    <row r="36" spans="1:11" ht="22.5" hidden="1" customHeight="1">
      <c r="A36" s="779"/>
      <c r="B36" s="804" t="s">
        <v>17474</v>
      </c>
      <c r="C36" s="1211"/>
      <c r="D36" s="1197"/>
      <c r="E36" s="1197"/>
      <c r="F36" s="1197"/>
      <c r="G36" s="1197"/>
      <c r="H36" s="1197"/>
      <c r="I36" s="1197"/>
      <c r="J36" s="1212"/>
      <c r="K36" s="735"/>
    </row>
    <row r="37" spans="1:11" ht="22.5" hidden="1" customHeight="1">
      <c r="A37" s="779"/>
      <c r="B37" s="811" t="s">
        <v>17475</v>
      </c>
      <c r="C37" s="782" t="s">
        <v>108</v>
      </c>
      <c r="D37" s="783">
        <v>0</v>
      </c>
      <c r="E37" s="1195">
        <f>'4.ค่างานต้นทุนต่อหน่วย'!I174</f>
        <v>58.29</v>
      </c>
      <c r="F37" s="1196"/>
      <c r="G37" s="840">
        <f t="shared" ref="G37:G39" si="12">D37*E37</f>
        <v>0</v>
      </c>
      <c r="H37" s="784">
        <f>$L$12</f>
        <v>1.3642000000000001</v>
      </c>
      <c r="I37" s="785">
        <f>E37*H37</f>
        <v>79.52</v>
      </c>
      <c r="J37" s="786">
        <f>G37*H37</f>
        <v>0</v>
      </c>
      <c r="K37" s="735"/>
    </row>
    <row r="38" spans="1:11" ht="22.5" hidden="1" customHeight="1">
      <c r="A38" s="779"/>
      <c r="B38" s="811" t="s">
        <v>17476</v>
      </c>
      <c r="C38" s="782" t="s">
        <v>108</v>
      </c>
      <c r="D38" s="783">
        <v>0</v>
      </c>
      <c r="E38" s="1195">
        <v>0</v>
      </c>
      <c r="F38" s="1196"/>
      <c r="G38" s="840">
        <f t="shared" si="12"/>
        <v>0</v>
      </c>
      <c r="H38" s="784">
        <f t="shared" ref="H38:H39" si="13">$L$12</f>
        <v>1.3642000000000001</v>
      </c>
      <c r="I38" s="785">
        <f t="shared" ref="I38:I39" si="14">E38*H38</f>
        <v>0</v>
      </c>
      <c r="J38" s="786">
        <f t="shared" ref="J38:J39" si="15">G38*H38</f>
        <v>0</v>
      </c>
      <c r="K38" s="735"/>
    </row>
    <row r="39" spans="1:11" ht="22.5" hidden="1" customHeight="1">
      <c r="A39" s="779"/>
      <c r="B39" s="811" t="s">
        <v>17477</v>
      </c>
      <c r="C39" s="782" t="s">
        <v>108</v>
      </c>
      <c r="D39" s="783">
        <v>0</v>
      </c>
      <c r="E39" s="1195">
        <v>0</v>
      </c>
      <c r="F39" s="1196"/>
      <c r="G39" s="840">
        <f t="shared" si="12"/>
        <v>0</v>
      </c>
      <c r="H39" s="784">
        <f t="shared" si="13"/>
        <v>1.3642000000000001</v>
      </c>
      <c r="I39" s="785">
        <f t="shared" si="14"/>
        <v>0</v>
      </c>
      <c r="J39" s="786">
        <f t="shared" si="15"/>
        <v>0</v>
      </c>
      <c r="K39" s="735"/>
    </row>
    <row r="40" spans="1:11" ht="22.5" hidden="1" customHeight="1">
      <c r="A40" s="779"/>
      <c r="B40" s="804" t="s">
        <v>17478</v>
      </c>
      <c r="C40" s="1211"/>
      <c r="D40" s="1197"/>
      <c r="E40" s="1197"/>
      <c r="F40" s="1197"/>
      <c r="G40" s="1197"/>
      <c r="H40" s="1197"/>
      <c r="I40" s="1197"/>
      <c r="J40" s="1212"/>
      <c r="K40" s="735"/>
    </row>
    <row r="41" spans="1:11" ht="22.5" hidden="1" customHeight="1">
      <c r="A41" s="779"/>
      <c r="B41" s="810" t="s">
        <v>17604</v>
      </c>
      <c r="C41" s="782" t="s">
        <v>17644</v>
      </c>
      <c r="D41" s="783">
        <v>0</v>
      </c>
      <c r="E41" s="1195">
        <v>0</v>
      </c>
      <c r="F41" s="1196"/>
      <c r="G41" s="840">
        <f t="shared" ref="G41:G42" si="16">D41*E41</f>
        <v>0</v>
      </c>
      <c r="H41" s="784">
        <f>$L$12</f>
        <v>1.3642000000000001</v>
      </c>
      <c r="I41" s="785">
        <f>E41*H41</f>
        <v>0</v>
      </c>
      <c r="J41" s="786">
        <f>G41*H41</f>
        <v>0</v>
      </c>
      <c r="K41" s="735"/>
    </row>
    <row r="42" spans="1:11" ht="22.5" hidden="1" customHeight="1">
      <c r="A42" s="779"/>
      <c r="B42" s="811" t="s">
        <v>17603</v>
      </c>
      <c r="C42" s="782" t="s">
        <v>17644</v>
      </c>
      <c r="D42" s="783">
        <v>0</v>
      </c>
      <c r="E42" s="1195">
        <v>0</v>
      </c>
      <c r="F42" s="1196"/>
      <c r="G42" s="840">
        <f t="shared" si="16"/>
        <v>0</v>
      </c>
      <c r="H42" s="784">
        <f t="shared" ref="H42" si="17">$L$12</f>
        <v>1.3642000000000001</v>
      </c>
      <c r="I42" s="785">
        <f t="shared" ref="I42" si="18">E42*H42</f>
        <v>0</v>
      </c>
      <c r="J42" s="786">
        <f t="shared" ref="J42" si="19">G42*H42</f>
        <v>0</v>
      </c>
      <c r="K42" s="735"/>
    </row>
    <row r="43" spans="1:11" ht="22.5" hidden="1" customHeight="1">
      <c r="A43" s="779"/>
      <c r="B43" s="812" t="s">
        <v>17487</v>
      </c>
      <c r="C43" s="1211"/>
      <c r="D43" s="1197"/>
      <c r="E43" s="1197"/>
      <c r="F43" s="1197"/>
      <c r="G43" s="1197"/>
      <c r="H43" s="1197"/>
      <c r="I43" s="1197"/>
      <c r="J43" s="1212"/>
      <c r="K43" s="735"/>
    </row>
    <row r="44" spans="1:11" ht="22.5" hidden="1" customHeight="1">
      <c r="A44" s="779"/>
      <c r="B44" s="811" t="s">
        <v>17489</v>
      </c>
      <c r="C44" s="782" t="s">
        <v>16155</v>
      </c>
      <c r="D44" s="783">
        <v>0</v>
      </c>
      <c r="E44" s="1195">
        <v>0</v>
      </c>
      <c r="F44" s="1196"/>
      <c r="G44" s="840">
        <f t="shared" ref="G44:G45" si="20">D44*E44</f>
        <v>0</v>
      </c>
      <c r="H44" s="784">
        <f>$L$12</f>
        <v>1.3642000000000001</v>
      </c>
      <c r="I44" s="785">
        <f>E44*H44</f>
        <v>0</v>
      </c>
      <c r="J44" s="786">
        <f>G44*H44</f>
        <v>0</v>
      </c>
      <c r="K44" s="735"/>
    </row>
    <row r="45" spans="1:11" ht="22.5" hidden="1" customHeight="1">
      <c r="A45" s="779"/>
      <c r="B45" s="811" t="s">
        <v>17491</v>
      </c>
      <c r="C45" s="782" t="s">
        <v>16155</v>
      </c>
      <c r="D45" s="783">
        <v>0</v>
      </c>
      <c r="E45" s="1195">
        <v>0</v>
      </c>
      <c r="F45" s="1196"/>
      <c r="G45" s="840">
        <f t="shared" si="20"/>
        <v>0</v>
      </c>
      <c r="H45" s="784">
        <f t="shared" ref="H45" si="21">$L$12</f>
        <v>1.3642000000000001</v>
      </c>
      <c r="I45" s="785">
        <f t="shared" ref="I45" si="22">E45*H45</f>
        <v>0</v>
      </c>
      <c r="J45" s="786">
        <f t="shared" ref="J45" si="23">G45*H45</f>
        <v>0</v>
      </c>
      <c r="K45" s="735"/>
    </row>
    <row r="46" spans="1:11" ht="21.75" hidden="1" thickBot="1">
      <c r="A46" s="779"/>
      <c r="B46" s="779" t="s">
        <v>17674</v>
      </c>
      <c r="C46" s="813"/>
      <c r="D46" s="814"/>
      <c r="E46" s="815"/>
      <c r="F46" s="815"/>
      <c r="G46" s="894"/>
      <c r="H46" s="801"/>
      <c r="I46" s="802"/>
      <c r="J46" s="798">
        <f>SUM(J33:J45)</f>
        <v>0</v>
      </c>
      <c r="K46" s="735"/>
    </row>
    <row r="47" spans="1:11" s="775" customFormat="1" ht="22.5" hidden="1" customHeight="1" thickTop="1">
      <c r="A47" s="779">
        <v>2</v>
      </c>
      <c r="B47" s="780" t="s">
        <v>17609</v>
      </c>
      <c r="C47" s="816" t="s">
        <v>1069</v>
      </c>
      <c r="D47" s="730"/>
      <c r="E47" s="730"/>
      <c r="F47" s="730"/>
      <c r="G47" s="730"/>
      <c r="H47" s="730"/>
      <c r="I47" s="730"/>
      <c r="J47" s="817"/>
    </row>
    <row r="48" spans="1:11" s="775" customFormat="1" ht="22.5" hidden="1" customHeight="1">
      <c r="A48" s="818"/>
      <c r="B48" s="819" t="s">
        <v>17497</v>
      </c>
      <c r="C48" s="820"/>
      <c r="D48" s="821"/>
      <c r="E48" s="821"/>
      <c r="F48" s="821"/>
      <c r="G48" s="821"/>
      <c r="H48" s="821"/>
      <c r="I48" s="821"/>
      <c r="J48" s="822"/>
    </row>
    <row r="49" spans="1:14" s="775" customFormat="1" ht="22.5" hidden="1" customHeight="1">
      <c r="A49" s="818"/>
      <c r="B49" s="823" t="s">
        <v>17643</v>
      </c>
      <c r="C49" s="782" t="s">
        <v>16155</v>
      </c>
      <c r="D49" s="783">
        <f>'5.กรอกข้อมูลงานสำรวจ'!D43</f>
        <v>0</v>
      </c>
      <c r="E49" s="1195">
        <f>'4.ค่างานต้นทุนต่อหน่วย'!I185</f>
        <v>351.32</v>
      </c>
      <c r="F49" s="1196"/>
      <c r="G49" s="840">
        <f t="shared" ref="G49:G61" si="24">D49*E49</f>
        <v>0</v>
      </c>
      <c r="H49" s="784">
        <f>$L$12</f>
        <v>1.3642000000000001</v>
      </c>
      <c r="I49" s="785">
        <f>E49*H49</f>
        <v>479.27</v>
      </c>
      <c r="J49" s="786">
        <f>G49*H49</f>
        <v>0</v>
      </c>
    </row>
    <row r="50" spans="1:14" s="775" customFormat="1" ht="22.5" hidden="1" customHeight="1">
      <c r="A50" s="818"/>
      <c r="B50" s="823" t="s">
        <v>17495</v>
      </c>
      <c r="C50" s="782" t="s">
        <v>16155</v>
      </c>
      <c r="D50" s="783">
        <v>0</v>
      </c>
      <c r="E50" s="1195">
        <v>0</v>
      </c>
      <c r="F50" s="1196"/>
      <c r="G50" s="840">
        <f t="shared" si="24"/>
        <v>0</v>
      </c>
      <c r="H50" s="784">
        <f t="shared" ref="H50" si="25">$L$12</f>
        <v>1.3642000000000001</v>
      </c>
      <c r="I50" s="785">
        <f t="shared" ref="I50" si="26">E50*H50</f>
        <v>0</v>
      </c>
      <c r="J50" s="786">
        <f t="shared" ref="J50" si="27">G50*H50</f>
        <v>0</v>
      </c>
    </row>
    <row r="51" spans="1:14" s="775" customFormat="1" ht="22.5" hidden="1" customHeight="1">
      <c r="A51" s="818"/>
      <c r="B51" s="819" t="s">
        <v>17498</v>
      </c>
      <c r="C51" s="820"/>
      <c r="D51" s="821"/>
      <c r="E51" s="821"/>
      <c r="F51" s="821"/>
      <c r="G51" s="821"/>
      <c r="H51" s="821"/>
      <c r="I51" s="821"/>
      <c r="J51" s="822"/>
    </row>
    <row r="52" spans="1:14" s="775" customFormat="1" ht="22.5" hidden="1" customHeight="1">
      <c r="A52" s="818"/>
      <c r="B52" s="823" t="s">
        <v>17500</v>
      </c>
      <c r="C52" s="782" t="s">
        <v>16155</v>
      </c>
      <c r="D52" s="783">
        <f>'5.กรอกข้อมูลงานสำรวจ'!D46</f>
        <v>0</v>
      </c>
      <c r="E52" s="1195">
        <f>'4.ค่างานต้นทุนต่อหน่วย'!I196</f>
        <v>687.12</v>
      </c>
      <c r="F52" s="1196"/>
      <c r="G52" s="840">
        <f t="shared" si="24"/>
        <v>0</v>
      </c>
      <c r="H52" s="784">
        <f t="shared" ref="H52" si="28">$L$12</f>
        <v>1.3642000000000001</v>
      </c>
      <c r="I52" s="785">
        <f t="shared" ref="I52" si="29">E52*H52</f>
        <v>937.37</v>
      </c>
      <c r="J52" s="786">
        <f t="shared" ref="J52" si="30">G52*H52</f>
        <v>0</v>
      </c>
    </row>
    <row r="53" spans="1:14" s="775" customFormat="1" ht="22.5" hidden="1" customHeight="1">
      <c r="A53" s="818"/>
      <c r="B53" s="823" t="s">
        <v>17504</v>
      </c>
      <c r="C53" s="782" t="s">
        <v>15</v>
      </c>
      <c r="D53" s="783">
        <f>'5.กรอกข้อมูลงานสำรวจ'!D38</f>
        <v>0</v>
      </c>
      <c r="E53" s="1195">
        <f>'2.ค่าดำเนินการ+ค่าเสื่อม'!AG30</f>
        <v>10.84</v>
      </c>
      <c r="F53" s="1196"/>
      <c r="G53" s="840">
        <f t="shared" si="24"/>
        <v>0</v>
      </c>
      <c r="H53" s="784">
        <f>$L$12</f>
        <v>1.3642000000000001</v>
      </c>
      <c r="I53" s="785">
        <f>E53*H53</f>
        <v>14.79</v>
      </c>
      <c r="J53" s="786">
        <f>G53*H53</f>
        <v>0</v>
      </c>
    </row>
    <row r="54" spans="1:14" s="775" customFormat="1" ht="22.5" hidden="1" customHeight="1">
      <c r="A54" s="818"/>
      <c r="B54" s="823" t="s">
        <v>17505</v>
      </c>
      <c r="C54" s="782" t="s">
        <v>15</v>
      </c>
      <c r="D54" s="783">
        <f>'5.กรอกข้อมูลงานสำรวจ'!D39</f>
        <v>0</v>
      </c>
      <c r="E54" s="1195">
        <f>'2.ค่าดำเนินการ+ค่าเสื่อม'!AG31</f>
        <v>14.03</v>
      </c>
      <c r="F54" s="1196"/>
      <c r="G54" s="840">
        <f t="shared" si="24"/>
        <v>0</v>
      </c>
      <c r="H54" s="784">
        <f t="shared" ref="H54" si="31">$L$12</f>
        <v>1.3642000000000001</v>
      </c>
      <c r="I54" s="785">
        <f t="shared" ref="I54" si="32">E54*H54</f>
        <v>19.14</v>
      </c>
      <c r="J54" s="786">
        <f t="shared" ref="J54" si="33">G54*H54</f>
        <v>0</v>
      </c>
    </row>
    <row r="55" spans="1:14" s="775" customFormat="1" ht="22.5" hidden="1" customHeight="1">
      <c r="A55" s="818"/>
      <c r="B55" s="823" t="s">
        <v>17506</v>
      </c>
      <c r="C55" s="782" t="s">
        <v>15</v>
      </c>
      <c r="D55" s="783">
        <f>'5.กรอกข้อมูลงานสำรวจ'!D40</f>
        <v>0</v>
      </c>
      <c r="E55" s="1195">
        <f>'2.ค่าดำเนินการ+ค่าเสื่อม'!AG32</f>
        <v>11.26</v>
      </c>
      <c r="F55" s="1196"/>
      <c r="G55" s="840">
        <f t="shared" si="24"/>
        <v>0</v>
      </c>
      <c r="H55" s="784">
        <f>$L$12</f>
        <v>1.3642000000000001</v>
      </c>
      <c r="I55" s="785">
        <f>E55*H55</f>
        <v>15.36</v>
      </c>
      <c r="J55" s="786">
        <f>G55*H55</f>
        <v>0</v>
      </c>
      <c r="K55" s="824">
        <f>((M55)-(1.1*K56))</f>
        <v>0</v>
      </c>
      <c r="L55" s="825" t="s">
        <v>16160</v>
      </c>
      <c r="M55" s="733">
        <v>0</v>
      </c>
      <c r="N55" s="775" t="s">
        <v>16161</v>
      </c>
    </row>
    <row r="56" spans="1:14" s="775" customFormat="1" ht="22.5" hidden="1" customHeight="1">
      <c r="A56" s="818"/>
      <c r="B56" s="819" t="s">
        <v>17507</v>
      </c>
      <c r="C56" s="820"/>
      <c r="D56" s="821"/>
      <c r="E56" s="821"/>
      <c r="F56" s="821"/>
      <c r="G56" s="821"/>
      <c r="H56" s="821"/>
      <c r="I56" s="821"/>
      <c r="J56" s="822"/>
      <c r="K56" s="824">
        <f>ROUNDDOWN(M55/10,0)+M56</f>
        <v>0</v>
      </c>
      <c r="L56" s="825" t="s">
        <v>16162</v>
      </c>
      <c r="M56" s="733">
        <v>0</v>
      </c>
      <c r="N56" s="775" t="s">
        <v>16163</v>
      </c>
    </row>
    <row r="57" spans="1:14" s="775" customFormat="1" ht="22.5" hidden="1" customHeight="1">
      <c r="A57" s="818"/>
      <c r="B57" s="823" t="s">
        <v>17509</v>
      </c>
      <c r="C57" s="782" t="s">
        <v>16156</v>
      </c>
      <c r="D57" s="783">
        <f>'5.กรอกข้อมูลงานสำรวจ'!D49</f>
        <v>0</v>
      </c>
      <c r="E57" s="1195">
        <f>'4.ค่างานต้นทุนต่อหน่วย'!I207</f>
        <v>145.46</v>
      </c>
      <c r="F57" s="1196"/>
      <c r="G57" s="840">
        <f t="shared" si="24"/>
        <v>0</v>
      </c>
      <c r="H57" s="784">
        <f>$L$12</f>
        <v>1.3642000000000001</v>
      </c>
      <c r="I57" s="785">
        <f>E57*H57</f>
        <v>198.44</v>
      </c>
      <c r="J57" s="786">
        <f>G57*H57</f>
        <v>0</v>
      </c>
    </row>
    <row r="58" spans="1:14" s="775" customFormat="1" ht="22.5" hidden="1" customHeight="1">
      <c r="A58" s="818"/>
      <c r="B58" s="823" t="s">
        <v>17692</v>
      </c>
      <c r="C58" s="782" t="s">
        <v>16156</v>
      </c>
      <c r="D58" s="783">
        <f>'5.กรอกข้อมูลงานสำรวจ'!D52</f>
        <v>0</v>
      </c>
      <c r="E58" s="1195">
        <f>'4.ค่างานต้นทุนต่อหน่วย'!I218</f>
        <v>422.4</v>
      </c>
      <c r="F58" s="1196"/>
      <c r="G58" s="840">
        <f t="shared" si="24"/>
        <v>0</v>
      </c>
      <c r="H58" s="784">
        <f t="shared" ref="H58" si="34">$L$12</f>
        <v>1.3642000000000001</v>
      </c>
      <c r="I58" s="785">
        <f t="shared" ref="I58" si="35">E58*H58</f>
        <v>576.24</v>
      </c>
      <c r="J58" s="786">
        <f t="shared" ref="J58" si="36">G58*H58</f>
        <v>0</v>
      </c>
    </row>
    <row r="59" spans="1:14" s="775" customFormat="1" ht="22.5" hidden="1" customHeight="1">
      <c r="A59" s="818"/>
      <c r="B59" s="819" t="s">
        <v>17619</v>
      </c>
      <c r="C59" s="820"/>
      <c r="D59" s="821"/>
      <c r="E59" s="821"/>
      <c r="F59" s="821"/>
      <c r="G59" s="821"/>
      <c r="H59" s="821"/>
      <c r="I59" s="821"/>
      <c r="J59" s="822"/>
    </row>
    <row r="60" spans="1:14" s="775" customFormat="1" ht="22.5" hidden="1" customHeight="1">
      <c r="A60" s="818"/>
      <c r="B60" s="823" t="s">
        <v>16426</v>
      </c>
      <c r="C60" s="782" t="s">
        <v>16156</v>
      </c>
      <c r="D60" s="783">
        <f>'5.กรอกข้อมูลงานสำรวจ'!$D$55</f>
        <v>0</v>
      </c>
      <c r="E60" s="1195">
        <f>'4.ค่างานต้นทุนต่อหน่วย'!I227</f>
        <v>785.05</v>
      </c>
      <c r="F60" s="1196"/>
      <c r="G60" s="840">
        <f t="shared" si="24"/>
        <v>0</v>
      </c>
      <c r="H60" s="784">
        <f t="shared" ref="H60:H61" si="37">$L$12</f>
        <v>1.3642000000000001</v>
      </c>
      <c r="I60" s="785">
        <f t="shared" ref="I60:I61" si="38">E60*H60</f>
        <v>1070.97</v>
      </c>
      <c r="J60" s="786">
        <f t="shared" ref="J60:J61" si="39">G60*H60</f>
        <v>0</v>
      </c>
      <c r="K60" s="824">
        <f>((M60)-(1.35*K61))</f>
        <v>385.6</v>
      </c>
      <c r="L60" s="825" t="s">
        <v>16160</v>
      </c>
      <c r="M60" s="733">
        <v>445</v>
      </c>
      <c r="N60" s="775" t="s">
        <v>16161</v>
      </c>
    </row>
    <row r="61" spans="1:14" s="775" customFormat="1" ht="22.5" hidden="1" customHeight="1">
      <c r="A61" s="818"/>
      <c r="B61" s="823" t="s">
        <v>17515</v>
      </c>
      <c r="C61" s="782" t="s">
        <v>16155</v>
      </c>
      <c r="D61" s="783">
        <f>'5.กรอกข้อมูลงานสำรวจ'!$D$58</f>
        <v>0</v>
      </c>
      <c r="E61" s="1195">
        <f>'4.ค่างานต้นทุนต่อหน่วย'!I238</f>
        <v>687.12</v>
      </c>
      <c r="F61" s="1196"/>
      <c r="G61" s="840">
        <f t="shared" si="24"/>
        <v>0</v>
      </c>
      <c r="H61" s="784">
        <f t="shared" si="37"/>
        <v>1.3642000000000001</v>
      </c>
      <c r="I61" s="785">
        <f t="shared" si="38"/>
        <v>937.37</v>
      </c>
      <c r="J61" s="786">
        <f t="shared" si="39"/>
        <v>0</v>
      </c>
      <c r="K61" s="824">
        <f>ROUNDDOWN(M60/10,0)+M61</f>
        <v>44</v>
      </c>
      <c r="L61" s="825" t="s">
        <v>16162</v>
      </c>
      <c r="M61" s="733">
        <v>0</v>
      </c>
      <c r="N61" s="775" t="s">
        <v>16163</v>
      </c>
    </row>
    <row r="62" spans="1:14" ht="21.75" hidden="1" thickBot="1">
      <c r="A62" s="779"/>
      <c r="B62" s="779" t="s">
        <v>17677</v>
      </c>
      <c r="C62" s="795"/>
      <c r="D62" s="796"/>
      <c r="E62" s="797"/>
      <c r="F62" s="797"/>
      <c r="G62" s="893"/>
      <c r="H62" s="791"/>
      <c r="I62" s="792"/>
      <c r="J62" s="798">
        <f>SUM(J49:J61)</f>
        <v>0</v>
      </c>
      <c r="K62" s="735"/>
    </row>
    <row r="63" spans="1:14" s="775" customFormat="1" ht="22.5" customHeight="1" thickTop="1">
      <c r="A63" s="779">
        <v>2</v>
      </c>
      <c r="B63" s="780" t="s">
        <v>17516</v>
      </c>
      <c r="C63" s="826"/>
      <c r="D63" s="827"/>
      <c r="E63" s="827"/>
      <c r="F63" s="827"/>
      <c r="G63" s="827"/>
      <c r="H63" s="827"/>
      <c r="I63" s="827"/>
      <c r="J63" s="828"/>
    </row>
    <row r="64" spans="1:14" s="775" customFormat="1" ht="22.5" hidden="1" customHeight="1">
      <c r="A64" s="818"/>
      <c r="B64" s="819" t="s">
        <v>17517</v>
      </c>
      <c r="C64" s="820"/>
      <c r="D64" s="821"/>
      <c r="E64" s="821"/>
      <c r="F64" s="821"/>
      <c r="G64" s="821"/>
      <c r="H64" s="821"/>
      <c r="I64" s="821"/>
      <c r="J64" s="822"/>
    </row>
    <row r="65" spans="1:12" s="775" customFormat="1" ht="22.5" hidden="1" customHeight="1">
      <c r="A65" s="818"/>
      <c r="B65" s="823" t="s">
        <v>17519</v>
      </c>
      <c r="C65" s="782" t="s">
        <v>15</v>
      </c>
      <c r="D65" s="783">
        <f>0</f>
        <v>0</v>
      </c>
      <c r="E65" s="1195">
        <v>0</v>
      </c>
      <c r="F65" s="1196"/>
      <c r="G65" s="840">
        <f t="shared" ref="G65:G66" si="40">D65*E65</f>
        <v>0</v>
      </c>
      <c r="H65" s="784">
        <f t="shared" ref="H65:H75" si="41">$L$12</f>
        <v>1.3642000000000001</v>
      </c>
      <c r="I65" s="785">
        <f t="shared" ref="I65:I66" si="42">E65*H65</f>
        <v>0</v>
      </c>
      <c r="J65" s="786">
        <f t="shared" ref="J65:J66" si="43">G65*H65</f>
        <v>0</v>
      </c>
    </row>
    <row r="66" spans="1:12" s="775" customFormat="1" ht="22.5" hidden="1" customHeight="1">
      <c r="A66" s="818"/>
      <c r="B66" s="823" t="s">
        <v>17521</v>
      </c>
      <c r="C66" s="782" t="s">
        <v>15</v>
      </c>
      <c r="D66" s="783">
        <f>0</f>
        <v>0</v>
      </c>
      <c r="E66" s="1195">
        <v>0</v>
      </c>
      <c r="F66" s="1196"/>
      <c r="G66" s="840">
        <f t="shared" si="40"/>
        <v>0</v>
      </c>
      <c r="H66" s="784">
        <f t="shared" si="41"/>
        <v>1.3642000000000001</v>
      </c>
      <c r="I66" s="785">
        <f t="shared" si="42"/>
        <v>0</v>
      </c>
      <c r="J66" s="786">
        <f t="shared" si="43"/>
        <v>0</v>
      </c>
    </row>
    <row r="67" spans="1:12" s="775" customFormat="1" ht="22.5" hidden="1" customHeight="1">
      <c r="A67" s="818"/>
      <c r="B67" s="819" t="s">
        <v>17527</v>
      </c>
      <c r="C67" s="1206"/>
      <c r="D67" s="1207"/>
      <c r="E67" s="1207"/>
      <c r="F67" s="1207"/>
      <c r="G67" s="1207"/>
      <c r="H67" s="1207"/>
      <c r="I67" s="1207"/>
      <c r="J67" s="1208"/>
    </row>
    <row r="68" spans="1:12" s="775" customFormat="1" ht="22.5" hidden="1" customHeight="1">
      <c r="A68" s="818"/>
      <c r="B68" s="830" t="s">
        <v>17531</v>
      </c>
      <c r="C68" s="782" t="s">
        <v>15</v>
      </c>
      <c r="D68" s="783">
        <f>0</f>
        <v>0</v>
      </c>
      <c r="E68" s="1195">
        <v>0</v>
      </c>
      <c r="F68" s="1196"/>
      <c r="G68" s="840">
        <f t="shared" ref="G68:G70" si="44">D68*E68</f>
        <v>0</v>
      </c>
      <c r="H68" s="784">
        <f t="shared" si="41"/>
        <v>1.3642000000000001</v>
      </c>
      <c r="I68" s="785">
        <f t="shared" ref="I68:I70" si="45">E68*H68</f>
        <v>0</v>
      </c>
      <c r="J68" s="786">
        <f t="shared" ref="J68:J70" si="46">G68*H68</f>
        <v>0</v>
      </c>
    </row>
    <row r="69" spans="1:12" s="775" customFormat="1" ht="22.5" hidden="1" customHeight="1">
      <c r="A69" s="818"/>
      <c r="B69" s="831" t="s">
        <v>17532</v>
      </c>
      <c r="C69" s="782" t="s">
        <v>15</v>
      </c>
      <c r="D69" s="783">
        <f>0</f>
        <v>0</v>
      </c>
      <c r="E69" s="1195">
        <v>0</v>
      </c>
      <c r="F69" s="1196"/>
      <c r="G69" s="840">
        <f t="shared" si="44"/>
        <v>0</v>
      </c>
      <c r="H69" s="784">
        <f t="shared" si="41"/>
        <v>1.3642000000000001</v>
      </c>
      <c r="I69" s="785">
        <f t="shared" si="45"/>
        <v>0</v>
      </c>
      <c r="J69" s="786">
        <f t="shared" si="46"/>
        <v>0</v>
      </c>
    </row>
    <row r="70" spans="1:12" s="775" customFormat="1" ht="22.5" hidden="1" customHeight="1">
      <c r="A70" s="818"/>
      <c r="B70" s="831" t="s">
        <v>17533</v>
      </c>
      <c r="C70" s="832" t="s">
        <v>15</v>
      </c>
      <c r="D70" s="833">
        <f>0</f>
        <v>0</v>
      </c>
      <c r="E70" s="1209">
        <v>0</v>
      </c>
      <c r="F70" s="1210"/>
      <c r="G70" s="896">
        <f t="shared" si="44"/>
        <v>0</v>
      </c>
      <c r="H70" s="834">
        <f t="shared" si="41"/>
        <v>1.3642000000000001</v>
      </c>
      <c r="I70" s="835">
        <f t="shared" si="45"/>
        <v>0</v>
      </c>
      <c r="J70" s="836">
        <f t="shared" si="46"/>
        <v>0</v>
      </c>
    </row>
    <row r="71" spans="1:12" s="775" customFormat="1" ht="22.5" customHeight="1">
      <c r="A71" s="779"/>
      <c r="B71" s="837" t="s">
        <v>17608</v>
      </c>
      <c r="C71" s="838"/>
      <c r="D71" s="839"/>
      <c r="E71" s="1207"/>
      <c r="F71" s="1207"/>
      <c r="G71" s="829"/>
      <c r="H71" s="829"/>
      <c r="I71" s="829"/>
      <c r="J71" s="809"/>
    </row>
    <row r="72" spans="1:12" s="775" customFormat="1" ht="22.5" hidden="1" customHeight="1">
      <c r="A72" s="818"/>
      <c r="B72" s="831" t="s">
        <v>17613</v>
      </c>
      <c r="C72" s="782" t="s">
        <v>15</v>
      </c>
      <c r="D72" s="783">
        <f>'5.กรอกข้อมูลงานสำรวจ'!D61</f>
        <v>0</v>
      </c>
      <c r="E72" s="1195">
        <f>'4.ค่างานต้นทุนต่อหน่วย'!I272</f>
        <v>437.9</v>
      </c>
      <c r="F72" s="1196"/>
      <c r="G72" s="840">
        <f t="shared" ref="G72:G75" si="47">D72*E72</f>
        <v>0</v>
      </c>
      <c r="H72" s="784">
        <f t="shared" si="41"/>
        <v>1.3642000000000001</v>
      </c>
      <c r="I72" s="785">
        <f t="shared" ref="I72:I75" si="48">E72*H72</f>
        <v>597.38</v>
      </c>
      <c r="J72" s="786">
        <f t="shared" ref="J72:J75" si="49">G72*H72</f>
        <v>0</v>
      </c>
    </row>
    <row r="73" spans="1:12" s="775" customFormat="1" ht="22.5" hidden="1" customHeight="1">
      <c r="A73" s="818"/>
      <c r="B73" s="831" t="s">
        <v>17536</v>
      </c>
      <c r="C73" s="782" t="s">
        <v>507</v>
      </c>
      <c r="D73" s="783">
        <f>'5.กรอกข้อมูลงานสำรวจ'!D62</f>
        <v>0</v>
      </c>
      <c r="E73" s="1195">
        <f>'4.ค่างานต้นทุนต่อหน่วย'!I245</f>
        <v>163.98</v>
      </c>
      <c r="F73" s="1196"/>
      <c r="G73" s="840">
        <f t="shared" si="47"/>
        <v>0</v>
      </c>
      <c r="H73" s="784">
        <f t="shared" si="41"/>
        <v>1.3642000000000001</v>
      </c>
      <c r="I73" s="785">
        <f t="shared" si="48"/>
        <v>223.7</v>
      </c>
      <c r="J73" s="786">
        <f t="shared" si="49"/>
        <v>0</v>
      </c>
    </row>
    <row r="74" spans="1:12" s="775" customFormat="1" ht="22.5" hidden="1" customHeight="1">
      <c r="A74" s="818"/>
      <c r="B74" s="831" t="s">
        <v>17537</v>
      </c>
      <c r="C74" s="782" t="s">
        <v>507</v>
      </c>
      <c r="D74" s="783">
        <f>'5.กรอกข้อมูลงานสำรวจ'!D63</f>
        <v>0</v>
      </c>
      <c r="E74" s="1195">
        <f>'4.ค่างานต้นทุนต่อหน่วย'!I251</f>
        <v>90.04</v>
      </c>
      <c r="F74" s="1196"/>
      <c r="G74" s="840">
        <f t="shared" si="47"/>
        <v>0</v>
      </c>
      <c r="H74" s="784">
        <f t="shared" si="41"/>
        <v>1.3642000000000001</v>
      </c>
      <c r="I74" s="785">
        <f t="shared" si="48"/>
        <v>122.83</v>
      </c>
      <c r="J74" s="786">
        <f t="shared" si="49"/>
        <v>0</v>
      </c>
    </row>
    <row r="75" spans="1:12" s="775" customFormat="1" ht="22.5" hidden="1" customHeight="1">
      <c r="A75" s="818"/>
      <c r="B75" s="831" t="s">
        <v>17538</v>
      </c>
      <c r="C75" s="782" t="s">
        <v>507</v>
      </c>
      <c r="D75" s="783">
        <f>'5.กรอกข้อมูลงานสำรวจ'!D64</f>
        <v>0</v>
      </c>
      <c r="E75" s="1195">
        <f>'4.ค่างานต้นทุนต่อหน่วย'!I257</f>
        <v>70.2</v>
      </c>
      <c r="F75" s="1196"/>
      <c r="G75" s="840">
        <f t="shared" si="47"/>
        <v>0</v>
      </c>
      <c r="H75" s="784">
        <f t="shared" si="41"/>
        <v>1.3642000000000001</v>
      </c>
      <c r="I75" s="785">
        <f t="shared" si="48"/>
        <v>95.77</v>
      </c>
      <c r="J75" s="786">
        <f t="shared" si="49"/>
        <v>0</v>
      </c>
    </row>
    <row r="76" spans="1:12" s="775" customFormat="1" ht="22.5" customHeight="1">
      <c r="A76" s="818"/>
      <c r="B76" s="831" t="s">
        <v>17539</v>
      </c>
      <c r="C76" s="782" t="s">
        <v>507</v>
      </c>
      <c r="D76" s="783">
        <f>'5.กรอกข้อมูลงานสำรวจ'!D65</f>
        <v>218</v>
      </c>
      <c r="E76" s="1195"/>
      <c r="F76" s="1196"/>
      <c r="G76" s="840"/>
      <c r="H76" s="784"/>
      <c r="I76" s="785"/>
      <c r="J76" s="786"/>
    </row>
    <row r="77" spans="1:12" s="775" customFormat="1" ht="22.5" hidden="1" customHeight="1">
      <c r="A77" s="818"/>
      <c r="B77" s="831" t="s">
        <v>17542</v>
      </c>
      <c r="C77" s="782" t="s">
        <v>507</v>
      </c>
      <c r="D77" s="782"/>
      <c r="E77" s="1195"/>
      <c r="F77" s="1196"/>
      <c r="G77" s="840"/>
      <c r="H77" s="784"/>
      <c r="I77" s="785"/>
      <c r="J77" s="786"/>
    </row>
    <row r="78" spans="1:12" ht="21.75" thickBot="1">
      <c r="A78" s="779"/>
      <c r="B78" s="779" t="s">
        <v>17677</v>
      </c>
      <c r="C78" s="795"/>
      <c r="D78" s="796"/>
      <c r="E78" s="797"/>
      <c r="F78" s="797"/>
      <c r="G78" s="893"/>
      <c r="H78" s="791"/>
      <c r="I78" s="792"/>
      <c r="J78" s="798"/>
      <c r="K78" s="735"/>
    </row>
    <row r="79" spans="1:12" s="775" customFormat="1" ht="22.5" hidden="1" customHeight="1" thickTop="1">
      <c r="A79" s="779">
        <v>5</v>
      </c>
      <c r="B79" s="837" t="s">
        <v>17547</v>
      </c>
      <c r="C79" s="1203"/>
      <c r="D79" s="1204"/>
      <c r="E79" s="1204"/>
      <c r="F79" s="1204"/>
      <c r="G79" s="1204"/>
      <c r="H79" s="1204"/>
      <c r="I79" s="1204"/>
      <c r="J79" s="1205"/>
    </row>
    <row r="80" spans="1:12" s="775" customFormat="1" ht="22.5" hidden="1" customHeight="1">
      <c r="A80" s="818"/>
      <c r="B80" s="837" t="s">
        <v>17548</v>
      </c>
      <c r="C80" s="1206"/>
      <c r="D80" s="1207"/>
      <c r="E80" s="1207"/>
      <c r="F80" s="1207"/>
      <c r="G80" s="1207"/>
      <c r="H80" s="1207"/>
      <c r="I80" s="1207"/>
      <c r="J80" s="1208"/>
      <c r="K80" s="775" t="s">
        <v>16168</v>
      </c>
      <c r="L80" s="775">
        <f>M14*0</f>
        <v>0</v>
      </c>
    </row>
    <row r="81" spans="1:11" s="775" customFormat="1" ht="22.5" hidden="1" customHeight="1">
      <c r="A81" s="818"/>
      <c r="B81" s="823" t="s">
        <v>17549</v>
      </c>
      <c r="C81" s="785" t="s">
        <v>17612</v>
      </c>
      <c r="D81" s="782"/>
      <c r="E81" s="1195">
        <v>0</v>
      </c>
      <c r="F81" s="1196"/>
      <c r="G81" s="840">
        <f t="shared" ref="G81" si="50">D81*E81</f>
        <v>0</v>
      </c>
      <c r="H81" s="784">
        <f>$L$12</f>
        <v>1.3642000000000001</v>
      </c>
      <c r="I81" s="785">
        <f t="shared" ref="I81" si="51">E81*H81</f>
        <v>0</v>
      </c>
      <c r="J81" s="786">
        <f>G81*H81</f>
        <v>0</v>
      </c>
    </row>
    <row r="82" spans="1:11" s="775" customFormat="1" ht="22.5" hidden="1" customHeight="1">
      <c r="A82" s="818"/>
      <c r="B82" s="831" t="s">
        <v>17605</v>
      </c>
      <c r="C82" s="785"/>
      <c r="D82" s="818"/>
      <c r="E82" s="1195"/>
      <c r="F82" s="1196"/>
      <c r="G82" s="840"/>
      <c r="H82" s="784"/>
      <c r="I82" s="785"/>
      <c r="J82" s="786"/>
    </row>
    <row r="83" spans="1:11" s="775" customFormat="1" ht="22.5" hidden="1" customHeight="1">
      <c r="A83" s="818"/>
      <c r="B83" s="831" t="s">
        <v>17606</v>
      </c>
      <c r="C83" s="785"/>
      <c r="D83" s="818"/>
      <c r="E83" s="1195"/>
      <c r="F83" s="1196"/>
      <c r="G83" s="840"/>
      <c r="H83" s="784"/>
      <c r="I83" s="785"/>
      <c r="J83" s="786"/>
    </row>
    <row r="84" spans="1:11" s="775" customFormat="1" ht="22.5" hidden="1" customHeight="1">
      <c r="A84" s="818"/>
      <c r="B84" s="831" t="s">
        <v>17607</v>
      </c>
      <c r="C84" s="785"/>
      <c r="D84" s="818"/>
      <c r="E84" s="1195"/>
      <c r="F84" s="1196"/>
      <c r="G84" s="840"/>
      <c r="H84" s="784"/>
      <c r="I84" s="785"/>
      <c r="J84" s="786"/>
    </row>
    <row r="85" spans="1:11" s="775" customFormat="1" ht="22.5" hidden="1" customHeight="1">
      <c r="A85" s="818"/>
      <c r="B85" s="837" t="s">
        <v>17550</v>
      </c>
      <c r="C85" s="820"/>
      <c r="D85" s="821"/>
      <c r="E85" s="821"/>
      <c r="F85" s="821"/>
      <c r="G85" s="821"/>
      <c r="H85" s="821"/>
      <c r="I85" s="821"/>
      <c r="J85" s="822"/>
    </row>
    <row r="86" spans="1:11" s="775" customFormat="1" ht="22.5" hidden="1" customHeight="1">
      <c r="A86" s="818"/>
      <c r="B86" s="831" t="s">
        <v>17552</v>
      </c>
      <c r="C86" s="818" t="s">
        <v>507</v>
      </c>
      <c r="D86" s="782"/>
      <c r="E86" s="1195">
        <v>0</v>
      </c>
      <c r="F86" s="1196"/>
      <c r="G86" s="840">
        <f t="shared" ref="G86:G91" si="52">D86*E86</f>
        <v>0</v>
      </c>
      <c r="H86" s="784">
        <f>$L$12</f>
        <v>1.3642000000000001</v>
      </c>
      <c r="I86" s="785">
        <f t="shared" ref="I86:I91" si="53">E86*H86</f>
        <v>0</v>
      </c>
      <c r="J86" s="786">
        <f t="shared" ref="J86:J91" si="54">G86*H86</f>
        <v>0</v>
      </c>
    </row>
    <row r="87" spans="1:11" s="775" customFormat="1" ht="22.5" hidden="1" customHeight="1">
      <c r="A87" s="818"/>
      <c r="B87" s="831" t="s">
        <v>17555</v>
      </c>
      <c r="C87" s="818" t="s">
        <v>507</v>
      </c>
      <c r="D87" s="782"/>
      <c r="E87" s="1195">
        <v>0</v>
      </c>
      <c r="F87" s="1196"/>
      <c r="G87" s="840">
        <f t="shared" si="52"/>
        <v>0</v>
      </c>
      <c r="H87" s="784">
        <f t="shared" ref="H87:H91" si="55">$L$12</f>
        <v>1.3642000000000001</v>
      </c>
      <c r="I87" s="785">
        <f t="shared" si="53"/>
        <v>0</v>
      </c>
      <c r="J87" s="786">
        <f t="shared" si="54"/>
        <v>0</v>
      </c>
    </row>
    <row r="88" spans="1:11" s="775" customFormat="1" ht="22.5" hidden="1" customHeight="1">
      <c r="A88" s="818"/>
      <c r="B88" s="831" t="s">
        <v>17556</v>
      </c>
      <c r="C88" s="818" t="s">
        <v>507</v>
      </c>
      <c r="D88" s="782"/>
      <c r="E88" s="1195">
        <v>0</v>
      </c>
      <c r="F88" s="1196"/>
      <c r="G88" s="840">
        <f t="shared" si="52"/>
        <v>0</v>
      </c>
      <c r="H88" s="784">
        <f t="shared" si="55"/>
        <v>1.3642000000000001</v>
      </c>
      <c r="I88" s="785">
        <f t="shared" si="53"/>
        <v>0</v>
      </c>
      <c r="J88" s="786">
        <f t="shared" si="54"/>
        <v>0</v>
      </c>
    </row>
    <row r="89" spans="1:11" s="775" customFormat="1" ht="22.5" hidden="1" customHeight="1">
      <c r="A89" s="818"/>
      <c r="B89" s="831" t="s">
        <v>17557</v>
      </c>
      <c r="C89" s="818" t="s">
        <v>507</v>
      </c>
      <c r="D89" s="783">
        <f>'5.กรอกข้อมูลงานสำรวจ'!D72</f>
        <v>0</v>
      </c>
      <c r="E89" s="1195">
        <f>'4.ค่างานต้นทุนต่อหน่วย'!$I$281</f>
        <v>1681.77</v>
      </c>
      <c r="F89" s="1196"/>
      <c r="G89" s="840">
        <f t="shared" si="52"/>
        <v>0</v>
      </c>
      <c r="H89" s="784">
        <f t="shared" si="55"/>
        <v>1.3642000000000001</v>
      </c>
      <c r="I89" s="785">
        <f t="shared" si="53"/>
        <v>2294.27</v>
      </c>
      <c r="J89" s="786">
        <f t="shared" si="54"/>
        <v>0</v>
      </c>
    </row>
    <row r="90" spans="1:11" s="775" customFormat="1" ht="22.5" hidden="1" customHeight="1">
      <c r="A90" s="818"/>
      <c r="B90" s="831" t="s">
        <v>17558</v>
      </c>
      <c r="C90" s="818" t="s">
        <v>507</v>
      </c>
      <c r="D90" s="783">
        <f>'5.กรอกข้อมูลงานสำรวจ'!D78</f>
        <v>0</v>
      </c>
      <c r="E90" s="1195">
        <f>'4.ค่างานต้นทุนต่อหน่วย'!$I$317</f>
        <v>2648.42</v>
      </c>
      <c r="F90" s="1196"/>
      <c r="G90" s="840">
        <f t="shared" si="52"/>
        <v>0</v>
      </c>
      <c r="H90" s="784">
        <f t="shared" si="55"/>
        <v>1.3642000000000001</v>
      </c>
      <c r="I90" s="785">
        <f t="shared" si="53"/>
        <v>3612.97</v>
      </c>
      <c r="J90" s="786">
        <f t="shared" si="54"/>
        <v>0</v>
      </c>
    </row>
    <row r="91" spans="1:11" s="775" customFormat="1" ht="22.5" hidden="1" customHeight="1">
      <c r="A91" s="818"/>
      <c r="B91" s="831" t="s">
        <v>17559</v>
      </c>
      <c r="C91" s="818" t="s">
        <v>507</v>
      </c>
      <c r="D91" s="782"/>
      <c r="E91" s="1195">
        <v>0</v>
      </c>
      <c r="F91" s="1196"/>
      <c r="G91" s="840">
        <f t="shared" si="52"/>
        <v>0</v>
      </c>
      <c r="H91" s="784">
        <f t="shared" si="55"/>
        <v>1.3642000000000001</v>
      </c>
      <c r="I91" s="785">
        <f t="shared" si="53"/>
        <v>0</v>
      </c>
      <c r="J91" s="786">
        <f t="shared" si="54"/>
        <v>0</v>
      </c>
    </row>
    <row r="92" spans="1:11" ht="21.75" hidden="1" thickBot="1">
      <c r="A92" s="779"/>
      <c r="B92" s="779" t="s">
        <v>17676</v>
      </c>
      <c r="C92" s="795"/>
      <c r="D92" s="796"/>
      <c r="E92" s="797"/>
      <c r="F92" s="797"/>
      <c r="G92" s="893"/>
      <c r="H92" s="791"/>
      <c r="I92" s="792"/>
      <c r="J92" s="798">
        <f>SUM(J81:J91)</f>
        <v>0</v>
      </c>
      <c r="K92" s="735"/>
    </row>
    <row r="93" spans="1:11" s="775" customFormat="1" ht="22.5" customHeight="1" thickTop="1">
      <c r="A93" s="779">
        <v>3</v>
      </c>
      <c r="B93" s="780" t="s">
        <v>17570</v>
      </c>
      <c r="C93" s="841"/>
      <c r="D93" s="842"/>
      <c r="E93" s="842"/>
      <c r="F93" s="842"/>
      <c r="G93" s="842"/>
      <c r="H93" s="842"/>
      <c r="I93" s="842"/>
      <c r="J93" s="843"/>
    </row>
    <row r="94" spans="1:11" s="775" customFormat="1" ht="22.5" customHeight="1">
      <c r="A94" s="818"/>
      <c r="B94" s="844" t="s">
        <v>17626</v>
      </c>
      <c r="C94" s="841"/>
      <c r="D94" s="842"/>
      <c r="E94" s="842"/>
      <c r="F94" s="842"/>
      <c r="G94" s="842"/>
      <c r="H94" s="842"/>
      <c r="I94" s="842"/>
      <c r="J94" s="843"/>
    </row>
    <row r="95" spans="1:11" s="775" customFormat="1" ht="22.5" hidden="1" customHeight="1">
      <c r="A95" s="818"/>
      <c r="B95" s="844" t="s">
        <v>17627</v>
      </c>
      <c r="C95" s="845"/>
      <c r="D95" s="846"/>
      <c r="E95" s="846"/>
      <c r="F95" s="846"/>
      <c r="G95" s="846"/>
      <c r="H95" s="846"/>
      <c r="I95" s="846"/>
      <c r="J95" s="847"/>
    </row>
    <row r="96" spans="1:11" s="775" customFormat="1" ht="22.5" hidden="1" customHeight="1">
      <c r="A96" s="818"/>
      <c r="B96" s="848" t="s">
        <v>17632</v>
      </c>
      <c r="C96" s="785" t="s">
        <v>17612</v>
      </c>
      <c r="D96" s="783">
        <f>'5.กรอกข้อมูลงานสำรวจ'!D73</f>
        <v>0</v>
      </c>
      <c r="E96" s="1195">
        <f>'4.ค่างานต้นทุนต่อหน่วย'!I291</f>
        <v>7307.49</v>
      </c>
      <c r="F96" s="1196"/>
      <c r="G96" s="840">
        <f t="shared" ref="G96:G100" si="56">D96*E96</f>
        <v>0</v>
      </c>
      <c r="H96" s="784">
        <f t="shared" ref="H96:H106" si="57">$L$12</f>
        <v>1.3642000000000001</v>
      </c>
      <c r="I96" s="785">
        <f t="shared" ref="I96:I100" si="58">E96*H96</f>
        <v>9968.8799999999992</v>
      </c>
      <c r="J96" s="786">
        <f t="shared" ref="J96:J100" si="59">G96*H96</f>
        <v>0</v>
      </c>
    </row>
    <row r="97" spans="1:11" s="775" customFormat="1" ht="22.5" hidden="1" customHeight="1">
      <c r="A97" s="818"/>
      <c r="B97" s="848" t="s">
        <v>17633</v>
      </c>
      <c r="C97" s="785" t="s">
        <v>17612</v>
      </c>
      <c r="D97" s="783">
        <f>'5.กรอกข้อมูลงานสำรวจ'!D79</f>
        <v>0</v>
      </c>
      <c r="E97" s="1195">
        <f>'4.ค่างานต้นทุนต่อหน่วย'!I327</f>
        <v>10155.33</v>
      </c>
      <c r="F97" s="1196"/>
      <c r="G97" s="840">
        <f t="shared" si="56"/>
        <v>0</v>
      </c>
      <c r="H97" s="784">
        <f t="shared" si="57"/>
        <v>1.3642000000000001</v>
      </c>
      <c r="I97" s="785">
        <f t="shared" si="58"/>
        <v>13853.9</v>
      </c>
      <c r="J97" s="786">
        <f t="shared" si="59"/>
        <v>0</v>
      </c>
    </row>
    <row r="98" spans="1:11" s="775" customFormat="1" ht="22.5" hidden="1" customHeight="1">
      <c r="A98" s="818"/>
      <c r="B98" s="848" t="s">
        <v>17634</v>
      </c>
      <c r="C98" s="785" t="s">
        <v>17612</v>
      </c>
      <c r="D98" s="782"/>
      <c r="E98" s="1195">
        <v>0</v>
      </c>
      <c r="F98" s="1196"/>
      <c r="G98" s="840">
        <f t="shared" si="56"/>
        <v>0</v>
      </c>
      <c r="H98" s="784">
        <f t="shared" si="57"/>
        <v>1.3642000000000001</v>
      </c>
      <c r="I98" s="785">
        <f t="shared" si="58"/>
        <v>0</v>
      </c>
      <c r="J98" s="786">
        <f t="shared" si="59"/>
        <v>0</v>
      </c>
    </row>
    <row r="99" spans="1:11" s="775" customFormat="1" ht="22.5" hidden="1" customHeight="1">
      <c r="A99" s="818"/>
      <c r="B99" s="848" t="s">
        <v>17617</v>
      </c>
      <c r="C99" s="785" t="s">
        <v>17612</v>
      </c>
      <c r="D99" s="783">
        <f>'5.กรอกข้อมูลงานสำรวจ'!D86</f>
        <v>0</v>
      </c>
      <c r="E99" s="1195">
        <f>'8.ราคาสืบ'!E73+400</f>
        <v>8400</v>
      </c>
      <c r="F99" s="1196"/>
      <c r="G99" s="840">
        <f t="shared" si="56"/>
        <v>0</v>
      </c>
      <c r="H99" s="784">
        <f t="shared" si="57"/>
        <v>1.3642000000000001</v>
      </c>
      <c r="I99" s="785">
        <f t="shared" si="58"/>
        <v>11459.28</v>
      </c>
      <c r="J99" s="786">
        <f t="shared" si="59"/>
        <v>0</v>
      </c>
      <c r="K99" s="775" t="s">
        <v>17621</v>
      </c>
    </row>
    <row r="100" spans="1:11" s="775" customFormat="1" ht="22.5" hidden="1" customHeight="1">
      <c r="A100" s="818"/>
      <c r="B100" s="848" t="s">
        <v>17618</v>
      </c>
      <c r="C100" s="785" t="s">
        <v>17612</v>
      </c>
      <c r="D100" s="783">
        <f>'5.กรอกข้อมูลงานสำรวจ'!D87</f>
        <v>0</v>
      </c>
      <c r="E100" s="1195">
        <f>'8.ราคาสืบ'!E80+400</f>
        <v>9400</v>
      </c>
      <c r="F100" s="1196"/>
      <c r="G100" s="840">
        <f t="shared" si="56"/>
        <v>0</v>
      </c>
      <c r="H100" s="784">
        <f t="shared" si="57"/>
        <v>1.3642000000000001</v>
      </c>
      <c r="I100" s="785">
        <f t="shared" si="58"/>
        <v>12823.48</v>
      </c>
      <c r="J100" s="786">
        <f t="shared" si="59"/>
        <v>0</v>
      </c>
      <c r="K100" s="775" t="s">
        <v>17621</v>
      </c>
    </row>
    <row r="101" spans="1:11" s="775" customFormat="1" ht="22.5" hidden="1" customHeight="1">
      <c r="A101" s="818"/>
      <c r="B101" s="844" t="s">
        <v>17635</v>
      </c>
      <c r="C101" s="845"/>
      <c r="D101" s="846"/>
      <c r="E101" s="846"/>
      <c r="F101" s="846"/>
      <c r="G101" s="846"/>
      <c r="H101" s="846"/>
      <c r="I101" s="846"/>
      <c r="J101" s="847"/>
    </row>
    <row r="102" spans="1:11" s="775" customFormat="1" ht="22.5" hidden="1" customHeight="1">
      <c r="A102" s="818"/>
      <c r="B102" s="848" t="s">
        <v>17639</v>
      </c>
      <c r="C102" s="785" t="s">
        <v>17612</v>
      </c>
      <c r="D102" s="783">
        <f>'5.กรอกข้อมูลงานสำรวจ'!D91</f>
        <v>0</v>
      </c>
      <c r="E102" s="1195">
        <f>'4.ค่างานต้นทุนต่อหน่วย'!I486</f>
        <v>2382.2199999999998</v>
      </c>
      <c r="F102" s="1196"/>
      <c r="G102" s="840">
        <f t="shared" ref="G102:G106" si="60">D102*E102</f>
        <v>0</v>
      </c>
      <c r="H102" s="784">
        <f t="shared" si="57"/>
        <v>1.3642000000000001</v>
      </c>
      <c r="I102" s="785">
        <f t="shared" ref="I102:I106" si="61">E102*H102</f>
        <v>3249.82</v>
      </c>
      <c r="J102" s="786">
        <f t="shared" ref="J102:J106" si="62">G102*H102</f>
        <v>0</v>
      </c>
    </row>
    <row r="103" spans="1:11" s="775" customFormat="1" ht="22.5" hidden="1" customHeight="1">
      <c r="A103" s="818"/>
      <c r="B103" s="848" t="s">
        <v>17641</v>
      </c>
      <c r="C103" s="785" t="s">
        <v>17612</v>
      </c>
      <c r="D103" s="783">
        <f>'5.กรอกข้อมูลงานสำรวจ'!D92</f>
        <v>0</v>
      </c>
      <c r="E103" s="1195">
        <f>'4.ค่างานต้นทุนต่อหน่วย'!I493</f>
        <v>3006.88</v>
      </c>
      <c r="F103" s="1196"/>
      <c r="G103" s="840">
        <f t="shared" si="60"/>
        <v>0</v>
      </c>
      <c r="H103" s="784">
        <f t="shared" si="57"/>
        <v>1.3642000000000001</v>
      </c>
      <c r="I103" s="785">
        <f t="shared" si="61"/>
        <v>4101.99</v>
      </c>
      <c r="J103" s="786">
        <f t="shared" si="62"/>
        <v>0</v>
      </c>
    </row>
    <row r="104" spans="1:11" s="775" customFormat="1" ht="22.5" hidden="1" customHeight="1">
      <c r="A104" s="818"/>
      <c r="B104" s="848" t="s">
        <v>17640</v>
      </c>
      <c r="C104" s="785" t="s">
        <v>17612</v>
      </c>
      <c r="D104" s="783">
        <f>'5.กรอกข้อมูลงานสำรวจ'!D93</f>
        <v>0</v>
      </c>
      <c r="E104" s="1195">
        <v>0</v>
      </c>
      <c r="F104" s="1196"/>
      <c r="G104" s="840">
        <f t="shared" si="60"/>
        <v>0</v>
      </c>
      <c r="H104" s="784">
        <f t="shared" si="57"/>
        <v>1.3642000000000001</v>
      </c>
      <c r="I104" s="785">
        <f t="shared" si="61"/>
        <v>0</v>
      </c>
      <c r="J104" s="786">
        <f t="shared" si="62"/>
        <v>0</v>
      </c>
    </row>
    <row r="105" spans="1:11" s="775" customFormat="1" ht="22.5" hidden="1" customHeight="1">
      <c r="A105" s="818"/>
      <c r="B105" s="848" t="s">
        <v>17617</v>
      </c>
      <c r="C105" s="785" t="s">
        <v>17612</v>
      </c>
      <c r="D105" s="783">
        <f>'5.กรอกข้อมูลงานสำรวจ'!D94</f>
        <v>0</v>
      </c>
      <c r="E105" s="1195">
        <f>'8.ราคาสืบ'!E73+400</f>
        <v>8400</v>
      </c>
      <c r="F105" s="1196"/>
      <c r="G105" s="840">
        <f t="shared" si="60"/>
        <v>0</v>
      </c>
      <c r="H105" s="784">
        <f t="shared" si="57"/>
        <v>1.3642000000000001</v>
      </c>
      <c r="I105" s="785">
        <f t="shared" si="61"/>
        <v>11459.28</v>
      </c>
      <c r="J105" s="786">
        <f t="shared" si="62"/>
        <v>0</v>
      </c>
      <c r="K105" s="775" t="s">
        <v>17621</v>
      </c>
    </row>
    <row r="106" spans="1:11" s="775" customFormat="1" ht="22.5" hidden="1" customHeight="1">
      <c r="A106" s="818"/>
      <c r="B106" s="848" t="s">
        <v>17618</v>
      </c>
      <c r="C106" s="785" t="s">
        <v>17612</v>
      </c>
      <c r="D106" s="783">
        <f>'5.กรอกข้อมูลงานสำรวจ'!D95</f>
        <v>0</v>
      </c>
      <c r="E106" s="1195">
        <f>'8.ราคาสืบ'!E80+400</f>
        <v>9400</v>
      </c>
      <c r="F106" s="1196"/>
      <c r="G106" s="840">
        <f t="shared" si="60"/>
        <v>0</v>
      </c>
      <c r="H106" s="784">
        <f t="shared" si="57"/>
        <v>1.3642000000000001</v>
      </c>
      <c r="I106" s="785">
        <f t="shared" si="61"/>
        <v>12823.48</v>
      </c>
      <c r="J106" s="786">
        <f t="shared" si="62"/>
        <v>0</v>
      </c>
      <c r="K106" s="775" t="s">
        <v>17621</v>
      </c>
    </row>
    <row r="107" spans="1:11" s="775" customFormat="1" ht="22.5" customHeight="1">
      <c r="A107" s="779"/>
      <c r="B107" s="844" t="s">
        <v>17636</v>
      </c>
      <c r="C107" s="813"/>
      <c r="D107" s="849"/>
      <c r="E107" s="815"/>
      <c r="F107" s="815"/>
      <c r="G107" s="894"/>
      <c r="H107" s="801"/>
      <c r="I107" s="802"/>
      <c r="J107" s="850"/>
    </row>
    <row r="108" spans="1:11" s="775" customFormat="1" ht="22.5" customHeight="1">
      <c r="A108" s="818"/>
      <c r="B108" s="848" t="s">
        <v>17629</v>
      </c>
      <c r="C108" s="818" t="s">
        <v>507</v>
      </c>
      <c r="D108" s="783">
        <f>'5.กรอกข้อมูลงานสำรวจ'!$D$100</f>
        <v>146</v>
      </c>
      <c r="E108" s="1195"/>
      <c r="F108" s="1196"/>
      <c r="G108" s="840"/>
      <c r="H108" s="784"/>
      <c r="I108" s="785"/>
      <c r="J108" s="786"/>
    </row>
    <row r="109" spans="1:11" s="775" customFormat="1" ht="22.5" customHeight="1">
      <c r="A109" s="818"/>
      <c r="B109" s="848" t="s">
        <v>17628</v>
      </c>
      <c r="C109" s="818" t="s">
        <v>507</v>
      </c>
      <c r="D109" s="783">
        <f>'5.กรอกข้อมูลงานสำรวจ'!$D$101</f>
        <v>72</v>
      </c>
      <c r="E109" s="1195"/>
      <c r="F109" s="1196"/>
      <c r="G109" s="840"/>
      <c r="H109" s="784"/>
      <c r="I109" s="785"/>
      <c r="J109" s="786"/>
    </row>
    <row r="110" spans="1:11" s="775" customFormat="1" ht="22.5" hidden="1" customHeight="1">
      <c r="A110" s="818"/>
      <c r="B110" s="848" t="s">
        <v>17630</v>
      </c>
      <c r="C110" s="818" t="s">
        <v>507</v>
      </c>
      <c r="D110" s="783">
        <f>'5.กรอกข้อมูลงานสำรวจ'!$D$104</f>
        <v>0</v>
      </c>
      <c r="E110" s="1195"/>
      <c r="F110" s="1196"/>
      <c r="G110" s="840"/>
      <c r="H110" s="784"/>
      <c r="I110" s="785"/>
      <c r="J110" s="786"/>
    </row>
    <row r="111" spans="1:11" s="775" customFormat="1" ht="22.5" hidden="1" customHeight="1">
      <c r="A111" s="818"/>
      <c r="B111" s="848" t="s">
        <v>17631</v>
      </c>
      <c r="C111" s="818" t="s">
        <v>507</v>
      </c>
      <c r="D111" s="783">
        <f>'5.กรอกข้อมูลงานสำรวจ'!$D$105</f>
        <v>0</v>
      </c>
      <c r="E111" s="1195"/>
      <c r="F111" s="1196"/>
      <c r="G111" s="840"/>
      <c r="H111" s="784"/>
      <c r="I111" s="785"/>
      <c r="J111" s="786"/>
    </row>
    <row r="112" spans="1:11" s="775" customFormat="1" ht="22.5" hidden="1" customHeight="1">
      <c r="A112" s="818"/>
      <c r="B112" s="844" t="s">
        <v>17637</v>
      </c>
      <c r="C112" s="813"/>
      <c r="D112" s="849"/>
      <c r="E112" s="815"/>
      <c r="F112" s="815"/>
      <c r="G112" s="894"/>
      <c r="H112" s="801"/>
      <c r="I112" s="802"/>
      <c r="J112" s="850"/>
    </row>
    <row r="113" spans="1:11" s="775" customFormat="1" ht="22.5" hidden="1" customHeight="1">
      <c r="A113" s="818"/>
      <c r="B113" s="848" t="s">
        <v>17562</v>
      </c>
      <c r="C113" s="818" t="s">
        <v>507</v>
      </c>
      <c r="D113" s="783">
        <f>'5.กรอกข้อมูลงานสำรวจ'!$D$110</f>
        <v>0</v>
      </c>
      <c r="E113" s="1195"/>
      <c r="F113" s="1196"/>
      <c r="G113" s="840"/>
      <c r="H113" s="784"/>
      <c r="I113" s="785"/>
      <c r="J113" s="786"/>
    </row>
    <row r="114" spans="1:11" s="775" customFormat="1" ht="22.5" hidden="1" customHeight="1">
      <c r="A114" s="818"/>
      <c r="B114" s="848" t="s">
        <v>17563</v>
      </c>
      <c r="C114" s="818" t="s">
        <v>507</v>
      </c>
      <c r="D114" s="783">
        <f>'5.กรอกข้อมูลงานสำรวจ'!$D$111</f>
        <v>0</v>
      </c>
      <c r="E114" s="1195"/>
      <c r="F114" s="1196"/>
      <c r="G114" s="840"/>
      <c r="H114" s="784"/>
      <c r="I114" s="785"/>
      <c r="J114" s="786"/>
    </row>
    <row r="115" spans="1:11" s="775" customFormat="1" ht="22.5" hidden="1" customHeight="1">
      <c r="A115" s="818"/>
      <c r="B115" s="848" t="s">
        <v>17564</v>
      </c>
      <c r="C115" s="818" t="s">
        <v>507</v>
      </c>
      <c r="D115" s="783">
        <f>'5.กรอกข้อมูลงานสำรวจ'!$D$114</f>
        <v>0</v>
      </c>
      <c r="E115" s="1195"/>
      <c r="F115" s="1196"/>
      <c r="G115" s="840"/>
      <c r="H115" s="784"/>
      <c r="I115" s="785"/>
      <c r="J115" s="786"/>
    </row>
    <row r="116" spans="1:11" s="775" customFormat="1" ht="22.5" hidden="1" customHeight="1">
      <c r="A116" s="818"/>
      <c r="B116" s="848" t="s">
        <v>17565</v>
      </c>
      <c r="C116" s="818" t="s">
        <v>507</v>
      </c>
      <c r="D116" s="783">
        <f>'5.กรอกข้อมูลงานสำรวจ'!$D$115</f>
        <v>0</v>
      </c>
      <c r="E116" s="1195"/>
      <c r="F116" s="1196"/>
      <c r="G116" s="840"/>
      <c r="H116" s="784"/>
      <c r="I116" s="785"/>
      <c r="J116" s="786"/>
    </row>
    <row r="117" spans="1:11" s="775" customFormat="1" ht="22.5" hidden="1" customHeight="1">
      <c r="A117" s="818"/>
      <c r="B117" s="780" t="s">
        <v>17625</v>
      </c>
      <c r="C117" s="851"/>
      <c r="D117" s="852"/>
      <c r="E117" s="829"/>
      <c r="F117" s="829"/>
      <c r="G117" s="895"/>
      <c r="H117" s="807"/>
      <c r="I117" s="808"/>
      <c r="J117" s="809"/>
    </row>
    <row r="118" spans="1:11" s="775" customFormat="1" ht="22.5" hidden="1" customHeight="1">
      <c r="A118" s="818"/>
      <c r="B118" s="853" t="s">
        <v>17623</v>
      </c>
      <c r="C118" s="785" t="s">
        <v>15</v>
      </c>
      <c r="D118" s="783">
        <f>'5.กรอกข้อมูลงานสำรวจ'!$D$66</f>
        <v>0</v>
      </c>
      <c r="E118" s="1195"/>
      <c r="F118" s="1196"/>
      <c r="G118" s="840"/>
      <c r="H118" s="784"/>
      <c r="I118" s="785"/>
      <c r="J118" s="786"/>
    </row>
    <row r="119" spans="1:11" s="775" customFormat="1" ht="22.5" hidden="1" customHeight="1">
      <c r="A119" s="818"/>
      <c r="B119" s="853" t="s">
        <v>17624</v>
      </c>
      <c r="C119" s="785" t="s">
        <v>15</v>
      </c>
      <c r="D119" s="783">
        <f>'5.กรอกข้อมูลงานสำรวจ'!$D$67</f>
        <v>0</v>
      </c>
      <c r="E119" s="1195"/>
      <c r="F119" s="1196"/>
      <c r="G119" s="840"/>
      <c r="H119" s="784"/>
      <c r="I119" s="785"/>
      <c r="J119" s="786"/>
    </row>
    <row r="120" spans="1:11" ht="21.75" thickBot="1">
      <c r="A120" s="779"/>
      <c r="B120" s="779" t="s">
        <v>17704</v>
      </c>
      <c r="C120" s="795"/>
      <c r="D120" s="796"/>
      <c r="E120" s="797"/>
      <c r="F120" s="797"/>
      <c r="G120" s="893"/>
      <c r="H120" s="791"/>
      <c r="I120" s="792"/>
      <c r="J120" s="798"/>
      <c r="K120" s="735"/>
    </row>
    <row r="121" spans="1:11" ht="21" hidden="1" customHeight="1" thickTop="1">
      <c r="A121" s="779">
        <v>7</v>
      </c>
      <c r="B121" s="854" t="s">
        <v>17673</v>
      </c>
      <c r="C121" s="820"/>
      <c r="D121" s="821"/>
      <c r="E121" s="821"/>
      <c r="F121" s="821"/>
      <c r="G121" s="821"/>
      <c r="H121" s="821"/>
      <c r="I121" s="821"/>
      <c r="J121" s="855"/>
    </row>
    <row r="122" spans="1:11" ht="22.5" hidden="1" customHeight="1">
      <c r="A122" s="856"/>
      <c r="B122" s="857" t="s">
        <v>16171</v>
      </c>
      <c r="C122" s="785">
        <v>1</v>
      </c>
      <c r="D122" s="786" t="s">
        <v>1004</v>
      </c>
      <c r="E122" s="1195">
        <v>0</v>
      </c>
      <c r="F122" s="1196"/>
      <c r="G122" s="840">
        <v>0</v>
      </c>
      <c r="H122" s="858"/>
      <c r="I122" s="785"/>
      <c r="J122" s="786">
        <f t="shared" ref="J122:J132" si="63">G122</f>
        <v>0</v>
      </c>
    </row>
    <row r="123" spans="1:11" ht="22.5" hidden="1" customHeight="1">
      <c r="A123" s="856"/>
      <c r="B123" s="857" t="s">
        <v>16172</v>
      </c>
      <c r="C123" s="785">
        <v>1</v>
      </c>
      <c r="D123" s="786" t="s">
        <v>1004</v>
      </c>
      <c r="E123" s="1195">
        <v>0</v>
      </c>
      <c r="F123" s="1196"/>
      <c r="G123" s="840">
        <f t="shared" ref="G123:G132" si="64">C123*E123</f>
        <v>0</v>
      </c>
      <c r="H123" s="858"/>
      <c r="I123" s="785"/>
      <c r="J123" s="786">
        <f t="shared" si="63"/>
        <v>0</v>
      </c>
    </row>
    <row r="124" spans="1:11" ht="22.5" hidden="1" customHeight="1">
      <c r="A124" s="856"/>
      <c r="B124" s="857" t="s">
        <v>16173</v>
      </c>
      <c r="C124" s="785">
        <v>1</v>
      </c>
      <c r="D124" s="786" t="s">
        <v>1004</v>
      </c>
      <c r="E124" s="1195">
        <v>0</v>
      </c>
      <c r="F124" s="1196"/>
      <c r="G124" s="840">
        <f t="shared" si="64"/>
        <v>0</v>
      </c>
      <c r="H124" s="858"/>
      <c r="I124" s="785"/>
      <c r="J124" s="786">
        <f t="shared" si="63"/>
        <v>0</v>
      </c>
    </row>
    <row r="125" spans="1:11" ht="22.5" hidden="1" customHeight="1">
      <c r="A125" s="856"/>
      <c r="B125" s="857" t="s">
        <v>16174</v>
      </c>
      <c r="C125" s="785">
        <v>0</v>
      </c>
      <c r="D125" s="786" t="s">
        <v>16175</v>
      </c>
      <c r="E125" s="1195">
        <v>10000</v>
      </c>
      <c r="F125" s="1196"/>
      <c r="G125" s="840">
        <f t="shared" si="64"/>
        <v>0</v>
      </c>
      <c r="H125" s="858">
        <v>0</v>
      </c>
      <c r="I125" s="785">
        <v>0</v>
      </c>
      <c r="J125" s="786">
        <f t="shared" si="63"/>
        <v>0</v>
      </c>
    </row>
    <row r="126" spans="1:11" ht="22.5" hidden="1" customHeight="1">
      <c r="A126" s="856"/>
      <c r="B126" s="857" t="s">
        <v>16176</v>
      </c>
      <c r="C126" s="786">
        <v>0</v>
      </c>
      <c r="D126" s="786" t="s">
        <v>16175</v>
      </c>
      <c r="E126" s="1195">
        <v>20000</v>
      </c>
      <c r="F126" s="1196"/>
      <c r="G126" s="840">
        <f t="shared" si="64"/>
        <v>0</v>
      </c>
      <c r="H126" s="858">
        <v>0</v>
      </c>
      <c r="I126" s="785">
        <v>0</v>
      </c>
      <c r="J126" s="786">
        <f t="shared" si="63"/>
        <v>0</v>
      </c>
    </row>
    <row r="127" spans="1:11" ht="22.5" hidden="1" customHeight="1">
      <c r="A127" s="856"/>
      <c r="B127" s="857" t="s">
        <v>16177</v>
      </c>
      <c r="C127" s="786">
        <v>0</v>
      </c>
      <c r="D127" s="786" t="s">
        <v>16175</v>
      </c>
      <c r="E127" s="1195">
        <v>6000</v>
      </c>
      <c r="F127" s="1196"/>
      <c r="G127" s="840">
        <f t="shared" si="64"/>
        <v>0</v>
      </c>
      <c r="H127" s="858">
        <v>0</v>
      </c>
      <c r="I127" s="785">
        <v>0</v>
      </c>
      <c r="J127" s="786">
        <f t="shared" si="63"/>
        <v>0</v>
      </c>
    </row>
    <row r="128" spans="1:11" ht="22.5" hidden="1" customHeight="1">
      <c r="A128" s="856"/>
      <c r="B128" s="857" t="s">
        <v>16178</v>
      </c>
      <c r="C128" s="786">
        <v>0</v>
      </c>
      <c r="D128" s="786" t="s">
        <v>16175</v>
      </c>
      <c r="E128" s="1195">
        <v>5000</v>
      </c>
      <c r="F128" s="1196"/>
      <c r="G128" s="840">
        <f t="shared" si="64"/>
        <v>0</v>
      </c>
      <c r="H128" s="858">
        <v>0</v>
      </c>
      <c r="I128" s="785">
        <v>0</v>
      </c>
      <c r="J128" s="786">
        <f t="shared" si="63"/>
        <v>0</v>
      </c>
    </row>
    <row r="129" spans="1:11" s="862" customFormat="1" ht="22.5" hidden="1" customHeight="1">
      <c r="A129" s="859"/>
      <c r="B129" s="860" t="s">
        <v>16179</v>
      </c>
      <c r="C129" s="840">
        <v>0</v>
      </c>
      <c r="D129" s="840" t="s">
        <v>16175</v>
      </c>
      <c r="E129" s="1201">
        <v>15000</v>
      </c>
      <c r="F129" s="1202"/>
      <c r="G129" s="840">
        <f t="shared" si="64"/>
        <v>0</v>
      </c>
      <c r="H129" s="861">
        <v>0</v>
      </c>
      <c r="I129" s="785">
        <v>0</v>
      </c>
      <c r="J129" s="840">
        <f t="shared" si="63"/>
        <v>0</v>
      </c>
    </row>
    <row r="130" spans="1:11" ht="22.5" hidden="1" customHeight="1">
      <c r="A130" s="856"/>
      <c r="B130" s="857" t="s">
        <v>16180</v>
      </c>
      <c r="C130" s="786">
        <v>0</v>
      </c>
      <c r="D130" s="786" t="s">
        <v>16175</v>
      </c>
      <c r="E130" s="1195">
        <v>0</v>
      </c>
      <c r="F130" s="1196"/>
      <c r="G130" s="840">
        <f t="shared" si="64"/>
        <v>0</v>
      </c>
      <c r="H130" s="858">
        <v>0</v>
      </c>
      <c r="I130" s="785">
        <v>0</v>
      </c>
      <c r="J130" s="786">
        <f t="shared" si="63"/>
        <v>0</v>
      </c>
    </row>
    <row r="131" spans="1:11" ht="22.5" hidden="1" customHeight="1">
      <c r="A131" s="856"/>
      <c r="B131" s="857" t="s">
        <v>16181</v>
      </c>
      <c r="C131" s="786">
        <v>0</v>
      </c>
      <c r="D131" s="786" t="s">
        <v>16175</v>
      </c>
      <c r="E131" s="1195">
        <v>5000</v>
      </c>
      <c r="F131" s="1196"/>
      <c r="G131" s="840">
        <f t="shared" si="64"/>
        <v>0</v>
      </c>
      <c r="H131" s="858">
        <v>0</v>
      </c>
      <c r="I131" s="785">
        <v>0</v>
      </c>
      <c r="J131" s="786">
        <f t="shared" si="63"/>
        <v>0</v>
      </c>
    </row>
    <row r="132" spans="1:11" ht="22.5" hidden="1" customHeight="1">
      <c r="A132" s="856"/>
      <c r="B132" s="857" t="s">
        <v>16182</v>
      </c>
      <c r="C132" s="786">
        <v>0</v>
      </c>
      <c r="D132" s="786" t="s">
        <v>16175</v>
      </c>
      <c r="E132" s="1195">
        <v>5000</v>
      </c>
      <c r="F132" s="1196"/>
      <c r="G132" s="840">
        <f t="shared" si="64"/>
        <v>0</v>
      </c>
      <c r="H132" s="858">
        <v>0</v>
      </c>
      <c r="I132" s="785">
        <v>0</v>
      </c>
      <c r="J132" s="786">
        <f t="shared" si="63"/>
        <v>0</v>
      </c>
    </row>
    <row r="133" spans="1:11" ht="22.5" hidden="1" customHeight="1">
      <c r="A133" s="856"/>
      <c r="B133" s="857" t="s">
        <v>16183</v>
      </c>
      <c r="C133" s="786">
        <v>0</v>
      </c>
      <c r="D133" s="786" t="s">
        <v>2108</v>
      </c>
      <c r="E133" s="1195">
        <v>4500</v>
      </c>
      <c r="F133" s="1196"/>
      <c r="G133" s="840">
        <f>C133*E133</f>
        <v>0</v>
      </c>
      <c r="H133" s="858">
        <v>0</v>
      </c>
      <c r="I133" s="785">
        <v>0</v>
      </c>
      <c r="J133" s="786">
        <f>G133</f>
        <v>0</v>
      </c>
    </row>
    <row r="134" spans="1:11" ht="22.5" hidden="1" customHeight="1">
      <c r="A134" s="856"/>
      <c r="B134" s="857" t="s">
        <v>17671</v>
      </c>
      <c r="C134" s="786" t="s">
        <v>17672</v>
      </c>
      <c r="D134" s="783">
        <v>0</v>
      </c>
      <c r="E134" s="1195">
        <v>0</v>
      </c>
      <c r="F134" s="1196"/>
      <c r="G134" s="840">
        <f t="shared" ref="G134" si="65">D134*E134</f>
        <v>0</v>
      </c>
      <c r="H134" s="784">
        <f>$L$12</f>
        <v>1.3642000000000001</v>
      </c>
      <c r="I134" s="785">
        <f t="shared" ref="I134" si="66">E134*H134</f>
        <v>0</v>
      </c>
      <c r="J134" s="786">
        <f t="shared" ref="J134" si="67">G134*H134</f>
        <v>0</v>
      </c>
    </row>
    <row r="135" spans="1:11" ht="21.75" hidden="1" thickBot="1">
      <c r="A135" s="779"/>
      <c r="B135" s="779" t="s">
        <v>17675</v>
      </c>
      <c r="C135" s="795"/>
      <c r="D135" s="796"/>
      <c r="E135" s="797"/>
      <c r="F135" s="797"/>
      <c r="G135" s="893"/>
      <c r="H135" s="791"/>
      <c r="I135" s="792"/>
      <c r="J135" s="798">
        <f>SUM(J122:J134)</f>
        <v>0</v>
      </c>
      <c r="K135" s="735"/>
    </row>
    <row r="136" spans="1:11" ht="21" customHeight="1" thickTop="1">
      <c r="A136" s="779">
        <v>4</v>
      </c>
      <c r="B136" s="854" t="s">
        <v>17682</v>
      </c>
      <c r="C136" s="820"/>
      <c r="D136" s="821"/>
      <c r="E136" s="821"/>
      <c r="F136" s="821"/>
      <c r="G136" s="821"/>
      <c r="H136" s="821"/>
      <c r="I136" s="821"/>
      <c r="J136" s="855"/>
    </row>
    <row r="137" spans="1:11" ht="22.5" hidden="1" customHeight="1">
      <c r="A137" s="856"/>
      <c r="B137" s="857" t="s">
        <v>16171</v>
      </c>
      <c r="C137" s="785">
        <v>1</v>
      </c>
      <c r="D137" s="786" t="s">
        <v>1004</v>
      </c>
      <c r="E137" s="1195">
        <v>0</v>
      </c>
      <c r="F137" s="1196"/>
      <c r="G137" s="840">
        <v>0</v>
      </c>
      <c r="H137" s="858"/>
      <c r="I137" s="785"/>
      <c r="J137" s="786">
        <f t="shared" ref="J137:J147" si="68">G137</f>
        <v>0</v>
      </c>
    </row>
    <row r="138" spans="1:11" ht="22.5" hidden="1" customHeight="1">
      <c r="A138" s="856"/>
      <c r="B138" s="857" t="s">
        <v>16172</v>
      </c>
      <c r="C138" s="785">
        <v>1</v>
      </c>
      <c r="D138" s="786" t="s">
        <v>1004</v>
      </c>
      <c r="E138" s="1195">
        <v>0</v>
      </c>
      <c r="F138" s="1196"/>
      <c r="G138" s="840">
        <f t="shared" ref="G138:G147" si="69">C138*E138</f>
        <v>0</v>
      </c>
      <c r="H138" s="858"/>
      <c r="I138" s="785"/>
      <c r="J138" s="786">
        <f t="shared" si="68"/>
        <v>0</v>
      </c>
    </row>
    <row r="139" spans="1:11" ht="22.5" hidden="1" customHeight="1">
      <c r="A139" s="856"/>
      <c r="B139" s="857" t="s">
        <v>16173</v>
      </c>
      <c r="C139" s="785">
        <v>1</v>
      </c>
      <c r="D139" s="786" t="s">
        <v>1004</v>
      </c>
      <c r="E139" s="1195">
        <v>0</v>
      </c>
      <c r="F139" s="1196"/>
      <c r="G139" s="840">
        <f t="shared" si="69"/>
        <v>0</v>
      </c>
      <c r="H139" s="858"/>
      <c r="I139" s="785"/>
      <c r="J139" s="786">
        <f t="shared" si="68"/>
        <v>0</v>
      </c>
    </row>
    <row r="140" spans="1:11" ht="22.5" hidden="1" customHeight="1">
      <c r="A140" s="856"/>
      <c r="B140" s="857" t="s">
        <v>16174</v>
      </c>
      <c r="C140" s="785">
        <v>0</v>
      </c>
      <c r="D140" s="786" t="s">
        <v>16175</v>
      </c>
      <c r="E140" s="1195">
        <v>10000</v>
      </c>
      <c r="F140" s="1196"/>
      <c r="G140" s="840">
        <f t="shared" si="69"/>
        <v>0</v>
      </c>
      <c r="H140" s="858">
        <v>0</v>
      </c>
      <c r="I140" s="785">
        <v>0</v>
      </c>
      <c r="J140" s="786">
        <f t="shared" si="68"/>
        <v>0</v>
      </c>
    </row>
    <row r="141" spans="1:11" ht="22.5" hidden="1" customHeight="1">
      <c r="A141" s="856"/>
      <c r="B141" s="857" t="s">
        <v>16176</v>
      </c>
      <c r="C141" s="786">
        <v>0</v>
      </c>
      <c r="D141" s="786" t="s">
        <v>16175</v>
      </c>
      <c r="E141" s="1195">
        <v>20000</v>
      </c>
      <c r="F141" s="1196"/>
      <c r="G141" s="840">
        <f t="shared" si="69"/>
        <v>0</v>
      </c>
      <c r="H141" s="858">
        <v>0</v>
      </c>
      <c r="I141" s="785">
        <v>0</v>
      </c>
      <c r="J141" s="786">
        <f t="shared" si="68"/>
        <v>0</v>
      </c>
    </row>
    <row r="142" spans="1:11" ht="22.5" hidden="1" customHeight="1">
      <c r="A142" s="856"/>
      <c r="B142" s="857" t="s">
        <v>16177</v>
      </c>
      <c r="C142" s="786">
        <v>0</v>
      </c>
      <c r="D142" s="786" t="s">
        <v>16175</v>
      </c>
      <c r="E142" s="1195">
        <v>6000</v>
      </c>
      <c r="F142" s="1196"/>
      <c r="G142" s="840">
        <f t="shared" si="69"/>
        <v>0</v>
      </c>
      <c r="H142" s="858">
        <v>0</v>
      </c>
      <c r="I142" s="785">
        <v>0</v>
      </c>
      <c r="J142" s="786">
        <f t="shared" si="68"/>
        <v>0</v>
      </c>
    </row>
    <row r="143" spans="1:11" ht="22.5" hidden="1" customHeight="1">
      <c r="A143" s="856"/>
      <c r="B143" s="857" t="s">
        <v>16178</v>
      </c>
      <c r="C143" s="786">
        <v>0</v>
      </c>
      <c r="D143" s="786" t="s">
        <v>16175</v>
      </c>
      <c r="E143" s="1195">
        <v>5000</v>
      </c>
      <c r="F143" s="1196"/>
      <c r="G143" s="840">
        <f t="shared" si="69"/>
        <v>0</v>
      </c>
      <c r="H143" s="858">
        <v>0</v>
      </c>
      <c r="I143" s="785">
        <v>0</v>
      </c>
      <c r="J143" s="786">
        <f t="shared" si="68"/>
        <v>0</v>
      </c>
    </row>
    <row r="144" spans="1:11" s="862" customFormat="1" ht="22.5" hidden="1" customHeight="1">
      <c r="A144" s="859"/>
      <c r="B144" s="860" t="s">
        <v>16179</v>
      </c>
      <c r="C144" s="840">
        <v>0</v>
      </c>
      <c r="D144" s="840" t="s">
        <v>16175</v>
      </c>
      <c r="E144" s="1201">
        <v>15000</v>
      </c>
      <c r="F144" s="1202"/>
      <c r="G144" s="840">
        <f t="shared" si="69"/>
        <v>0</v>
      </c>
      <c r="H144" s="861">
        <v>0</v>
      </c>
      <c r="I144" s="785">
        <v>0</v>
      </c>
      <c r="J144" s="840">
        <f t="shared" si="68"/>
        <v>0</v>
      </c>
    </row>
    <row r="145" spans="1:15" ht="22.5" hidden="1" customHeight="1">
      <c r="A145" s="856"/>
      <c r="B145" s="857" t="s">
        <v>16180</v>
      </c>
      <c r="C145" s="786">
        <v>0</v>
      </c>
      <c r="D145" s="786" t="s">
        <v>16175</v>
      </c>
      <c r="E145" s="1195">
        <v>0</v>
      </c>
      <c r="F145" s="1196"/>
      <c r="G145" s="840">
        <f t="shared" si="69"/>
        <v>0</v>
      </c>
      <c r="H145" s="858">
        <v>0</v>
      </c>
      <c r="I145" s="785">
        <v>0</v>
      </c>
      <c r="J145" s="786">
        <f t="shared" si="68"/>
        <v>0</v>
      </c>
    </row>
    <row r="146" spans="1:15" ht="22.5" hidden="1" customHeight="1">
      <c r="A146" s="856"/>
      <c r="B146" s="857" t="s">
        <v>16181</v>
      </c>
      <c r="C146" s="786">
        <v>0</v>
      </c>
      <c r="D146" s="786" t="s">
        <v>16175</v>
      </c>
      <c r="E146" s="1195">
        <v>5000</v>
      </c>
      <c r="F146" s="1196"/>
      <c r="G146" s="840">
        <f t="shared" si="69"/>
        <v>0</v>
      </c>
      <c r="H146" s="858">
        <v>0</v>
      </c>
      <c r="I146" s="785">
        <v>0</v>
      </c>
      <c r="J146" s="786">
        <f t="shared" si="68"/>
        <v>0</v>
      </c>
    </row>
    <row r="147" spans="1:15" ht="22.5" hidden="1" customHeight="1">
      <c r="A147" s="856"/>
      <c r="B147" s="857" t="s">
        <v>16182</v>
      </c>
      <c r="C147" s="786">
        <v>0</v>
      </c>
      <c r="D147" s="786" t="s">
        <v>16175</v>
      </c>
      <c r="E147" s="1195">
        <v>5000</v>
      </c>
      <c r="F147" s="1196"/>
      <c r="G147" s="840">
        <f t="shared" si="69"/>
        <v>0</v>
      </c>
      <c r="H147" s="858">
        <v>0</v>
      </c>
      <c r="I147" s="785">
        <v>0</v>
      </c>
      <c r="J147" s="786">
        <f t="shared" si="68"/>
        <v>0</v>
      </c>
    </row>
    <row r="148" spans="1:15" ht="22.5" hidden="1" customHeight="1">
      <c r="A148" s="856"/>
      <c r="B148" s="857" t="s">
        <v>16183</v>
      </c>
      <c r="C148" s="786">
        <v>0</v>
      </c>
      <c r="D148" s="786" t="s">
        <v>2108</v>
      </c>
      <c r="E148" s="1195">
        <v>4500</v>
      </c>
      <c r="F148" s="1196"/>
      <c r="G148" s="840">
        <f>C148*E148</f>
        <v>0</v>
      </c>
      <c r="H148" s="858">
        <v>0</v>
      </c>
      <c r="I148" s="785">
        <v>0</v>
      </c>
      <c r="J148" s="786">
        <f>G148</f>
        <v>0</v>
      </c>
    </row>
    <row r="149" spans="1:15" ht="22.5" customHeight="1">
      <c r="A149" s="856"/>
      <c r="B149" s="857" t="s">
        <v>17683</v>
      </c>
      <c r="C149" s="786" t="s">
        <v>17672</v>
      </c>
      <c r="D149" s="783">
        <v>1</v>
      </c>
      <c r="E149" s="1195"/>
      <c r="F149" s="1196"/>
      <c r="G149" s="840"/>
      <c r="H149" s="784"/>
      <c r="I149" s="785"/>
      <c r="J149" s="786"/>
    </row>
    <row r="150" spans="1:15" ht="21.75" thickBot="1">
      <c r="A150" s="779"/>
      <c r="B150" s="779" t="s">
        <v>17707</v>
      </c>
      <c r="C150" s="795"/>
      <c r="D150" s="796"/>
      <c r="E150" s="797"/>
      <c r="F150" s="797"/>
      <c r="G150" s="893"/>
      <c r="H150" s="791"/>
      <c r="I150" s="792"/>
      <c r="J150" s="798"/>
      <c r="K150" s="735"/>
    </row>
    <row r="151" spans="1:15" ht="22.5" hidden="1" customHeight="1" thickTop="1">
      <c r="A151" s="863"/>
      <c r="B151" s="864"/>
      <c r="C151" s="731"/>
      <c r="D151" s="731"/>
      <c r="E151" s="731"/>
      <c r="F151" s="731"/>
      <c r="G151" s="731"/>
      <c r="H151" s="731"/>
      <c r="I151" s="865"/>
      <c r="J151" s="767"/>
    </row>
    <row r="152" spans="1:15" s="775" customFormat="1" ht="22.5" hidden="1" customHeight="1">
      <c r="A152" s="866" t="s">
        <v>16184</v>
      </c>
      <c r="B152" s="842" t="s">
        <v>17727</v>
      </c>
      <c r="C152" s="867"/>
      <c r="D152" s="868"/>
      <c r="E152" s="868"/>
      <c r="F152" s="868"/>
      <c r="G152" s="868"/>
      <c r="H152" s="868"/>
      <c r="I152" s="869">
        <f>J30+J46+J62+J78+J92+J120+J135</f>
        <v>0</v>
      </c>
      <c r="N152" s="868"/>
      <c r="O152" s="842"/>
    </row>
    <row r="153" spans="1:15" s="775" customFormat="1" ht="22.5" hidden="1" customHeight="1">
      <c r="A153" s="866" t="s">
        <v>16185</v>
      </c>
      <c r="B153" s="842" t="s">
        <v>17678</v>
      </c>
      <c r="C153" s="867"/>
      <c r="D153" s="868"/>
      <c r="E153" s="868"/>
      <c r="F153" s="868"/>
      <c r="G153" s="868"/>
      <c r="H153" s="868"/>
      <c r="I153" s="869">
        <f>J81</f>
        <v>0</v>
      </c>
      <c r="N153" s="868"/>
      <c r="O153" s="842"/>
    </row>
    <row r="154" spans="1:15" s="775" customFormat="1" ht="22.5" hidden="1" customHeight="1">
      <c r="A154" s="866" t="s">
        <v>16186</v>
      </c>
      <c r="B154" s="842" t="s">
        <v>17728</v>
      </c>
      <c r="C154" s="867"/>
      <c r="D154" s="868"/>
      <c r="E154" s="868"/>
      <c r="F154" s="868"/>
      <c r="G154" s="868"/>
      <c r="H154" s="868"/>
      <c r="I154" s="870">
        <f>J150</f>
        <v>0</v>
      </c>
      <c r="N154" s="868"/>
      <c r="O154" s="842"/>
    </row>
    <row r="155" spans="1:15" s="775" customFormat="1" ht="22.5" hidden="1" customHeight="1">
      <c r="A155" s="866"/>
      <c r="B155" s="842"/>
      <c r="C155" s="867"/>
      <c r="D155" s="868"/>
      <c r="E155" s="868"/>
      <c r="F155" s="868"/>
      <c r="G155" s="868"/>
      <c r="H155" s="868"/>
      <c r="I155" s="871"/>
      <c r="N155" s="868"/>
      <c r="O155" s="842"/>
    </row>
    <row r="156" spans="1:15" s="775" customFormat="1" ht="22.5" hidden="1" customHeight="1">
      <c r="A156" s="868" t="s">
        <v>17679</v>
      </c>
      <c r="B156" s="842" t="s">
        <v>17680</v>
      </c>
      <c r="C156" s="867"/>
      <c r="D156" s="868"/>
      <c r="E156" s="868"/>
      <c r="F156" s="868"/>
      <c r="G156" s="868"/>
      <c r="H156" s="868"/>
      <c r="I156" s="869">
        <f>I152+I153+I154</f>
        <v>0</v>
      </c>
      <c r="J156" s="867"/>
      <c r="K156" s="867"/>
      <c r="L156" s="897"/>
    </row>
    <row r="157" spans="1:15" s="775" customFormat="1" ht="22.5" hidden="1" customHeight="1">
      <c r="A157" s="868"/>
      <c r="B157" s="872" t="s">
        <v>16188</v>
      </c>
      <c r="C157" s="1199" t="str">
        <f>BAHTTEXT(I157)</f>
        <v>ศูนย์บาทถ้วน</v>
      </c>
      <c r="D157" s="1199"/>
      <c r="E157" s="1199"/>
      <c r="F157" s="1199"/>
      <c r="G157" s="868"/>
      <c r="H157" s="868"/>
      <c r="I157" s="873">
        <f>ROUNDDOWN(I156,-3)</f>
        <v>0</v>
      </c>
      <c r="J157" s="874" t="s">
        <v>2142</v>
      </c>
      <c r="K157" s="898"/>
      <c r="L157" s="899"/>
      <c r="M157" s="875"/>
    </row>
    <row r="158" spans="1:15" s="875" customFormat="1" ht="22.5" hidden="1" customHeight="1">
      <c r="B158" s="876" t="s">
        <v>16189</v>
      </c>
      <c r="C158" s="877">
        <v>0</v>
      </c>
      <c r="D158" s="878"/>
      <c r="E158" s="879"/>
      <c r="F158" s="880"/>
      <c r="G158" s="881"/>
      <c r="H158" s="879"/>
      <c r="I158" s="882"/>
      <c r="J158" s="882"/>
      <c r="K158" s="882"/>
      <c r="L158" s="883"/>
      <c r="M158" s="775"/>
      <c r="N158" s="881"/>
    </row>
    <row r="159" spans="1:15" s="875" customFormat="1" ht="22.5" hidden="1" customHeight="1">
      <c r="B159" s="876" t="s">
        <v>16190</v>
      </c>
      <c r="C159" s="738" t="s">
        <v>16191</v>
      </c>
      <c r="D159" s="884"/>
      <c r="E159" s="879"/>
      <c r="F159" s="880"/>
      <c r="G159" s="881"/>
      <c r="H159" s="879"/>
      <c r="I159" s="882"/>
      <c r="J159" s="882"/>
      <c r="K159" s="885"/>
      <c r="L159" s="883"/>
      <c r="N159" s="881"/>
    </row>
    <row r="160" spans="1:15" s="875" customFormat="1" ht="22.5" hidden="1" customHeight="1">
      <c r="B160" s="738" t="s">
        <v>16192</v>
      </c>
      <c r="C160" s="886">
        <v>7.0000000000000007E-2</v>
      </c>
      <c r="D160" s="878"/>
      <c r="E160" s="879"/>
      <c r="F160" s="880"/>
      <c r="G160" s="881"/>
      <c r="H160" s="879"/>
      <c r="I160" s="882"/>
      <c r="J160" s="882"/>
      <c r="K160" s="885"/>
      <c r="L160" s="883"/>
      <c r="N160" s="881"/>
    </row>
    <row r="161" spans="2:14" s="875" customFormat="1" ht="22.5" hidden="1" customHeight="1">
      <c r="B161" s="738"/>
      <c r="C161" s="886"/>
      <c r="D161" s="878"/>
      <c r="E161" s="879"/>
      <c r="F161" s="880"/>
      <c r="G161" s="881"/>
      <c r="H161" s="879"/>
      <c r="I161" s="882"/>
      <c r="J161" s="882"/>
      <c r="K161" s="885"/>
      <c r="L161" s="883"/>
      <c r="N161" s="881"/>
    </row>
    <row r="162" spans="2:14" ht="22.15" hidden="1" customHeight="1">
      <c r="B162" s="887" t="s">
        <v>16193</v>
      </c>
      <c r="C162" s="888"/>
      <c r="D162" s="888"/>
      <c r="E162" s="888"/>
      <c r="F162" s="733"/>
      <c r="G162" s="887" t="s">
        <v>16194</v>
      </c>
      <c r="H162" s="887"/>
      <c r="I162" s="887"/>
      <c r="J162" s="887"/>
      <c r="K162" s="887"/>
    </row>
    <row r="163" spans="2:14" ht="22.15" hidden="1" customHeight="1">
      <c r="B163" s="740" t="s">
        <v>17685</v>
      </c>
      <c r="C163" s="888"/>
      <c r="D163" s="888"/>
      <c r="E163" s="888"/>
      <c r="F163" s="733"/>
      <c r="G163" s="740" t="s">
        <v>17684</v>
      </c>
      <c r="H163" s="740"/>
      <c r="I163" s="740"/>
      <c r="J163" s="740"/>
      <c r="K163" s="735"/>
    </row>
    <row r="164" spans="2:14" ht="22.15" hidden="1" customHeight="1">
      <c r="B164" s="740"/>
      <c r="C164" s="888"/>
      <c r="D164" s="888"/>
      <c r="E164" s="888"/>
      <c r="F164" s="740"/>
      <c r="G164" s="740"/>
      <c r="H164" s="740"/>
      <c r="I164" s="740"/>
      <c r="J164" s="735"/>
    </row>
    <row r="165" spans="2:14" ht="22.15" hidden="1" customHeight="1">
      <c r="B165" s="887" t="s">
        <v>16197</v>
      </c>
      <c r="C165" s="887"/>
      <c r="D165" s="887"/>
      <c r="E165" s="887"/>
      <c r="F165" s="733"/>
      <c r="G165" s="775" t="s">
        <v>16198</v>
      </c>
      <c r="H165" s="887"/>
      <c r="I165" s="887"/>
      <c r="J165" s="735"/>
    </row>
    <row r="166" spans="2:14" ht="22.15" hidden="1" customHeight="1">
      <c r="B166" s="887" t="s">
        <v>17686</v>
      </c>
      <c r="C166" s="888"/>
      <c r="D166" s="888"/>
      <c r="E166" s="887"/>
      <c r="F166" s="733"/>
      <c r="G166" s="887" t="s">
        <v>17687</v>
      </c>
      <c r="H166" s="887"/>
      <c r="I166" s="887"/>
      <c r="J166" s="735"/>
    </row>
    <row r="167" spans="2:14" ht="22.15" hidden="1" customHeight="1">
      <c r="B167" s="887"/>
      <c r="C167" s="888"/>
      <c r="D167" s="888"/>
      <c r="E167" s="889"/>
      <c r="F167" s="733"/>
      <c r="G167" s="733"/>
      <c r="J167" s="735"/>
    </row>
    <row r="168" spans="2:14" ht="22.15" hidden="1" customHeight="1">
      <c r="B168" s="887"/>
      <c r="C168" s="888"/>
      <c r="D168" s="888"/>
      <c r="E168" s="900"/>
      <c r="F168" s="740"/>
      <c r="G168" s="887" t="s">
        <v>16201</v>
      </c>
      <c r="H168" s="887"/>
      <c r="I168" s="887"/>
      <c r="J168" s="735"/>
    </row>
    <row r="169" spans="2:14" ht="22.15" hidden="1" customHeight="1">
      <c r="B169" s="887"/>
      <c r="C169" s="900"/>
      <c r="D169" s="900"/>
      <c r="E169" s="900"/>
      <c r="F169" s="887"/>
      <c r="G169" s="1200" t="s">
        <v>17688</v>
      </c>
      <c r="H169" s="1200"/>
      <c r="I169" s="1200"/>
      <c r="J169" s="735"/>
    </row>
    <row r="170" spans="2:14" hidden="1"/>
    <row r="171" spans="2:14" hidden="1">
      <c r="B171" s="740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</row>
    <row r="172" spans="2:14" hidden="1">
      <c r="B172" s="740"/>
    </row>
    <row r="173" spans="2:14" hidden="1">
      <c r="B173" s="740"/>
    </row>
    <row r="174" spans="2:14" hidden="1">
      <c r="B174" s="740"/>
    </row>
    <row r="175" spans="2:14" hidden="1">
      <c r="B175" s="740"/>
    </row>
    <row r="176" spans="2:14" hidden="1">
      <c r="B176" s="740"/>
    </row>
    <row r="177" spans="2:4" hidden="1">
      <c r="B177" s="740"/>
    </row>
    <row r="178" spans="2:4" hidden="1">
      <c r="B178" s="740"/>
    </row>
    <row r="179" spans="2:4" hidden="1">
      <c r="B179" s="740"/>
    </row>
    <row r="180" spans="2:4" hidden="1">
      <c r="B180" s="740" t="str">
        <f>'5.กรอกข้อมูลงานสำรวจ'!B118</f>
        <v>คณะกรรมการกำหนดราคากลาง</v>
      </c>
    </row>
    <row r="181" spans="2:4" hidden="1">
      <c r="B181" s="733" t="str">
        <f>'5.กรอกข้อมูลงานสำรวจ'!B119</f>
        <v>เลขที่คำสั่ง  1851/ 2568   ลงวันที่  16  เดือน ตุลาคม   พ.ศ.  2568</v>
      </c>
    </row>
    <row r="182" spans="2:4" hidden="1">
      <c r="B182" s="733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83" spans="2:4" hidden="1">
      <c r="B183" s="733" t="str">
        <f>'5.กรอกข้อมูลงานสำรวจ'!B121</f>
        <v>2.นายวิชิต      บุดดา                  ...........................กรรมการ</v>
      </c>
    </row>
    <row r="184" spans="2:4" hidden="1">
      <c r="B184" s="733" t="str">
        <f>'5.กรอกข้อมูลงานสำรวจ'!B122</f>
        <v>3.นายชัชวาลย์  พิทักษ์สัตยาพรต   ...........................กรรมการ</v>
      </c>
      <c r="C184" s="888"/>
      <c r="D184" s="889"/>
    </row>
    <row r="185" spans="2:4" ht="21.75" hidden="1" thickTop="1">
      <c r="B185" s="733">
        <f>'5.กรอกข้อมูลงานสำรวจ'!B123</f>
        <v>0</v>
      </c>
      <c r="C185" s="888"/>
      <c r="D185" s="889"/>
    </row>
    <row r="186" spans="2:4" hidden="1"/>
    <row r="187" spans="2:4" hidden="1"/>
    <row r="188" spans="2:4" hidden="1"/>
    <row r="189" spans="2:4" hidden="1"/>
    <row r="190" spans="2:4" hidden="1"/>
    <row r="191" spans="2:4" hidden="1"/>
    <row r="192" spans="2:4" hidden="1"/>
    <row r="193" spans="1:11" hidden="1"/>
    <row r="194" spans="1:11" ht="21.75" thickTop="1">
      <c r="B194" s="890" t="s">
        <v>14541</v>
      </c>
      <c r="C194" s="1197" t="s">
        <v>16203</v>
      </c>
      <c r="D194" s="1197"/>
      <c r="E194" s="1197"/>
    </row>
    <row r="195" spans="1:11">
      <c r="B195" s="890" t="s">
        <v>16204</v>
      </c>
      <c r="C195" s="1197" t="s">
        <v>16203</v>
      </c>
      <c r="D195" s="1197"/>
      <c r="E195" s="1197"/>
    </row>
    <row r="196" spans="1:11">
      <c r="B196" s="890" t="s">
        <v>16205</v>
      </c>
      <c r="C196" s="1197" t="s">
        <v>16203</v>
      </c>
      <c r="D196" s="1197"/>
      <c r="E196" s="1197"/>
    </row>
    <row r="197" spans="1:11">
      <c r="B197" s="890" t="s">
        <v>16206</v>
      </c>
      <c r="C197" s="1197" t="s">
        <v>16203</v>
      </c>
      <c r="D197" s="1197"/>
      <c r="E197" s="1197"/>
    </row>
    <row r="198" spans="1:11">
      <c r="B198" s="890" t="s">
        <v>16207</v>
      </c>
      <c r="C198" s="1197" t="s">
        <v>16203</v>
      </c>
      <c r="D198" s="1197"/>
      <c r="E198" s="1197"/>
    </row>
    <row r="199" spans="1:11">
      <c r="B199" s="890" t="s">
        <v>16208</v>
      </c>
      <c r="C199" s="1197" t="s">
        <v>16203</v>
      </c>
      <c r="D199" s="1197"/>
      <c r="E199" s="1197"/>
    </row>
    <row r="200" spans="1:11">
      <c r="B200" s="890"/>
      <c r="C200" s="1197" t="s">
        <v>16209</v>
      </c>
      <c r="D200" s="1197"/>
      <c r="E200" s="1197"/>
    </row>
    <row r="201" spans="1:11">
      <c r="B201" s="768" t="s">
        <v>16210</v>
      </c>
      <c r="C201" s="1198" t="s">
        <v>16211</v>
      </c>
      <c r="D201" s="1198"/>
      <c r="E201" s="1198"/>
    </row>
    <row r="202" spans="1:11">
      <c r="B202" s="768" t="s">
        <v>16212</v>
      </c>
      <c r="C202" s="1198" t="s">
        <v>16213</v>
      </c>
      <c r="D202" s="1198"/>
      <c r="E202" s="1198"/>
    </row>
    <row r="203" spans="1:11">
      <c r="B203" s="768" t="s">
        <v>16214</v>
      </c>
      <c r="C203" s="1197" t="s">
        <v>16215</v>
      </c>
      <c r="D203" s="1197"/>
      <c r="E203" s="1197"/>
    </row>
    <row r="204" spans="1:11">
      <c r="C204" s="1197" t="s">
        <v>16216</v>
      </c>
      <c r="D204" s="1197"/>
      <c r="E204" s="1197"/>
    </row>
    <row r="206" spans="1:11">
      <c r="B206" s="733" t="s">
        <v>16217</v>
      </c>
    </row>
    <row r="207" spans="1:11" ht="27" customHeight="1">
      <c r="A207" s="856"/>
      <c r="B207" s="857" t="s">
        <v>16218</v>
      </c>
      <c r="C207" s="786">
        <v>1</v>
      </c>
      <c r="D207" s="786" t="s">
        <v>15</v>
      </c>
      <c r="E207" s="1195">
        <f>750</f>
        <v>750</v>
      </c>
      <c r="F207" s="1196"/>
      <c r="G207" s="840"/>
      <c r="H207" s="858">
        <v>0</v>
      </c>
      <c r="I207" s="785">
        <v>0</v>
      </c>
      <c r="J207" s="786">
        <f t="shared" ref="J207:J214" si="70">G207</f>
        <v>0</v>
      </c>
      <c r="K207" s="891">
        <v>1.3642000000000001</v>
      </c>
    </row>
    <row r="208" spans="1:11" ht="27" customHeight="1">
      <c r="A208" s="856"/>
      <c r="B208" s="857" t="s">
        <v>16219</v>
      </c>
      <c r="C208" s="786">
        <v>1</v>
      </c>
      <c r="D208" s="786" t="s">
        <v>108</v>
      </c>
      <c r="E208" s="1195" t="e">
        <f>#REF!*K208</f>
        <v>#REF!</v>
      </c>
      <c r="F208" s="1196"/>
      <c r="G208" s="840"/>
      <c r="H208" s="858">
        <v>0</v>
      </c>
      <c r="I208" s="785">
        <v>0</v>
      </c>
      <c r="J208" s="786">
        <f t="shared" si="70"/>
        <v>0</v>
      </c>
      <c r="K208" s="891">
        <v>1.3642000000000001</v>
      </c>
    </row>
    <row r="209" spans="1:12" ht="27" customHeight="1">
      <c r="A209" s="856"/>
      <c r="B209" s="857" t="s">
        <v>16220</v>
      </c>
      <c r="C209" s="786">
        <v>1</v>
      </c>
      <c r="D209" s="786" t="s">
        <v>108</v>
      </c>
      <c r="E209" s="1195" t="e">
        <f>#REF!*K209</f>
        <v>#REF!</v>
      </c>
      <c r="F209" s="1196"/>
      <c r="G209" s="840"/>
      <c r="H209" s="858">
        <v>0</v>
      </c>
      <c r="I209" s="785">
        <v>0</v>
      </c>
      <c r="J209" s="786">
        <f t="shared" si="70"/>
        <v>0</v>
      </c>
      <c r="K209" s="891">
        <v>1.3642000000000001</v>
      </c>
    </row>
    <row r="210" spans="1:12" ht="27" customHeight="1">
      <c r="A210" s="856"/>
      <c r="B210" s="857" t="s">
        <v>16221</v>
      </c>
      <c r="C210" s="786">
        <v>1</v>
      </c>
      <c r="D210" s="786" t="s">
        <v>507</v>
      </c>
      <c r="E210" s="1195">
        <f>([3]ค่างานต้นทุนต่อหน่วย!I259+[3]ค่างานต้นทุนต่อหน่วย!I269+[3]ค่างานต้นทุนต่อหน่วย!I280)/10*K210</f>
        <v>1678.53</v>
      </c>
      <c r="F210" s="1196"/>
      <c r="G210" s="840"/>
      <c r="H210" s="858">
        <v>0</v>
      </c>
      <c r="I210" s="785">
        <v>0</v>
      </c>
      <c r="J210" s="786">
        <f t="shared" si="70"/>
        <v>0</v>
      </c>
      <c r="K210" s="891">
        <v>1.3642000000000001</v>
      </c>
    </row>
    <row r="211" spans="1:12" ht="27" customHeight="1">
      <c r="A211" s="856"/>
      <c r="B211" s="857" t="s">
        <v>16222</v>
      </c>
      <c r="C211" s="786">
        <v>1</v>
      </c>
      <c r="D211" s="786" t="s">
        <v>507</v>
      </c>
      <c r="E211" s="1195">
        <f>([3]ค่างานต้นทุนต่อหน่วย!I259+[3]ค่างานต้นทุนต่อหน่วย!I269+[3]ค่างานต้นทุนต่อหน่วย!I283)/10*K211</f>
        <v>2342.54</v>
      </c>
      <c r="F211" s="1196"/>
      <c r="G211" s="840"/>
      <c r="H211" s="858">
        <v>0</v>
      </c>
      <c r="I211" s="785">
        <v>0</v>
      </c>
      <c r="J211" s="786">
        <f>G211</f>
        <v>0</v>
      </c>
      <c r="K211" s="891">
        <v>1.3642000000000001</v>
      </c>
    </row>
    <row r="212" spans="1:12" ht="27" customHeight="1">
      <c r="A212" s="856"/>
      <c r="B212" s="857" t="s">
        <v>16223</v>
      </c>
      <c r="C212" s="786">
        <v>1</v>
      </c>
      <c r="D212" s="786" t="s">
        <v>507</v>
      </c>
      <c r="E212" s="1195">
        <f>([3]ค่างานต้นทุนต่อหน่วย!I305+[3]ค่างานต้นทุนต่อหน่วย!I295+[3]ค่างานต้นทุนต่อหน่วย!I316)/10*K212</f>
        <v>2275.11</v>
      </c>
      <c r="F212" s="1196"/>
      <c r="G212" s="840"/>
      <c r="H212" s="858">
        <v>0</v>
      </c>
      <c r="I212" s="785">
        <v>0</v>
      </c>
      <c r="J212" s="786">
        <f t="shared" si="70"/>
        <v>0</v>
      </c>
      <c r="K212" s="891">
        <v>1.3642000000000001</v>
      </c>
    </row>
    <row r="213" spans="1:12" ht="27" customHeight="1">
      <c r="A213" s="856"/>
      <c r="B213" s="857" t="s">
        <v>16224</v>
      </c>
      <c r="C213" s="786">
        <v>2</v>
      </c>
      <c r="D213" s="786" t="s">
        <v>507</v>
      </c>
      <c r="E213" s="1195">
        <f>([3]ค่างานต้นทุนต่อหน่วย!I305+[3]ค่างานต้นทุนต่อหน่วย!I316+[3]ค่างานต้นทุนต่อหน่วย!I319)/10*K213</f>
        <v>5302.02</v>
      </c>
      <c r="F213" s="1196"/>
      <c r="G213" s="840"/>
      <c r="H213" s="858">
        <v>0</v>
      </c>
      <c r="I213" s="785">
        <v>0</v>
      </c>
      <c r="J213" s="786">
        <f>G213</f>
        <v>0</v>
      </c>
      <c r="K213" s="891">
        <v>2.3641999999999999</v>
      </c>
    </row>
    <row r="214" spans="1:12" ht="27" customHeight="1">
      <c r="A214" s="856"/>
      <c r="B214" s="857" t="s">
        <v>16225</v>
      </c>
      <c r="C214" s="786">
        <v>1</v>
      </c>
      <c r="D214" s="786" t="s">
        <v>507</v>
      </c>
      <c r="E214" s="1195">
        <f>(L214)*K214</f>
        <v>3238.62</v>
      </c>
      <c r="F214" s="1196"/>
      <c r="G214" s="840"/>
      <c r="H214" s="858">
        <v>0</v>
      </c>
      <c r="I214" s="785">
        <v>0</v>
      </c>
      <c r="J214" s="786">
        <f t="shared" si="70"/>
        <v>0</v>
      </c>
      <c r="K214" s="891">
        <v>1.3642000000000001</v>
      </c>
      <c r="L214" s="733">
        <f>([3]ค่างานต้นทุนต่อหน่วย!K372+[3]ค่างานต้นทุนต่อหน่วย!K385)/2</f>
        <v>2374.0100000000002</v>
      </c>
    </row>
  </sheetData>
  <mergeCells count="140">
    <mergeCell ref="E214:F214"/>
    <mergeCell ref="E208:F208"/>
    <mergeCell ref="E209:F209"/>
    <mergeCell ref="E210:F210"/>
    <mergeCell ref="E211:F211"/>
    <mergeCell ref="E212:F212"/>
    <mergeCell ref="E213:F213"/>
    <mergeCell ref="C200:E200"/>
    <mergeCell ref="C201:E201"/>
    <mergeCell ref="C202:E202"/>
    <mergeCell ref="C203:E203"/>
    <mergeCell ref="C204:E204"/>
    <mergeCell ref="E207:F207"/>
    <mergeCell ref="C194:E194"/>
    <mergeCell ref="C195:E195"/>
    <mergeCell ref="C196:E196"/>
    <mergeCell ref="C197:E197"/>
    <mergeCell ref="C198:E198"/>
    <mergeCell ref="C199:E199"/>
    <mergeCell ref="E146:F146"/>
    <mergeCell ref="E147:F147"/>
    <mergeCell ref="E148:F148"/>
    <mergeCell ref="E149:F149"/>
    <mergeCell ref="C157:F157"/>
    <mergeCell ref="G169:I169"/>
    <mergeCell ref="E140:F140"/>
    <mergeCell ref="E141:F141"/>
    <mergeCell ref="E142:F142"/>
    <mergeCell ref="E143:F143"/>
    <mergeCell ref="E144:F144"/>
    <mergeCell ref="E145:F145"/>
    <mergeCell ref="E132:F132"/>
    <mergeCell ref="E133:F133"/>
    <mergeCell ref="E134:F134"/>
    <mergeCell ref="E137:F137"/>
    <mergeCell ref="E138:F138"/>
    <mergeCell ref="E139:F139"/>
    <mergeCell ref="E126:F126"/>
    <mergeCell ref="E127:F127"/>
    <mergeCell ref="E128:F128"/>
    <mergeCell ref="E129:F129"/>
    <mergeCell ref="E130:F130"/>
    <mergeCell ref="E131:F131"/>
    <mergeCell ref="E118:F118"/>
    <mergeCell ref="E119:F119"/>
    <mergeCell ref="E122:F122"/>
    <mergeCell ref="E123:F123"/>
    <mergeCell ref="E124:F124"/>
    <mergeCell ref="E125:F125"/>
    <mergeCell ref="E110:F110"/>
    <mergeCell ref="E111:F111"/>
    <mergeCell ref="E113:F113"/>
    <mergeCell ref="E114:F114"/>
    <mergeCell ref="E115:F115"/>
    <mergeCell ref="E116:F116"/>
    <mergeCell ref="E103:F103"/>
    <mergeCell ref="E104:F104"/>
    <mergeCell ref="E105:F105"/>
    <mergeCell ref="E106:F106"/>
    <mergeCell ref="E108:F108"/>
    <mergeCell ref="E109:F109"/>
    <mergeCell ref="E96:F96"/>
    <mergeCell ref="E97:F97"/>
    <mergeCell ref="E98:F98"/>
    <mergeCell ref="E99:F99"/>
    <mergeCell ref="E100:F100"/>
    <mergeCell ref="E102:F102"/>
    <mergeCell ref="E86:F86"/>
    <mergeCell ref="E87:F87"/>
    <mergeCell ref="E88:F88"/>
    <mergeCell ref="E89:F89"/>
    <mergeCell ref="E90:F90"/>
    <mergeCell ref="E91:F91"/>
    <mergeCell ref="C79:J79"/>
    <mergeCell ref="C80:J80"/>
    <mergeCell ref="E81:F81"/>
    <mergeCell ref="E82:F82"/>
    <mergeCell ref="E83:F83"/>
    <mergeCell ref="E84:F84"/>
    <mergeCell ref="E72:F72"/>
    <mergeCell ref="E73:F73"/>
    <mergeCell ref="E74:F74"/>
    <mergeCell ref="E75:F75"/>
    <mergeCell ref="E76:F76"/>
    <mergeCell ref="E77:F77"/>
    <mergeCell ref="E66:F66"/>
    <mergeCell ref="C67:J67"/>
    <mergeCell ref="E68:F68"/>
    <mergeCell ref="E69:F69"/>
    <mergeCell ref="E70:F70"/>
    <mergeCell ref="E71:F71"/>
    <mergeCell ref="E55:F55"/>
    <mergeCell ref="E57:F57"/>
    <mergeCell ref="E58:F58"/>
    <mergeCell ref="E60:F60"/>
    <mergeCell ref="E61:F61"/>
    <mergeCell ref="E65:F65"/>
    <mergeCell ref="E45:F45"/>
    <mergeCell ref="E49:F49"/>
    <mergeCell ref="E50:F50"/>
    <mergeCell ref="E52:F52"/>
    <mergeCell ref="E53:F53"/>
    <mergeCell ref="E54:F54"/>
    <mergeCell ref="E39:F39"/>
    <mergeCell ref="C40:J40"/>
    <mergeCell ref="E41:F41"/>
    <mergeCell ref="E42:F42"/>
    <mergeCell ref="C43:J43"/>
    <mergeCell ref="E44:F44"/>
    <mergeCell ref="E33:F33"/>
    <mergeCell ref="E34:F34"/>
    <mergeCell ref="E35:F35"/>
    <mergeCell ref="C36:J36"/>
    <mergeCell ref="E37:F37"/>
    <mergeCell ref="E38:F38"/>
    <mergeCell ref="E27:F27"/>
    <mergeCell ref="E28:F28"/>
    <mergeCell ref="E29:F29"/>
    <mergeCell ref="E30:F30"/>
    <mergeCell ref="E31:F31"/>
    <mergeCell ref="E32:F32"/>
    <mergeCell ref="E23:F23"/>
    <mergeCell ref="E24:F24"/>
    <mergeCell ref="E25:F25"/>
    <mergeCell ref="E26:F26"/>
    <mergeCell ref="C15:J15"/>
    <mergeCell ref="C16:J16"/>
    <mergeCell ref="E17:F17"/>
    <mergeCell ref="E18:F18"/>
    <mergeCell ref="E19:F19"/>
    <mergeCell ref="E20:F20"/>
    <mergeCell ref="B1:J1"/>
    <mergeCell ref="A13:A14"/>
    <mergeCell ref="B13:B14"/>
    <mergeCell ref="C13:C14"/>
    <mergeCell ref="D13:D14"/>
    <mergeCell ref="E13:F14"/>
    <mergeCell ref="J13:J14"/>
    <mergeCell ref="E21:F21"/>
    <mergeCell ref="E22:F22"/>
  </mergeCells>
  <printOptions horizontalCentered="1"/>
  <pageMargins left="0.23622047244094491" right="0.11811023622047245" top="0.31496062992125984" bottom="0.11811023622047245" header="0.11811023622047245" footer="0.11811023622047245"/>
  <pageSetup paperSize="9" scale="73" fitToHeight="0" orientation="landscape" horizontalDpi="4294967293" verticalDpi="300" r:id="rId1"/>
  <headerFooter>
    <oddHeader>&amp;Rแผ่นที่&amp;P/&amp;N</oddHeader>
  </headerFooter>
  <rowBreaks count="1" manualBreakCount="1">
    <brk id="205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092ED-F38C-42FA-BA9F-D14692EC8D28}">
  <sheetPr codeName="Sheet15">
    <tabColor rgb="FF0070C0"/>
    <pageSetUpPr fitToPage="1"/>
  </sheetPr>
  <dimension ref="A1:I120"/>
  <sheetViews>
    <sheetView view="pageBreakPreview" zoomScaleNormal="100" zoomScaleSheetLayoutView="100" workbookViewId="0">
      <selection activeCell="C2" sqref="C2:G2"/>
    </sheetView>
  </sheetViews>
  <sheetFormatPr defaultRowHeight="24.75" customHeight="1"/>
  <cols>
    <col min="1" max="1" width="5.85546875" style="889" customWidth="1"/>
    <col min="2" max="2" width="22" style="889" customWidth="1"/>
    <col min="3" max="3" width="9.28515625" style="889" customWidth="1"/>
    <col min="4" max="4" width="30.5703125" style="889" customWidth="1"/>
    <col min="5" max="5" width="11" style="1179" customWidth="1"/>
    <col min="6" max="6" width="11.140625" style="889" customWidth="1"/>
    <col min="7" max="7" width="19.85546875" style="889" customWidth="1"/>
    <col min="8" max="256" width="9.140625" style="889"/>
    <col min="257" max="257" width="5.5703125" style="889" customWidth="1"/>
    <col min="258" max="258" width="22" style="889" customWidth="1"/>
    <col min="259" max="259" width="9.28515625" style="889" customWidth="1"/>
    <col min="260" max="260" width="30.5703125" style="889" customWidth="1"/>
    <col min="261" max="261" width="11" style="889" customWidth="1"/>
    <col min="262" max="262" width="9.42578125" style="889" customWidth="1"/>
    <col min="263" max="263" width="17" style="889" customWidth="1"/>
    <col min="264" max="512" width="9.140625" style="889"/>
    <col min="513" max="513" width="5.5703125" style="889" customWidth="1"/>
    <col min="514" max="514" width="22" style="889" customWidth="1"/>
    <col min="515" max="515" width="9.28515625" style="889" customWidth="1"/>
    <col min="516" max="516" width="30.5703125" style="889" customWidth="1"/>
    <col min="517" max="517" width="11" style="889" customWidth="1"/>
    <col min="518" max="518" width="9.42578125" style="889" customWidth="1"/>
    <col min="519" max="519" width="17" style="889" customWidth="1"/>
    <col min="520" max="768" width="9.140625" style="889"/>
    <col min="769" max="769" width="5.5703125" style="889" customWidth="1"/>
    <col min="770" max="770" width="22" style="889" customWidth="1"/>
    <col min="771" max="771" width="9.28515625" style="889" customWidth="1"/>
    <col min="772" max="772" width="30.5703125" style="889" customWidth="1"/>
    <col min="773" max="773" width="11" style="889" customWidth="1"/>
    <col min="774" max="774" width="9.42578125" style="889" customWidth="1"/>
    <col min="775" max="775" width="17" style="889" customWidth="1"/>
    <col min="776" max="1024" width="9.140625" style="889"/>
    <col min="1025" max="1025" width="5.5703125" style="889" customWidth="1"/>
    <col min="1026" max="1026" width="22" style="889" customWidth="1"/>
    <col min="1027" max="1027" width="9.28515625" style="889" customWidth="1"/>
    <col min="1028" max="1028" width="30.5703125" style="889" customWidth="1"/>
    <col min="1029" max="1029" width="11" style="889" customWidth="1"/>
    <col min="1030" max="1030" width="9.42578125" style="889" customWidth="1"/>
    <col min="1031" max="1031" width="17" style="889" customWidth="1"/>
    <col min="1032" max="1280" width="9.140625" style="889"/>
    <col min="1281" max="1281" width="5.5703125" style="889" customWidth="1"/>
    <col min="1282" max="1282" width="22" style="889" customWidth="1"/>
    <col min="1283" max="1283" width="9.28515625" style="889" customWidth="1"/>
    <col min="1284" max="1284" width="30.5703125" style="889" customWidth="1"/>
    <col min="1285" max="1285" width="11" style="889" customWidth="1"/>
    <col min="1286" max="1286" width="9.42578125" style="889" customWidth="1"/>
    <col min="1287" max="1287" width="17" style="889" customWidth="1"/>
    <col min="1288" max="1536" width="9.140625" style="889"/>
    <col min="1537" max="1537" width="5.5703125" style="889" customWidth="1"/>
    <col min="1538" max="1538" width="22" style="889" customWidth="1"/>
    <col min="1539" max="1539" width="9.28515625" style="889" customWidth="1"/>
    <col min="1540" max="1540" width="30.5703125" style="889" customWidth="1"/>
    <col min="1541" max="1541" width="11" style="889" customWidth="1"/>
    <col min="1542" max="1542" width="9.42578125" style="889" customWidth="1"/>
    <col min="1543" max="1543" width="17" style="889" customWidth="1"/>
    <col min="1544" max="1792" width="9.140625" style="889"/>
    <col min="1793" max="1793" width="5.5703125" style="889" customWidth="1"/>
    <col min="1794" max="1794" width="22" style="889" customWidth="1"/>
    <col min="1795" max="1795" width="9.28515625" style="889" customWidth="1"/>
    <col min="1796" max="1796" width="30.5703125" style="889" customWidth="1"/>
    <col min="1797" max="1797" width="11" style="889" customWidth="1"/>
    <col min="1798" max="1798" width="9.42578125" style="889" customWidth="1"/>
    <col min="1799" max="1799" width="17" style="889" customWidth="1"/>
    <col min="1800" max="2048" width="9.140625" style="889"/>
    <col min="2049" max="2049" width="5.5703125" style="889" customWidth="1"/>
    <col min="2050" max="2050" width="22" style="889" customWidth="1"/>
    <col min="2051" max="2051" width="9.28515625" style="889" customWidth="1"/>
    <col min="2052" max="2052" width="30.5703125" style="889" customWidth="1"/>
    <col min="2053" max="2053" width="11" style="889" customWidth="1"/>
    <col min="2054" max="2054" width="9.42578125" style="889" customWidth="1"/>
    <col min="2055" max="2055" width="17" style="889" customWidth="1"/>
    <col min="2056" max="2304" width="9.140625" style="889"/>
    <col min="2305" max="2305" width="5.5703125" style="889" customWidth="1"/>
    <col min="2306" max="2306" width="22" style="889" customWidth="1"/>
    <col min="2307" max="2307" width="9.28515625" style="889" customWidth="1"/>
    <col min="2308" max="2308" width="30.5703125" style="889" customWidth="1"/>
    <col min="2309" max="2309" width="11" style="889" customWidth="1"/>
    <col min="2310" max="2310" width="9.42578125" style="889" customWidth="1"/>
    <col min="2311" max="2311" width="17" style="889" customWidth="1"/>
    <col min="2312" max="2560" width="9.140625" style="889"/>
    <col min="2561" max="2561" width="5.5703125" style="889" customWidth="1"/>
    <col min="2562" max="2562" width="22" style="889" customWidth="1"/>
    <col min="2563" max="2563" width="9.28515625" style="889" customWidth="1"/>
    <col min="2564" max="2564" width="30.5703125" style="889" customWidth="1"/>
    <col min="2565" max="2565" width="11" style="889" customWidth="1"/>
    <col min="2566" max="2566" width="9.42578125" style="889" customWidth="1"/>
    <col min="2567" max="2567" width="17" style="889" customWidth="1"/>
    <col min="2568" max="2816" width="9.140625" style="889"/>
    <col min="2817" max="2817" width="5.5703125" style="889" customWidth="1"/>
    <col min="2818" max="2818" width="22" style="889" customWidth="1"/>
    <col min="2819" max="2819" width="9.28515625" style="889" customWidth="1"/>
    <col min="2820" max="2820" width="30.5703125" style="889" customWidth="1"/>
    <col min="2821" max="2821" width="11" style="889" customWidth="1"/>
    <col min="2822" max="2822" width="9.42578125" style="889" customWidth="1"/>
    <col min="2823" max="2823" width="17" style="889" customWidth="1"/>
    <col min="2824" max="3072" width="9.140625" style="889"/>
    <col min="3073" max="3073" width="5.5703125" style="889" customWidth="1"/>
    <col min="3074" max="3074" width="22" style="889" customWidth="1"/>
    <col min="3075" max="3075" width="9.28515625" style="889" customWidth="1"/>
    <col min="3076" max="3076" width="30.5703125" style="889" customWidth="1"/>
    <col min="3077" max="3077" width="11" style="889" customWidth="1"/>
    <col min="3078" max="3078" width="9.42578125" style="889" customWidth="1"/>
    <col min="3079" max="3079" width="17" style="889" customWidth="1"/>
    <col min="3080" max="3328" width="9.140625" style="889"/>
    <col min="3329" max="3329" width="5.5703125" style="889" customWidth="1"/>
    <col min="3330" max="3330" width="22" style="889" customWidth="1"/>
    <col min="3331" max="3331" width="9.28515625" style="889" customWidth="1"/>
    <col min="3332" max="3332" width="30.5703125" style="889" customWidth="1"/>
    <col min="3333" max="3333" width="11" style="889" customWidth="1"/>
    <col min="3334" max="3334" width="9.42578125" style="889" customWidth="1"/>
    <col min="3335" max="3335" width="17" style="889" customWidth="1"/>
    <col min="3336" max="3584" width="9.140625" style="889"/>
    <col min="3585" max="3585" width="5.5703125" style="889" customWidth="1"/>
    <col min="3586" max="3586" width="22" style="889" customWidth="1"/>
    <col min="3587" max="3587" width="9.28515625" style="889" customWidth="1"/>
    <col min="3588" max="3588" width="30.5703125" style="889" customWidth="1"/>
    <col min="3589" max="3589" width="11" style="889" customWidth="1"/>
    <col min="3590" max="3590" width="9.42578125" style="889" customWidth="1"/>
    <col min="3591" max="3591" width="17" style="889" customWidth="1"/>
    <col min="3592" max="3840" width="9.140625" style="889"/>
    <col min="3841" max="3841" width="5.5703125" style="889" customWidth="1"/>
    <col min="3842" max="3842" width="22" style="889" customWidth="1"/>
    <col min="3843" max="3843" width="9.28515625" style="889" customWidth="1"/>
    <col min="3844" max="3844" width="30.5703125" style="889" customWidth="1"/>
    <col min="3845" max="3845" width="11" style="889" customWidth="1"/>
    <col min="3846" max="3846" width="9.42578125" style="889" customWidth="1"/>
    <col min="3847" max="3847" width="17" style="889" customWidth="1"/>
    <col min="3848" max="4096" width="9.140625" style="889"/>
    <col min="4097" max="4097" width="5.5703125" style="889" customWidth="1"/>
    <col min="4098" max="4098" width="22" style="889" customWidth="1"/>
    <col min="4099" max="4099" width="9.28515625" style="889" customWidth="1"/>
    <col min="4100" max="4100" width="30.5703125" style="889" customWidth="1"/>
    <col min="4101" max="4101" width="11" style="889" customWidth="1"/>
    <col min="4102" max="4102" width="9.42578125" style="889" customWidth="1"/>
    <col min="4103" max="4103" width="17" style="889" customWidth="1"/>
    <col min="4104" max="4352" width="9.140625" style="889"/>
    <col min="4353" max="4353" width="5.5703125" style="889" customWidth="1"/>
    <col min="4354" max="4354" width="22" style="889" customWidth="1"/>
    <col min="4355" max="4355" width="9.28515625" style="889" customWidth="1"/>
    <col min="4356" max="4356" width="30.5703125" style="889" customWidth="1"/>
    <col min="4357" max="4357" width="11" style="889" customWidth="1"/>
    <col min="4358" max="4358" width="9.42578125" style="889" customWidth="1"/>
    <col min="4359" max="4359" width="17" style="889" customWidth="1"/>
    <col min="4360" max="4608" width="9.140625" style="889"/>
    <col min="4609" max="4609" width="5.5703125" style="889" customWidth="1"/>
    <col min="4610" max="4610" width="22" style="889" customWidth="1"/>
    <col min="4611" max="4611" width="9.28515625" style="889" customWidth="1"/>
    <col min="4612" max="4612" width="30.5703125" style="889" customWidth="1"/>
    <col min="4613" max="4613" width="11" style="889" customWidth="1"/>
    <col min="4614" max="4614" width="9.42578125" style="889" customWidth="1"/>
    <col min="4615" max="4615" width="17" style="889" customWidth="1"/>
    <col min="4616" max="4864" width="9.140625" style="889"/>
    <col min="4865" max="4865" width="5.5703125" style="889" customWidth="1"/>
    <col min="4866" max="4866" width="22" style="889" customWidth="1"/>
    <col min="4867" max="4867" width="9.28515625" style="889" customWidth="1"/>
    <col min="4868" max="4868" width="30.5703125" style="889" customWidth="1"/>
    <col min="4869" max="4869" width="11" style="889" customWidth="1"/>
    <col min="4870" max="4870" width="9.42578125" style="889" customWidth="1"/>
    <col min="4871" max="4871" width="17" style="889" customWidth="1"/>
    <col min="4872" max="5120" width="9.140625" style="889"/>
    <col min="5121" max="5121" width="5.5703125" style="889" customWidth="1"/>
    <col min="5122" max="5122" width="22" style="889" customWidth="1"/>
    <col min="5123" max="5123" width="9.28515625" style="889" customWidth="1"/>
    <col min="5124" max="5124" width="30.5703125" style="889" customWidth="1"/>
    <col min="5125" max="5125" width="11" style="889" customWidth="1"/>
    <col min="5126" max="5126" width="9.42578125" style="889" customWidth="1"/>
    <col min="5127" max="5127" width="17" style="889" customWidth="1"/>
    <col min="5128" max="5376" width="9.140625" style="889"/>
    <col min="5377" max="5377" width="5.5703125" style="889" customWidth="1"/>
    <col min="5378" max="5378" width="22" style="889" customWidth="1"/>
    <col min="5379" max="5379" width="9.28515625" style="889" customWidth="1"/>
    <col min="5380" max="5380" width="30.5703125" style="889" customWidth="1"/>
    <col min="5381" max="5381" width="11" style="889" customWidth="1"/>
    <col min="5382" max="5382" width="9.42578125" style="889" customWidth="1"/>
    <col min="5383" max="5383" width="17" style="889" customWidth="1"/>
    <col min="5384" max="5632" width="9.140625" style="889"/>
    <col min="5633" max="5633" width="5.5703125" style="889" customWidth="1"/>
    <col min="5634" max="5634" width="22" style="889" customWidth="1"/>
    <col min="5635" max="5635" width="9.28515625" style="889" customWidth="1"/>
    <col min="5636" max="5636" width="30.5703125" style="889" customWidth="1"/>
    <col min="5637" max="5637" width="11" style="889" customWidth="1"/>
    <col min="5638" max="5638" width="9.42578125" style="889" customWidth="1"/>
    <col min="5639" max="5639" width="17" style="889" customWidth="1"/>
    <col min="5640" max="5888" width="9.140625" style="889"/>
    <col min="5889" max="5889" width="5.5703125" style="889" customWidth="1"/>
    <col min="5890" max="5890" width="22" style="889" customWidth="1"/>
    <col min="5891" max="5891" width="9.28515625" style="889" customWidth="1"/>
    <col min="5892" max="5892" width="30.5703125" style="889" customWidth="1"/>
    <col min="5893" max="5893" width="11" style="889" customWidth="1"/>
    <col min="5894" max="5894" width="9.42578125" style="889" customWidth="1"/>
    <col min="5895" max="5895" width="17" style="889" customWidth="1"/>
    <col min="5896" max="6144" width="9.140625" style="889"/>
    <col min="6145" max="6145" width="5.5703125" style="889" customWidth="1"/>
    <col min="6146" max="6146" width="22" style="889" customWidth="1"/>
    <col min="6147" max="6147" width="9.28515625" style="889" customWidth="1"/>
    <col min="6148" max="6148" width="30.5703125" style="889" customWidth="1"/>
    <col min="6149" max="6149" width="11" style="889" customWidth="1"/>
    <col min="6150" max="6150" width="9.42578125" style="889" customWidth="1"/>
    <col min="6151" max="6151" width="17" style="889" customWidth="1"/>
    <col min="6152" max="6400" width="9.140625" style="889"/>
    <col min="6401" max="6401" width="5.5703125" style="889" customWidth="1"/>
    <col min="6402" max="6402" width="22" style="889" customWidth="1"/>
    <col min="6403" max="6403" width="9.28515625" style="889" customWidth="1"/>
    <col min="6404" max="6404" width="30.5703125" style="889" customWidth="1"/>
    <col min="6405" max="6405" width="11" style="889" customWidth="1"/>
    <col min="6406" max="6406" width="9.42578125" style="889" customWidth="1"/>
    <col min="6407" max="6407" width="17" style="889" customWidth="1"/>
    <col min="6408" max="6656" width="9.140625" style="889"/>
    <col min="6657" max="6657" width="5.5703125" style="889" customWidth="1"/>
    <col min="6658" max="6658" width="22" style="889" customWidth="1"/>
    <col min="6659" max="6659" width="9.28515625" style="889" customWidth="1"/>
    <col min="6660" max="6660" width="30.5703125" style="889" customWidth="1"/>
    <col min="6661" max="6661" width="11" style="889" customWidth="1"/>
    <col min="6662" max="6662" width="9.42578125" style="889" customWidth="1"/>
    <col min="6663" max="6663" width="17" style="889" customWidth="1"/>
    <col min="6664" max="6912" width="9.140625" style="889"/>
    <col min="6913" max="6913" width="5.5703125" style="889" customWidth="1"/>
    <col min="6914" max="6914" width="22" style="889" customWidth="1"/>
    <col min="6915" max="6915" width="9.28515625" style="889" customWidth="1"/>
    <col min="6916" max="6916" width="30.5703125" style="889" customWidth="1"/>
    <col min="6917" max="6917" width="11" style="889" customWidth="1"/>
    <col min="6918" max="6918" width="9.42578125" style="889" customWidth="1"/>
    <col min="6919" max="6919" width="17" style="889" customWidth="1"/>
    <col min="6920" max="7168" width="9.140625" style="889"/>
    <col min="7169" max="7169" width="5.5703125" style="889" customWidth="1"/>
    <col min="7170" max="7170" width="22" style="889" customWidth="1"/>
    <col min="7171" max="7171" width="9.28515625" style="889" customWidth="1"/>
    <col min="7172" max="7172" width="30.5703125" style="889" customWidth="1"/>
    <col min="7173" max="7173" width="11" style="889" customWidth="1"/>
    <col min="7174" max="7174" width="9.42578125" style="889" customWidth="1"/>
    <col min="7175" max="7175" width="17" style="889" customWidth="1"/>
    <col min="7176" max="7424" width="9.140625" style="889"/>
    <col min="7425" max="7425" width="5.5703125" style="889" customWidth="1"/>
    <col min="7426" max="7426" width="22" style="889" customWidth="1"/>
    <col min="7427" max="7427" width="9.28515625" style="889" customWidth="1"/>
    <col min="7428" max="7428" width="30.5703125" style="889" customWidth="1"/>
    <col min="7429" max="7429" width="11" style="889" customWidth="1"/>
    <col min="7430" max="7430" width="9.42578125" style="889" customWidth="1"/>
    <col min="7431" max="7431" width="17" style="889" customWidth="1"/>
    <col min="7432" max="7680" width="9.140625" style="889"/>
    <col min="7681" max="7681" width="5.5703125" style="889" customWidth="1"/>
    <col min="7682" max="7682" width="22" style="889" customWidth="1"/>
    <col min="7683" max="7683" width="9.28515625" style="889" customWidth="1"/>
    <col min="7684" max="7684" width="30.5703125" style="889" customWidth="1"/>
    <col min="7685" max="7685" width="11" style="889" customWidth="1"/>
    <col min="7686" max="7686" width="9.42578125" style="889" customWidth="1"/>
    <col min="7687" max="7687" width="17" style="889" customWidth="1"/>
    <col min="7688" max="7936" width="9.140625" style="889"/>
    <col min="7937" max="7937" width="5.5703125" style="889" customWidth="1"/>
    <col min="7938" max="7938" width="22" style="889" customWidth="1"/>
    <col min="7939" max="7939" width="9.28515625" style="889" customWidth="1"/>
    <col min="7940" max="7940" width="30.5703125" style="889" customWidth="1"/>
    <col min="7941" max="7941" width="11" style="889" customWidth="1"/>
    <col min="7942" max="7942" width="9.42578125" style="889" customWidth="1"/>
    <col min="7943" max="7943" width="17" style="889" customWidth="1"/>
    <col min="7944" max="8192" width="9.140625" style="889"/>
    <col min="8193" max="8193" width="5.5703125" style="889" customWidth="1"/>
    <col min="8194" max="8194" width="22" style="889" customWidth="1"/>
    <col min="8195" max="8195" width="9.28515625" style="889" customWidth="1"/>
    <col min="8196" max="8196" width="30.5703125" style="889" customWidth="1"/>
    <col min="8197" max="8197" width="11" style="889" customWidth="1"/>
    <col min="8198" max="8198" width="9.42578125" style="889" customWidth="1"/>
    <col min="8199" max="8199" width="17" style="889" customWidth="1"/>
    <col min="8200" max="8448" width="9.140625" style="889"/>
    <col min="8449" max="8449" width="5.5703125" style="889" customWidth="1"/>
    <col min="8450" max="8450" width="22" style="889" customWidth="1"/>
    <col min="8451" max="8451" width="9.28515625" style="889" customWidth="1"/>
    <col min="8452" max="8452" width="30.5703125" style="889" customWidth="1"/>
    <col min="8453" max="8453" width="11" style="889" customWidth="1"/>
    <col min="8454" max="8454" width="9.42578125" style="889" customWidth="1"/>
    <col min="8455" max="8455" width="17" style="889" customWidth="1"/>
    <col min="8456" max="8704" width="9.140625" style="889"/>
    <col min="8705" max="8705" width="5.5703125" style="889" customWidth="1"/>
    <col min="8706" max="8706" width="22" style="889" customWidth="1"/>
    <col min="8707" max="8707" width="9.28515625" style="889" customWidth="1"/>
    <col min="8708" max="8708" width="30.5703125" style="889" customWidth="1"/>
    <col min="8709" max="8709" width="11" style="889" customWidth="1"/>
    <col min="8710" max="8710" width="9.42578125" style="889" customWidth="1"/>
    <col min="8711" max="8711" width="17" style="889" customWidth="1"/>
    <col min="8712" max="8960" width="9.140625" style="889"/>
    <col min="8961" max="8961" width="5.5703125" style="889" customWidth="1"/>
    <col min="8962" max="8962" width="22" style="889" customWidth="1"/>
    <col min="8963" max="8963" width="9.28515625" style="889" customWidth="1"/>
    <col min="8964" max="8964" width="30.5703125" style="889" customWidth="1"/>
    <col min="8965" max="8965" width="11" style="889" customWidth="1"/>
    <col min="8966" max="8966" width="9.42578125" style="889" customWidth="1"/>
    <col min="8967" max="8967" width="17" style="889" customWidth="1"/>
    <col min="8968" max="9216" width="9.140625" style="889"/>
    <col min="9217" max="9217" width="5.5703125" style="889" customWidth="1"/>
    <col min="9218" max="9218" width="22" style="889" customWidth="1"/>
    <col min="9219" max="9219" width="9.28515625" style="889" customWidth="1"/>
    <col min="9220" max="9220" width="30.5703125" style="889" customWidth="1"/>
    <col min="9221" max="9221" width="11" style="889" customWidth="1"/>
    <col min="9222" max="9222" width="9.42578125" style="889" customWidth="1"/>
    <col min="9223" max="9223" width="17" style="889" customWidth="1"/>
    <col min="9224" max="9472" width="9.140625" style="889"/>
    <col min="9473" max="9473" width="5.5703125" style="889" customWidth="1"/>
    <col min="9474" max="9474" width="22" style="889" customWidth="1"/>
    <col min="9475" max="9475" width="9.28515625" style="889" customWidth="1"/>
    <col min="9476" max="9476" width="30.5703125" style="889" customWidth="1"/>
    <col min="9477" max="9477" width="11" style="889" customWidth="1"/>
    <col min="9478" max="9478" width="9.42578125" style="889" customWidth="1"/>
    <col min="9479" max="9479" width="17" style="889" customWidth="1"/>
    <col min="9480" max="9728" width="9.140625" style="889"/>
    <col min="9729" max="9729" width="5.5703125" style="889" customWidth="1"/>
    <col min="9730" max="9730" width="22" style="889" customWidth="1"/>
    <col min="9731" max="9731" width="9.28515625" style="889" customWidth="1"/>
    <col min="9732" max="9732" width="30.5703125" style="889" customWidth="1"/>
    <col min="9733" max="9733" width="11" style="889" customWidth="1"/>
    <col min="9734" max="9734" width="9.42578125" style="889" customWidth="1"/>
    <col min="9735" max="9735" width="17" style="889" customWidth="1"/>
    <col min="9736" max="9984" width="9.140625" style="889"/>
    <col min="9985" max="9985" width="5.5703125" style="889" customWidth="1"/>
    <col min="9986" max="9986" width="22" style="889" customWidth="1"/>
    <col min="9987" max="9987" width="9.28515625" style="889" customWidth="1"/>
    <col min="9988" max="9988" width="30.5703125" style="889" customWidth="1"/>
    <col min="9989" max="9989" width="11" style="889" customWidth="1"/>
    <col min="9990" max="9990" width="9.42578125" style="889" customWidth="1"/>
    <col min="9991" max="9991" width="17" style="889" customWidth="1"/>
    <col min="9992" max="10240" width="9.140625" style="889"/>
    <col min="10241" max="10241" width="5.5703125" style="889" customWidth="1"/>
    <col min="10242" max="10242" width="22" style="889" customWidth="1"/>
    <col min="10243" max="10243" width="9.28515625" style="889" customWidth="1"/>
    <col min="10244" max="10244" width="30.5703125" style="889" customWidth="1"/>
    <col min="10245" max="10245" width="11" style="889" customWidth="1"/>
    <col min="10246" max="10246" width="9.42578125" style="889" customWidth="1"/>
    <col min="10247" max="10247" width="17" style="889" customWidth="1"/>
    <col min="10248" max="10496" width="9.140625" style="889"/>
    <col min="10497" max="10497" width="5.5703125" style="889" customWidth="1"/>
    <col min="10498" max="10498" width="22" style="889" customWidth="1"/>
    <col min="10499" max="10499" width="9.28515625" style="889" customWidth="1"/>
    <col min="10500" max="10500" width="30.5703125" style="889" customWidth="1"/>
    <col min="10501" max="10501" width="11" style="889" customWidth="1"/>
    <col min="10502" max="10502" width="9.42578125" style="889" customWidth="1"/>
    <col min="10503" max="10503" width="17" style="889" customWidth="1"/>
    <col min="10504" max="10752" width="9.140625" style="889"/>
    <col min="10753" max="10753" width="5.5703125" style="889" customWidth="1"/>
    <col min="10754" max="10754" width="22" style="889" customWidth="1"/>
    <col min="10755" max="10755" width="9.28515625" style="889" customWidth="1"/>
    <col min="10756" max="10756" width="30.5703125" style="889" customWidth="1"/>
    <col min="10757" max="10757" width="11" style="889" customWidth="1"/>
    <col min="10758" max="10758" width="9.42578125" style="889" customWidth="1"/>
    <col min="10759" max="10759" width="17" style="889" customWidth="1"/>
    <col min="10760" max="11008" width="9.140625" style="889"/>
    <col min="11009" max="11009" width="5.5703125" style="889" customWidth="1"/>
    <col min="11010" max="11010" width="22" style="889" customWidth="1"/>
    <col min="11011" max="11011" width="9.28515625" style="889" customWidth="1"/>
    <col min="11012" max="11012" width="30.5703125" style="889" customWidth="1"/>
    <col min="11013" max="11013" width="11" style="889" customWidth="1"/>
    <col min="11014" max="11014" width="9.42578125" style="889" customWidth="1"/>
    <col min="11015" max="11015" width="17" style="889" customWidth="1"/>
    <col min="11016" max="11264" width="9.140625" style="889"/>
    <col min="11265" max="11265" width="5.5703125" style="889" customWidth="1"/>
    <col min="11266" max="11266" width="22" style="889" customWidth="1"/>
    <col min="11267" max="11267" width="9.28515625" style="889" customWidth="1"/>
    <col min="11268" max="11268" width="30.5703125" style="889" customWidth="1"/>
    <col min="11269" max="11269" width="11" style="889" customWidth="1"/>
    <col min="11270" max="11270" width="9.42578125" style="889" customWidth="1"/>
    <col min="11271" max="11271" width="17" style="889" customWidth="1"/>
    <col min="11272" max="11520" width="9.140625" style="889"/>
    <col min="11521" max="11521" width="5.5703125" style="889" customWidth="1"/>
    <col min="11522" max="11522" width="22" style="889" customWidth="1"/>
    <col min="11523" max="11523" width="9.28515625" style="889" customWidth="1"/>
    <col min="11524" max="11524" width="30.5703125" style="889" customWidth="1"/>
    <col min="11525" max="11525" width="11" style="889" customWidth="1"/>
    <col min="11526" max="11526" width="9.42578125" style="889" customWidth="1"/>
    <col min="11527" max="11527" width="17" style="889" customWidth="1"/>
    <col min="11528" max="11776" width="9.140625" style="889"/>
    <col min="11777" max="11777" width="5.5703125" style="889" customWidth="1"/>
    <col min="11778" max="11778" width="22" style="889" customWidth="1"/>
    <col min="11779" max="11779" width="9.28515625" style="889" customWidth="1"/>
    <col min="11780" max="11780" width="30.5703125" style="889" customWidth="1"/>
    <col min="11781" max="11781" width="11" style="889" customWidth="1"/>
    <col min="11782" max="11782" width="9.42578125" style="889" customWidth="1"/>
    <col min="11783" max="11783" width="17" style="889" customWidth="1"/>
    <col min="11784" max="12032" width="9.140625" style="889"/>
    <col min="12033" max="12033" width="5.5703125" style="889" customWidth="1"/>
    <col min="12034" max="12034" width="22" style="889" customWidth="1"/>
    <col min="12035" max="12035" width="9.28515625" style="889" customWidth="1"/>
    <col min="12036" max="12036" width="30.5703125" style="889" customWidth="1"/>
    <col min="12037" max="12037" width="11" style="889" customWidth="1"/>
    <col min="12038" max="12038" width="9.42578125" style="889" customWidth="1"/>
    <col min="12039" max="12039" width="17" style="889" customWidth="1"/>
    <col min="12040" max="12288" width="9.140625" style="889"/>
    <col min="12289" max="12289" width="5.5703125" style="889" customWidth="1"/>
    <col min="12290" max="12290" width="22" style="889" customWidth="1"/>
    <col min="12291" max="12291" width="9.28515625" style="889" customWidth="1"/>
    <col min="12292" max="12292" width="30.5703125" style="889" customWidth="1"/>
    <col min="12293" max="12293" width="11" style="889" customWidth="1"/>
    <col min="12294" max="12294" width="9.42578125" style="889" customWidth="1"/>
    <col min="12295" max="12295" width="17" style="889" customWidth="1"/>
    <col min="12296" max="12544" width="9.140625" style="889"/>
    <col min="12545" max="12545" width="5.5703125" style="889" customWidth="1"/>
    <col min="12546" max="12546" width="22" style="889" customWidth="1"/>
    <col min="12547" max="12547" width="9.28515625" style="889" customWidth="1"/>
    <col min="12548" max="12548" width="30.5703125" style="889" customWidth="1"/>
    <col min="12549" max="12549" width="11" style="889" customWidth="1"/>
    <col min="12550" max="12550" width="9.42578125" style="889" customWidth="1"/>
    <col min="12551" max="12551" width="17" style="889" customWidth="1"/>
    <col min="12552" max="12800" width="9.140625" style="889"/>
    <col min="12801" max="12801" width="5.5703125" style="889" customWidth="1"/>
    <col min="12802" max="12802" width="22" style="889" customWidth="1"/>
    <col min="12803" max="12803" width="9.28515625" style="889" customWidth="1"/>
    <col min="12804" max="12804" width="30.5703125" style="889" customWidth="1"/>
    <col min="12805" max="12805" width="11" style="889" customWidth="1"/>
    <col min="12806" max="12806" width="9.42578125" style="889" customWidth="1"/>
    <col min="12807" max="12807" width="17" style="889" customWidth="1"/>
    <col min="12808" max="13056" width="9.140625" style="889"/>
    <col min="13057" max="13057" width="5.5703125" style="889" customWidth="1"/>
    <col min="13058" max="13058" width="22" style="889" customWidth="1"/>
    <col min="13059" max="13059" width="9.28515625" style="889" customWidth="1"/>
    <col min="13060" max="13060" width="30.5703125" style="889" customWidth="1"/>
    <col min="13061" max="13061" width="11" style="889" customWidth="1"/>
    <col min="13062" max="13062" width="9.42578125" style="889" customWidth="1"/>
    <col min="13063" max="13063" width="17" style="889" customWidth="1"/>
    <col min="13064" max="13312" width="9.140625" style="889"/>
    <col min="13313" max="13313" width="5.5703125" style="889" customWidth="1"/>
    <col min="13314" max="13314" width="22" style="889" customWidth="1"/>
    <col min="13315" max="13315" width="9.28515625" style="889" customWidth="1"/>
    <col min="13316" max="13316" width="30.5703125" style="889" customWidth="1"/>
    <col min="13317" max="13317" width="11" style="889" customWidth="1"/>
    <col min="13318" max="13318" width="9.42578125" style="889" customWidth="1"/>
    <col min="13319" max="13319" width="17" style="889" customWidth="1"/>
    <col min="13320" max="13568" width="9.140625" style="889"/>
    <col min="13569" max="13569" width="5.5703125" style="889" customWidth="1"/>
    <col min="13570" max="13570" width="22" style="889" customWidth="1"/>
    <col min="13571" max="13571" width="9.28515625" style="889" customWidth="1"/>
    <col min="13572" max="13572" width="30.5703125" style="889" customWidth="1"/>
    <col min="13573" max="13573" width="11" style="889" customWidth="1"/>
    <col min="13574" max="13574" width="9.42578125" style="889" customWidth="1"/>
    <col min="13575" max="13575" width="17" style="889" customWidth="1"/>
    <col min="13576" max="13824" width="9.140625" style="889"/>
    <col min="13825" max="13825" width="5.5703125" style="889" customWidth="1"/>
    <col min="13826" max="13826" width="22" style="889" customWidth="1"/>
    <col min="13827" max="13827" width="9.28515625" style="889" customWidth="1"/>
    <col min="13828" max="13828" width="30.5703125" style="889" customWidth="1"/>
    <col min="13829" max="13829" width="11" style="889" customWidth="1"/>
    <col min="13830" max="13830" width="9.42578125" style="889" customWidth="1"/>
    <col min="13831" max="13831" width="17" style="889" customWidth="1"/>
    <col min="13832" max="14080" width="9.140625" style="889"/>
    <col min="14081" max="14081" width="5.5703125" style="889" customWidth="1"/>
    <col min="14082" max="14082" width="22" style="889" customWidth="1"/>
    <col min="14083" max="14083" width="9.28515625" style="889" customWidth="1"/>
    <col min="14084" max="14084" width="30.5703125" style="889" customWidth="1"/>
    <col min="14085" max="14085" width="11" style="889" customWidth="1"/>
    <col min="14086" max="14086" width="9.42578125" style="889" customWidth="1"/>
    <col min="14087" max="14087" width="17" style="889" customWidth="1"/>
    <col min="14088" max="14336" width="9.140625" style="889"/>
    <col min="14337" max="14337" width="5.5703125" style="889" customWidth="1"/>
    <col min="14338" max="14338" width="22" style="889" customWidth="1"/>
    <col min="14339" max="14339" width="9.28515625" style="889" customWidth="1"/>
    <col min="14340" max="14340" width="30.5703125" style="889" customWidth="1"/>
    <col min="14341" max="14341" width="11" style="889" customWidth="1"/>
    <col min="14342" max="14342" width="9.42578125" style="889" customWidth="1"/>
    <col min="14343" max="14343" width="17" style="889" customWidth="1"/>
    <col min="14344" max="14592" width="9.140625" style="889"/>
    <col min="14593" max="14593" width="5.5703125" style="889" customWidth="1"/>
    <col min="14594" max="14594" width="22" style="889" customWidth="1"/>
    <col min="14595" max="14595" width="9.28515625" style="889" customWidth="1"/>
    <col min="14596" max="14596" width="30.5703125" style="889" customWidth="1"/>
    <col min="14597" max="14597" width="11" style="889" customWidth="1"/>
    <col min="14598" max="14598" width="9.42578125" style="889" customWidth="1"/>
    <col min="14599" max="14599" width="17" style="889" customWidth="1"/>
    <col min="14600" max="14848" width="9.140625" style="889"/>
    <col min="14849" max="14849" width="5.5703125" style="889" customWidth="1"/>
    <col min="14850" max="14850" width="22" style="889" customWidth="1"/>
    <col min="14851" max="14851" width="9.28515625" style="889" customWidth="1"/>
    <col min="14852" max="14852" width="30.5703125" style="889" customWidth="1"/>
    <col min="14853" max="14853" width="11" style="889" customWidth="1"/>
    <col min="14854" max="14854" width="9.42578125" style="889" customWidth="1"/>
    <col min="14855" max="14855" width="17" style="889" customWidth="1"/>
    <col min="14856" max="15104" width="9.140625" style="889"/>
    <col min="15105" max="15105" width="5.5703125" style="889" customWidth="1"/>
    <col min="15106" max="15106" width="22" style="889" customWidth="1"/>
    <col min="15107" max="15107" width="9.28515625" style="889" customWidth="1"/>
    <col min="15108" max="15108" width="30.5703125" style="889" customWidth="1"/>
    <col min="15109" max="15109" width="11" style="889" customWidth="1"/>
    <col min="15110" max="15110" width="9.42578125" style="889" customWidth="1"/>
    <col min="15111" max="15111" width="17" style="889" customWidth="1"/>
    <col min="15112" max="15360" width="9.140625" style="889"/>
    <col min="15361" max="15361" width="5.5703125" style="889" customWidth="1"/>
    <col min="15362" max="15362" width="22" style="889" customWidth="1"/>
    <col min="15363" max="15363" width="9.28515625" style="889" customWidth="1"/>
    <col min="15364" max="15364" width="30.5703125" style="889" customWidth="1"/>
    <col min="15365" max="15365" width="11" style="889" customWidth="1"/>
    <col min="15366" max="15366" width="9.42578125" style="889" customWidth="1"/>
    <col min="15367" max="15367" width="17" style="889" customWidth="1"/>
    <col min="15368" max="15616" width="9.140625" style="889"/>
    <col min="15617" max="15617" width="5.5703125" style="889" customWidth="1"/>
    <col min="15618" max="15618" width="22" style="889" customWidth="1"/>
    <col min="15619" max="15619" width="9.28515625" style="889" customWidth="1"/>
    <col min="15620" max="15620" width="30.5703125" style="889" customWidth="1"/>
    <col min="15621" max="15621" width="11" style="889" customWidth="1"/>
    <col min="15622" max="15622" width="9.42578125" style="889" customWidth="1"/>
    <col min="15623" max="15623" width="17" style="889" customWidth="1"/>
    <col min="15624" max="15872" width="9.140625" style="889"/>
    <col min="15873" max="15873" width="5.5703125" style="889" customWidth="1"/>
    <col min="15874" max="15874" width="22" style="889" customWidth="1"/>
    <col min="15875" max="15875" width="9.28515625" style="889" customWidth="1"/>
    <col min="15876" max="15876" width="30.5703125" style="889" customWidth="1"/>
    <col min="15877" max="15877" width="11" style="889" customWidth="1"/>
    <col min="15878" max="15878" width="9.42578125" style="889" customWidth="1"/>
    <col min="15879" max="15879" width="17" style="889" customWidth="1"/>
    <col min="15880" max="16128" width="9.140625" style="889"/>
    <col min="16129" max="16129" width="5.5703125" style="889" customWidth="1"/>
    <col min="16130" max="16130" width="22" style="889" customWidth="1"/>
    <col min="16131" max="16131" width="9.28515625" style="889" customWidth="1"/>
    <col min="16132" max="16132" width="30.5703125" style="889" customWidth="1"/>
    <col min="16133" max="16133" width="11" style="889" customWidth="1"/>
    <col min="16134" max="16134" width="9.42578125" style="889" customWidth="1"/>
    <col min="16135" max="16135" width="17" style="889" customWidth="1"/>
    <col min="16136" max="16384" width="9.140625" style="889"/>
  </cols>
  <sheetData>
    <row r="1" spans="1:7" ht="24.75" customHeight="1">
      <c r="A1" s="1374" t="s">
        <v>16226</v>
      </c>
      <c r="B1" s="1374"/>
      <c r="C1" s="1374"/>
      <c r="D1" s="1374"/>
      <c r="E1" s="1374"/>
      <c r="F1" s="1374"/>
      <c r="G1" s="1374"/>
    </row>
    <row r="2" spans="1:7" ht="24.75" customHeight="1">
      <c r="A2" s="1375" t="str">
        <f>'1.ข้อมูลวัสดุก่อสร้าง'!$F$9</f>
        <v>วันที่  2  กุมภาพันธ์   2569</v>
      </c>
      <c r="B2" s="1376"/>
      <c r="C2" s="1376" t="str">
        <f>'2.ค่าดำเนินการ+ค่าเสื่อม'!B$5</f>
        <v>ราคาน้ำมันเชื้อเพลิงโซล่า ที่ อำเภอเมือง 29.00 - 29.99 บาท/ลิตร</v>
      </c>
      <c r="D2" s="1376"/>
      <c r="E2" s="1376"/>
      <c r="F2" s="1376"/>
      <c r="G2" s="1377"/>
    </row>
    <row r="3" spans="1:7" ht="24.75" customHeight="1">
      <c r="A3" s="1163" t="s">
        <v>0</v>
      </c>
      <c r="B3" s="1378" t="s">
        <v>16227</v>
      </c>
      <c r="C3" s="1378"/>
      <c r="D3" s="1378"/>
      <c r="E3" s="1164" t="s">
        <v>16228</v>
      </c>
      <c r="F3" s="1165" t="s">
        <v>3</v>
      </c>
      <c r="G3" s="1165" t="s">
        <v>227</v>
      </c>
    </row>
    <row r="4" spans="1:7" ht="24.75" hidden="1" customHeight="1">
      <c r="A4" s="1163"/>
      <c r="B4" s="1344" t="s">
        <v>16229</v>
      </c>
      <c r="C4" s="1344"/>
      <c r="D4" s="1344"/>
      <c r="E4" s="1166"/>
      <c r="F4" s="1163"/>
      <c r="G4" s="1163"/>
    </row>
    <row r="5" spans="1:7" ht="24.75" hidden="1" customHeight="1">
      <c r="A5" s="1163"/>
      <c r="B5" s="1345" t="s">
        <v>16230</v>
      </c>
      <c r="C5" s="1346"/>
      <c r="D5" s="1347"/>
      <c r="E5" s="1167">
        <v>20</v>
      </c>
      <c r="F5" s="1167" t="s">
        <v>16231</v>
      </c>
      <c r="G5" s="1167" t="s">
        <v>16232</v>
      </c>
    </row>
    <row r="6" spans="1:7" ht="24.75" hidden="1" customHeight="1">
      <c r="A6" s="1163"/>
      <c r="B6" s="1345" t="s">
        <v>16233</v>
      </c>
      <c r="C6" s="1346"/>
      <c r="D6" s="1347"/>
      <c r="E6" s="1167">
        <v>25</v>
      </c>
      <c r="F6" s="1167" t="s">
        <v>16231</v>
      </c>
      <c r="G6" s="1167" t="s">
        <v>16234</v>
      </c>
    </row>
    <row r="7" spans="1:7" ht="24.75" hidden="1" customHeight="1">
      <c r="A7" s="1163"/>
      <c r="B7" s="1345" t="s">
        <v>16235</v>
      </c>
      <c r="C7" s="1346"/>
      <c r="D7" s="1347"/>
      <c r="E7" s="1167">
        <v>20</v>
      </c>
      <c r="F7" s="1167" t="s">
        <v>16231</v>
      </c>
      <c r="G7" s="1167" t="s">
        <v>16236</v>
      </c>
    </row>
    <row r="8" spans="1:7" ht="24.75" hidden="1" customHeight="1">
      <c r="A8" s="1163"/>
      <c r="B8" s="1348"/>
      <c r="C8" s="1349"/>
      <c r="D8" s="1350"/>
      <c r="E8" s="1168"/>
      <c r="F8" s="1168"/>
      <c r="G8" s="1168"/>
    </row>
    <row r="9" spans="1:7" ht="24.75" hidden="1" customHeight="1">
      <c r="A9" s="1163"/>
      <c r="B9" s="1344" t="s">
        <v>16237</v>
      </c>
      <c r="C9" s="1344"/>
      <c r="D9" s="1344"/>
      <c r="E9" s="1166"/>
      <c r="F9" s="1163"/>
      <c r="G9" s="1163"/>
    </row>
    <row r="10" spans="1:7" ht="24.75" hidden="1" customHeight="1">
      <c r="A10" s="1163"/>
      <c r="B10" s="1345" t="s">
        <v>16238</v>
      </c>
      <c r="C10" s="1346"/>
      <c r="D10" s="1347"/>
      <c r="E10" s="1167">
        <v>300</v>
      </c>
      <c r="F10" s="1167" t="s">
        <v>16239</v>
      </c>
      <c r="G10" s="1167" t="s">
        <v>16240</v>
      </c>
    </row>
    <row r="11" spans="1:7" ht="24.75" hidden="1" customHeight="1">
      <c r="A11" s="1163"/>
      <c r="B11" s="1345" t="s">
        <v>16233</v>
      </c>
      <c r="C11" s="1346"/>
      <c r="D11" s="1347"/>
      <c r="E11" s="1167">
        <v>310</v>
      </c>
      <c r="F11" s="1167" t="s">
        <v>16239</v>
      </c>
      <c r="G11" s="1167" t="s">
        <v>16234</v>
      </c>
    </row>
    <row r="12" spans="1:7" ht="24.75" hidden="1" customHeight="1">
      <c r="A12" s="1163"/>
      <c r="B12" s="1345" t="s">
        <v>16230</v>
      </c>
      <c r="C12" s="1346"/>
      <c r="D12" s="1347"/>
      <c r="E12" s="1167">
        <v>310</v>
      </c>
      <c r="F12" s="1167" t="s">
        <v>16239</v>
      </c>
      <c r="G12" s="1167" t="s">
        <v>16232</v>
      </c>
    </row>
    <row r="13" spans="1:7" ht="24.75" hidden="1" customHeight="1">
      <c r="A13" s="1163"/>
      <c r="B13" s="1379" t="s">
        <v>16241</v>
      </c>
      <c r="C13" s="1380"/>
      <c r="D13" s="1381"/>
      <c r="E13" s="1169"/>
      <c r="F13" s="1169"/>
      <c r="G13" s="1169"/>
    </row>
    <row r="14" spans="1:7" ht="24.75" hidden="1" customHeight="1">
      <c r="A14" s="1162"/>
      <c r="B14" s="1345" t="s">
        <v>16233</v>
      </c>
      <c r="C14" s="1346"/>
      <c r="D14" s="1347"/>
      <c r="E14" s="1167">
        <v>4800</v>
      </c>
      <c r="F14" s="1167" t="s">
        <v>16242</v>
      </c>
      <c r="G14" s="1167" t="s">
        <v>16243</v>
      </c>
    </row>
    <row r="15" spans="1:7" ht="24.75" hidden="1" customHeight="1">
      <c r="A15" s="1162"/>
      <c r="B15" s="1345" t="s">
        <v>16244</v>
      </c>
      <c r="C15" s="1346"/>
      <c r="D15" s="1347"/>
      <c r="E15" s="1167">
        <v>4800</v>
      </c>
      <c r="F15" s="1167" t="s">
        <v>16242</v>
      </c>
      <c r="G15" s="1167" t="s">
        <v>16245</v>
      </c>
    </row>
    <row r="16" spans="1:7" ht="24.75" hidden="1" customHeight="1">
      <c r="A16" s="1162"/>
      <c r="B16" s="1345" t="s">
        <v>16246</v>
      </c>
      <c r="C16" s="1346"/>
      <c r="D16" s="1347"/>
      <c r="E16" s="1167">
        <v>4600</v>
      </c>
      <c r="F16" s="1167" t="s">
        <v>16242</v>
      </c>
      <c r="G16" s="1167" t="s">
        <v>16247</v>
      </c>
    </row>
    <row r="17" spans="1:7" ht="24.75" hidden="1" customHeight="1">
      <c r="A17" s="1162"/>
      <c r="B17" s="1348"/>
      <c r="C17" s="1349"/>
      <c r="D17" s="1350"/>
      <c r="E17" s="1168"/>
      <c r="F17" s="1168"/>
      <c r="G17" s="1168" t="s">
        <v>16248</v>
      </c>
    </row>
    <row r="18" spans="1:7" ht="24.75" hidden="1" customHeight="1">
      <c r="A18" s="1163"/>
      <c r="B18" s="1370" t="s">
        <v>16249</v>
      </c>
      <c r="C18" s="1371"/>
      <c r="D18" s="1372"/>
      <c r="E18" s="1169"/>
      <c r="F18" s="1169"/>
      <c r="G18" s="1169"/>
    </row>
    <row r="19" spans="1:7" ht="24.75" hidden="1" customHeight="1">
      <c r="A19" s="1162"/>
      <c r="B19" s="1345" t="s">
        <v>16250</v>
      </c>
      <c r="C19" s="1346"/>
      <c r="D19" s="1347"/>
      <c r="E19" s="1167">
        <v>385</v>
      </c>
      <c r="F19" s="1167" t="s">
        <v>220</v>
      </c>
      <c r="G19" s="1167" t="s">
        <v>16243</v>
      </c>
    </row>
    <row r="20" spans="1:7" ht="24.75" hidden="1" customHeight="1">
      <c r="A20" s="1162"/>
      <c r="B20" s="1345" t="s">
        <v>16251</v>
      </c>
      <c r="C20" s="1346"/>
      <c r="D20" s="1347"/>
      <c r="E20" s="1167">
        <v>390</v>
      </c>
      <c r="F20" s="1167" t="s">
        <v>220</v>
      </c>
      <c r="G20" s="1167" t="s">
        <v>16252</v>
      </c>
    </row>
    <row r="21" spans="1:7" ht="24.75" hidden="1" customHeight="1">
      <c r="A21" s="1162"/>
      <c r="B21" s="1345" t="s">
        <v>16253</v>
      </c>
      <c r="C21" s="1346"/>
      <c r="D21" s="1347"/>
      <c r="E21" s="1167">
        <v>384</v>
      </c>
      <c r="F21" s="1167" t="s">
        <v>220</v>
      </c>
      <c r="G21" s="1167" t="s">
        <v>16254</v>
      </c>
    </row>
    <row r="22" spans="1:7" ht="24.75" hidden="1" customHeight="1">
      <c r="A22" s="1162"/>
      <c r="B22" s="1348"/>
      <c r="C22" s="1349"/>
      <c r="D22" s="1350"/>
      <c r="E22" s="1168"/>
      <c r="F22" s="1168"/>
      <c r="G22" s="1168"/>
    </row>
    <row r="23" spans="1:7" ht="24.75" hidden="1" customHeight="1">
      <c r="A23" s="1163"/>
      <c r="B23" s="1379" t="s">
        <v>16255</v>
      </c>
      <c r="C23" s="1380"/>
      <c r="D23" s="1381"/>
      <c r="E23" s="1169"/>
      <c r="F23" s="1169"/>
      <c r="G23" s="1169"/>
    </row>
    <row r="24" spans="1:7" ht="24.75" hidden="1" customHeight="1">
      <c r="A24" s="1162"/>
      <c r="B24" s="1345" t="s">
        <v>16250</v>
      </c>
      <c r="C24" s="1346"/>
      <c r="D24" s="1347"/>
      <c r="E24" s="1167">
        <v>50</v>
      </c>
      <c r="F24" s="1167" t="s">
        <v>220</v>
      </c>
      <c r="G24" s="1167" t="s">
        <v>16243</v>
      </c>
    </row>
    <row r="25" spans="1:7" ht="24.75" hidden="1" customHeight="1">
      <c r="A25" s="1162"/>
      <c r="B25" s="1345" t="s">
        <v>16251</v>
      </c>
      <c r="C25" s="1346"/>
      <c r="D25" s="1347"/>
      <c r="E25" s="1167">
        <v>50</v>
      </c>
      <c r="F25" s="1167" t="s">
        <v>220</v>
      </c>
      <c r="G25" s="1167" t="s">
        <v>16252</v>
      </c>
    </row>
    <row r="26" spans="1:7" ht="24.75" hidden="1" customHeight="1">
      <c r="A26" s="1162"/>
      <c r="B26" s="1345" t="s">
        <v>16256</v>
      </c>
      <c r="C26" s="1346"/>
      <c r="D26" s="1347"/>
      <c r="E26" s="1167">
        <v>50</v>
      </c>
      <c r="F26" s="1167" t="s">
        <v>220</v>
      </c>
      <c r="G26" s="1167" t="s">
        <v>16257</v>
      </c>
    </row>
    <row r="27" spans="1:7" ht="24.75" hidden="1" customHeight="1">
      <c r="A27" s="1162"/>
      <c r="B27" s="1348"/>
      <c r="C27" s="1349"/>
      <c r="D27" s="1350"/>
      <c r="E27" s="1168"/>
      <c r="F27" s="1168"/>
      <c r="G27" s="1168"/>
    </row>
    <row r="28" spans="1:7" ht="24.75" hidden="1" customHeight="1">
      <c r="A28" s="1163">
        <v>1</v>
      </c>
      <c r="B28" s="1370" t="s">
        <v>16258</v>
      </c>
      <c r="C28" s="1371"/>
      <c r="D28" s="1372"/>
      <c r="E28" s="1169"/>
      <c r="F28" s="1169"/>
      <c r="G28" s="1169"/>
    </row>
    <row r="29" spans="1:7" ht="24.75" hidden="1" customHeight="1">
      <c r="A29" s="1162"/>
      <c r="B29" s="1345" t="s">
        <v>16250</v>
      </c>
      <c r="C29" s="1346"/>
      <c r="D29" s="1347"/>
      <c r="E29" s="1167">
        <v>90</v>
      </c>
      <c r="F29" s="1167" t="s">
        <v>220</v>
      </c>
      <c r="G29" s="1167" t="s">
        <v>16243</v>
      </c>
    </row>
    <row r="30" spans="1:7" ht="24.75" hidden="1" customHeight="1">
      <c r="A30" s="1162"/>
      <c r="B30" s="1345" t="s">
        <v>16251</v>
      </c>
      <c r="C30" s="1346"/>
      <c r="D30" s="1347"/>
      <c r="E30" s="1167">
        <v>90</v>
      </c>
      <c r="F30" s="1167" t="s">
        <v>220</v>
      </c>
      <c r="G30" s="1167" t="s">
        <v>16252</v>
      </c>
    </row>
    <row r="31" spans="1:7" ht="24.75" hidden="1" customHeight="1">
      <c r="A31" s="1162"/>
      <c r="B31" s="1345" t="s">
        <v>16256</v>
      </c>
      <c r="C31" s="1346"/>
      <c r="D31" s="1347"/>
      <c r="E31" s="1167">
        <v>90</v>
      </c>
      <c r="F31" s="1167" t="s">
        <v>220</v>
      </c>
      <c r="G31" s="1167" t="s">
        <v>16257</v>
      </c>
    </row>
    <row r="32" spans="1:7" ht="24.75" hidden="1" customHeight="1">
      <c r="A32" s="1162"/>
      <c r="B32" s="1348"/>
      <c r="C32" s="1349"/>
      <c r="D32" s="1350"/>
      <c r="E32" s="1167"/>
      <c r="F32" s="1167"/>
      <c r="G32" s="1167"/>
    </row>
    <row r="33" spans="1:7" ht="24.75" hidden="1" customHeight="1">
      <c r="A33" s="1163"/>
      <c r="B33" s="1370" t="s">
        <v>16259</v>
      </c>
      <c r="C33" s="1371"/>
      <c r="D33" s="1372"/>
      <c r="E33" s="1169"/>
      <c r="F33" s="1169"/>
      <c r="G33" s="1169"/>
    </row>
    <row r="34" spans="1:7" ht="24.75" hidden="1" customHeight="1">
      <c r="A34" s="1162"/>
      <c r="B34" s="1345" t="s">
        <v>16250</v>
      </c>
      <c r="C34" s="1346"/>
      <c r="D34" s="1347"/>
      <c r="E34" s="1167">
        <v>260</v>
      </c>
      <c r="F34" s="1167" t="s">
        <v>220</v>
      </c>
      <c r="G34" s="1167" t="s">
        <v>16243</v>
      </c>
    </row>
    <row r="35" spans="1:7" ht="24.75" hidden="1" customHeight="1">
      <c r="A35" s="1162"/>
      <c r="B35" s="1345" t="s">
        <v>16251</v>
      </c>
      <c r="C35" s="1346"/>
      <c r="D35" s="1347"/>
      <c r="E35" s="1167">
        <v>280</v>
      </c>
      <c r="F35" s="1167" t="s">
        <v>220</v>
      </c>
      <c r="G35" s="1167" t="s">
        <v>16252</v>
      </c>
    </row>
    <row r="36" spans="1:7" ht="24.75" hidden="1" customHeight="1">
      <c r="A36" s="1162"/>
      <c r="B36" s="1345" t="s">
        <v>16256</v>
      </c>
      <c r="C36" s="1346"/>
      <c r="D36" s="1347"/>
      <c r="E36" s="1167">
        <v>280</v>
      </c>
      <c r="F36" s="1167" t="s">
        <v>220</v>
      </c>
      <c r="G36" s="1167" t="s">
        <v>16257</v>
      </c>
    </row>
    <row r="37" spans="1:7" ht="24.75" hidden="1" customHeight="1">
      <c r="A37" s="1162"/>
      <c r="B37" s="1348"/>
      <c r="C37" s="1349"/>
      <c r="D37" s="1350"/>
      <c r="E37" s="1167"/>
      <c r="F37" s="1167"/>
      <c r="G37" s="1167"/>
    </row>
    <row r="38" spans="1:7" ht="24.75" hidden="1" customHeight="1">
      <c r="A38" s="1163"/>
      <c r="B38" s="1369" t="s">
        <v>16260</v>
      </c>
      <c r="C38" s="1369"/>
      <c r="D38" s="1369"/>
      <c r="E38" s="1170"/>
      <c r="F38" s="1170"/>
      <c r="G38" s="1170"/>
    </row>
    <row r="39" spans="1:7" ht="24.75" hidden="1" customHeight="1">
      <c r="A39" s="1162"/>
      <c r="B39" s="1354" t="s">
        <v>16261</v>
      </c>
      <c r="C39" s="1354"/>
      <c r="D39" s="1354"/>
      <c r="E39" s="1167"/>
      <c r="F39" s="1167"/>
      <c r="G39" s="1167" t="s">
        <v>16262</v>
      </c>
    </row>
    <row r="40" spans="1:7" ht="24.75" hidden="1" customHeight="1">
      <c r="A40" s="1162"/>
      <c r="B40" s="1364" t="s">
        <v>16263</v>
      </c>
      <c r="C40" s="1354"/>
      <c r="D40" s="1354"/>
      <c r="E40" s="840">
        <v>27388</v>
      </c>
      <c r="F40" s="1167" t="s">
        <v>219</v>
      </c>
      <c r="G40" s="1167"/>
    </row>
    <row r="41" spans="1:7" ht="24.75" hidden="1" customHeight="1">
      <c r="A41" s="1162"/>
      <c r="B41" s="1364" t="s">
        <v>16264</v>
      </c>
      <c r="C41" s="1354"/>
      <c r="D41" s="1354"/>
      <c r="E41" s="840">
        <v>27000</v>
      </c>
      <c r="F41" s="1167" t="s">
        <v>219</v>
      </c>
      <c r="G41" s="1167"/>
    </row>
    <row r="42" spans="1:7" ht="24.75" hidden="1" customHeight="1">
      <c r="A42" s="1162"/>
      <c r="B42" s="1364" t="s">
        <v>16265</v>
      </c>
      <c r="C42" s="1354"/>
      <c r="D42" s="1354"/>
      <c r="E42" s="840">
        <v>26620</v>
      </c>
      <c r="F42" s="1167" t="s">
        <v>219</v>
      </c>
      <c r="G42" s="1167"/>
    </row>
    <row r="43" spans="1:7" ht="24.75" hidden="1" customHeight="1">
      <c r="A43" s="1162"/>
      <c r="B43" s="1364" t="s">
        <v>16266</v>
      </c>
      <c r="C43" s="1354"/>
      <c r="D43" s="1354"/>
      <c r="E43" s="840">
        <v>36600</v>
      </c>
      <c r="F43" s="1167" t="s">
        <v>219</v>
      </c>
      <c r="G43" s="1167"/>
    </row>
    <row r="44" spans="1:7" ht="24.75" hidden="1" customHeight="1">
      <c r="A44" s="1162"/>
      <c r="B44" s="1365"/>
      <c r="C44" s="1366"/>
      <c r="D44" s="1367"/>
      <c r="E44" s="840"/>
      <c r="F44" s="1167"/>
      <c r="G44" s="1167"/>
    </row>
    <row r="45" spans="1:7" ht="24.75" hidden="1" customHeight="1">
      <c r="A45" s="1163"/>
      <c r="B45" s="1368" t="s">
        <v>16267</v>
      </c>
      <c r="C45" s="1368"/>
      <c r="D45" s="1368"/>
      <c r="E45" s="1170"/>
      <c r="F45" s="1170"/>
      <c r="G45" s="1170"/>
    </row>
    <row r="46" spans="1:7" ht="24.75" hidden="1" customHeight="1">
      <c r="A46" s="1162"/>
      <c r="B46" s="1345" t="s">
        <v>16268</v>
      </c>
      <c r="C46" s="1346"/>
      <c r="D46" s="1346"/>
      <c r="E46" s="1346"/>
      <c r="F46" s="1347"/>
      <c r="G46" s="1167" t="s">
        <v>16269</v>
      </c>
    </row>
    <row r="47" spans="1:7" ht="24.75" hidden="1" customHeight="1">
      <c r="A47" s="1162"/>
      <c r="B47" s="1364" t="s">
        <v>16270</v>
      </c>
      <c r="C47" s="1354"/>
      <c r="D47" s="1354"/>
      <c r="E47" s="840">
        <v>1500</v>
      </c>
      <c r="F47" s="1167" t="s">
        <v>16271</v>
      </c>
      <c r="G47" s="1167" t="s">
        <v>16272</v>
      </c>
    </row>
    <row r="48" spans="1:7" ht="24.75" hidden="1" customHeight="1">
      <c r="A48" s="1162"/>
      <c r="B48" s="1364" t="s">
        <v>16273</v>
      </c>
      <c r="C48" s="1354"/>
      <c r="D48" s="1354"/>
      <c r="E48" s="840">
        <v>200</v>
      </c>
      <c r="F48" s="1167" t="s">
        <v>16271</v>
      </c>
      <c r="G48" s="1167" t="s">
        <v>16274</v>
      </c>
    </row>
    <row r="49" spans="1:7" ht="24.75" hidden="1" customHeight="1">
      <c r="A49" s="1162"/>
      <c r="B49" s="1364" t="s">
        <v>16275</v>
      </c>
      <c r="C49" s="1354"/>
      <c r="D49" s="1354"/>
      <c r="E49" s="840">
        <v>600</v>
      </c>
      <c r="F49" s="1167" t="s">
        <v>16271</v>
      </c>
      <c r="G49" s="1167" t="s">
        <v>16276</v>
      </c>
    </row>
    <row r="50" spans="1:7" ht="24.75" hidden="1" customHeight="1">
      <c r="A50" s="1162"/>
      <c r="B50" s="1365"/>
      <c r="C50" s="1366"/>
      <c r="D50" s="1367"/>
      <c r="E50" s="840"/>
      <c r="F50" s="1167"/>
      <c r="G50" s="1167"/>
    </row>
    <row r="51" spans="1:7" ht="24.75" customHeight="1">
      <c r="A51" s="1163">
        <v>1</v>
      </c>
      <c r="B51" s="1344" t="s">
        <v>16277</v>
      </c>
      <c r="C51" s="1344"/>
      <c r="D51" s="1344"/>
      <c r="E51" s="1166"/>
      <c r="F51" s="1163"/>
      <c r="G51" s="1163"/>
    </row>
    <row r="52" spans="1:7" ht="24.75" customHeight="1">
      <c r="A52" s="1163"/>
      <c r="B52" s="1345" t="s">
        <v>16230</v>
      </c>
      <c r="C52" s="1346"/>
      <c r="D52" s="1347"/>
      <c r="E52" s="1167">
        <v>170</v>
      </c>
      <c r="F52" s="1167" t="s">
        <v>16278</v>
      </c>
      <c r="G52" s="1167" t="s">
        <v>16232</v>
      </c>
    </row>
    <row r="53" spans="1:7" ht="24.75" customHeight="1">
      <c r="A53" s="1163"/>
      <c r="B53" s="1345" t="s">
        <v>16233</v>
      </c>
      <c r="C53" s="1346"/>
      <c r="D53" s="1347"/>
      <c r="E53" s="1167">
        <v>170</v>
      </c>
      <c r="F53" s="1167" t="s">
        <v>16278</v>
      </c>
      <c r="G53" s="1167" t="s">
        <v>16234</v>
      </c>
    </row>
    <row r="54" spans="1:7" ht="24.75" customHeight="1">
      <c r="A54" s="1163"/>
      <c r="B54" s="1345" t="s">
        <v>16235</v>
      </c>
      <c r="C54" s="1346"/>
      <c r="D54" s="1347"/>
      <c r="E54" s="1167">
        <v>170</v>
      </c>
      <c r="F54" s="1167" t="s">
        <v>16278</v>
      </c>
      <c r="G54" s="1167" t="s">
        <v>16236</v>
      </c>
    </row>
    <row r="55" spans="1:7" ht="24.75" customHeight="1">
      <c r="A55" s="1163"/>
      <c r="B55" s="1348"/>
      <c r="C55" s="1349"/>
      <c r="D55" s="1350"/>
      <c r="E55" s="1167"/>
      <c r="F55" s="1167"/>
      <c r="G55" s="1167"/>
    </row>
    <row r="56" spans="1:7" ht="24.75" hidden="1" customHeight="1">
      <c r="A56" s="1163"/>
      <c r="B56" s="1344" t="s">
        <v>16279</v>
      </c>
      <c r="C56" s="1344"/>
      <c r="D56" s="1344"/>
      <c r="E56" s="1166"/>
      <c r="F56" s="1163"/>
      <c r="G56" s="1163"/>
    </row>
    <row r="57" spans="1:7" ht="24.75" hidden="1" customHeight="1">
      <c r="A57" s="1163"/>
      <c r="B57" s="1345" t="s">
        <v>16230</v>
      </c>
      <c r="C57" s="1346"/>
      <c r="D57" s="1347"/>
      <c r="E57" s="1167">
        <v>260</v>
      </c>
      <c r="F57" s="1167" t="s">
        <v>16231</v>
      </c>
      <c r="G57" s="1167" t="s">
        <v>16232</v>
      </c>
    </row>
    <row r="58" spans="1:7" ht="24.75" hidden="1" customHeight="1">
      <c r="A58" s="1163"/>
      <c r="B58" s="1345" t="s">
        <v>16233</v>
      </c>
      <c r="C58" s="1346"/>
      <c r="D58" s="1347"/>
      <c r="E58" s="1167">
        <v>260</v>
      </c>
      <c r="F58" s="1167" t="s">
        <v>16231</v>
      </c>
      <c r="G58" s="1167" t="s">
        <v>16234</v>
      </c>
    </row>
    <row r="59" spans="1:7" ht="24.75" hidden="1" customHeight="1">
      <c r="A59" s="1163"/>
      <c r="B59" s="1345" t="s">
        <v>16280</v>
      </c>
      <c r="C59" s="1346"/>
      <c r="D59" s="1347"/>
      <c r="E59" s="1167">
        <v>250</v>
      </c>
      <c r="F59" s="1167" t="s">
        <v>16231</v>
      </c>
      <c r="G59" s="1167" t="s">
        <v>16281</v>
      </c>
    </row>
    <row r="60" spans="1:7" ht="24.75" hidden="1" customHeight="1">
      <c r="A60" s="1163"/>
      <c r="B60" s="1348"/>
      <c r="C60" s="1349"/>
      <c r="D60" s="1350"/>
      <c r="E60" s="1167"/>
      <c r="F60" s="1167"/>
      <c r="G60" s="1167"/>
    </row>
    <row r="61" spans="1:7" ht="24.75" customHeight="1">
      <c r="A61" s="1163">
        <v>2</v>
      </c>
      <c r="B61" s="1344" t="s">
        <v>16979</v>
      </c>
      <c r="C61" s="1344"/>
      <c r="D61" s="1344"/>
      <c r="E61" s="1166"/>
      <c r="F61" s="1163"/>
      <c r="G61" s="1163"/>
    </row>
    <row r="62" spans="1:7" ht="24.75" customHeight="1">
      <c r="A62" s="1163"/>
      <c r="B62" s="1345" t="s">
        <v>17724</v>
      </c>
      <c r="C62" s="1346"/>
      <c r="D62" s="1347"/>
      <c r="E62" s="1167">
        <v>40</v>
      </c>
      <c r="F62" s="1167" t="s">
        <v>16278</v>
      </c>
      <c r="G62" s="1167" t="s">
        <v>16232</v>
      </c>
    </row>
    <row r="63" spans="1:7" ht="24.75" customHeight="1">
      <c r="A63" s="1163"/>
      <c r="B63" s="1363" t="s">
        <v>17722</v>
      </c>
      <c r="C63" s="1363"/>
      <c r="D63" s="1363"/>
      <c r="E63" s="1167">
        <v>40</v>
      </c>
      <c r="F63" s="1167" t="s">
        <v>16278</v>
      </c>
      <c r="G63" s="1182" t="s">
        <v>17723</v>
      </c>
    </row>
    <row r="64" spans="1:7" ht="24.75" customHeight="1">
      <c r="A64" s="1163"/>
      <c r="B64" s="1345" t="s">
        <v>17725</v>
      </c>
      <c r="C64" s="1346"/>
      <c r="D64" s="1347"/>
      <c r="E64" s="1167">
        <v>40</v>
      </c>
      <c r="F64" s="1167" t="s">
        <v>16278</v>
      </c>
      <c r="G64" s="1167" t="s">
        <v>16236</v>
      </c>
    </row>
    <row r="65" spans="1:7" ht="24.75" hidden="1" customHeight="1">
      <c r="A65" s="1163"/>
      <c r="B65" s="1348"/>
      <c r="C65" s="1349"/>
      <c r="D65" s="1350"/>
      <c r="E65" s="1167"/>
      <c r="F65" s="1167"/>
      <c r="G65" s="1167"/>
    </row>
    <row r="66" spans="1:7" ht="24.75" hidden="1" customHeight="1">
      <c r="A66" s="1163"/>
      <c r="B66" s="1344" t="s">
        <v>16980</v>
      </c>
      <c r="C66" s="1344"/>
      <c r="D66" s="1344"/>
      <c r="E66" s="1166"/>
      <c r="F66" s="1163"/>
      <c r="G66" s="1163"/>
    </row>
    <row r="67" spans="1:7" ht="24.75" hidden="1" customHeight="1">
      <c r="A67" s="1163"/>
      <c r="B67" s="1345" t="s">
        <v>16230</v>
      </c>
      <c r="C67" s="1346"/>
      <c r="D67" s="1347"/>
      <c r="E67" s="1167">
        <v>50</v>
      </c>
      <c r="F67" s="1167" t="s">
        <v>16278</v>
      </c>
      <c r="G67" s="1167" t="s">
        <v>16232</v>
      </c>
    </row>
    <row r="68" spans="1:7" ht="24.75" hidden="1" customHeight="1">
      <c r="A68" s="1163"/>
      <c r="B68" s="1345" t="s">
        <v>16233</v>
      </c>
      <c r="C68" s="1346"/>
      <c r="D68" s="1347"/>
      <c r="E68" s="1167">
        <v>50</v>
      </c>
      <c r="F68" s="1167" t="s">
        <v>16278</v>
      </c>
      <c r="G68" s="1167" t="s">
        <v>16234</v>
      </c>
    </row>
    <row r="69" spans="1:7" ht="24.75" hidden="1" customHeight="1">
      <c r="A69" s="1163"/>
      <c r="B69" s="1345" t="s">
        <v>16235</v>
      </c>
      <c r="C69" s="1346"/>
      <c r="D69" s="1347"/>
      <c r="E69" s="1167">
        <v>50</v>
      </c>
      <c r="F69" s="1167" t="s">
        <v>16278</v>
      </c>
      <c r="G69" s="1167" t="s">
        <v>16236</v>
      </c>
    </row>
    <row r="70" spans="1:7" ht="24.75" hidden="1" customHeight="1">
      <c r="A70" s="1163"/>
      <c r="B70" s="1348"/>
      <c r="C70" s="1349"/>
      <c r="D70" s="1350"/>
      <c r="E70" s="1167"/>
      <c r="F70" s="1167"/>
      <c r="G70" s="1167"/>
    </row>
    <row r="71" spans="1:7" ht="24.75" hidden="1" customHeight="1">
      <c r="A71" s="1163"/>
      <c r="B71" s="1171" t="s">
        <v>16282</v>
      </c>
      <c r="C71" s="1172"/>
      <c r="D71" s="1173"/>
      <c r="E71" s="1167"/>
      <c r="F71" s="1167"/>
      <c r="G71" s="1167"/>
    </row>
    <row r="72" spans="1:7" ht="24.75" hidden="1" customHeight="1">
      <c r="A72" s="1163"/>
      <c r="B72" s="1355" t="s">
        <v>16283</v>
      </c>
      <c r="C72" s="1362"/>
      <c r="D72" s="1356"/>
      <c r="E72" s="1356"/>
      <c r="F72" s="1357"/>
      <c r="G72" s="1167" t="s">
        <v>16284</v>
      </c>
    </row>
    <row r="73" spans="1:7" ht="24.75" hidden="1" customHeight="1">
      <c r="A73" s="1163"/>
      <c r="B73" s="1358" t="s">
        <v>16285</v>
      </c>
      <c r="C73" s="1358"/>
      <c r="D73" s="1358"/>
      <c r="E73" s="1167">
        <v>8000</v>
      </c>
      <c r="F73" s="1167" t="s">
        <v>16239</v>
      </c>
      <c r="G73" s="1167"/>
    </row>
    <row r="74" spans="1:7" ht="24.75" hidden="1" customHeight="1">
      <c r="A74" s="1163"/>
      <c r="B74" s="1355" t="s">
        <v>16286</v>
      </c>
      <c r="C74" s="1356"/>
      <c r="D74" s="1356"/>
      <c r="E74" s="1356"/>
      <c r="F74" s="1357"/>
      <c r="G74" s="1167" t="s">
        <v>16287</v>
      </c>
    </row>
    <row r="75" spans="1:7" ht="24.75" hidden="1" customHeight="1">
      <c r="A75" s="1163"/>
      <c r="B75" s="1358" t="s">
        <v>16285</v>
      </c>
      <c r="C75" s="1358"/>
      <c r="D75" s="1358"/>
      <c r="E75" s="1167">
        <v>8200</v>
      </c>
      <c r="F75" s="1167" t="s">
        <v>16239</v>
      </c>
      <c r="G75" s="1167"/>
    </row>
    <row r="76" spans="1:7" ht="24.75" hidden="1" customHeight="1">
      <c r="A76" s="1163"/>
      <c r="B76" s="1355" t="s">
        <v>16288</v>
      </c>
      <c r="C76" s="1356"/>
      <c r="D76" s="1356"/>
      <c r="E76" s="1356"/>
      <c r="F76" s="1357"/>
      <c r="G76" s="1167" t="s">
        <v>16289</v>
      </c>
    </row>
    <row r="77" spans="1:7" ht="24.75" hidden="1" customHeight="1">
      <c r="A77" s="1162"/>
      <c r="B77" s="1358" t="s">
        <v>16285</v>
      </c>
      <c r="C77" s="1358"/>
      <c r="D77" s="1358"/>
      <c r="E77" s="1167">
        <v>8200</v>
      </c>
      <c r="F77" s="1167" t="s">
        <v>16239</v>
      </c>
      <c r="G77" s="1167"/>
    </row>
    <row r="78" spans="1:7" ht="24.75" hidden="1" customHeight="1">
      <c r="A78" s="1163"/>
      <c r="B78" s="1171" t="s">
        <v>16290</v>
      </c>
      <c r="C78" s="1172"/>
      <c r="D78" s="1173"/>
      <c r="E78" s="1167"/>
      <c r="F78" s="1167"/>
      <c r="G78" s="1167"/>
    </row>
    <row r="79" spans="1:7" ht="24.75" hidden="1" customHeight="1">
      <c r="A79" s="1163"/>
      <c r="B79" s="1355" t="s">
        <v>16283</v>
      </c>
      <c r="C79" s="1362"/>
      <c r="D79" s="1356"/>
      <c r="E79" s="1356"/>
      <c r="F79" s="1357"/>
      <c r="G79" s="1167" t="s">
        <v>16284</v>
      </c>
    </row>
    <row r="80" spans="1:7" ht="24.75" hidden="1" customHeight="1">
      <c r="A80" s="1163"/>
      <c r="B80" s="1358" t="s">
        <v>16285</v>
      </c>
      <c r="C80" s="1358"/>
      <c r="D80" s="1358"/>
      <c r="E80" s="1167">
        <v>9000</v>
      </c>
      <c r="F80" s="1167" t="s">
        <v>16239</v>
      </c>
      <c r="G80" s="1167"/>
    </row>
    <row r="81" spans="1:9" ht="24.75" hidden="1" customHeight="1">
      <c r="A81" s="1163"/>
      <c r="B81" s="1355" t="s">
        <v>16286</v>
      </c>
      <c r="C81" s="1356"/>
      <c r="D81" s="1356"/>
      <c r="E81" s="1356"/>
      <c r="F81" s="1357"/>
      <c r="G81" s="1167" t="s">
        <v>16287</v>
      </c>
    </row>
    <row r="82" spans="1:9" ht="24.75" hidden="1" customHeight="1">
      <c r="A82" s="1163"/>
      <c r="B82" s="1358" t="s">
        <v>16285</v>
      </c>
      <c r="C82" s="1358"/>
      <c r="D82" s="1358"/>
      <c r="E82" s="1167">
        <v>9500</v>
      </c>
      <c r="F82" s="1167" t="s">
        <v>16239</v>
      </c>
      <c r="G82" s="1167"/>
    </row>
    <row r="83" spans="1:9" ht="24.75" hidden="1" customHeight="1">
      <c r="A83" s="1163"/>
      <c r="B83" s="1355" t="s">
        <v>16288</v>
      </c>
      <c r="C83" s="1356"/>
      <c r="D83" s="1356"/>
      <c r="E83" s="1356"/>
      <c r="F83" s="1357"/>
      <c r="G83" s="1167" t="s">
        <v>16289</v>
      </c>
    </row>
    <row r="84" spans="1:9" ht="24.75" hidden="1" customHeight="1">
      <c r="A84" s="1162"/>
      <c r="B84" s="1358" t="s">
        <v>16285</v>
      </c>
      <c r="C84" s="1358"/>
      <c r="D84" s="1358"/>
      <c r="E84" s="1167">
        <v>9500</v>
      </c>
      <c r="F84" s="1167" t="s">
        <v>16239</v>
      </c>
      <c r="G84" s="1167"/>
    </row>
    <row r="85" spans="1:9" ht="24.75" hidden="1" customHeight="1">
      <c r="A85" s="1163"/>
      <c r="B85" s="1355" t="s">
        <v>16286</v>
      </c>
      <c r="C85" s="1356"/>
      <c r="D85" s="1356"/>
      <c r="E85" s="1356"/>
      <c r="F85" s="1357"/>
      <c r="G85" s="1167" t="s">
        <v>16287</v>
      </c>
    </row>
    <row r="86" spans="1:9" ht="24.75" hidden="1" customHeight="1">
      <c r="A86" s="1163"/>
      <c r="B86" s="1358" t="s">
        <v>16291</v>
      </c>
      <c r="C86" s="1358"/>
      <c r="D86" s="1358"/>
      <c r="E86" s="1167">
        <v>12600</v>
      </c>
      <c r="F86" s="1167" t="s">
        <v>16239</v>
      </c>
      <c r="G86" s="1167"/>
    </row>
    <row r="87" spans="1:9" ht="24.75" hidden="1" customHeight="1">
      <c r="A87" s="1163"/>
      <c r="B87" s="1355" t="s">
        <v>16288</v>
      </c>
      <c r="C87" s="1356"/>
      <c r="D87" s="1356"/>
      <c r="E87" s="1356"/>
      <c r="F87" s="1357"/>
      <c r="G87" s="1167" t="s">
        <v>16289</v>
      </c>
    </row>
    <row r="88" spans="1:9" ht="24.75" hidden="1" customHeight="1">
      <c r="A88" s="1162"/>
      <c r="B88" s="1358" t="s">
        <v>16291</v>
      </c>
      <c r="C88" s="1358"/>
      <c r="D88" s="1358"/>
      <c r="E88" s="1167">
        <v>12600</v>
      </c>
      <c r="F88" s="1167" t="s">
        <v>16239</v>
      </c>
      <c r="G88" s="1167"/>
    </row>
    <row r="89" spans="1:9" ht="24.75" hidden="1" customHeight="1">
      <c r="A89" s="1162"/>
      <c r="B89" s="1359"/>
      <c r="C89" s="1360"/>
      <c r="D89" s="1361"/>
      <c r="E89" s="1167"/>
      <c r="F89" s="1167"/>
      <c r="G89" s="1167"/>
    </row>
    <row r="90" spans="1:9" ht="24.75" hidden="1" customHeight="1">
      <c r="A90" s="1163"/>
      <c r="B90" s="1344" t="s">
        <v>16292</v>
      </c>
      <c r="C90" s="1344"/>
      <c r="D90" s="1344"/>
      <c r="E90" s="1166"/>
      <c r="F90" s="1163"/>
      <c r="G90" s="1163"/>
    </row>
    <row r="91" spans="1:9" ht="24.75" hidden="1" customHeight="1">
      <c r="A91" s="1163"/>
      <c r="B91" s="1354" t="s">
        <v>16293</v>
      </c>
      <c r="C91" s="1354"/>
      <c r="D91" s="1354"/>
      <c r="E91" s="1167">
        <v>4000</v>
      </c>
      <c r="F91" s="1167" t="s">
        <v>16239</v>
      </c>
      <c r="G91" s="1167" t="s">
        <v>16294</v>
      </c>
    </row>
    <row r="92" spans="1:9" ht="24.75" hidden="1" customHeight="1">
      <c r="A92" s="1163"/>
      <c r="B92" s="1354" t="s">
        <v>16295</v>
      </c>
      <c r="C92" s="1354"/>
      <c r="D92" s="1354"/>
      <c r="E92" s="1167">
        <v>4000</v>
      </c>
      <c r="F92" s="1167" t="s">
        <v>16239</v>
      </c>
      <c r="G92" s="1167" t="s">
        <v>16296</v>
      </c>
    </row>
    <row r="93" spans="1:9" ht="24.75" hidden="1" customHeight="1">
      <c r="A93" s="1163"/>
      <c r="B93" s="1354" t="s">
        <v>16297</v>
      </c>
      <c r="C93" s="1354"/>
      <c r="D93" s="1354"/>
      <c r="E93" s="1167">
        <v>4000</v>
      </c>
      <c r="F93" s="1167" t="s">
        <v>16239</v>
      </c>
      <c r="G93" s="1167" t="s">
        <v>16298</v>
      </c>
    </row>
    <row r="94" spans="1:9" ht="24.75" hidden="1" customHeight="1">
      <c r="A94" s="1162"/>
      <c r="B94" s="1348"/>
      <c r="C94" s="1349"/>
      <c r="D94" s="1350"/>
      <c r="E94" s="1168"/>
      <c r="F94" s="1168"/>
      <c r="G94" s="1168"/>
    </row>
    <row r="95" spans="1:9" ht="24.75" hidden="1" customHeight="1">
      <c r="A95" s="1163"/>
      <c r="B95" s="1344" t="s">
        <v>16299</v>
      </c>
      <c r="C95" s="1344"/>
      <c r="D95" s="1344"/>
      <c r="E95" s="1166"/>
      <c r="F95" s="1163"/>
      <c r="G95" s="1163"/>
    </row>
    <row r="96" spans="1:9" ht="24.75" hidden="1" customHeight="1">
      <c r="A96" s="1163"/>
      <c r="B96" s="1345" t="s">
        <v>16238</v>
      </c>
      <c r="C96" s="1346"/>
      <c r="D96" s="1347"/>
      <c r="E96" s="1167">
        <v>170</v>
      </c>
      <c r="F96" s="1167" t="s">
        <v>14544</v>
      </c>
      <c r="G96" s="1167" t="s">
        <v>16240</v>
      </c>
      <c r="H96" s="889">
        <v>130</v>
      </c>
      <c r="I96" s="889" t="s">
        <v>16300</v>
      </c>
    </row>
    <row r="97" spans="1:7" ht="24.75" hidden="1" customHeight="1">
      <c r="A97" s="1163"/>
      <c r="B97" s="1345" t="s">
        <v>16233</v>
      </c>
      <c r="C97" s="1346"/>
      <c r="D97" s="1347"/>
      <c r="E97" s="1167">
        <v>180</v>
      </c>
      <c r="F97" s="1167" t="s">
        <v>14544</v>
      </c>
      <c r="G97" s="1167" t="s">
        <v>16234</v>
      </c>
    </row>
    <row r="98" spans="1:7" ht="24.75" hidden="1" customHeight="1">
      <c r="A98" s="1163"/>
      <c r="B98" s="1345" t="s">
        <v>16235</v>
      </c>
      <c r="C98" s="1346"/>
      <c r="D98" s="1347"/>
      <c r="E98" s="1167">
        <v>180</v>
      </c>
      <c r="F98" s="1167" t="s">
        <v>14544</v>
      </c>
      <c r="G98" s="1167" t="s">
        <v>16236</v>
      </c>
    </row>
    <row r="99" spans="1:7" ht="24.75" hidden="1" customHeight="1">
      <c r="A99" s="1162"/>
      <c r="B99" s="1348"/>
      <c r="C99" s="1349"/>
      <c r="D99" s="1350"/>
      <c r="E99" s="1167"/>
      <c r="F99" s="1167"/>
      <c r="G99" s="1167"/>
    </row>
    <row r="100" spans="1:7" ht="24.75" hidden="1" customHeight="1">
      <c r="A100" s="1163"/>
      <c r="B100" s="1351" t="s">
        <v>16301</v>
      </c>
      <c r="C100" s="1352"/>
      <c r="D100" s="1352"/>
      <c r="E100" s="1352"/>
      <c r="F100" s="1353"/>
      <c r="G100" s="1163"/>
    </row>
    <row r="101" spans="1:7" ht="24.75" hidden="1" customHeight="1">
      <c r="A101" s="1163"/>
      <c r="B101" s="1345" t="s">
        <v>16302</v>
      </c>
      <c r="C101" s="1346"/>
      <c r="D101" s="1347"/>
      <c r="E101" s="1167">
        <v>8500</v>
      </c>
      <c r="F101" s="1167" t="s">
        <v>14544</v>
      </c>
      <c r="G101" s="1167" t="s">
        <v>16303</v>
      </c>
    </row>
    <row r="102" spans="1:7" ht="24.75" hidden="1" customHeight="1">
      <c r="A102" s="1163"/>
      <c r="B102" s="1345" t="s">
        <v>16304</v>
      </c>
      <c r="C102" s="1346"/>
      <c r="D102" s="1347"/>
      <c r="E102" s="1167">
        <v>8000</v>
      </c>
      <c r="F102" s="1167" t="s">
        <v>14544</v>
      </c>
      <c r="G102" s="1167" t="s">
        <v>16305</v>
      </c>
    </row>
    <row r="103" spans="1:7" ht="24.75" hidden="1" customHeight="1">
      <c r="A103" s="1163"/>
      <c r="B103" s="1345" t="s">
        <v>16306</v>
      </c>
      <c r="C103" s="1346"/>
      <c r="D103" s="1347"/>
      <c r="E103" s="1167" t="s">
        <v>2090</v>
      </c>
      <c r="F103" s="1167" t="s">
        <v>2090</v>
      </c>
      <c r="G103" s="1167"/>
    </row>
    <row r="104" spans="1:7" ht="24.75" hidden="1" customHeight="1">
      <c r="A104" s="1162"/>
      <c r="B104" s="1348"/>
      <c r="C104" s="1349"/>
      <c r="D104" s="1350"/>
      <c r="E104" s="1167"/>
      <c r="F104" s="1167"/>
      <c r="G104" s="1167"/>
    </row>
    <row r="105" spans="1:7" ht="24.75" hidden="1" customHeight="1">
      <c r="A105" s="1163"/>
      <c r="B105" s="1344" t="s">
        <v>16307</v>
      </c>
      <c r="C105" s="1344"/>
      <c r="D105" s="1344"/>
      <c r="E105" s="1166"/>
      <c r="F105" s="1163"/>
      <c r="G105" s="1163"/>
    </row>
    <row r="106" spans="1:7" ht="24.75" hidden="1" customHeight="1">
      <c r="A106" s="1163"/>
      <c r="B106" s="1345" t="s">
        <v>16238</v>
      </c>
      <c r="C106" s="1346"/>
      <c r="D106" s="1347"/>
      <c r="E106" s="1167">
        <v>650</v>
      </c>
      <c r="F106" s="1167" t="s">
        <v>16278</v>
      </c>
      <c r="G106" s="1167" t="s">
        <v>16240</v>
      </c>
    </row>
    <row r="107" spans="1:7" ht="24.75" hidden="1" customHeight="1">
      <c r="A107" s="1163"/>
      <c r="B107" s="1345" t="s">
        <v>16308</v>
      </c>
      <c r="C107" s="1346"/>
      <c r="D107" s="1347"/>
      <c r="E107" s="1167">
        <v>650</v>
      </c>
      <c r="F107" s="1167" t="s">
        <v>16278</v>
      </c>
      <c r="G107" s="1167" t="s">
        <v>16309</v>
      </c>
    </row>
    <row r="108" spans="1:7" ht="24.75" hidden="1" customHeight="1">
      <c r="A108" s="1163"/>
      <c r="B108" s="1345" t="s">
        <v>16235</v>
      </c>
      <c r="C108" s="1346"/>
      <c r="D108" s="1347"/>
      <c r="E108" s="1167">
        <v>660</v>
      </c>
      <c r="F108" s="1167" t="s">
        <v>16278</v>
      </c>
      <c r="G108" s="1167" t="s">
        <v>16236</v>
      </c>
    </row>
    <row r="109" spans="1:7" ht="24.75" hidden="1" customHeight="1">
      <c r="A109" s="1162"/>
      <c r="B109" s="1343"/>
      <c r="C109" s="1343"/>
      <c r="D109" s="1343"/>
      <c r="E109" s="1167"/>
      <c r="F109" s="1167"/>
      <c r="G109" s="1167"/>
    </row>
    <row r="110" spans="1:7" ht="24.75" hidden="1" customHeight="1">
      <c r="A110" s="1163"/>
      <c r="B110" s="1344" t="s">
        <v>16310</v>
      </c>
      <c r="C110" s="1344"/>
      <c r="D110" s="1344"/>
      <c r="E110" s="1166"/>
      <c r="F110" s="1163"/>
      <c r="G110" s="1163"/>
    </row>
    <row r="111" spans="1:7" ht="24.75" hidden="1" customHeight="1">
      <c r="A111" s="1163"/>
      <c r="B111" s="1345" t="s">
        <v>16238</v>
      </c>
      <c r="C111" s="1346"/>
      <c r="D111" s="1347"/>
      <c r="E111" s="1167">
        <v>1075</v>
      </c>
      <c r="F111" s="1167" t="s">
        <v>16278</v>
      </c>
      <c r="G111" s="1167" t="s">
        <v>16240</v>
      </c>
    </row>
    <row r="112" spans="1:7" ht="24.75" hidden="1" customHeight="1">
      <c r="A112" s="1163"/>
      <c r="B112" s="1345" t="s">
        <v>16308</v>
      </c>
      <c r="C112" s="1346"/>
      <c r="D112" s="1347"/>
      <c r="E112" s="1167">
        <v>1070</v>
      </c>
      <c r="F112" s="1167" t="s">
        <v>16278</v>
      </c>
      <c r="G112" s="1167" t="s">
        <v>16309</v>
      </c>
    </row>
    <row r="113" spans="1:8" ht="24.75" hidden="1" customHeight="1">
      <c r="A113" s="1163"/>
      <c r="B113" s="1345" t="s">
        <v>16235</v>
      </c>
      <c r="C113" s="1346"/>
      <c r="D113" s="1347"/>
      <c r="E113" s="1167">
        <v>1075</v>
      </c>
      <c r="F113" s="1167" t="s">
        <v>16278</v>
      </c>
      <c r="G113" s="1167" t="s">
        <v>16236</v>
      </c>
    </row>
    <row r="114" spans="1:8" ht="24.75" customHeight="1">
      <c r="B114" s="1373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  <c r="C114" s="1373"/>
      <c r="D114" s="1373"/>
      <c r="E114" s="1373"/>
      <c r="F114" s="1373"/>
      <c r="G114" s="1180"/>
    </row>
    <row r="115" spans="1:8" ht="24.75" customHeight="1">
      <c r="B115" s="1181" t="str">
        <f>'5.กรอกข้อมูลงานสำรวจ'!B118</f>
        <v>คณะกรรมการกำหนดราคากลาง</v>
      </c>
      <c r="E115" s="889"/>
    </row>
    <row r="116" spans="1:8" ht="24.75" customHeight="1">
      <c r="B116" s="1181" t="str">
        <f>'5.กรอกข้อมูลงานสำรวจ'!B119</f>
        <v>เลขที่คำสั่ง  1851/ 2568   ลงวันที่  16  เดือน ตุลาคม   พ.ศ.  2568</v>
      </c>
      <c r="E116" s="889"/>
    </row>
    <row r="117" spans="1:8" s="1174" customFormat="1" ht="24.75" customHeight="1">
      <c r="A117" s="1175"/>
      <c r="B117" s="1176" t="str">
        <f>'5.กรอกข้อมูลงานสำรวจ'!B120</f>
        <v>1.นายสมศักดิ์   อนันตวุฒิ            ...........................ประธานกรรมการ</v>
      </c>
      <c r="C117" s="888"/>
      <c r="D117" s="888"/>
      <c r="E117" s="888"/>
      <c r="G117" s="1177"/>
      <c r="H117" s="1177"/>
    </row>
    <row r="118" spans="1:8" s="1174" customFormat="1" ht="24.75" customHeight="1">
      <c r="A118" s="1175"/>
      <c r="B118" s="1176" t="str">
        <f>'5.กรอกข้อมูลงานสำรวจ'!B121</f>
        <v>2.นายวิชิต      บุดดา                  ...........................กรรมการ</v>
      </c>
      <c r="C118" s="888"/>
      <c r="D118" s="889"/>
      <c r="E118" s="1178"/>
      <c r="F118" s="1177"/>
      <c r="H118" s="1177"/>
    </row>
    <row r="119" spans="1:8" s="1174" customFormat="1" ht="24.75" customHeight="1">
      <c r="A119" s="1175"/>
      <c r="B119" s="1176" t="str">
        <f>'5.กรอกข้อมูลงานสำรวจ'!B122</f>
        <v>3.นายชัชวาลย์  พิทักษ์สัตยาพรต   ...........................กรรมการ</v>
      </c>
      <c r="C119" s="888"/>
      <c r="D119" s="889"/>
      <c r="E119" s="1178"/>
      <c r="F119" s="1177"/>
      <c r="H119" s="1177"/>
    </row>
    <row r="120" spans="1:8" s="1174" customFormat="1" ht="24.75" customHeight="1">
      <c r="A120" s="1175"/>
      <c r="B120" s="1176">
        <f>'8.ปร.4 (2) (ใหม่ 14-12-68)'!B121</f>
        <v>0</v>
      </c>
      <c r="C120" s="888"/>
      <c r="D120" s="889"/>
      <c r="E120" s="1178"/>
      <c r="F120" s="1177"/>
    </row>
  </sheetData>
  <mergeCells count="113">
    <mergeCell ref="B114:F114"/>
    <mergeCell ref="B6:D6"/>
    <mergeCell ref="B7:D7"/>
    <mergeCell ref="B8:D8"/>
    <mergeCell ref="B9:D9"/>
    <mergeCell ref="B10:D10"/>
    <mergeCell ref="B11:D11"/>
    <mergeCell ref="A1:G1"/>
    <mergeCell ref="A2:B2"/>
    <mergeCell ref="C2:G2"/>
    <mergeCell ref="B3:D3"/>
    <mergeCell ref="B4:D4"/>
    <mergeCell ref="B5:D5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42:D42"/>
    <mergeCell ref="B43:D43"/>
    <mergeCell ref="B44:D44"/>
    <mergeCell ref="B45:D45"/>
    <mergeCell ref="B46:F46"/>
    <mergeCell ref="B47:D47"/>
    <mergeCell ref="B36:D36"/>
    <mergeCell ref="B37:D37"/>
    <mergeCell ref="B38:D38"/>
    <mergeCell ref="B39:D39"/>
    <mergeCell ref="B40:D40"/>
    <mergeCell ref="B41:D41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72:F72"/>
    <mergeCell ref="B73:D73"/>
    <mergeCell ref="B74:F74"/>
    <mergeCell ref="B75:D75"/>
    <mergeCell ref="B76:F76"/>
    <mergeCell ref="B77:D77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B85:F85"/>
    <mergeCell ref="B86:D86"/>
    <mergeCell ref="B87:F87"/>
    <mergeCell ref="B88:D88"/>
    <mergeCell ref="B89:D89"/>
    <mergeCell ref="B90:D90"/>
    <mergeCell ref="B79:F79"/>
    <mergeCell ref="B80:D80"/>
    <mergeCell ref="B81:F81"/>
    <mergeCell ref="B82:D82"/>
    <mergeCell ref="B83:F83"/>
    <mergeCell ref="B84:D84"/>
    <mergeCell ref="B97:D97"/>
    <mergeCell ref="B98:D98"/>
    <mergeCell ref="B99:D99"/>
    <mergeCell ref="B100:F100"/>
    <mergeCell ref="B101:D101"/>
    <mergeCell ref="B102:D102"/>
    <mergeCell ref="B91:D91"/>
    <mergeCell ref="B92:D92"/>
    <mergeCell ref="B93:D93"/>
    <mergeCell ref="B94:D94"/>
    <mergeCell ref="B95:D95"/>
    <mergeCell ref="B96:D96"/>
    <mergeCell ref="B109:D109"/>
    <mergeCell ref="B110:D110"/>
    <mergeCell ref="B111:D111"/>
    <mergeCell ref="B112:D112"/>
    <mergeCell ref="B113:D113"/>
    <mergeCell ref="B103:D103"/>
    <mergeCell ref="B104:D104"/>
    <mergeCell ref="B105:D105"/>
    <mergeCell ref="B106:D106"/>
    <mergeCell ref="B107:D107"/>
    <mergeCell ref="B108:D108"/>
  </mergeCells>
  <pageMargins left="0.43307086614173229" right="0.11811023622047245" top="0.33" bottom="0.11811023622047245" header="0.11811023622047245" footer="0.15748031496062992"/>
  <pageSetup paperSize="9" scale="94" fitToHeight="0" orientation="portrait" horizontalDpi="4294967293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47341-7537-4928-B10A-27102F2778DE}">
  <sheetPr codeName="Sheet14">
    <tabColor theme="0"/>
    <pageSetUpPr fitToPage="1"/>
  </sheetPr>
  <dimension ref="A1:O149"/>
  <sheetViews>
    <sheetView view="pageBreakPreview" topLeftCell="A13" zoomScale="107" zoomScaleNormal="100" zoomScaleSheetLayoutView="107" workbookViewId="0">
      <selection activeCell="G121" sqref="G121"/>
    </sheetView>
  </sheetViews>
  <sheetFormatPr defaultRowHeight="19.5"/>
  <cols>
    <col min="1" max="1" width="5.7109375" style="250" customWidth="1"/>
    <col min="2" max="2" width="66.28515625" style="250" customWidth="1"/>
    <col min="3" max="3" width="11.85546875" style="260" customWidth="1"/>
    <col min="4" max="4" width="12" style="250" customWidth="1"/>
    <col min="5" max="5" width="6.5703125" style="260" customWidth="1"/>
    <col min="6" max="6" width="6" style="260" customWidth="1"/>
    <col min="7" max="7" width="14.7109375" style="260" customWidth="1"/>
    <col min="8" max="8" width="11.42578125" style="250" customWidth="1"/>
    <col min="9" max="9" width="15.42578125" style="250" customWidth="1"/>
    <col min="10" max="10" width="21.42578125" style="250" customWidth="1"/>
    <col min="11" max="11" width="20.28515625" style="250" customWidth="1"/>
    <col min="12" max="12" width="18" style="250" customWidth="1"/>
    <col min="13" max="13" width="14.5703125" style="250" customWidth="1"/>
    <col min="14" max="14" width="28.28515625" style="250" customWidth="1"/>
    <col min="15" max="15" width="9.140625" style="250"/>
    <col min="16" max="16" width="11" style="250" customWidth="1"/>
    <col min="17" max="256" width="9.140625" style="250"/>
    <col min="257" max="257" width="5.7109375" style="250" customWidth="1"/>
    <col min="258" max="258" width="65.5703125" style="250" customWidth="1"/>
    <col min="259" max="259" width="11.85546875" style="250" customWidth="1"/>
    <col min="260" max="260" width="12" style="250" customWidth="1"/>
    <col min="261" max="261" width="6.5703125" style="250" customWidth="1"/>
    <col min="262" max="262" width="6" style="250" customWidth="1"/>
    <col min="263" max="263" width="14.7109375" style="250" customWidth="1"/>
    <col min="264" max="264" width="11.42578125" style="250" customWidth="1"/>
    <col min="265" max="265" width="15.42578125" style="250" customWidth="1"/>
    <col min="266" max="266" width="21.42578125" style="250" customWidth="1"/>
    <col min="267" max="267" width="17.42578125" style="250" customWidth="1"/>
    <col min="268" max="268" width="26.5703125" style="250" customWidth="1"/>
    <col min="269" max="269" width="22.140625" style="250" customWidth="1"/>
    <col min="270" max="270" width="19.140625" style="250" customWidth="1"/>
    <col min="271" max="271" width="9.140625" style="250"/>
    <col min="272" max="272" width="11" style="250" customWidth="1"/>
    <col min="273" max="512" width="9.140625" style="250"/>
    <col min="513" max="513" width="5.7109375" style="250" customWidth="1"/>
    <col min="514" max="514" width="65.5703125" style="250" customWidth="1"/>
    <col min="515" max="515" width="11.85546875" style="250" customWidth="1"/>
    <col min="516" max="516" width="12" style="250" customWidth="1"/>
    <col min="517" max="517" width="6.5703125" style="250" customWidth="1"/>
    <col min="518" max="518" width="6" style="250" customWidth="1"/>
    <col min="519" max="519" width="14.7109375" style="250" customWidth="1"/>
    <col min="520" max="520" width="11.42578125" style="250" customWidth="1"/>
    <col min="521" max="521" width="15.42578125" style="250" customWidth="1"/>
    <col min="522" max="522" width="21.42578125" style="250" customWidth="1"/>
    <col min="523" max="523" width="17.42578125" style="250" customWidth="1"/>
    <col min="524" max="524" width="26.5703125" style="250" customWidth="1"/>
    <col min="525" max="525" width="22.140625" style="250" customWidth="1"/>
    <col min="526" max="526" width="19.140625" style="250" customWidth="1"/>
    <col min="527" max="527" width="9.140625" style="250"/>
    <col min="528" max="528" width="11" style="250" customWidth="1"/>
    <col min="529" max="768" width="9.140625" style="250"/>
    <col min="769" max="769" width="5.7109375" style="250" customWidth="1"/>
    <col min="770" max="770" width="65.5703125" style="250" customWidth="1"/>
    <col min="771" max="771" width="11.85546875" style="250" customWidth="1"/>
    <col min="772" max="772" width="12" style="250" customWidth="1"/>
    <col min="773" max="773" width="6.5703125" style="250" customWidth="1"/>
    <col min="774" max="774" width="6" style="250" customWidth="1"/>
    <col min="775" max="775" width="14.7109375" style="250" customWidth="1"/>
    <col min="776" max="776" width="11.42578125" style="250" customWidth="1"/>
    <col min="777" max="777" width="15.42578125" style="250" customWidth="1"/>
    <col min="778" max="778" width="21.42578125" style="250" customWidth="1"/>
    <col min="779" max="779" width="17.42578125" style="250" customWidth="1"/>
    <col min="780" max="780" width="26.5703125" style="250" customWidth="1"/>
    <col min="781" max="781" width="22.140625" style="250" customWidth="1"/>
    <col min="782" max="782" width="19.140625" style="250" customWidth="1"/>
    <col min="783" max="783" width="9.140625" style="250"/>
    <col min="784" max="784" width="11" style="250" customWidth="1"/>
    <col min="785" max="1024" width="9.140625" style="250"/>
    <col min="1025" max="1025" width="5.7109375" style="250" customWidth="1"/>
    <col min="1026" max="1026" width="65.5703125" style="250" customWidth="1"/>
    <col min="1027" max="1027" width="11.85546875" style="250" customWidth="1"/>
    <col min="1028" max="1028" width="12" style="250" customWidth="1"/>
    <col min="1029" max="1029" width="6.5703125" style="250" customWidth="1"/>
    <col min="1030" max="1030" width="6" style="250" customWidth="1"/>
    <col min="1031" max="1031" width="14.7109375" style="250" customWidth="1"/>
    <col min="1032" max="1032" width="11.42578125" style="250" customWidth="1"/>
    <col min="1033" max="1033" width="15.42578125" style="250" customWidth="1"/>
    <col min="1034" max="1034" width="21.42578125" style="250" customWidth="1"/>
    <col min="1035" max="1035" width="17.42578125" style="250" customWidth="1"/>
    <col min="1036" max="1036" width="26.5703125" style="250" customWidth="1"/>
    <col min="1037" max="1037" width="22.140625" style="250" customWidth="1"/>
    <col min="1038" max="1038" width="19.140625" style="250" customWidth="1"/>
    <col min="1039" max="1039" width="9.140625" style="250"/>
    <col min="1040" max="1040" width="11" style="250" customWidth="1"/>
    <col min="1041" max="1280" width="9.140625" style="250"/>
    <col min="1281" max="1281" width="5.7109375" style="250" customWidth="1"/>
    <col min="1282" max="1282" width="65.5703125" style="250" customWidth="1"/>
    <col min="1283" max="1283" width="11.85546875" style="250" customWidth="1"/>
    <col min="1284" max="1284" width="12" style="250" customWidth="1"/>
    <col min="1285" max="1285" width="6.5703125" style="250" customWidth="1"/>
    <col min="1286" max="1286" width="6" style="250" customWidth="1"/>
    <col min="1287" max="1287" width="14.7109375" style="250" customWidth="1"/>
    <col min="1288" max="1288" width="11.42578125" style="250" customWidth="1"/>
    <col min="1289" max="1289" width="15.42578125" style="250" customWidth="1"/>
    <col min="1290" max="1290" width="21.42578125" style="250" customWidth="1"/>
    <col min="1291" max="1291" width="17.42578125" style="250" customWidth="1"/>
    <col min="1292" max="1292" width="26.5703125" style="250" customWidth="1"/>
    <col min="1293" max="1293" width="22.140625" style="250" customWidth="1"/>
    <col min="1294" max="1294" width="19.140625" style="250" customWidth="1"/>
    <col min="1295" max="1295" width="9.140625" style="250"/>
    <col min="1296" max="1296" width="11" style="250" customWidth="1"/>
    <col min="1297" max="1536" width="9.140625" style="250"/>
    <col min="1537" max="1537" width="5.7109375" style="250" customWidth="1"/>
    <col min="1538" max="1538" width="65.5703125" style="250" customWidth="1"/>
    <col min="1539" max="1539" width="11.85546875" style="250" customWidth="1"/>
    <col min="1540" max="1540" width="12" style="250" customWidth="1"/>
    <col min="1541" max="1541" width="6.5703125" style="250" customWidth="1"/>
    <col min="1542" max="1542" width="6" style="250" customWidth="1"/>
    <col min="1543" max="1543" width="14.7109375" style="250" customWidth="1"/>
    <col min="1544" max="1544" width="11.42578125" style="250" customWidth="1"/>
    <col min="1545" max="1545" width="15.42578125" style="250" customWidth="1"/>
    <col min="1546" max="1546" width="21.42578125" style="250" customWidth="1"/>
    <col min="1547" max="1547" width="17.42578125" style="250" customWidth="1"/>
    <col min="1548" max="1548" width="26.5703125" style="250" customWidth="1"/>
    <col min="1549" max="1549" width="22.140625" style="250" customWidth="1"/>
    <col min="1550" max="1550" width="19.140625" style="250" customWidth="1"/>
    <col min="1551" max="1551" width="9.140625" style="250"/>
    <col min="1552" max="1552" width="11" style="250" customWidth="1"/>
    <col min="1553" max="1792" width="9.140625" style="250"/>
    <col min="1793" max="1793" width="5.7109375" style="250" customWidth="1"/>
    <col min="1794" max="1794" width="65.5703125" style="250" customWidth="1"/>
    <col min="1795" max="1795" width="11.85546875" style="250" customWidth="1"/>
    <col min="1796" max="1796" width="12" style="250" customWidth="1"/>
    <col min="1797" max="1797" width="6.5703125" style="250" customWidth="1"/>
    <col min="1798" max="1798" width="6" style="250" customWidth="1"/>
    <col min="1799" max="1799" width="14.7109375" style="250" customWidth="1"/>
    <col min="1800" max="1800" width="11.42578125" style="250" customWidth="1"/>
    <col min="1801" max="1801" width="15.42578125" style="250" customWidth="1"/>
    <col min="1802" max="1802" width="21.42578125" style="250" customWidth="1"/>
    <col min="1803" max="1803" width="17.42578125" style="250" customWidth="1"/>
    <col min="1804" max="1804" width="26.5703125" style="250" customWidth="1"/>
    <col min="1805" max="1805" width="22.140625" style="250" customWidth="1"/>
    <col min="1806" max="1806" width="19.140625" style="250" customWidth="1"/>
    <col min="1807" max="1807" width="9.140625" style="250"/>
    <col min="1808" max="1808" width="11" style="250" customWidth="1"/>
    <col min="1809" max="2048" width="9.140625" style="250"/>
    <col min="2049" max="2049" width="5.7109375" style="250" customWidth="1"/>
    <col min="2050" max="2050" width="65.5703125" style="250" customWidth="1"/>
    <col min="2051" max="2051" width="11.85546875" style="250" customWidth="1"/>
    <col min="2052" max="2052" width="12" style="250" customWidth="1"/>
    <col min="2053" max="2053" width="6.5703125" style="250" customWidth="1"/>
    <col min="2054" max="2054" width="6" style="250" customWidth="1"/>
    <col min="2055" max="2055" width="14.7109375" style="250" customWidth="1"/>
    <col min="2056" max="2056" width="11.42578125" style="250" customWidth="1"/>
    <col min="2057" max="2057" width="15.42578125" style="250" customWidth="1"/>
    <col min="2058" max="2058" width="21.42578125" style="250" customWidth="1"/>
    <col min="2059" max="2059" width="17.42578125" style="250" customWidth="1"/>
    <col min="2060" max="2060" width="26.5703125" style="250" customWidth="1"/>
    <col min="2061" max="2061" width="22.140625" style="250" customWidth="1"/>
    <col min="2062" max="2062" width="19.140625" style="250" customWidth="1"/>
    <col min="2063" max="2063" width="9.140625" style="250"/>
    <col min="2064" max="2064" width="11" style="250" customWidth="1"/>
    <col min="2065" max="2304" width="9.140625" style="250"/>
    <col min="2305" max="2305" width="5.7109375" style="250" customWidth="1"/>
    <col min="2306" max="2306" width="65.5703125" style="250" customWidth="1"/>
    <col min="2307" max="2307" width="11.85546875" style="250" customWidth="1"/>
    <col min="2308" max="2308" width="12" style="250" customWidth="1"/>
    <col min="2309" max="2309" width="6.5703125" style="250" customWidth="1"/>
    <col min="2310" max="2310" width="6" style="250" customWidth="1"/>
    <col min="2311" max="2311" width="14.7109375" style="250" customWidth="1"/>
    <col min="2312" max="2312" width="11.42578125" style="250" customWidth="1"/>
    <col min="2313" max="2313" width="15.42578125" style="250" customWidth="1"/>
    <col min="2314" max="2314" width="21.42578125" style="250" customWidth="1"/>
    <col min="2315" max="2315" width="17.42578125" style="250" customWidth="1"/>
    <col min="2316" max="2316" width="26.5703125" style="250" customWidth="1"/>
    <col min="2317" max="2317" width="22.140625" style="250" customWidth="1"/>
    <col min="2318" max="2318" width="19.140625" style="250" customWidth="1"/>
    <col min="2319" max="2319" width="9.140625" style="250"/>
    <col min="2320" max="2320" width="11" style="250" customWidth="1"/>
    <col min="2321" max="2560" width="9.140625" style="250"/>
    <col min="2561" max="2561" width="5.7109375" style="250" customWidth="1"/>
    <col min="2562" max="2562" width="65.5703125" style="250" customWidth="1"/>
    <col min="2563" max="2563" width="11.85546875" style="250" customWidth="1"/>
    <col min="2564" max="2564" width="12" style="250" customWidth="1"/>
    <col min="2565" max="2565" width="6.5703125" style="250" customWidth="1"/>
    <col min="2566" max="2566" width="6" style="250" customWidth="1"/>
    <col min="2567" max="2567" width="14.7109375" style="250" customWidth="1"/>
    <col min="2568" max="2568" width="11.42578125" style="250" customWidth="1"/>
    <col min="2569" max="2569" width="15.42578125" style="250" customWidth="1"/>
    <col min="2570" max="2570" width="21.42578125" style="250" customWidth="1"/>
    <col min="2571" max="2571" width="17.42578125" style="250" customWidth="1"/>
    <col min="2572" max="2572" width="26.5703125" style="250" customWidth="1"/>
    <col min="2573" max="2573" width="22.140625" style="250" customWidth="1"/>
    <col min="2574" max="2574" width="19.140625" style="250" customWidth="1"/>
    <col min="2575" max="2575" width="9.140625" style="250"/>
    <col min="2576" max="2576" width="11" style="250" customWidth="1"/>
    <col min="2577" max="2816" width="9.140625" style="250"/>
    <col min="2817" max="2817" width="5.7109375" style="250" customWidth="1"/>
    <col min="2818" max="2818" width="65.5703125" style="250" customWidth="1"/>
    <col min="2819" max="2819" width="11.85546875" style="250" customWidth="1"/>
    <col min="2820" max="2820" width="12" style="250" customWidth="1"/>
    <col min="2821" max="2821" width="6.5703125" style="250" customWidth="1"/>
    <col min="2822" max="2822" width="6" style="250" customWidth="1"/>
    <col min="2823" max="2823" width="14.7109375" style="250" customWidth="1"/>
    <col min="2824" max="2824" width="11.42578125" style="250" customWidth="1"/>
    <col min="2825" max="2825" width="15.42578125" style="250" customWidth="1"/>
    <col min="2826" max="2826" width="21.42578125" style="250" customWidth="1"/>
    <col min="2827" max="2827" width="17.42578125" style="250" customWidth="1"/>
    <col min="2828" max="2828" width="26.5703125" style="250" customWidth="1"/>
    <col min="2829" max="2829" width="22.140625" style="250" customWidth="1"/>
    <col min="2830" max="2830" width="19.140625" style="250" customWidth="1"/>
    <col min="2831" max="2831" width="9.140625" style="250"/>
    <col min="2832" max="2832" width="11" style="250" customWidth="1"/>
    <col min="2833" max="3072" width="9.140625" style="250"/>
    <col min="3073" max="3073" width="5.7109375" style="250" customWidth="1"/>
    <col min="3074" max="3074" width="65.5703125" style="250" customWidth="1"/>
    <col min="3075" max="3075" width="11.85546875" style="250" customWidth="1"/>
    <col min="3076" max="3076" width="12" style="250" customWidth="1"/>
    <col min="3077" max="3077" width="6.5703125" style="250" customWidth="1"/>
    <col min="3078" max="3078" width="6" style="250" customWidth="1"/>
    <col min="3079" max="3079" width="14.7109375" style="250" customWidth="1"/>
    <col min="3080" max="3080" width="11.42578125" style="250" customWidth="1"/>
    <col min="3081" max="3081" width="15.42578125" style="250" customWidth="1"/>
    <col min="3082" max="3082" width="21.42578125" style="250" customWidth="1"/>
    <col min="3083" max="3083" width="17.42578125" style="250" customWidth="1"/>
    <col min="3084" max="3084" width="26.5703125" style="250" customWidth="1"/>
    <col min="3085" max="3085" width="22.140625" style="250" customWidth="1"/>
    <col min="3086" max="3086" width="19.140625" style="250" customWidth="1"/>
    <col min="3087" max="3087" width="9.140625" style="250"/>
    <col min="3088" max="3088" width="11" style="250" customWidth="1"/>
    <col min="3089" max="3328" width="9.140625" style="250"/>
    <col min="3329" max="3329" width="5.7109375" style="250" customWidth="1"/>
    <col min="3330" max="3330" width="65.5703125" style="250" customWidth="1"/>
    <col min="3331" max="3331" width="11.85546875" style="250" customWidth="1"/>
    <col min="3332" max="3332" width="12" style="250" customWidth="1"/>
    <col min="3333" max="3333" width="6.5703125" style="250" customWidth="1"/>
    <col min="3334" max="3334" width="6" style="250" customWidth="1"/>
    <col min="3335" max="3335" width="14.7109375" style="250" customWidth="1"/>
    <col min="3336" max="3336" width="11.42578125" style="250" customWidth="1"/>
    <col min="3337" max="3337" width="15.42578125" style="250" customWidth="1"/>
    <col min="3338" max="3338" width="21.42578125" style="250" customWidth="1"/>
    <col min="3339" max="3339" width="17.42578125" style="250" customWidth="1"/>
    <col min="3340" max="3340" width="26.5703125" style="250" customWidth="1"/>
    <col min="3341" max="3341" width="22.140625" style="250" customWidth="1"/>
    <col min="3342" max="3342" width="19.140625" style="250" customWidth="1"/>
    <col min="3343" max="3343" width="9.140625" style="250"/>
    <col min="3344" max="3344" width="11" style="250" customWidth="1"/>
    <col min="3345" max="3584" width="9.140625" style="250"/>
    <col min="3585" max="3585" width="5.7109375" style="250" customWidth="1"/>
    <col min="3586" max="3586" width="65.5703125" style="250" customWidth="1"/>
    <col min="3587" max="3587" width="11.85546875" style="250" customWidth="1"/>
    <col min="3588" max="3588" width="12" style="250" customWidth="1"/>
    <col min="3589" max="3589" width="6.5703125" style="250" customWidth="1"/>
    <col min="3590" max="3590" width="6" style="250" customWidth="1"/>
    <col min="3591" max="3591" width="14.7109375" style="250" customWidth="1"/>
    <col min="3592" max="3592" width="11.42578125" style="250" customWidth="1"/>
    <col min="3593" max="3593" width="15.42578125" style="250" customWidth="1"/>
    <col min="3594" max="3594" width="21.42578125" style="250" customWidth="1"/>
    <col min="3595" max="3595" width="17.42578125" style="250" customWidth="1"/>
    <col min="3596" max="3596" width="26.5703125" style="250" customWidth="1"/>
    <col min="3597" max="3597" width="22.140625" style="250" customWidth="1"/>
    <col min="3598" max="3598" width="19.140625" style="250" customWidth="1"/>
    <col min="3599" max="3599" width="9.140625" style="250"/>
    <col min="3600" max="3600" width="11" style="250" customWidth="1"/>
    <col min="3601" max="3840" width="9.140625" style="250"/>
    <col min="3841" max="3841" width="5.7109375" style="250" customWidth="1"/>
    <col min="3842" max="3842" width="65.5703125" style="250" customWidth="1"/>
    <col min="3843" max="3843" width="11.85546875" style="250" customWidth="1"/>
    <col min="3844" max="3844" width="12" style="250" customWidth="1"/>
    <col min="3845" max="3845" width="6.5703125" style="250" customWidth="1"/>
    <col min="3846" max="3846" width="6" style="250" customWidth="1"/>
    <col min="3847" max="3847" width="14.7109375" style="250" customWidth="1"/>
    <col min="3848" max="3848" width="11.42578125" style="250" customWidth="1"/>
    <col min="3849" max="3849" width="15.42578125" style="250" customWidth="1"/>
    <col min="3850" max="3850" width="21.42578125" style="250" customWidth="1"/>
    <col min="3851" max="3851" width="17.42578125" style="250" customWidth="1"/>
    <col min="3852" max="3852" width="26.5703125" style="250" customWidth="1"/>
    <col min="3853" max="3853" width="22.140625" style="250" customWidth="1"/>
    <col min="3854" max="3854" width="19.140625" style="250" customWidth="1"/>
    <col min="3855" max="3855" width="9.140625" style="250"/>
    <col min="3856" max="3856" width="11" style="250" customWidth="1"/>
    <col min="3857" max="4096" width="9.140625" style="250"/>
    <col min="4097" max="4097" width="5.7109375" style="250" customWidth="1"/>
    <col min="4098" max="4098" width="65.5703125" style="250" customWidth="1"/>
    <col min="4099" max="4099" width="11.85546875" style="250" customWidth="1"/>
    <col min="4100" max="4100" width="12" style="250" customWidth="1"/>
    <col min="4101" max="4101" width="6.5703125" style="250" customWidth="1"/>
    <col min="4102" max="4102" width="6" style="250" customWidth="1"/>
    <col min="4103" max="4103" width="14.7109375" style="250" customWidth="1"/>
    <col min="4104" max="4104" width="11.42578125" style="250" customWidth="1"/>
    <col min="4105" max="4105" width="15.42578125" style="250" customWidth="1"/>
    <col min="4106" max="4106" width="21.42578125" style="250" customWidth="1"/>
    <col min="4107" max="4107" width="17.42578125" style="250" customWidth="1"/>
    <col min="4108" max="4108" width="26.5703125" style="250" customWidth="1"/>
    <col min="4109" max="4109" width="22.140625" style="250" customWidth="1"/>
    <col min="4110" max="4110" width="19.140625" style="250" customWidth="1"/>
    <col min="4111" max="4111" width="9.140625" style="250"/>
    <col min="4112" max="4112" width="11" style="250" customWidth="1"/>
    <col min="4113" max="4352" width="9.140625" style="250"/>
    <col min="4353" max="4353" width="5.7109375" style="250" customWidth="1"/>
    <col min="4354" max="4354" width="65.5703125" style="250" customWidth="1"/>
    <col min="4355" max="4355" width="11.85546875" style="250" customWidth="1"/>
    <col min="4356" max="4356" width="12" style="250" customWidth="1"/>
    <col min="4357" max="4357" width="6.5703125" style="250" customWidth="1"/>
    <col min="4358" max="4358" width="6" style="250" customWidth="1"/>
    <col min="4359" max="4359" width="14.7109375" style="250" customWidth="1"/>
    <col min="4360" max="4360" width="11.42578125" style="250" customWidth="1"/>
    <col min="4361" max="4361" width="15.42578125" style="250" customWidth="1"/>
    <col min="4362" max="4362" width="21.42578125" style="250" customWidth="1"/>
    <col min="4363" max="4363" width="17.42578125" style="250" customWidth="1"/>
    <col min="4364" max="4364" width="26.5703125" style="250" customWidth="1"/>
    <col min="4365" max="4365" width="22.140625" style="250" customWidth="1"/>
    <col min="4366" max="4366" width="19.140625" style="250" customWidth="1"/>
    <col min="4367" max="4367" width="9.140625" style="250"/>
    <col min="4368" max="4368" width="11" style="250" customWidth="1"/>
    <col min="4369" max="4608" width="9.140625" style="250"/>
    <col min="4609" max="4609" width="5.7109375" style="250" customWidth="1"/>
    <col min="4610" max="4610" width="65.5703125" style="250" customWidth="1"/>
    <col min="4611" max="4611" width="11.85546875" style="250" customWidth="1"/>
    <col min="4612" max="4612" width="12" style="250" customWidth="1"/>
    <col min="4613" max="4613" width="6.5703125" style="250" customWidth="1"/>
    <col min="4614" max="4614" width="6" style="250" customWidth="1"/>
    <col min="4615" max="4615" width="14.7109375" style="250" customWidth="1"/>
    <col min="4616" max="4616" width="11.42578125" style="250" customWidth="1"/>
    <col min="4617" max="4617" width="15.42578125" style="250" customWidth="1"/>
    <col min="4618" max="4618" width="21.42578125" style="250" customWidth="1"/>
    <col min="4619" max="4619" width="17.42578125" style="250" customWidth="1"/>
    <col min="4620" max="4620" width="26.5703125" style="250" customWidth="1"/>
    <col min="4621" max="4621" width="22.140625" style="250" customWidth="1"/>
    <col min="4622" max="4622" width="19.140625" style="250" customWidth="1"/>
    <col min="4623" max="4623" width="9.140625" style="250"/>
    <col min="4624" max="4624" width="11" style="250" customWidth="1"/>
    <col min="4625" max="4864" width="9.140625" style="250"/>
    <col min="4865" max="4865" width="5.7109375" style="250" customWidth="1"/>
    <col min="4866" max="4866" width="65.5703125" style="250" customWidth="1"/>
    <col min="4867" max="4867" width="11.85546875" style="250" customWidth="1"/>
    <col min="4868" max="4868" width="12" style="250" customWidth="1"/>
    <col min="4869" max="4869" width="6.5703125" style="250" customWidth="1"/>
    <col min="4870" max="4870" width="6" style="250" customWidth="1"/>
    <col min="4871" max="4871" width="14.7109375" style="250" customWidth="1"/>
    <col min="4872" max="4872" width="11.42578125" style="250" customWidth="1"/>
    <col min="4873" max="4873" width="15.42578125" style="250" customWidth="1"/>
    <col min="4874" max="4874" width="21.42578125" style="250" customWidth="1"/>
    <col min="4875" max="4875" width="17.42578125" style="250" customWidth="1"/>
    <col min="4876" max="4876" width="26.5703125" style="250" customWidth="1"/>
    <col min="4877" max="4877" width="22.140625" style="250" customWidth="1"/>
    <col min="4878" max="4878" width="19.140625" style="250" customWidth="1"/>
    <col min="4879" max="4879" width="9.140625" style="250"/>
    <col min="4880" max="4880" width="11" style="250" customWidth="1"/>
    <col min="4881" max="5120" width="9.140625" style="250"/>
    <col min="5121" max="5121" width="5.7109375" style="250" customWidth="1"/>
    <col min="5122" max="5122" width="65.5703125" style="250" customWidth="1"/>
    <col min="5123" max="5123" width="11.85546875" style="250" customWidth="1"/>
    <col min="5124" max="5124" width="12" style="250" customWidth="1"/>
    <col min="5125" max="5125" width="6.5703125" style="250" customWidth="1"/>
    <col min="5126" max="5126" width="6" style="250" customWidth="1"/>
    <col min="5127" max="5127" width="14.7109375" style="250" customWidth="1"/>
    <col min="5128" max="5128" width="11.42578125" style="250" customWidth="1"/>
    <col min="5129" max="5129" width="15.42578125" style="250" customWidth="1"/>
    <col min="5130" max="5130" width="21.42578125" style="250" customWidth="1"/>
    <col min="5131" max="5131" width="17.42578125" style="250" customWidth="1"/>
    <col min="5132" max="5132" width="26.5703125" style="250" customWidth="1"/>
    <col min="5133" max="5133" width="22.140625" style="250" customWidth="1"/>
    <col min="5134" max="5134" width="19.140625" style="250" customWidth="1"/>
    <col min="5135" max="5135" width="9.140625" style="250"/>
    <col min="5136" max="5136" width="11" style="250" customWidth="1"/>
    <col min="5137" max="5376" width="9.140625" style="250"/>
    <col min="5377" max="5377" width="5.7109375" style="250" customWidth="1"/>
    <col min="5378" max="5378" width="65.5703125" style="250" customWidth="1"/>
    <col min="5379" max="5379" width="11.85546875" style="250" customWidth="1"/>
    <col min="5380" max="5380" width="12" style="250" customWidth="1"/>
    <col min="5381" max="5381" width="6.5703125" style="250" customWidth="1"/>
    <col min="5382" max="5382" width="6" style="250" customWidth="1"/>
    <col min="5383" max="5383" width="14.7109375" style="250" customWidth="1"/>
    <col min="5384" max="5384" width="11.42578125" style="250" customWidth="1"/>
    <col min="5385" max="5385" width="15.42578125" style="250" customWidth="1"/>
    <col min="5386" max="5386" width="21.42578125" style="250" customWidth="1"/>
    <col min="5387" max="5387" width="17.42578125" style="250" customWidth="1"/>
    <col min="5388" max="5388" width="26.5703125" style="250" customWidth="1"/>
    <col min="5389" max="5389" width="22.140625" style="250" customWidth="1"/>
    <col min="5390" max="5390" width="19.140625" style="250" customWidth="1"/>
    <col min="5391" max="5391" width="9.140625" style="250"/>
    <col min="5392" max="5392" width="11" style="250" customWidth="1"/>
    <col min="5393" max="5632" width="9.140625" style="250"/>
    <col min="5633" max="5633" width="5.7109375" style="250" customWidth="1"/>
    <col min="5634" max="5634" width="65.5703125" style="250" customWidth="1"/>
    <col min="5635" max="5635" width="11.85546875" style="250" customWidth="1"/>
    <col min="5636" max="5636" width="12" style="250" customWidth="1"/>
    <col min="5637" max="5637" width="6.5703125" style="250" customWidth="1"/>
    <col min="5638" max="5638" width="6" style="250" customWidth="1"/>
    <col min="5639" max="5639" width="14.7109375" style="250" customWidth="1"/>
    <col min="5640" max="5640" width="11.42578125" style="250" customWidth="1"/>
    <col min="5641" max="5641" width="15.42578125" style="250" customWidth="1"/>
    <col min="5642" max="5642" width="21.42578125" style="250" customWidth="1"/>
    <col min="5643" max="5643" width="17.42578125" style="250" customWidth="1"/>
    <col min="5644" max="5644" width="26.5703125" style="250" customWidth="1"/>
    <col min="5645" max="5645" width="22.140625" style="250" customWidth="1"/>
    <col min="5646" max="5646" width="19.140625" style="250" customWidth="1"/>
    <col min="5647" max="5647" width="9.140625" style="250"/>
    <col min="5648" max="5648" width="11" style="250" customWidth="1"/>
    <col min="5649" max="5888" width="9.140625" style="250"/>
    <col min="5889" max="5889" width="5.7109375" style="250" customWidth="1"/>
    <col min="5890" max="5890" width="65.5703125" style="250" customWidth="1"/>
    <col min="5891" max="5891" width="11.85546875" style="250" customWidth="1"/>
    <col min="5892" max="5892" width="12" style="250" customWidth="1"/>
    <col min="5893" max="5893" width="6.5703125" style="250" customWidth="1"/>
    <col min="5894" max="5894" width="6" style="250" customWidth="1"/>
    <col min="5895" max="5895" width="14.7109375" style="250" customWidth="1"/>
    <col min="5896" max="5896" width="11.42578125" style="250" customWidth="1"/>
    <col min="5897" max="5897" width="15.42578125" style="250" customWidth="1"/>
    <col min="5898" max="5898" width="21.42578125" style="250" customWidth="1"/>
    <col min="5899" max="5899" width="17.42578125" style="250" customWidth="1"/>
    <col min="5900" max="5900" width="26.5703125" style="250" customWidth="1"/>
    <col min="5901" max="5901" width="22.140625" style="250" customWidth="1"/>
    <col min="5902" max="5902" width="19.140625" style="250" customWidth="1"/>
    <col min="5903" max="5903" width="9.140625" style="250"/>
    <col min="5904" max="5904" width="11" style="250" customWidth="1"/>
    <col min="5905" max="6144" width="9.140625" style="250"/>
    <col min="6145" max="6145" width="5.7109375" style="250" customWidth="1"/>
    <col min="6146" max="6146" width="65.5703125" style="250" customWidth="1"/>
    <col min="6147" max="6147" width="11.85546875" style="250" customWidth="1"/>
    <col min="6148" max="6148" width="12" style="250" customWidth="1"/>
    <col min="6149" max="6149" width="6.5703125" style="250" customWidth="1"/>
    <col min="6150" max="6150" width="6" style="250" customWidth="1"/>
    <col min="6151" max="6151" width="14.7109375" style="250" customWidth="1"/>
    <col min="6152" max="6152" width="11.42578125" style="250" customWidth="1"/>
    <col min="6153" max="6153" width="15.42578125" style="250" customWidth="1"/>
    <col min="6154" max="6154" width="21.42578125" style="250" customWidth="1"/>
    <col min="6155" max="6155" width="17.42578125" style="250" customWidth="1"/>
    <col min="6156" max="6156" width="26.5703125" style="250" customWidth="1"/>
    <col min="6157" max="6157" width="22.140625" style="250" customWidth="1"/>
    <col min="6158" max="6158" width="19.140625" style="250" customWidth="1"/>
    <col min="6159" max="6159" width="9.140625" style="250"/>
    <col min="6160" max="6160" width="11" style="250" customWidth="1"/>
    <col min="6161" max="6400" width="9.140625" style="250"/>
    <col min="6401" max="6401" width="5.7109375" style="250" customWidth="1"/>
    <col min="6402" max="6402" width="65.5703125" style="250" customWidth="1"/>
    <col min="6403" max="6403" width="11.85546875" style="250" customWidth="1"/>
    <col min="6404" max="6404" width="12" style="250" customWidth="1"/>
    <col min="6405" max="6405" width="6.5703125" style="250" customWidth="1"/>
    <col min="6406" max="6406" width="6" style="250" customWidth="1"/>
    <col min="6407" max="6407" width="14.7109375" style="250" customWidth="1"/>
    <col min="6408" max="6408" width="11.42578125" style="250" customWidth="1"/>
    <col min="6409" max="6409" width="15.42578125" style="250" customWidth="1"/>
    <col min="6410" max="6410" width="21.42578125" style="250" customWidth="1"/>
    <col min="6411" max="6411" width="17.42578125" style="250" customWidth="1"/>
    <col min="6412" max="6412" width="26.5703125" style="250" customWidth="1"/>
    <col min="6413" max="6413" width="22.140625" style="250" customWidth="1"/>
    <col min="6414" max="6414" width="19.140625" style="250" customWidth="1"/>
    <col min="6415" max="6415" width="9.140625" style="250"/>
    <col min="6416" max="6416" width="11" style="250" customWidth="1"/>
    <col min="6417" max="6656" width="9.140625" style="250"/>
    <col min="6657" max="6657" width="5.7109375" style="250" customWidth="1"/>
    <col min="6658" max="6658" width="65.5703125" style="250" customWidth="1"/>
    <col min="6659" max="6659" width="11.85546875" style="250" customWidth="1"/>
    <col min="6660" max="6660" width="12" style="250" customWidth="1"/>
    <col min="6661" max="6661" width="6.5703125" style="250" customWidth="1"/>
    <col min="6662" max="6662" width="6" style="250" customWidth="1"/>
    <col min="6663" max="6663" width="14.7109375" style="250" customWidth="1"/>
    <col min="6664" max="6664" width="11.42578125" style="250" customWidth="1"/>
    <col min="6665" max="6665" width="15.42578125" style="250" customWidth="1"/>
    <col min="6666" max="6666" width="21.42578125" style="250" customWidth="1"/>
    <col min="6667" max="6667" width="17.42578125" style="250" customWidth="1"/>
    <col min="6668" max="6668" width="26.5703125" style="250" customWidth="1"/>
    <col min="6669" max="6669" width="22.140625" style="250" customWidth="1"/>
    <col min="6670" max="6670" width="19.140625" style="250" customWidth="1"/>
    <col min="6671" max="6671" width="9.140625" style="250"/>
    <col min="6672" max="6672" width="11" style="250" customWidth="1"/>
    <col min="6673" max="6912" width="9.140625" style="250"/>
    <col min="6913" max="6913" width="5.7109375" style="250" customWidth="1"/>
    <col min="6914" max="6914" width="65.5703125" style="250" customWidth="1"/>
    <col min="6915" max="6915" width="11.85546875" style="250" customWidth="1"/>
    <col min="6916" max="6916" width="12" style="250" customWidth="1"/>
    <col min="6917" max="6917" width="6.5703125" style="250" customWidth="1"/>
    <col min="6918" max="6918" width="6" style="250" customWidth="1"/>
    <col min="6919" max="6919" width="14.7109375" style="250" customWidth="1"/>
    <col min="6920" max="6920" width="11.42578125" style="250" customWidth="1"/>
    <col min="6921" max="6921" width="15.42578125" style="250" customWidth="1"/>
    <col min="6922" max="6922" width="21.42578125" style="250" customWidth="1"/>
    <col min="6923" max="6923" width="17.42578125" style="250" customWidth="1"/>
    <col min="6924" max="6924" width="26.5703125" style="250" customWidth="1"/>
    <col min="6925" max="6925" width="22.140625" style="250" customWidth="1"/>
    <col min="6926" max="6926" width="19.140625" style="250" customWidth="1"/>
    <col min="6927" max="6927" width="9.140625" style="250"/>
    <col min="6928" max="6928" width="11" style="250" customWidth="1"/>
    <col min="6929" max="7168" width="9.140625" style="250"/>
    <col min="7169" max="7169" width="5.7109375" style="250" customWidth="1"/>
    <col min="7170" max="7170" width="65.5703125" style="250" customWidth="1"/>
    <col min="7171" max="7171" width="11.85546875" style="250" customWidth="1"/>
    <col min="7172" max="7172" width="12" style="250" customWidth="1"/>
    <col min="7173" max="7173" width="6.5703125" style="250" customWidth="1"/>
    <col min="7174" max="7174" width="6" style="250" customWidth="1"/>
    <col min="7175" max="7175" width="14.7109375" style="250" customWidth="1"/>
    <col min="7176" max="7176" width="11.42578125" style="250" customWidth="1"/>
    <col min="7177" max="7177" width="15.42578125" style="250" customWidth="1"/>
    <col min="7178" max="7178" width="21.42578125" style="250" customWidth="1"/>
    <col min="7179" max="7179" width="17.42578125" style="250" customWidth="1"/>
    <col min="7180" max="7180" width="26.5703125" style="250" customWidth="1"/>
    <col min="7181" max="7181" width="22.140625" style="250" customWidth="1"/>
    <col min="7182" max="7182" width="19.140625" style="250" customWidth="1"/>
    <col min="7183" max="7183" width="9.140625" style="250"/>
    <col min="7184" max="7184" width="11" style="250" customWidth="1"/>
    <col min="7185" max="7424" width="9.140625" style="250"/>
    <col min="7425" max="7425" width="5.7109375" style="250" customWidth="1"/>
    <col min="7426" max="7426" width="65.5703125" style="250" customWidth="1"/>
    <col min="7427" max="7427" width="11.85546875" style="250" customWidth="1"/>
    <col min="7428" max="7428" width="12" style="250" customWidth="1"/>
    <col min="7429" max="7429" width="6.5703125" style="250" customWidth="1"/>
    <col min="7430" max="7430" width="6" style="250" customWidth="1"/>
    <col min="7431" max="7431" width="14.7109375" style="250" customWidth="1"/>
    <col min="7432" max="7432" width="11.42578125" style="250" customWidth="1"/>
    <col min="7433" max="7433" width="15.42578125" style="250" customWidth="1"/>
    <col min="7434" max="7434" width="21.42578125" style="250" customWidth="1"/>
    <col min="7435" max="7435" width="17.42578125" style="250" customWidth="1"/>
    <col min="7436" max="7436" width="26.5703125" style="250" customWidth="1"/>
    <col min="7437" max="7437" width="22.140625" style="250" customWidth="1"/>
    <col min="7438" max="7438" width="19.140625" style="250" customWidth="1"/>
    <col min="7439" max="7439" width="9.140625" style="250"/>
    <col min="7440" max="7440" width="11" style="250" customWidth="1"/>
    <col min="7441" max="7680" width="9.140625" style="250"/>
    <col min="7681" max="7681" width="5.7109375" style="250" customWidth="1"/>
    <col min="7682" max="7682" width="65.5703125" style="250" customWidth="1"/>
    <col min="7683" max="7683" width="11.85546875" style="250" customWidth="1"/>
    <col min="7684" max="7684" width="12" style="250" customWidth="1"/>
    <col min="7685" max="7685" width="6.5703125" style="250" customWidth="1"/>
    <col min="7686" max="7686" width="6" style="250" customWidth="1"/>
    <col min="7687" max="7687" width="14.7109375" style="250" customWidth="1"/>
    <col min="7688" max="7688" width="11.42578125" style="250" customWidth="1"/>
    <col min="7689" max="7689" width="15.42578125" style="250" customWidth="1"/>
    <col min="7690" max="7690" width="21.42578125" style="250" customWidth="1"/>
    <col min="7691" max="7691" width="17.42578125" style="250" customWidth="1"/>
    <col min="7692" max="7692" width="26.5703125" style="250" customWidth="1"/>
    <col min="7693" max="7693" width="22.140625" style="250" customWidth="1"/>
    <col min="7694" max="7694" width="19.140625" style="250" customWidth="1"/>
    <col min="7695" max="7695" width="9.140625" style="250"/>
    <col min="7696" max="7696" width="11" style="250" customWidth="1"/>
    <col min="7697" max="7936" width="9.140625" style="250"/>
    <col min="7937" max="7937" width="5.7109375" style="250" customWidth="1"/>
    <col min="7938" max="7938" width="65.5703125" style="250" customWidth="1"/>
    <col min="7939" max="7939" width="11.85546875" style="250" customWidth="1"/>
    <col min="7940" max="7940" width="12" style="250" customWidth="1"/>
    <col min="7941" max="7941" width="6.5703125" style="250" customWidth="1"/>
    <col min="7942" max="7942" width="6" style="250" customWidth="1"/>
    <col min="7943" max="7943" width="14.7109375" style="250" customWidth="1"/>
    <col min="7944" max="7944" width="11.42578125" style="250" customWidth="1"/>
    <col min="7945" max="7945" width="15.42578125" style="250" customWidth="1"/>
    <col min="7946" max="7946" width="21.42578125" style="250" customWidth="1"/>
    <col min="7947" max="7947" width="17.42578125" style="250" customWidth="1"/>
    <col min="7948" max="7948" width="26.5703125" style="250" customWidth="1"/>
    <col min="7949" max="7949" width="22.140625" style="250" customWidth="1"/>
    <col min="7950" max="7950" width="19.140625" style="250" customWidth="1"/>
    <col min="7951" max="7951" width="9.140625" style="250"/>
    <col min="7952" max="7952" width="11" style="250" customWidth="1"/>
    <col min="7953" max="8192" width="9.140625" style="250"/>
    <col min="8193" max="8193" width="5.7109375" style="250" customWidth="1"/>
    <col min="8194" max="8194" width="65.5703125" style="250" customWidth="1"/>
    <col min="8195" max="8195" width="11.85546875" style="250" customWidth="1"/>
    <col min="8196" max="8196" width="12" style="250" customWidth="1"/>
    <col min="8197" max="8197" width="6.5703125" style="250" customWidth="1"/>
    <col min="8198" max="8198" width="6" style="250" customWidth="1"/>
    <col min="8199" max="8199" width="14.7109375" style="250" customWidth="1"/>
    <col min="8200" max="8200" width="11.42578125" style="250" customWidth="1"/>
    <col min="8201" max="8201" width="15.42578125" style="250" customWidth="1"/>
    <col min="8202" max="8202" width="21.42578125" style="250" customWidth="1"/>
    <col min="8203" max="8203" width="17.42578125" style="250" customWidth="1"/>
    <col min="8204" max="8204" width="26.5703125" style="250" customWidth="1"/>
    <col min="8205" max="8205" width="22.140625" style="250" customWidth="1"/>
    <col min="8206" max="8206" width="19.140625" style="250" customWidth="1"/>
    <col min="8207" max="8207" width="9.140625" style="250"/>
    <col min="8208" max="8208" width="11" style="250" customWidth="1"/>
    <col min="8209" max="8448" width="9.140625" style="250"/>
    <col min="8449" max="8449" width="5.7109375" style="250" customWidth="1"/>
    <col min="8450" max="8450" width="65.5703125" style="250" customWidth="1"/>
    <col min="8451" max="8451" width="11.85546875" style="250" customWidth="1"/>
    <col min="8452" max="8452" width="12" style="250" customWidth="1"/>
    <col min="8453" max="8453" width="6.5703125" style="250" customWidth="1"/>
    <col min="8454" max="8454" width="6" style="250" customWidth="1"/>
    <col min="8455" max="8455" width="14.7109375" style="250" customWidth="1"/>
    <col min="8456" max="8456" width="11.42578125" style="250" customWidth="1"/>
    <col min="8457" max="8457" width="15.42578125" style="250" customWidth="1"/>
    <col min="8458" max="8458" width="21.42578125" style="250" customWidth="1"/>
    <col min="8459" max="8459" width="17.42578125" style="250" customWidth="1"/>
    <col min="8460" max="8460" width="26.5703125" style="250" customWidth="1"/>
    <col min="8461" max="8461" width="22.140625" style="250" customWidth="1"/>
    <col min="8462" max="8462" width="19.140625" style="250" customWidth="1"/>
    <col min="8463" max="8463" width="9.140625" style="250"/>
    <col min="8464" max="8464" width="11" style="250" customWidth="1"/>
    <col min="8465" max="8704" width="9.140625" style="250"/>
    <col min="8705" max="8705" width="5.7109375" style="250" customWidth="1"/>
    <col min="8706" max="8706" width="65.5703125" style="250" customWidth="1"/>
    <col min="8707" max="8707" width="11.85546875" style="250" customWidth="1"/>
    <col min="8708" max="8708" width="12" style="250" customWidth="1"/>
    <col min="8709" max="8709" width="6.5703125" style="250" customWidth="1"/>
    <col min="8710" max="8710" width="6" style="250" customWidth="1"/>
    <col min="8711" max="8711" width="14.7109375" style="250" customWidth="1"/>
    <col min="8712" max="8712" width="11.42578125" style="250" customWidth="1"/>
    <col min="8713" max="8713" width="15.42578125" style="250" customWidth="1"/>
    <col min="8714" max="8714" width="21.42578125" style="250" customWidth="1"/>
    <col min="8715" max="8715" width="17.42578125" style="250" customWidth="1"/>
    <col min="8716" max="8716" width="26.5703125" style="250" customWidth="1"/>
    <col min="8717" max="8717" width="22.140625" style="250" customWidth="1"/>
    <col min="8718" max="8718" width="19.140625" style="250" customWidth="1"/>
    <col min="8719" max="8719" width="9.140625" style="250"/>
    <col min="8720" max="8720" width="11" style="250" customWidth="1"/>
    <col min="8721" max="8960" width="9.140625" style="250"/>
    <col min="8961" max="8961" width="5.7109375" style="250" customWidth="1"/>
    <col min="8962" max="8962" width="65.5703125" style="250" customWidth="1"/>
    <col min="8963" max="8963" width="11.85546875" style="250" customWidth="1"/>
    <col min="8964" max="8964" width="12" style="250" customWidth="1"/>
    <col min="8965" max="8965" width="6.5703125" style="250" customWidth="1"/>
    <col min="8966" max="8966" width="6" style="250" customWidth="1"/>
    <col min="8967" max="8967" width="14.7109375" style="250" customWidth="1"/>
    <col min="8968" max="8968" width="11.42578125" style="250" customWidth="1"/>
    <col min="8969" max="8969" width="15.42578125" style="250" customWidth="1"/>
    <col min="8970" max="8970" width="21.42578125" style="250" customWidth="1"/>
    <col min="8971" max="8971" width="17.42578125" style="250" customWidth="1"/>
    <col min="8972" max="8972" width="26.5703125" style="250" customWidth="1"/>
    <col min="8973" max="8973" width="22.140625" style="250" customWidth="1"/>
    <col min="8974" max="8974" width="19.140625" style="250" customWidth="1"/>
    <col min="8975" max="8975" width="9.140625" style="250"/>
    <col min="8976" max="8976" width="11" style="250" customWidth="1"/>
    <col min="8977" max="9216" width="9.140625" style="250"/>
    <col min="9217" max="9217" width="5.7109375" style="250" customWidth="1"/>
    <col min="9218" max="9218" width="65.5703125" style="250" customWidth="1"/>
    <col min="9219" max="9219" width="11.85546875" style="250" customWidth="1"/>
    <col min="9220" max="9220" width="12" style="250" customWidth="1"/>
    <col min="9221" max="9221" width="6.5703125" style="250" customWidth="1"/>
    <col min="9222" max="9222" width="6" style="250" customWidth="1"/>
    <col min="9223" max="9223" width="14.7109375" style="250" customWidth="1"/>
    <col min="9224" max="9224" width="11.42578125" style="250" customWidth="1"/>
    <col min="9225" max="9225" width="15.42578125" style="250" customWidth="1"/>
    <col min="9226" max="9226" width="21.42578125" style="250" customWidth="1"/>
    <col min="9227" max="9227" width="17.42578125" style="250" customWidth="1"/>
    <col min="9228" max="9228" width="26.5703125" style="250" customWidth="1"/>
    <col min="9229" max="9229" width="22.140625" style="250" customWidth="1"/>
    <col min="9230" max="9230" width="19.140625" style="250" customWidth="1"/>
    <col min="9231" max="9231" width="9.140625" style="250"/>
    <col min="9232" max="9232" width="11" style="250" customWidth="1"/>
    <col min="9233" max="9472" width="9.140625" style="250"/>
    <col min="9473" max="9473" width="5.7109375" style="250" customWidth="1"/>
    <col min="9474" max="9474" width="65.5703125" style="250" customWidth="1"/>
    <col min="9475" max="9475" width="11.85546875" style="250" customWidth="1"/>
    <col min="9476" max="9476" width="12" style="250" customWidth="1"/>
    <col min="9477" max="9477" width="6.5703125" style="250" customWidth="1"/>
    <col min="9478" max="9478" width="6" style="250" customWidth="1"/>
    <col min="9479" max="9479" width="14.7109375" style="250" customWidth="1"/>
    <col min="9480" max="9480" width="11.42578125" style="250" customWidth="1"/>
    <col min="9481" max="9481" width="15.42578125" style="250" customWidth="1"/>
    <col min="9482" max="9482" width="21.42578125" style="250" customWidth="1"/>
    <col min="9483" max="9483" width="17.42578125" style="250" customWidth="1"/>
    <col min="9484" max="9484" width="26.5703125" style="250" customWidth="1"/>
    <col min="9485" max="9485" width="22.140625" style="250" customWidth="1"/>
    <col min="9486" max="9486" width="19.140625" style="250" customWidth="1"/>
    <col min="9487" max="9487" width="9.140625" style="250"/>
    <col min="9488" max="9488" width="11" style="250" customWidth="1"/>
    <col min="9489" max="9728" width="9.140625" style="250"/>
    <col min="9729" max="9729" width="5.7109375" style="250" customWidth="1"/>
    <col min="9730" max="9730" width="65.5703125" style="250" customWidth="1"/>
    <col min="9731" max="9731" width="11.85546875" style="250" customWidth="1"/>
    <col min="9732" max="9732" width="12" style="250" customWidth="1"/>
    <col min="9733" max="9733" width="6.5703125" style="250" customWidth="1"/>
    <col min="9734" max="9734" width="6" style="250" customWidth="1"/>
    <col min="9735" max="9735" width="14.7109375" style="250" customWidth="1"/>
    <col min="9736" max="9736" width="11.42578125" style="250" customWidth="1"/>
    <col min="9737" max="9737" width="15.42578125" style="250" customWidth="1"/>
    <col min="9738" max="9738" width="21.42578125" style="250" customWidth="1"/>
    <col min="9739" max="9739" width="17.42578125" style="250" customWidth="1"/>
    <col min="9740" max="9740" width="26.5703125" style="250" customWidth="1"/>
    <col min="9741" max="9741" width="22.140625" style="250" customWidth="1"/>
    <col min="9742" max="9742" width="19.140625" style="250" customWidth="1"/>
    <col min="9743" max="9743" width="9.140625" style="250"/>
    <col min="9744" max="9744" width="11" style="250" customWidth="1"/>
    <col min="9745" max="9984" width="9.140625" style="250"/>
    <col min="9985" max="9985" width="5.7109375" style="250" customWidth="1"/>
    <col min="9986" max="9986" width="65.5703125" style="250" customWidth="1"/>
    <col min="9987" max="9987" width="11.85546875" style="250" customWidth="1"/>
    <col min="9988" max="9988" width="12" style="250" customWidth="1"/>
    <col min="9989" max="9989" width="6.5703125" style="250" customWidth="1"/>
    <col min="9990" max="9990" width="6" style="250" customWidth="1"/>
    <col min="9991" max="9991" width="14.7109375" style="250" customWidth="1"/>
    <col min="9992" max="9992" width="11.42578125" style="250" customWidth="1"/>
    <col min="9993" max="9993" width="15.42578125" style="250" customWidth="1"/>
    <col min="9994" max="9994" width="21.42578125" style="250" customWidth="1"/>
    <col min="9995" max="9995" width="17.42578125" style="250" customWidth="1"/>
    <col min="9996" max="9996" width="26.5703125" style="250" customWidth="1"/>
    <col min="9997" max="9997" width="22.140625" style="250" customWidth="1"/>
    <col min="9998" max="9998" width="19.140625" style="250" customWidth="1"/>
    <col min="9999" max="9999" width="9.140625" style="250"/>
    <col min="10000" max="10000" width="11" style="250" customWidth="1"/>
    <col min="10001" max="10240" width="9.140625" style="250"/>
    <col min="10241" max="10241" width="5.7109375" style="250" customWidth="1"/>
    <col min="10242" max="10242" width="65.5703125" style="250" customWidth="1"/>
    <col min="10243" max="10243" width="11.85546875" style="250" customWidth="1"/>
    <col min="10244" max="10244" width="12" style="250" customWidth="1"/>
    <col min="10245" max="10245" width="6.5703125" style="250" customWidth="1"/>
    <col min="10246" max="10246" width="6" style="250" customWidth="1"/>
    <col min="10247" max="10247" width="14.7109375" style="250" customWidth="1"/>
    <col min="10248" max="10248" width="11.42578125" style="250" customWidth="1"/>
    <col min="10249" max="10249" width="15.42578125" style="250" customWidth="1"/>
    <col min="10250" max="10250" width="21.42578125" style="250" customWidth="1"/>
    <col min="10251" max="10251" width="17.42578125" style="250" customWidth="1"/>
    <col min="10252" max="10252" width="26.5703125" style="250" customWidth="1"/>
    <col min="10253" max="10253" width="22.140625" style="250" customWidth="1"/>
    <col min="10254" max="10254" width="19.140625" style="250" customWidth="1"/>
    <col min="10255" max="10255" width="9.140625" style="250"/>
    <col min="10256" max="10256" width="11" style="250" customWidth="1"/>
    <col min="10257" max="10496" width="9.140625" style="250"/>
    <col min="10497" max="10497" width="5.7109375" style="250" customWidth="1"/>
    <col min="10498" max="10498" width="65.5703125" style="250" customWidth="1"/>
    <col min="10499" max="10499" width="11.85546875" style="250" customWidth="1"/>
    <col min="10500" max="10500" width="12" style="250" customWidth="1"/>
    <col min="10501" max="10501" width="6.5703125" style="250" customWidth="1"/>
    <col min="10502" max="10502" width="6" style="250" customWidth="1"/>
    <col min="10503" max="10503" width="14.7109375" style="250" customWidth="1"/>
    <col min="10504" max="10504" width="11.42578125" style="250" customWidth="1"/>
    <col min="10505" max="10505" width="15.42578125" style="250" customWidth="1"/>
    <col min="10506" max="10506" width="21.42578125" style="250" customWidth="1"/>
    <col min="10507" max="10507" width="17.42578125" style="250" customWidth="1"/>
    <col min="10508" max="10508" width="26.5703125" style="250" customWidth="1"/>
    <col min="10509" max="10509" width="22.140625" style="250" customWidth="1"/>
    <col min="10510" max="10510" width="19.140625" style="250" customWidth="1"/>
    <col min="10511" max="10511" width="9.140625" style="250"/>
    <col min="10512" max="10512" width="11" style="250" customWidth="1"/>
    <col min="10513" max="10752" width="9.140625" style="250"/>
    <col min="10753" max="10753" width="5.7109375" style="250" customWidth="1"/>
    <col min="10754" max="10754" width="65.5703125" style="250" customWidth="1"/>
    <col min="10755" max="10755" width="11.85546875" style="250" customWidth="1"/>
    <col min="10756" max="10756" width="12" style="250" customWidth="1"/>
    <col min="10757" max="10757" width="6.5703125" style="250" customWidth="1"/>
    <col min="10758" max="10758" width="6" style="250" customWidth="1"/>
    <col min="10759" max="10759" width="14.7109375" style="250" customWidth="1"/>
    <col min="10760" max="10760" width="11.42578125" style="250" customWidth="1"/>
    <col min="10761" max="10761" width="15.42578125" style="250" customWidth="1"/>
    <col min="10762" max="10762" width="21.42578125" style="250" customWidth="1"/>
    <col min="10763" max="10763" width="17.42578125" style="250" customWidth="1"/>
    <col min="10764" max="10764" width="26.5703125" style="250" customWidth="1"/>
    <col min="10765" max="10765" width="22.140625" style="250" customWidth="1"/>
    <col min="10766" max="10766" width="19.140625" style="250" customWidth="1"/>
    <col min="10767" max="10767" width="9.140625" style="250"/>
    <col min="10768" max="10768" width="11" style="250" customWidth="1"/>
    <col min="10769" max="11008" width="9.140625" style="250"/>
    <col min="11009" max="11009" width="5.7109375" style="250" customWidth="1"/>
    <col min="11010" max="11010" width="65.5703125" style="250" customWidth="1"/>
    <col min="11011" max="11011" width="11.85546875" style="250" customWidth="1"/>
    <col min="11012" max="11012" width="12" style="250" customWidth="1"/>
    <col min="11013" max="11013" width="6.5703125" style="250" customWidth="1"/>
    <col min="11014" max="11014" width="6" style="250" customWidth="1"/>
    <col min="11015" max="11015" width="14.7109375" style="250" customWidth="1"/>
    <col min="11016" max="11016" width="11.42578125" style="250" customWidth="1"/>
    <col min="11017" max="11017" width="15.42578125" style="250" customWidth="1"/>
    <col min="11018" max="11018" width="21.42578125" style="250" customWidth="1"/>
    <col min="11019" max="11019" width="17.42578125" style="250" customWidth="1"/>
    <col min="11020" max="11020" width="26.5703125" style="250" customWidth="1"/>
    <col min="11021" max="11021" width="22.140625" style="250" customWidth="1"/>
    <col min="11022" max="11022" width="19.140625" style="250" customWidth="1"/>
    <col min="11023" max="11023" width="9.140625" style="250"/>
    <col min="11024" max="11024" width="11" style="250" customWidth="1"/>
    <col min="11025" max="11264" width="9.140625" style="250"/>
    <col min="11265" max="11265" width="5.7109375" style="250" customWidth="1"/>
    <col min="11266" max="11266" width="65.5703125" style="250" customWidth="1"/>
    <col min="11267" max="11267" width="11.85546875" style="250" customWidth="1"/>
    <col min="11268" max="11268" width="12" style="250" customWidth="1"/>
    <col min="11269" max="11269" width="6.5703125" style="250" customWidth="1"/>
    <col min="11270" max="11270" width="6" style="250" customWidth="1"/>
    <col min="11271" max="11271" width="14.7109375" style="250" customWidth="1"/>
    <col min="11272" max="11272" width="11.42578125" style="250" customWidth="1"/>
    <col min="11273" max="11273" width="15.42578125" style="250" customWidth="1"/>
    <col min="11274" max="11274" width="21.42578125" style="250" customWidth="1"/>
    <col min="11275" max="11275" width="17.42578125" style="250" customWidth="1"/>
    <col min="11276" max="11276" width="26.5703125" style="250" customWidth="1"/>
    <col min="11277" max="11277" width="22.140625" style="250" customWidth="1"/>
    <col min="11278" max="11278" width="19.140625" style="250" customWidth="1"/>
    <col min="11279" max="11279" width="9.140625" style="250"/>
    <col min="11280" max="11280" width="11" style="250" customWidth="1"/>
    <col min="11281" max="11520" width="9.140625" style="250"/>
    <col min="11521" max="11521" width="5.7109375" style="250" customWidth="1"/>
    <col min="11522" max="11522" width="65.5703125" style="250" customWidth="1"/>
    <col min="11523" max="11523" width="11.85546875" style="250" customWidth="1"/>
    <col min="11524" max="11524" width="12" style="250" customWidth="1"/>
    <col min="11525" max="11525" width="6.5703125" style="250" customWidth="1"/>
    <col min="11526" max="11526" width="6" style="250" customWidth="1"/>
    <col min="11527" max="11527" width="14.7109375" style="250" customWidth="1"/>
    <col min="11528" max="11528" width="11.42578125" style="250" customWidth="1"/>
    <col min="11529" max="11529" width="15.42578125" style="250" customWidth="1"/>
    <col min="11530" max="11530" width="21.42578125" style="250" customWidth="1"/>
    <col min="11531" max="11531" width="17.42578125" style="250" customWidth="1"/>
    <col min="11532" max="11532" width="26.5703125" style="250" customWidth="1"/>
    <col min="11533" max="11533" width="22.140625" style="250" customWidth="1"/>
    <col min="11534" max="11534" width="19.140625" style="250" customWidth="1"/>
    <col min="11535" max="11535" width="9.140625" style="250"/>
    <col min="11536" max="11536" width="11" style="250" customWidth="1"/>
    <col min="11537" max="11776" width="9.140625" style="250"/>
    <col min="11777" max="11777" width="5.7109375" style="250" customWidth="1"/>
    <col min="11778" max="11778" width="65.5703125" style="250" customWidth="1"/>
    <col min="11779" max="11779" width="11.85546875" style="250" customWidth="1"/>
    <col min="11780" max="11780" width="12" style="250" customWidth="1"/>
    <col min="11781" max="11781" width="6.5703125" style="250" customWidth="1"/>
    <col min="11782" max="11782" width="6" style="250" customWidth="1"/>
    <col min="11783" max="11783" width="14.7109375" style="250" customWidth="1"/>
    <col min="11784" max="11784" width="11.42578125" style="250" customWidth="1"/>
    <col min="11785" max="11785" width="15.42578125" style="250" customWidth="1"/>
    <col min="11786" max="11786" width="21.42578125" style="250" customWidth="1"/>
    <col min="11787" max="11787" width="17.42578125" style="250" customWidth="1"/>
    <col min="11788" max="11788" width="26.5703125" style="250" customWidth="1"/>
    <col min="11789" max="11789" width="22.140625" style="250" customWidth="1"/>
    <col min="11790" max="11790" width="19.140625" style="250" customWidth="1"/>
    <col min="11791" max="11791" width="9.140625" style="250"/>
    <col min="11792" max="11792" width="11" style="250" customWidth="1"/>
    <col min="11793" max="12032" width="9.140625" style="250"/>
    <col min="12033" max="12033" width="5.7109375" style="250" customWidth="1"/>
    <col min="12034" max="12034" width="65.5703125" style="250" customWidth="1"/>
    <col min="12035" max="12035" width="11.85546875" style="250" customWidth="1"/>
    <col min="12036" max="12036" width="12" style="250" customWidth="1"/>
    <col min="12037" max="12037" width="6.5703125" style="250" customWidth="1"/>
    <col min="12038" max="12038" width="6" style="250" customWidth="1"/>
    <col min="12039" max="12039" width="14.7109375" style="250" customWidth="1"/>
    <col min="12040" max="12040" width="11.42578125" style="250" customWidth="1"/>
    <col min="12041" max="12041" width="15.42578125" style="250" customWidth="1"/>
    <col min="12042" max="12042" width="21.42578125" style="250" customWidth="1"/>
    <col min="12043" max="12043" width="17.42578125" style="250" customWidth="1"/>
    <col min="12044" max="12044" width="26.5703125" style="250" customWidth="1"/>
    <col min="12045" max="12045" width="22.140625" style="250" customWidth="1"/>
    <col min="12046" max="12046" width="19.140625" style="250" customWidth="1"/>
    <col min="12047" max="12047" width="9.140625" style="250"/>
    <col min="12048" max="12048" width="11" style="250" customWidth="1"/>
    <col min="12049" max="12288" width="9.140625" style="250"/>
    <col min="12289" max="12289" width="5.7109375" style="250" customWidth="1"/>
    <col min="12290" max="12290" width="65.5703125" style="250" customWidth="1"/>
    <col min="12291" max="12291" width="11.85546875" style="250" customWidth="1"/>
    <col min="12292" max="12292" width="12" style="250" customWidth="1"/>
    <col min="12293" max="12293" width="6.5703125" style="250" customWidth="1"/>
    <col min="12294" max="12294" width="6" style="250" customWidth="1"/>
    <col min="12295" max="12295" width="14.7109375" style="250" customWidth="1"/>
    <col min="12296" max="12296" width="11.42578125" style="250" customWidth="1"/>
    <col min="12297" max="12297" width="15.42578125" style="250" customWidth="1"/>
    <col min="12298" max="12298" width="21.42578125" style="250" customWidth="1"/>
    <col min="12299" max="12299" width="17.42578125" style="250" customWidth="1"/>
    <col min="12300" max="12300" width="26.5703125" style="250" customWidth="1"/>
    <col min="12301" max="12301" width="22.140625" style="250" customWidth="1"/>
    <col min="12302" max="12302" width="19.140625" style="250" customWidth="1"/>
    <col min="12303" max="12303" width="9.140625" style="250"/>
    <col min="12304" max="12304" width="11" style="250" customWidth="1"/>
    <col min="12305" max="12544" width="9.140625" style="250"/>
    <col min="12545" max="12545" width="5.7109375" style="250" customWidth="1"/>
    <col min="12546" max="12546" width="65.5703125" style="250" customWidth="1"/>
    <col min="12547" max="12547" width="11.85546875" style="250" customWidth="1"/>
    <col min="12548" max="12548" width="12" style="250" customWidth="1"/>
    <col min="12549" max="12549" width="6.5703125" style="250" customWidth="1"/>
    <col min="12550" max="12550" width="6" style="250" customWidth="1"/>
    <col min="12551" max="12551" width="14.7109375" style="250" customWidth="1"/>
    <col min="12552" max="12552" width="11.42578125" style="250" customWidth="1"/>
    <col min="12553" max="12553" width="15.42578125" style="250" customWidth="1"/>
    <col min="12554" max="12554" width="21.42578125" style="250" customWidth="1"/>
    <col min="12555" max="12555" width="17.42578125" style="250" customWidth="1"/>
    <col min="12556" max="12556" width="26.5703125" style="250" customWidth="1"/>
    <col min="12557" max="12557" width="22.140625" style="250" customWidth="1"/>
    <col min="12558" max="12558" width="19.140625" style="250" customWidth="1"/>
    <col min="12559" max="12559" width="9.140625" style="250"/>
    <col min="12560" max="12560" width="11" style="250" customWidth="1"/>
    <col min="12561" max="12800" width="9.140625" style="250"/>
    <col min="12801" max="12801" width="5.7109375" style="250" customWidth="1"/>
    <col min="12802" max="12802" width="65.5703125" style="250" customWidth="1"/>
    <col min="12803" max="12803" width="11.85546875" style="250" customWidth="1"/>
    <col min="12804" max="12804" width="12" style="250" customWidth="1"/>
    <col min="12805" max="12805" width="6.5703125" style="250" customWidth="1"/>
    <col min="12806" max="12806" width="6" style="250" customWidth="1"/>
    <col min="12807" max="12807" width="14.7109375" style="250" customWidth="1"/>
    <col min="12808" max="12808" width="11.42578125" style="250" customWidth="1"/>
    <col min="12809" max="12809" width="15.42578125" style="250" customWidth="1"/>
    <col min="12810" max="12810" width="21.42578125" style="250" customWidth="1"/>
    <col min="12811" max="12811" width="17.42578125" style="250" customWidth="1"/>
    <col min="12812" max="12812" width="26.5703125" style="250" customWidth="1"/>
    <col min="12813" max="12813" width="22.140625" style="250" customWidth="1"/>
    <col min="12814" max="12814" width="19.140625" style="250" customWidth="1"/>
    <col min="12815" max="12815" width="9.140625" style="250"/>
    <col min="12816" max="12816" width="11" style="250" customWidth="1"/>
    <col min="12817" max="13056" width="9.140625" style="250"/>
    <col min="13057" max="13057" width="5.7109375" style="250" customWidth="1"/>
    <col min="13058" max="13058" width="65.5703125" style="250" customWidth="1"/>
    <col min="13059" max="13059" width="11.85546875" style="250" customWidth="1"/>
    <col min="13060" max="13060" width="12" style="250" customWidth="1"/>
    <col min="13061" max="13061" width="6.5703125" style="250" customWidth="1"/>
    <col min="13062" max="13062" width="6" style="250" customWidth="1"/>
    <col min="13063" max="13063" width="14.7109375" style="250" customWidth="1"/>
    <col min="13064" max="13064" width="11.42578125" style="250" customWidth="1"/>
    <col min="13065" max="13065" width="15.42578125" style="250" customWidth="1"/>
    <col min="13066" max="13066" width="21.42578125" style="250" customWidth="1"/>
    <col min="13067" max="13067" width="17.42578125" style="250" customWidth="1"/>
    <col min="13068" max="13068" width="26.5703125" style="250" customWidth="1"/>
    <col min="13069" max="13069" width="22.140625" style="250" customWidth="1"/>
    <col min="13070" max="13070" width="19.140625" style="250" customWidth="1"/>
    <col min="13071" max="13071" width="9.140625" style="250"/>
    <col min="13072" max="13072" width="11" style="250" customWidth="1"/>
    <col min="13073" max="13312" width="9.140625" style="250"/>
    <col min="13313" max="13313" width="5.7109375" style="250" customWidth="1"/>
    <col min="13314" max="13314" width="65.5703125" style="250" customWidth="1"/>
    <col min="13315" max="13315" width="11.85546875" style="250" customWidth="1"/>
    <col min="13316" max="13316" width="12" style="250" customWidth="1"/>
    <col min="13317" max="13317" width="6.5703125" style="250" customWidth="1"/>
    <col min="13318" max="13318" width="6" style="250" customWidth="1"/>
    <col min="13319" max="13319" width="14.7109375" style="250" customWidth="1"/>
    <col min="13320" max="13320" width="11.42578125" style="250" customWidth="1"/>
    <col min="13321" max="13321" width="15.42578125" style="250" customWidth="1"/>
    <col min="13322" max="13322" width="21.42578125" style="250" customWidth="1"/>
    <col min="13323" max="13323" width="17.42578125" style="250" customWidth="1"/>
    <col min="13324" max="13324" width="26.5703125" style="250" customWidth="1"/>
    <col min="13325" max="13325" width="22.140625" style="250" customWidth="1"/>
    <col min="13326" max="13326" width="19.140625" style="250" customWidth="1"/>
    <col min="13327" max="13327" width="9.140625" style="250"/>
    <col min="13328" max="13328" width="11" style="250" customWidth="1"/>
    <col min="13329" max="13568" width="9.140625" style="250"/>
    <col min="13569" max="13569" width="5.7109375" style="250" customWidth="1"/>
    <col min="13570" max="13570" width="65.5703125" style="250" customWidth="1"/>
    <col min="13571" max="13571" width="11.85546875" style="250" customWidth="1"/>
    <col min="13572" max="13572" width="12" style="250" customWidth="1"/>
    <col min="13573" max="13573" width="6.5703125" style="250" customWidth="1"/>
    <col min="13574" max="13574" width="6" style="250" customWidth="1"/>
    <col min="13575" max="13575" width="14.7109375" style="250" customWidth="1"/>
    <col min="13576" max="13576" width="11.42578125" style="250" customWidth="1"/>
    <col min="13577" max="13577" width="15.42578125" style="250" customWidth="1"/>
    <col min="13578" max="13578" width="21.42578125" style="250" customWidth="1"/>
    <col min="13579" max="13579" width="17.42578125" style="250" customWidth="1"/>
    <col min="13580" max="13580" width="26.5703125" style="250" customWidth="1"/>
    <col min="13581" max="13581" width="22.140625" style="250" customWidth="1"/>
    <col min="13582" max="13582" width="19.140625" style="250" customWidth="1"/>
    <col min="13583" max="13583" width="9.140625" style="250"/>
    <col min="13584" max="13584" width="11" style="250" customWidth="1"/>
    <col min="13585" max="13824" width="9.140625" style="250"/>
    <col min="13825" max="13825" width="5.7109375" style="250" customWidth="1"/>
    <col min="13826" max="13826" width="65.5703125" style="250" customWidth="1"/>
    <col min="13827" max="13827" width="11.85546875" style="250" customWidth="1"/>
    <col min="13828" max="13828" width="12" style="250" customWidth="1"/>
    <col min="13829" max="13829" width="6.5703125" style="250" customWidth="1"/>
    <col min="13830" max="13830" width="6" style="250" customWidth="1"/>
    <col min="13831" max="13831" width="14.7109375" style="250" customWidth="1"/>
    <col min="13832" max="13832" width="11.42578125" style="250" customWidth="1"/>
    <col min="13833" max="13833" width="15.42578125" style="250" customWidth="1"/>
    <col min="13834" max="13834" width="21.42578125" style="250" customWidth="1"/>
    <col min="13835" max="13835" width="17.42578125" style="250" customWidth="1"/>
    <col min="13836" max="13836" width="26.5703125" style="250" customWidth="1"/>
    <col min="13837" max="13837" width="22.140625" style="250" customWidth="1"/>
    <col min="13838" max="13838" width="19.140625" style="250" customWidth="1"/>
    <col min="13839" max="13839" width="9.140625" style="250"/>
    <col min="13840" max="13840" width="11" style="250" customWidth="1"/>
    <col min="13841" max="14080" width="9.140625" style="250"/>
    <col min="14081" max="14081" width="5.7109375" style="250" customWidth="1"/>
    <col min="14082" max="14082" width="65.5703125" style="250" customWidth="1"/>
    <col min="14083" max="14083" width="11.85546875" style="250" customWidth="1"/>
    <col min="14084" max="14084" width="12" style="250" customWidth="1"/>
    <col min="14085" max="14085" width="6.5703125" style="250" customWidth="1"/>
    <col min="14086" max="14086" width="6" style="250" customWidth="1"/>
    <col min="14087" max="14087" width="14.7109375" style="250" customWidth="1"/>
    <col min="14088" max="14088" width="11.42578125" style="250" customWidth="1"/>
    <col min="14089" max="14089" width="15.42578125" style="250" customWidth="1"/>
    <col min="14090" max="14090" width="21.42578125" style="250" customWidth="1"/>
    <col min="14091" max="14091" width="17.42578125" style="250" customWidth="1"/>
    <col min="14092" max="14092" width="26.5703125" style="250" customWidth="1"/>
    <col min="14093" max="14093" width="22.140625" style="250" customWidth="1"/>
    <col min="14094" max="14094" width="19.140625" style="250" customWidth="1"/>
    <col min="14095" max="14095" width="9.140625" style="250"/>
    <col min="14096" max="14096" width="11" style="250" customWidth="1"/>
    <col min="14097" max="14336" width="9.140625" style="250"/>
    <col min="14337" max="14337" width="5.7109375" style="250" customWidth="1"/>
    <col min="14338" max="14338" width="65.5703125" style="250" customWidth="1"/>
    <col min="14339" max="14339" width="11.85546875" style="250" customWidth="1"/>
    <col min="14340" max="14340" width="12" style="250" customWidth="1"/>
    <col min="14341" max="14341" width="6.5703125" style="250" customWidth="1"/>
    <col min="14342" max="14342" width="6" style="250" customWidth="1"/>
    <col min="14343" max="14343" width="14.7109375" style="250" customWidth="1"/>
    <col min="14344" max="14344" width="11.42578125" style="250" customWidth="1"/>
    <col min="14345" max="14345" width="15.42578125" style="250" customWidth="1"/>
    <col min="14346" max="14346" width="21.42578125" style="250" customWidth="1"/>
    <col min="14347" max="14347" width="17.42578125" style="250" customWidth="1"/>
    <col min="14348" max="14348" width="26.5703125" style="250" customWidth="1"/>
    <col min="14349" max="14349" width="22.140625" style="250" customWidth="1"/>
    <col min="14350" max="14350" width="19.140625" style="250" customWidth="1"/>
    <col min="14351" max="14351" width="9.140625" style="250"/>
    <col min="14352" max="14352" width="11" style="250" customWidth="1"/>
    <col min="14353" max="14592" width="9.140625" style="250"/>
    <col min="14593" max="14593" width="5.7109375" style="250" customWidth="1"/>
    <col min="14594" max="14594" width="65.5703125" style="250" customWidth="1"/>
    <col min="14595" max="14595" width="11.85546875" style="250" customWidth="1"/>
    <col min="14596" max="14596" width="12" style="250" customWidth="1"/>
    <col min="14597" max="14597" width="6.5703125" style="250" customWidth="1"/>
    <col min="14598" max="14598" width="6" style="250" customWidth="1"/>
    <col min="14599" max="14599" width="14.7109375" style="250" customWidth="1"/>
    <col min="14600" max="14600" width="11.42578125" style="250" customWidth="1"/>
    <col min="14601" max="14601" width="15.42578125" style="250" customWidth="1"/>
    <col min="14602" max="14602" width="21.42578125" style="250" customWidth="1"/>
    <col min="14603" max="14603" width="17.42578125" style="250" customWidth="1"/>
    <col min="14604" max="14604" width="26.5703125" style="250" customWidth="1"/>
    <col min="14605" max="14605" width="22.140625" style="250" customWidth="1"/>
    <col min="14606" max="14606" width="19.140625" style="250" customWidth="1"/>
    <col min="14607" max="14607" width="9.140625" style="250"/>
    <col min="14608" max="14608" width="11" style="250" customWidth="1"/>
    <col min="14609" max="14848" width="9.140625" style="250"/>
    <col min="14849" max="14849" width="5.7109375" style="250" customWidth="1"/>
    <col min="14850" max="14850" width="65.5703125" style="250" customWidth="1"/>
    <col min="14851" max="14851" width="11.85546875" style="250" customWidth="1"/>
    <col min="14852" max="14852" width="12" style="250" customWidth="1"/>
    <col min="14853" max="14853" width="6.5703125" style="250" customWidth="1"/>
    <col min="14854" max="14854" width="6" style="250" customWidth="1"/>
    <col min="14855" max="14855" width="14.7109375" style="250" customWidth="1"/>
    <col min="14856" max="14856" width="11.42578125" style="250" customWidth="1"/>
    <col min="14857" max="14857" width="15.42578125" style="250" customWidth="1"/>
    <col min="14858" max="14858" width="21.42578125" style="250" customWidth="1"/>
    <col min="14859" max="14859" width="17.42578125" style="250" customWidth="1"/>
    <col min="14860" max="14860" width="26.5703125" style="250" customWidth="1"/>
    <col min="14861" max="14861" width="22.140625" style="250" customWidth="1"/>
    <col min="14862" max="14862" width="19.140625" style="250" customWidth="1"/>
    <col min="14863" max="14863" width="9.140625" style="250"/>
    <col min="14864" max="14864" width="11" style="250" customWidth="1"/>
    <col min="14865" max="15104" width="9.140625" style="250"/>
    <col min="15105" max="15105" width="5.7109375" style="250" customWidth="1"/>
    <col min="15106" max="15106" width="65.5703125" style="250" customWidth="1"/>
    <col min="15107" max="15107" width="11.85546875" style="250" customWidth="1"/>
    <col min="15108" max="15108" width="12" style="250" customWidth="1"/>
    <col min="15109" max="15109" width="6.5703125" style="250" customWidth="1"/>
    <col min="15110" max="15110" width="6" style="250" customWidth="1"/>
    <col min="15111" max="15111" width="14.7109375" style="250" customWidth="1"/>
    <col min="15112" max="15112" width="11.42578125" style="250" customWidth="1"/>
    <col min="15113" max="15113" width="15.42578125" style="250" customWidth="1"/>
    <col min="15114" max="15114" width="21.42578125" style="250" customWidth="1"/>
    <col min="15115" max="15115" width="17.42578125" style="250" customWidth="1"/>
    <col min="15116" max="15116" width="26.5703125" style="250" customWidth="1"/>
    <col min="15117" max="15117" width="22.140625" style="250" customWidth="1"/>
    <col min="15118" max="15118" width="19.140625" style="250" customWidth="1"/>
    <col min="15119" max="15119" width="9.140625" style="250"/>
    <col min="15120" max="15120" width="11" style="250" customWidth="1"/>
    <col min="15121" max="15360" width="9.140625" style="250"/>
    <col min="15361" max="15361" width="5.7109375" style="250" customWidth="1"/>
    <col min="15362" max="15362" width="65.5703125" style="250" customWidth="1"/>
    <col min="15363" max="15363" width="11.85546875" style="250" customWidth="1"/>
    <col min="15364" max="15364" width="12" style="250" customWidth="1"/>
    <col min="15365" max="15365" width="6.5703125" style="250" customWidth="1"/>
    <col min="15366" max="15366" width="6" style="250" customWidth="1"/>
    <col min="15367" max="15367" width="14.7109375" style="250" customWidth="1"/>
    <col min="15368" max="15368" width="11.42578125" style="250" customWidth="1"/>
    <col min="15369" max="15369" width="15.42578125" style="250" customWidth="1"/>
    <col min="15370" max="15370" width="21.42578125" style="250" customWidth="1"/>
    <col min="15371" max="15371" width="17.42578125" style="250" customWidth="1"/>
    <col min="15372" max="15372" width="26.5703125" style="250" customWidth="1"/>
    <col min="15373" max="15373" width="22.140625" style="250" customWidth="1"/>
    <col min="15374" max="15374" width="19.140625" style="250" customWidth="1"/>
    <col min="15375" max="15375" width="9.140625" style="250"/>
    <col min="15376" max="15376" width="11" style="250" customWidth="1"/>
    <col min="15377" max="15616" width="9.140625" style="250"/>
    <col min="15617" max="15617" width="5.7109375" style="250" customWidth="1"/>
    <col min="15618" max="15618" width="65.5703125" style="250" customWidth="1"/>
    <col min="15619" max="15619" width="11.85546875" style="250" customWidth="1"/>
    <col min="15620" max="15620" width="12" style="250" customWidth="1"/>
    <col min="15621" max="15621" width="6.5703125" style="250" customWidth="1"/>
    <col min="15622" max="15622" width="6" style="250" customWidth="1"/>
    <col min="15623" max="15623" width="14.7109375" style="250" customWidth="1"/>
    <col min="15624" max="15624" width="11.42578125" style="250" customWidth="1"/>
    <col min="15625" max="15625" width="15.42578125" style="250" customWidth="1"/>
    <col min="15626" max="15626" width="21.42578125" style="250" customWidth="1"/>
    <col min="15627" max="15627" width="17.42578125" style="250" customWidth="1"/>
    <col min="15628" max="15628" width="26.5703125" style="250" customWidth="1"/>
    <col min="15629" max="15629" width="22.140625" style="250" customWidth="1"/>
    <col min="15630" max="15630" width="19.140625" style="250" customWidth="1"/>
    <col min="15631" max="15631" width="9.140625" style="250"/>
    <col min="15632" max="15632" width="11" style="250" customWidth="1"/>
    <col min="15633" max="15872" width="9.140625" style="250"/>
    <col min="15873" max="15873" width="5.7109375" style="250" customWidth="1"/>
    <col min="15874" max="15874" width="65.5703125" style="250" customWidth="1"/>
    <col min="15875" max="15875" width="11.85546875" style="250" customWidth="1"/>
    <col min="15876" max="15876" width="12" style="250" customWidth="1"/>
    <col min="15877" max="15877" width="6.5703125" style="250" customWidth="1"/>
    <col min="15878" max="15878" width="6" style="250" customWidth="1"/>
    <col min="15879" max="15879" width="14.7109375" style="250" customWidth="1"/>
    <col min="15880" max="15880" width="11.42578125" style="250" customWidth="1"/>
    <col min="15881" max="15881" width="15.42578125" style="250" customWidth="1"/>
    <col min="15882" max="15882" width="21.42578125" style="250" customWidth="1"/>
    <col min="15883" max="15883" width="17.42578125" style="250" customWidth="1"/>
    <col min="15884" max="15884" width="26.5703125" style="250" customWidth="1"/>
    <col min="15885" max="15885" width="22.140625" style="250" customWidth="1"/>
    <col min="15886" max="15886" width="19.140625" style="250" customWidth="1"/>
    <col min="15887" max="15887" width="9.140625" style="250"/>
    <col min="15888" max="15888" width="11" style="250" customWidth="1"/>
    <col min="15889" max="16128" width="9.140625" style="250"/>
    <col min="16129" max="16129" width="5.7109375" style="250" customWidth="1"/>
    <col min="16130" max="16130" width="65.5703125" style="250" customWidth="1"/>
    <col min="16131" max="16131" width="11.85546875" style="250" customWidth="1"/>
    <col min="16132" max="16132" width="12" style="250" customWidth="1"/>
    <col min="16133" max="16133" width="6.5703125" style="250" customWidth="1"/>
    <col min="16134" max="16134" width="6" style="250" customWidth="1"/>
    <col min="16135" max="16135" width="14.7109375" style="250" customWidth="1"/>
    <col min="16136" max="16136" width="11.42578125" style="250" customWidth="1"/>
    <col min="16137" max="16137" width="15.42578125" style="250" customWidth="1"/>
    <col min="16138" max="16138" width="21.42578125" style="250" customWidth="1"/>
    <col min="16139" max="16139" width="17.42578125" style="250" customWidth="1"/>
    <col min="16140" max="16140" width="26.5703125" style="250" customWidth="1"/>
    <col min="16141" max="16141" width="22.140625" style="250" customWidth="1"/>
    <col min="16142" max="16142" width="19.140625" style="250" customWidth="1"/>
    <col min="16143" max="16143" width="9.140625" style="250"/>
    <col min="16144" max="16144" width="11" style="250" customWidth="1"/>
    <col min="16145" max="16384" width="9.140625" style="250"/>
  </cols>
  <sheetData>
    <row r="1" spans="1:14" ht="22.5" customHeight="1">
      <c r="A1" s="248" t="s">
        <v>16129</v>
      </c>
      <c r="B1" s="1399" t="s">
        <v>16130</v>
      </c>
      <c r="C1" s="1399"/>
      <c r="D1" s="1399"/>
      <c r="E1" s="1399"/>
      <c r="F1" s="1399"/>
      <c r="G1" s="1399"/>
      <c r="H1" s="1399"/>
      <c r="I1" s="1399"/>
      <c r="J1" s="1399"/>
    </row>
    <row r="2" spans="1:14" ht="22.5" customHeight="1">
      <c r="A2" s="251" t="str">
        <f>'5.กรอกข้อมูลงานสำรวจ'!A2</f>
        <v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v>
      </c>
      <c r="B2" s="252"/>
      <c r="C2" s="253"/>
      <c r="D2" s="251"/>
      <c r="E2" s="251"/>
      <c r="F2" s="251"/>
      <c r="G2" s="251"/>
      <c r="H2" s="251"/>
      <c r="I2" s="251"/>
      <c r="J2" s="254"/>
    </row>
    <row r="3" spans="1:14" ht="22.5" customHeight="1">
      <c r="A3" s="251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B3" s="252"/>
      <c r="C3" s="253"/>
      <c r="D3" s="252"/>
      <c r="E3" s="252"/>
      <c r="F3" s="254" t="s">
        <v>16132</v>
      </c>
      <c r="G3" s="254"/>
      <c r="H3" s="254"/>
      <c r="I3" s="252"/>
      <c r="J3" s="254"/>
    </row>
    <row r="4" spans="1:14" ht="22.5" customHeight="1">
      <c r="A4" s="251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B4" s="252"/>
      <c r="C4" s="253"/>
      <c r="D4" s="252"/>
      <c r="E4" s="252"/>
      <c r="F4" s="254" t="s">
        <v>17422</v>
      </c>
      <c r="G4" s="254"/>
      <c r="H4" s="254"/>
      <c r="I4" s="252"/>
      <c r="J4" s="254"/>
    </row>
    <row r="5" spans="1:14" ht="22.5" customHeight="1">
      <c r="A5" s="251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B5" s="252"/>
      <c r="C5" s="253"/>
      <c r="D5" s="252"/>
      <c r="E5" s="252"/>
      <c r="F5" s="254"/>
      <c r="G5" s="254"/>
      <c r="H5" s="254"/>
      <c r="I5" s="252"/>
      <c r="J5" s="254"/>
    </row>
    <row r="6" spans="1:14" ht="22.5" customHeight="1">
      <c r="A6" s="251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B6" s="252"/>
      <c r="C6" s="253"/>
      <c r="D6" s="252"/>
      <c r="E6" s="252"/>
      <c r="F6" s="254"/>
      <c r="G6" s="254"/>
      <c r="H6" s="254"/>
      <c r="I6" s="252"/>
      <c r="J6" s="254"/>
      <c r="L6" s="250" t="s">
        <v>16136</v>
      </c>
    </row>
    <row r="7" spans="1:14" ht="22.5" customHeight="1">
      <c r="A7" s="251" t="str">
        <f>'5.กรอกข้อมูลงานสำรวจ'!A7</f>
        <v>ปริมาณงาน   :   รางระบายน้ำคอนกรีตเสริมเหล็กรูปตัวยู ภายในกว้าง 0.40 เมตร ยาว 218.00 เมตร พร้อมฝาปิดคอนกรีตเสริมเหล็กรางวี</v>
      </c>
      <c r="B7" s="252"/>
      <c r="C7" s="253"/>
      <c r="D7" s="251"/>
      <c r="E7" s="251"/>
      <c r="F7" s="254"/>
      <c r="G7" s="251"/>
      <c r="H7" s="251"/>
      <c r="I7" s="251"/>
      <c r="J7" s="254"/>
      <c r="L7" s="250" t="s">
        <v>16137</v>
      </c>
    </row>
    <row r="8" spans="1:14" ht="22.5" customHeight="1">
      <c r="A8" s="251" t="str">
        <f>'5.กรอกข้อมูลงานสำรวจ'!A8</f>
        <v xml:space="preserve">                       2. ก่อสร้างรางระบายน้ำคอนกรีตเสริมเหล็กรูปตัวยู ภายในกว้าง 0.40 เมตร ยาว 116.00 เมตร พร้อมฝาปิดคอนกรีตเสริมเหล็กรางวี  (รายละเอียดตามแบบแปลนของทางเทศบาลตำทับมา )    </v>
      </c>
      <c r="B8" s="252"/>
      <c r="C8" s="253"/>
      <c r="D8" s="251"/>
      <c r="E8" s="251"/>
      <c r="F8" s="254"/>
      <c r="G8" s="251"/>
      <c r="H8" s="251"/>
      <c r="I8" s="251"/>
      <c r="J8" s="254"/>
    </row>
    <row r="9" spans="1:14" ht="22.5" customHeight="1">
      <c r="A9" s="251" t="str">
        <f>'5.กรอกข้อมูลงานสำรวจ'!A9</f>
        <v xml:space="preserve">                       3. งานปรับปรุงบ่อพักคอนกรีตเสริมเหล็ก จำนวน 27 บ่อ </v>
      </c>
      <c r="B9" s="252"/>
      <c r="C9" s="253"/>
      <c r="D9" s="251"/>
      <c r="E9" s="251"/>
      <c r="F9" s="254"/>
      <c r="G9" s="251"/>
      <c r="H9" s="251"/>
      <c r="I9" s="251"/>
      <c r="J9" s="254"/>
    </row>
    <row r="10" spans="1:14" ht="22.5" customHeight="1">
      <c r="A10" s="251" t="str">
        <f>'5.กรอกข้อมูลงานสำรวจ'!A10</f>
        <v xml:space="preserve">                       4. ก่อสร้างรางระบายน้ำคอนกรีตเสริมเหล็กรูปตัวยู ภายในกว้าง 0.40 เมตร ยาว 46.00 เมตร พร้อมฝาปิดคอนกรีตเสริมเหล็กรางวี  </v>
      </c>
      <c r="B10" s="252"/>
      <c r="C10" s="253"/>
      <c r="D10" s="251"/>
      <c r="E10" s="251"/>
      <c r="F10" s="254"/>
      <c r="G10" s="251"/>
      <c r="H10" s="251"/>
      <c r="I10" s="251"/>
      <c r="J10" s="254"/>
    </row>
    <row r="11" spans="1:14" ht="22.5" customHeight="1">
      <c r="A11" s="251" t="str">
        <f>'5.กรอกข้อมูลงานสำรวจ'!A11</f>
        <v xml:space="preserve">                       5. ปรับปรุงรางระบายน้ำคอนกรีตเสริมเหล็กรูปตัวยู ภายในกว้าง 0.40 เมตร ยาว 128.00 เมตร พร้อมฝาปิดคอนกรีตเสริมเหล็กรางวี </v>
      </c>
      <c r="B11" s="252"/>
      <c r="C11" s="253"/>
      <c r="D11" s="251"/>
      <c r="E11" s="251"/>
      <c r="F11" s="254"/>
      <c r="G11" s="251"/>
      <c r="H11" s="251"/>
      <c r="I11" s="251"/>
      <c r="J11" s="254"/>
    </row>
    <row r="12" spans="1:14" ht="22.5" customHeight="1">
      <c r="A12" s="251" t="str">
        <f>'5.กรอกข้อมูลงานสำรวจ'!A13</f>
        <v xml:space="preserve">                       (รายละเอียดตามแบบแปลนของเทศบาลตำบลทับมา)  เป็นไปตามแผนพัฒนาท้องถิ่น พ.ศ.2566-2570  เพิ่มเติม ฉบับที่ 11 ครั้งที่ 2/2568 หน้าที่ 23 ลำดับที่ 25  </v>
      </c>
      <c r="B12" s="252"/>
      <c r="C12" s="253"/>
      <c r="D12" s="251"/>
      <c r="E12" s="251"/>
      <c r="F12" s="254"/>
      <c r="G12" s="251"/>
      <c r="H12" s="251"/>
      <c r="I12" s="251"/>
      <c r="J12" s="254"/>
      <c r="K12" s="255" t="s">
        <v>16139</v>
      </c>
      <c r="L12" s="256">
        <v>1.3642000000000001</v>
      </c>
    </row>
    <row r="13" spans="1:14" s="258" customFormat="1">
      <c r="A13" s="1400" t="s">
        <v>0</v>
      </c>
      <c r="B13" s="1400" t="s">
        <v>225</v>
      </c>
      <c r="C13" s="1400" t="s">
        <v>16140</v>
      </c>
      <c r="D13" s="1400" t="s">
        <v>3</v>
      </c>
      <c r="E13" s="1401" t="s">
        <v>14523</v>
      </c>
      <c r="F13" s="1402"/>
      <c r="G13" s="257" t="s">
        <v>16141</v>
      </c>
      <c r="H13" s="257" t="s">
        <v>16139</v>
      </c>
      <c r="I13" s="257" t="s">
        <v>14523</v>
      </c>
      <c r="J13" s="1400" t="s">
        <v>14524</v>
      </c>
      <c r="K13" s="702" t="s">
        <v>17420</v>
      </c>
      <c r="L13" s="704" t="s">
        <v>16142</v>
      </c>
      <c r="M13" s="704" t="s">
        <v>14549</v>
      </c>
      <c r="N13" s="704" t="s">
        <v>16143</v>
      </c>
    </row>
    <row r="14" spans="1:14" s="258" customFormat="1">
      <c r="A14" s="1400"/>
      <c r="B14" s="1400"/>
      <c r="C14" s="1400"/>
      <c r="D14" s="1400"/>
      <c r="E14" s="1403"/>
      <c r="F14" s="1404"/>
      <c r="G14" s="259" t="s">
        <v>16144</v>
      </c>
      <c r="H14" s="259" t="s">
        <v>16145</v>
      </c>
      <c r="I14" s="259" t="s">
        <v>17423</v>
      </c>
      <c r="J14" s="1400"/>
      <c r="K14" s="260"/>
      <c r="L14" s="258">
        <v>6</v>
      </c>
      <c r="M14" s="703">
        <v>445</v>
      </c>
      <c r="N14" s="705">
        <f>(L14*M14)</f>
        <v>2670</v>
      </c>
    </row>
    <row r="15" spans="1:14" s="258" customFormat="1">
      <c r="A15" s="261"/>
      <c r="B15" s="399" t="s">
        <v>16146</v>
      </c>
      <c r="C15" s="1401"/>
      <c r="D15" s="1405"/>
      <c r="E15" s="1405"/>
      <c r="F15" s="1405"/>
      <c r="G15" s="1405"/>
      <c r="H15" s="1405"/>
      <c r="I15" s="1405"/>
      <c r="J15" s="1402"/>
      <c r="K15" s="260"/>
      <c r="L15" s="250"/>
      <c r="M15" s="250"/>
    </row>
    <row r="16" spans="1:14" ht="22.5" customHeight="1">
      <c r="A16" s="262">
        <v>1</v>
      </c>
      <c r="B16" s="399" t="s">
        <v>16147</v>
      </c>
      <c r="C16" s="1406"/>
      <c r="D16" s="1384"/>
      <c r="E16" s="1384"/>
      <c r="F16" s="1384"/>
      <c r="G16" s="1384"/>
      <c r="H16" s="1384"/>
      <c r="I16" s="1384"/>
      <c r="J16" s="1407"/>
    </row>
    <row r="17" spans="1:12" ht="22.5" customHeight="1">
      <c r="A17" s="261"/>
      <c r="B17" s="263" t="s">
        <v>16148</v>
      </c>
      <c r="C17" s="264">
        <f>'5.กรอกข้อมูลงานสำรวจ'!$D$18</f>
        <v>0</v>
      </c>
      <c r="D17" s="262" t="s">
        <v>507</v>
      </c>
      <c r="E17" s="1396">
        <f>'4.ค่างานต้นทุนต่อหน่วย'!$I$90</f>
        <v>179.53</v>
      </c>
      <c r="F17" s="1396"/>
      <c r="G17" s="265">
        <f t="shared" ref="G17:G22" si="0">C17*E17</f>
        <v>0</v>
      </c>
      <c r="H17" s="266">
        <f>$L$12</f>
        <v>1.3642000000000001</v>
      </c>
      <c r="I17" s="264">
        <f>E17*H17</f>
        <v>244.91</v>
      </c>
      <c r="J17" s="267">
        <f>G17*H17</f>
        <v>0</v>
      </c>
      <c r="K17" s="268"/>
      <c r="L17" s="269"/>
    </row>
    <row r="18" spans="1:12" ht="22.5" customHeight="1">
      <c r="A18" s="261"/>
      <c r="B18" s="263" t="s">
        <v>16149</v>
      </c>
      <c r="C18" s="264">
        <f>'5.กรอกข้อมูลงานสำรวจ'!$D$19</f>
        <v>0</v>
      </c>
      <c r="D18" s="262" t="s">
        <v>1023</v>
      </c>
      <c r="E18" s="1396">
        <f>700</f>
        <v>700</v>
      </c>
      <c r="F18" s="1396"/>
      <c r="G18" s="265">
        <f t="shared" si="0"/>
        <v>0</v>
      </c>
      <c r="H18" s="266">
        <f t="shared" ref="H18:H22" si="1">$L$12</f>
        <v>1.3642000000000001</v>
      </c>
      <c r="I18" s="264">
        <f t="shared" ref="I18:I22" si="2">E18*H18</f>
        <v>954.94</v>
      </c>
      <c r="J18" s="267">
        <f t="shared" ref="J18:J22" si="3">G18*H18</f>
        <v>0</v>
      </c>
      <c r="K18" s="260"/>
    </row>
    <row r="19" spans="1:12" ht="22.5" customHeight="1">
      <c r="A19" s="261"/>
      <c r="B19" s="263" t="s">
        <v>17407</v>
      </c>
      <c r="C19" s="264">
        <f>'5.กรอกข้อมูลงานสำรวจ'!$D$20</f>
        <v>0</v>
      </c>
      <c r="D19" s="262" t="s">
        <v>15</v>
      </c>
      <c r="E19" s="1396">
        <f>'4.ค่างานต้นทุนต่อหน่วย'!$I$99</f>
        <v>16.16</v>
      </c>
      <c r="F19" s="1396"/>
      <c r="G19" s="265">
        <f>C19*E19</f>
        <v>0</v>
      </c>
      <c r="H19" s="266">
        <f t="shared" si="1"/>
        <v>1.3642000000000001</v>
      </c>
      <c r="I19" s="264">
        <f>E19*H19</f>
        <v>22.05</v>
      </c>
      <c r="J19" s="267">
        <f t="shared" si="3"/>
        <v>0</v>
      </c>
      <c r="K19" s="260"/>
    </row>
    <row r="20" spans="1:12" ht="22.5" customHeight="1">
      <c r="A20" s="261"/>
      <c r="B20" s="263" t="s">
        <v>16150</v>
      </c>
      <c r="C20" s="264">
        <f>'5.กรอกข้อมูลงานสำรวจ'!$D$21</f>
        <v>152.6</v>
      </c>
      <c r="D20" s="262" t="s">
        <v>15</v>
      </c>
      <c r="E20" s="1398">
        <f>'4.ค่างานต้นทุนต่อหน่วย'!$I$108</f>
        <v>75.64</v>
      </c>
      <c r="F20" s="1398"/>
      <c r="G20" s="270">
        <f t="shared" si="0"/>
        <v>11542.66</v>
      </c>
      <c r="H20" s="266">
        <f t="shared" si="1"/>
        <v>1.3642000000000001</v>
      </c>
      <c r="I20" s="264">
        <f t="shared" si="2"/>
        <v>103.19</v>
      </c>
      <c r="J20" s="267">
        <f t="shared" si="3"/>
        <v>15746.5</v>
      </c>
      <c r="K20" s="260"/>
    </row>
    <row r="21" spans="1:12" ht="22.5" customHeight="1">
      <c r="A21" s="261"/>
      <c r="B21" s="263" t="s">
        <v>16151</v>
      </c>
      <c r="C21" s="264">
        <f>'5.กรอกข้อมูลงานสำรวจ'!$D$22</f>
        <v>0</v>
      </c>
      <c r="D21" s="262" t="s">
        <v>15</v>
      </c>
      <c r="E21" s="1396">
        <f>'4.ค่างานต้นทุนต่อหน่วย'!$I$117</f>
        <v>100.85</v>
      </c>
      <c r="F21" s="1396"/>
      <c r="G21" s="265">
        <f t="shared" si="0"/>
        <v>0</v>
      </c>
      <c r="H21" s="266">
        <f t="shared" si="1"/>
        <v>1.3642000000000001</v>
      </c>
      <c r="I21" s="264">
        <f t="shared" si="2"/>
        <v>137.58000000000001</v>
      </c>
      <c r="J21" s="267">
        <f t="shared" si="3"/>
        <v>0</v>
      </c>
      <c r="K21" s="260"/>
    </row>
    <row r="22" spans="1:12" ht="22.5" customHeight="1">
      <c r="A22" s="261"/>
      <c r="B22" s="263" t="s">
        <v>16152</v>
      </c>
      <c r="C22" s="264">
        <f>'5.กรอกข้อมูลงานสำรวจ'!$D$23</f>
        <v>0</v>
      </c>
      <c r="D22" s="262" t="s">
        <v>15</v>
      </c>
      <c r="E22" s="1396">
        <f>'4.ค่างานต้นทุนต่อหน่วย'!$I$126</f>
        <v>126.06</v>
      </c>
      <c r="F22" s="1396"/>
      <c r="G22" s="265">
        <f t="shared" si="0"/>
        <v>0</v>
      </c>
      <c r="H22" s="266">
        <f t="shared" si="1"/>
        <v>1.3642000000000001</v>
      </c>
      <c r="I22" s="264">
        <f t="shared" si="2"/>
        <v>171.97</v>
      </c>
      <c r="J22" s="267">
        <f t="shared" si="3"/>
        <v>0</v>
      </c>
      <c r="K22" s="260"/>
    </row>
    <row r="23" spans="1:12" ht="22.5" customHeight="1" thickBot="1">
      <c r="A23" s="261"/>
      <c r="B23" s="261" t="s">
        <v>16153</v>
      </c>
      <c r="C23" s="271"/>
      <c r="D23" s="272"/>
      <c r="E23" s="1393"/>
      <c r="F23" s="1393"/>
      <c r="G23" s="274"/>
      <c r="H23" s="275"/>
      <c r="I23" s="276"/>
      <c r="J23" s="277">
        <f>SUM(J17:J22)</f>
        <v>15746.5</v>
      </c>
      <c r="K23" s="260"/>
    </row>
    <row r="24" spans="1:12" s="258" customFormat="1" ht="22.5" customHeight="1" thickTop="1">
      <c r="A24" s="262">
        <v>2</v>
      </c>
      <c r="B24" s="399" t="s">
        <v>16154</v>
      </c>
      <c r="C24" s="1408"/>
      <c r="D24" s="1409"/>
      <c r="E24" s="1409"/>
      <c r="F24" s="1409"/>
      <c r="G24" s="1409"/>
      <c r="H24" s="1409"/>
      <c r="I24" s="1409"/>
      <c r="J24" s="1410"/>
    </row>
    <row r="25" spans="1:12" ht="22.5" customHeight="1">
      <c r="A25" s="261"/>
      <c r="B25" s="278" t="s">
        <v>16350</v>
      </c>
      <c r="C25" s="279">
        <f>'5.กรอกข้อมูลงานสำรวจ'!D35</f>
        <v>0</v>
      </c>
      <c r="D25" s="280" t="s">
        <v>15</v>
      </c>
      <c r="E25" s="1411">
        <f>'4.ค่างานต้นทุนต่อหน่วย'!$I$61</f>
        <v>1.72</v>
      </c>
      <c r="F25" s="1412"/>
      <c r="G25" s="281">
        <f t="shared" ref="G25:G34" si="4">C25*E25</f>
        <v>0</v>
      </c>
      <c r="H25" s="266">
        <f t="shared" ref="H25:H42" si="5">$L$12</f>
        <v>1.3642000000000001</v>
      </c>
      <c r="I25" s="264">
        <f>E25*H25</f>
        <v>2.35</v>
      </c>
      <c r="J25" s="267">
        <f>G25*H25</f>
        <v>0</v>
      </c>
      <c r="K25" s="260"/>
    </row>
    <row r="26" spans="1:12" ht="22.5" customHeight="1">
      <c r="A26" s="261"/>
      <c r="B26" s="278" t="s">
        <v>16352</v>
      </c>
      <c r="C26" s="279">
        <f>'5.กรอกข้อมูลงานสำรวจ'!D36</f>
        <v>0</v>
      </c>
      <c r="D26" s="262" t="s">
        <v>15</v>
      </c>
      <c r="E26" s="1413">
        <f>'4.ค่างานต้นทุนต่อหน่วย'!$I$65</f>
        <v>3.63</v>
      </c>
      <c r="F26" s="1414"/>
      <c r="G26" s="265">
        <f t="shared" si="4"/>
        <v>0</v>
      </c>
      <c r="H26" s="266">
        <f t="shared" si="5"/>
        <v>1.3642000000000001</v>
      </c>
      <c r="I26" s="264">
        <f t="shared" ref="I26:I41" si="6">E26*H26</f>
        <v>4.95</v>
      </c>
      <c r="J26" s="267">
        <f t="shared" ref="J26:J41" si="7">G26*H26</f>
        <v>0</v>
      </c>
      <c r="K26" s="260"/>
    </row>
    <row r="27" spans="1:12" ht="22.5" customHeight="1">
      <c r="A27" s="261"/>
      <c r="B27" s="278" t="s">
        <v>16354</v>
      </c>
      <c r="C27" s="279">
        <f>'5.กรอกข้อมูลงานสำรวจ'!D37</f>
        <v>0</v>
      </c>
      <c r="D27" s="262" t="s">
        <v>15</v>
      </c>
      <c r="E27" s="1413">
        <f>'4.ค่างานต้นทุนต่อหน่วย'!$I$69</f>
        <v>5.46</v>
      </c>
      <c r="F27" s="1414"/>
      <c r="G27" s="265">
        <f t="shared" si="4"/>
        <v>0</v>
      </c>
      <c r="H27" s="266">
        <f t="shared" si="5"/>
        <v>1.3642000000000001</v>
      </c>
      <c r="I27" s="264">
        <f t="shared" si="6"/>
        <v>7.45</v>
      </c>
      <c r="J27" s="267">
        <f t="shared" si="7"/>
        <v>0</v>
      </c>
      <c r="K27" s="260"/>
    </row>
    <row r="28" spans="1:12" ht="22.5" customHeight="1">
      <c r="A28" s="261"/>
      <c r="B28" s="278" t="s">
        <v>16356</v>
      </c>
      <c r="C28" s="279">
        <f>'5.กรอกข้อมูลงานสำรวจ'!D38</f>
        <v>0</v>
      </c>
      <c r="D28" s="262" t="s">
        <v>15</v>
      </c>
      <c r="E28" s="1382">
        <f>'4.ค่างานต้นทุนต่อหน่วย'!$I$73</f>
        <v>10.84</v>
      </c>
      <c r="F28" s="1383"/>
      <c r="G28" s="270">
        <f>C28*E28</f>
        <v>0</v>
      </c>
      <c r="H28" s="266">
        <f t="shared" si="5"/>
        <v>1.3642000000000001</v>
      </c>
      <c r="I28" s="264">
        <f>E28*H28</f>
        <v>14.79</v>
      </c>
      <c r="J28" s="267">
        <f t="shared" si="7"/>
        <v>0</v>
      </c>
      <c r="K28" s="282"/>
    </row>
    <row r="29" spans="1:12" ht="22.5" customHeight="1">
      <c r="A29" s="261"/>
      <c r="B29" s="278" t="s">
        <v>16358</v>
      </c>
      <c r="C29" s="279">
        <f>'5.กรอกข้อมูลงานสำรวจ'!D39</f>
        <v>0</v>
      </c>
      <c r="D29" s="262" t="s">
        <v>15</v>
      </c>
      <c r="E29" s="1382">
        <f>'4.ค่างานต้นทุนต่อหน่วย'!$I$77</f>
        <v>14.03</v>
      </c>
      <c r="F29" s="1383"/>
      <c r="G29" s="270">
        <f t="shared" si="4"/>
        <v>0</v>
      </c>
      <c r="H29" s="266">
        <f t="shared" si="5"/>
        <v>1.3642000000000001</v>
      </c>
      <c r="I29" s="264">
        <f>E29*H29</f>
        <v>19.14</v>
      </c>
      <c r="J29" s="267">
        <f t="shared" si="7"/>
        <v>0</v>
      </c>
      <c r="K29" s="260"/>
    </row>
    <row r="30" spans="1:12" ht="22.5" customHeight="1">
      <c r="A30" s="261"/>
      <c r="B30" s="705" t="s">
        <v>17655</v>
      </c>
      <c r="C30" s="264">
        <f>'5.กรอกข้อมูลงานสำรวจ'!D43</f>
        <v>0</v>
      </c>
      <c r="D30" s="262" t="s">
        <v>16155</v>
      </c>
      <c r="E30" s="1382">
        <f>'4.ค่างานต้นทุนต่อหน่วย'!$I$185</f>
        <v>351.32</v>
      </c>
      <c r="F30" s="1383"/>
      <c r="G30" s="270">
        <f t="shared" si="4"/>
        <v>0</v>
      </c>
      <c r="H30" s="266">
        <f t="shared" si="5"/>
        <v>1.3642000000000001</v>
      </c>
      <c r="I30" s="264">
        <f t="shared" si="6"/>
        <v>479.27</v>
      </c>
      <c r="J30" s="267">
        <f t="shared" si="7"/>
        <v>0</v>
      </c>
      <c r="K30" s="260"/>
    </row>
    <row r="31" spans="1:12" s="258" customFormat="1" ht="22.5" customHeight="1">
      <c r="A31" s="261"/>
      <c r="B31" s="278" t="s">
        <v>16417</v>
      </c>
      <c r="C31" s="264">
        <f>'5.กรอกข้อมูลงานสำรวจ'!D46</f>
        <v>0</v>
      </c>
      <c r="D31" s="262" t="s">
        <v>16155</v>
      </c>
      <c r="E31" s="1382">
        <f>'4.ค่างานต้นทุนต่อหน่วย'!$I$196</f>
        <v>687.12</v>
      </c>
      <c r="F31" s="1383"/>
      <c r="G31" s="270">
        <f t="shared" si="4"/>
        <v>0</v>
      </c>
      <c r="H31" s="266">
        <f t="shared" si="5"/>
        <v>1.3642000000000001</v>
      </c>
      <c r="I31" s="264">
        <f t="shared" si="6"/>
        <v>937.37</v>
      </c>
      <c r="J31" s="267">
        <f t="shared" si="7"/>
        <v>0</v>
      </c>
    </row>
    <row r="32" spans="1:12" s="258" customFormat="1" ht="22.5" customHeight="1">
      <c r="A32" s="261"/>
      <c r="B32" s="278" t="s">
        <v>17656</v>
      </c>
      <c r="C32" s="264">
        <f>'5.กรอกข้อมูลงานสำรวจ'!D49</f>
        <v>0</v>
      </c>
      <c r="D32" s="262" t="s">
        <v>16156</v>
      </c>
      <c r="E32" s="1382">
        <f>'4.ค่างานต้นทุนต่อหน่วย'!$I$207</f>
        <v>145.46</v>
      </c>
      <c r="F32" s="1383"/>
      <c r="G32" s="270">
        <f t="shared" si="4"/>
        <v>0</v>
      </c>
      <c r="H32" s="266">
        <f t="shared" si="5"/>
        <v>1.3642000000000001</v>
      </c>
      <c r="I32" s="264">
        <f t="shared" si="6"/>
        <v>198.44</v>
      </c>
      <c r="J32" s="267">
        <f t="shared" si="7"/>
        <v>0</v>
      </c>
    </row>
    <row r="33" spans="1:14" s="258" customFormat="1" ht="22.5" customHeight="1">
      <c r="A33" s="261"/>
      <c r="B33" s="278" t="s">
        <v>17692</v>
      </c>
      <c r="C33" s="264">
        <f>'5.กรอกข้อมูลงานสำรวจ'!$D$52</f>
        <v>0</v>
      </c>
      <c r="D33" s="262" t="s">
        <v>16156</v>
      </c>
      <c r="E33" s="1382">
        <f>'4.ค่างานต้นทุนต่อหน่วย'!I218</f>
        <v>422.4</v>
      </c>
      <c r="F33" s="1383"/>
      <c r="G33" s="270">
        <f t="shared" ref="G33" si="8">C33*E33</f>
        <v>0</v>
      </c>
      <c r="H33" s="266">
        <f t="shared" si="5"/>
        <v>1.3642000000000001</v>
      </c>
      <c r="I33" s="264">
        <f t="shared" ref="I33" si="9">E33*H33</f>
        <v>576.24</v>
      </c>
      <c r="J33" s="267">
        <f>G33*H33</f>
        <v>0</v>
      </c>
    </row>
    <row r="34" spans="1:14" s="258" customFormat="1" ht="22.5" customHeight="1">
      <c r="A34" s="261"/>
      <c r="B34" s="278" t="s">
        <v>16426</v>
      </c>
      <c r="C34" s="264">
        <f>'5.กรอกข้อมูลงานสำรวจ'!D55</f>
        <v>0</v>
      </c>
      <c r="D34" s="262" t="s">
        <v>16155</v>
      </c>
      <c r="E34" s="1382">
        <f>'4.ค่างานต้นทุนต่อหน่วย'!$I$227</f>
        <v>785.05</v>
      </c>
      <c r="F34" s="1383"/>
      <c r="G34" s="270">
        <f t="shared" si="4"/>
        <v>0</v>
      </c>
      <c r="H34" s="266">
        <f t="shared" si="5"/>
        <v>1.3642000000000001</v>
      </c>
      <c r="I34" s="264">
        <f t="shared" si="6"/>
        <v>1070.97</v>
      </c>
      <c r="J34" s="267">
        <f t="shared" si="7"/>
        <v>0</v>
      </c>
    </row>
    <row r="35" spans="1:14" s="258" customFormat="1" ht="22.5" customHeight="1">
      <c r="A35" s="261"/>
      <c r="B35" s="278" t="s">
        <v>16157</v>
      </c>
      <c r="C35" s="264"/>
      <c r="D35" s="262"/>
      <c r="E35" s="1382"/>
      <c r="F35" s="1383"/>
      <c r="G35" s="270"/>
      <c r="H35" s="266"/>
      <c r="I35" s="264"/>
      <c r="J35" s="267"/>
    </row>
    <row r="36" spans="1:14" s="258" customFormat="1" ht="22.5" customHeight="1">
      <c r="A36" s="262"/>
      <c r="B36" s="263" t="s">
        <v>17408</v>
      </c>
      <c r="C36" s="264">
        <f>'5.กรอกข้อมูลงานสำรวจ'!$D$30</f>
        <v>0</v>
      </c>
      <c r="D36" s="262" t="s">
        <v>15</v>
      </c>
      <c r="E36" s="1382">
        <f>'4.ค่างานต้นทุนต่อหน่วย'!$I$272</f>
        <v>437.9</v>
      </c>
      <c r="F36" s="1383"/>
      <c r="G36" s="270">
        <f t="shared" ref="G36:G41" si="10">C36*E36</f>
        <v>0</v>
      </c>
      <c r="H36" s="266">
        <f t="shared" si="5"/>
        <v>1.3642000000000001</v>
      </c>
      <c r="I36" s="264">
        <f t="shared" si="6"/>
        <v>597.38</v>
      </c>
      <c r="J36" s="267">
        <f t="shared" si="7"/>
        <v>0</v>
      </c>
      <c r="K36" s="260"/>
    </row>
    <row r="37" spans="1:14" s="258" customFormat="1" ht="22.5" customHeight="1">
      <c r="A37" s="262"/>
      <c r="B37" s="278" t="s">
        <v>16432</v>
      </c>
      <c r="C37" s="264">
        <f>'5.กรอกข้อมูลงานสำรวจ'!$D$62</f>
        <v>0</v>
      </c>
      <c r="D37" s="262" t="s">
        <v>507</v>
      </c>
      <c r="E37" s="1382">
        <f>'4.ค่างานต้นทุนต่อหน่วย'!$I$245</f>
        <v>163.98</v>
      </c>
      <c r="F37" s="1383"/>
      <c r="G37" s="270">
        <f t="shared" si="10"/>
        <v>0</v>
      </c>
      <c r="H37" s="266">
        <f t="shared" si="5"/>
        <v>1.3642000000000001</v>
      </c>
      <c r="I37" s="264">
        <f t="shared" si="6"/>
        <v>223.7</v>
      </c>
      <c r="J37" s="267">
        <f t="shared" si="7"/>
        <v>0</v>
      </c>
      <c r="K37" s="283"/>
    </row>
    <row r="38" spans="1:14" s="258" customFormat="1" ht="22.5" customHeight="1">
      <c r="A38" s="262"/>
      <c r="B38" s="278" t="s">
        <v>16443</v>
      </c>
      <c r="C38" s="264">
        <f>'5.กรอกข้อมูลงานสำรวจ'!D63</f>
        <v>0</v>
      </c>
      <c r="D38" s="262" t="s">
        <v>507</v>
      </c>
      <c r="E38" s="1382">
        <f>'4.ค่างานต้นทุนต่อหน่วย'!$I$251</f>
        <v>90.04</v>
      </c>
      <c r="F38" s="1383"/>
      <c r="G38" s="270">
        <f t="shared" si="10"/>
        <v>0</v>
      </c>
      <c r="H38" s="266">
        <f t="shared" si="5"/>
        <v>1.3642000000000001</v>
      </c>
      <c r="I38" s="264">
        <f t="shared" si="6"/>
        <v>122.83</v>
      </c>
      <c r="J38" s="267">
        <f t="shared" si="7"/>
        <v>0</v>
      </c>
      <c r="K38" s="283"/>
    </row>
    <row r="39" spans="1:14" s="258" customFormat="1" ht="22.5" customHeight="1">
      <c r="A39" s="262"/>
      <c r="B39" s="278" t="s">
        <v>16446</v>
      </c>
      <c r="C39" s="264">
        <f>'5.กรอกข้อมูลงานสำรวจ'!D64</f>
        <v>0</v>
      </c>
      <c r="D39" s="262" t="s">
        <v>507</v>
      </c>
      <c r="E39" s="1382">
        <f>'4.ค่างานต้นทุนต่อหน่วย'!$I$257</f>
        <v>70.2</v>
      </c>
      <c r="F39" s="1383"/>
      <c r="G39" s="270">
        <f t="shared" si="10"/>
        <v>0</v>
      </c>
      <c r="H39" s="266">
        <f t="shared" si="5"/>
        <v>1.3642000000000001</v>
      </c>
      <c r="I39" s="264">
        <f t="shared" si="6"/>
        <v>95.77</v>
      </c>
      <c r="J39" s="267">
        <f t="shared" si="7"/>
        <v>0</v>
      </c>
      <c r="K39" s="283"/>
    </row>
    <row r="40" spans="1:14" s="258" customFormat="1" ht="22.5" customHeight="1">
      <c r="A40" s="262"/>
      <c r="B40" s="278" t="s">
        <v>16448</v>
      </c>
      <c r="C40" s="264">
        <f>'5.กรอกข้อมูลงานสำรวจ'!D65</f>
        <v>218</v>
      </c>
      <c r="D40" s="262" t="s">
        <v>507</v>
      </c>
      <c r="E40" s="1391">
        <f>'4.ค่างานต้นทุนต่อหน่วย'!I263</f>
        <v>36.64</v>
      </c>
      <c r="F40" s="1392"/>
      <c r="G40" s="265">
        <f t="shared" si="10"/>
        <v>7987.52</v>
      </c>
      <c r="H40" s="266">
        <f t="shared" si="5"/>
        <v>1.3642000000000001</v>
      </c>
      <c r="I40" s="264">
        <f t="shared" si="6"/>
        <v>49.98</v>
      </c>
      <c r="J40" s="267">
        <f t="shared" si="7"/>
        <v>10896.57</v>
      </c>
      <c r="K40" s="283"/>
    </row>
    <row r="41" spans="1:14" s="258" customFormat="1" ht="22.5" customHeight="1">
      <c r="A41" s="262"/>
      <c r="B41" s="278" t="s">
        <v>17582</v>
      </c>
      <c r="C41" s="264">
        <f>'5.กรอกข้อมูลงานสำรวจ'!D66</f>
        <v>0</v>
      </c>
      <c r="D41" s="262" t="s">
        <v>15</v>
      </c>
      <c r="E41" s="1382">
        <f>'4.ค่างานต้นทุนต่อหน่วย'!$I$166</f>
        <v>250</v>
      </c>
      <c r="F41" s="1383"/>
      <c r="G41" s="270">
        <f t="shared" si="10"/>
        <v>0</v>
      </c>
      <c r="H41" s="266">
        <f t="shared" si="5"/>
        <v>1.3642000000000001</v>
      </c>
      <c r="I41" s="264">
        <f t="shared" si="6"/>
        <v>341.05</v>
      </c>
      <c r="J41" s="267">
        <f t="shared" si="7"/>
        <v>0</v>
      </c>
      <c r="K41" s="283"/>
    </row>
    <row r="42" spans="1:14" s="258" customFormat="1" ht="22.5" customHeight="1">
      <c r="A42" s="262"/>
      <c r="B42" s="278" t="s">
        <v>17581</v>
      </c>
      <c r="C42" s="264">
        <f>'5.กรอกข้อมูลงานสำรวจ'!D67</f>
        <v>0</v>
      </c>
      <c r="D42" s="262" t="s">
        <v>15</v>
      </c>
      <c r="E42" s="1382">
        <f>'4.ค่างานต้นทุนต่อหน่วย'!$I$166</f>
        <v>250</v>
      </c>
      <c r="F42" s="1383"/>
      <c r="G42" s="270">
        <f t="shared" ref="G42" si="11">C42*E42</f>
        <v>0</v>
      </c>
      <c r="H42" s="266">
        <f t="shared" si="5"/>
        <v>1.3642000000000001</v>
      </c>
      <c r="I42" s="264">
        <f t="shared" ref="I42" si="12">E42*H42</f>
        <v>341.05</v>
      </c>
      <c r="J42" s="267">
        <f t="shared" ref="J42" si="13">G42*H42</f>
        <v>0</v>
      </c>
      <c r="K42" s="283"/>
    </row>
    <row r="43" spans="1:14" ht="20.25" thickBot="1">
      <c r="A43" s="261"/>
      <c r="B43" s="261" t="s">
        <v>16158</v>
      </c>
      <c r="C43" s="271"/>
      <c r="D43" s="272"/>
      <c r="E43" s="273"/>
      <c r="F43" s="273"/>
      <c r="G43" s="274"/>
      <c r="H43" s="275"/>
      <c r="I43" s="276"/>
      <c r="J43" s="277">
        <f>SUM(J25:J42)</f>
        <v>10896.57</v>
      </c>
      <c r="K43" s="260">
        <f>J43/N14</f>
        <v>4.08</v>
      </c>
    </row>
    <row r="44" spans="1:14" s="258" customFormat="1" ht="22.5" customHeight="1" thickTop="1">
      <c r="A44" s="262">
        <v>3</v>
      </c>
      <c r="B44" s="399" t="s">
        <v>16159</v>
      </c>
      <c r="C44" s="1382" t="s">
        <v>1069</v>
      </c>
      <c r="D44" s="1393"/>
      <c r="E44" s="1393"/>
      <c r="F44" s="1393"/>
      <c r="G44" s="1393"/>
      <c r="H44" s="1393"/>
      <c r="I44" s="1393"/>
      <c r="J44" s="1397"/>
      <c r="K44" s="283"/>
    </row>
    <row r="45" spans="1:14" s="258" customFormat="1" ht="22.5" customHeight="1">
      <c r="A45" s="262"/>
      <c r="B45" s="263" t="s">
        <v>16459</v>
      </c>
      <c r="C45" s="264">
        <f>'5.กรอกข้อมูลงานสำรวจ'!$D$72</f>
        <v>0</v>
      </c>
      <c r="D45" s="262" t="s">
        <v>507</v>
      </c>
      <c r="E45" s="1382">
        <f>'4.ค่างานต้นทุนต่อหน่วย'!$I$281</f>
        <v>1681.77</v>
      </c>
      <c r="F45" s="1383"/>
      <c r="G45" s="270">
        <f t="shared" ref="G45:G53" si="14">C45*E45</f>
        <v>0</v>
      </c>
      <c r="H45" s="266">
        <f t="shared" ref="H45:H59" si="15">$L$12</f>
        <v>1.3642000000000001</v>
      </c>
      <c r="I45" s="264">
        <f>E45*H45</f>
        <v>2294.27</v>
      </c>
      <c r="J45" s="267">
        <f t="shared" ref="J45:J59" si="16">G45*H45</f>
        <v>0</v>
      </c>
      <c r="K45" s="284">
        <f>((M45)-(1.1*K46))</f>
        <v>396.6</v>
      </c>
      <c r="L45" s="285" t="s">
        <v>16160</v>
      </c>
      <c r="M45" s="250">
        <v>445</v>
      </c>
      <c r="N45" s="258" t="s">
        <v>16161</v>
      </c>
    </row>
    <row r="46" spans="1:14" s="258" customFormat="1" ht="22.5" customHeight="1">
      <c r="A46" s="262"/>
      <c r="B46" s="263" t="s">
        <v>16471</v>
      </c>
      <c r="C46" s="264">
        <f>'5.กรอกข้อมูลงานสำรวจ'!$D$73</f>
        <v>0</v>
      </c>
      <c r="D46" s="262" t="s">
        <v>1023</v>
      </c>
      <c r="E46" s="1382">
        <f>'4.ค่างานต้นทุนต่อหน่วย'!$I$291</f>
        <v>7307.49</v>
      </c>
      <c r="F46" s="1383"/>
      <c r="G46" s="270">
        <f t="shared" si="14"/>
        <v>0</v>
      </c>
      <c r="H46" s="266">
        <f t="shared" si="15"/>
        <v>1.3642000000000001</v>
      </c>
      <c r="I46" s="264">
        <f t="shared" ref="I46:I59" si="17">E46*H46</f>
        <v>9968.8799999999992</v>
      </c>
      <c r="J46" s="267">
        <f t="shared" si="16"/>
        <v>0</v>
      </c>
      <c r="K46" s="284">
        <f>ROUNDDOWN(M45/10,0)+M46</f>
        <v>44</v>
      </c>
      <c r="L46" s="285" t="s">
        <v>16162</v>
      </c>
      <c r="M46" s="268">
        <v>0</v>
      </c>
      <c r="N46" s="258" t="s">
        <v>16163</v>
      </c>
    </row>
    <row r="47" spans="1:14" s="258" customFormat="1" ht="22.5" customHeight="1">
      <c r="A47" s="262"/>
      <c r="B47" s="263" t="s">
        <v>16485</v>
      </c>
      <c r="C47" s="264">
        <v>0</v>
      </c>
      <c r="D47" s="262" t="s">
        <v>1004</v>
      </c>
      <c r="E47" s="1382">
        <f>'4.ค่างานต้นทุนต่อหน่วย'!$I$302</f>
        <v>3499.78</v>
      </c>
      <c r="F47" s="1383"/>
      <c r="G47" s="270">
        <f t="shared" si="14"/>
        <v>0</v>
      </c>
      <c r="H47" s="266">
        <f t="shared" si="15"/>
        <v>1.3642000000000001</v>
      </c>
      <c r="I47" s="264">
        <f t="shared" si="17"/>
        <v>4774.3999999999996</v>
      </c>
      <c r="J47" s="267">
        <f t="shared" si="16"/>
        <v>0</v>
      </c>
      <c r="K47" s="283"/>
    </row>
    <row r="48" spans="1:14" s="258" customFormat="1" ht="22.5" customHeight="1">
      <c r="A48" s="262"/>
      <c r="B48" s="263" t="s">
        <v>16493</v>
      </c>
      <c r="C48" s="264">
        <f>'5.กรอกข้อมูลงานสำรวจ'!$D$74</f>
        <v>0</v>
      </c>
      <c r="D48" s="262" t="s">
        <v>1004</v>
      </c>
      <c r="E48" s="1382">
        <f>'4.ค่างานต้นทุนต่อหน่วย'!$I$305</f>
        <v>8400</v>
      </c>
      <c r="F48" s="1383"/>
      <c r="G48" s="270">
        <f>C48*E48</f>
        <v>0</v>
      </c>
      <c r="H48" s="266">
        <f t="shared" si="15"/>
        <v>1.3642000000000001</v>
      </c>
      <c r="I48" s="264">
        <f t="shared" si="17"/>
        <v>11459.28</v>
      </c>
      <c r="J48" s="267">
        <f t="shared" si="16"/>
        <v>0</v>
      </c>
      <c r="K48" s="283"/>
    </row>
    <row r="49" spans="1:14" s="258" customFormat="1" ht="22.5" customHeight="1">
      <c r="A49" s="262"/>
      <c r="B49" s="263" t="s">
        <v>16164</v>
      </c>
      <c r="C49" s="264">
        <f>'5.กรอกข้อมูลงานสำรวจ'!$D$75</f>
        <v>0</v>
      </c>
      <c r="D49" s="262" t="s">
        <v>1004</v>
      </c>
      <c r="E49" s="1391">
        <f>'4.ค่างานต้นทุนต่อหน่วย'!$I$308</f>
        <v>9400</v>
      </c>
      <c r="F49" s="1392"/>
      <c r="G49" s="265">
        <f>C49*E49</f>
        <v>0</v>
      </c>
      <c r="H49" s="266">
        <f t="shared" si="15"/>
        <v>1.3642000000000001</v>
      </c>
      <c r="I49" s="264">
        <f t="shared" si="17"/>
        <v>12823.48</v>
      </c>
      <c r="J49" s="267">
        <f t="shared" si="16"/>
        <v>0</v>
      </c>
      <c r="K49" s="283"/>
    </row>
    <row r="50" spans="1:14" s="258" customFormat="1" ht="22.5" customHeight="1">
      <c r="A50" s="262"/>
      <c r="B50" s="263" t="s">
        <v>17409</v>
      </c>
      <c r="C50" s="264">
        <f>'5.กรอกข้อมูลงานสำรวจ'!$D$78</f>
        <v>0</v>
      </c>
      <c r="D50" s="262" t="s">
        <v>507</v>
      </c>
      <c r="E50" s="1391">
        <f>'4.ค่างานต้นทุนต่อหน่วย'!$I$317</f>
        <v>2648.42</v>
      </c>
      <c r="F50" s="1392"/>
      <c r="G50" s="265">
        <f t="shared" si="14"/>
        <v>0</v>
      </c>
      <c r="H50" s="266">
        <f t="shared" si="15"/>
        <v>1.3642000000000001</v>
      </c>
      <c r="I50" s="264">
        <f>E50*H50</f>
        <v>3612.97</v>
      </c>
      <c r="J50" s="267">
        <f t="shared" si="16"/>
        <v>0</v>
      </c>
      <c r="K50" s="284">
        <f>((M50)-(1.35*K51))</f>
        <v>385.6</v>
      </c>
      <c r="L50" s="285" t="s">
        <v>16160</v>
      </c>
      <c r="M50" s="250">
        <v>445</v>
      </c>
      <c r="N50" s="258" t="s">
        <v>16161</v>
      </c>
    </row>
    <row r="51" spans="1:14" s="258" customFormat="1" ht="22.5" customHeight="1">
      <c r="A51" s="262"/>
      <c r="B51" s="263" t="s">
        <v>17410</v>
      </c>
      <c r="C51" s="264">
        <f>'5.กรอกข้อมูลงานสำรวจ'!$D$79</f>
        <v>0</v>
      </c>
      <c r="D51" s="262" t="s">
        <v>1023</v>
      </c>
      <c r="E51" s="1391">
        <f>'4.ค่างานต้นทุนต่อหน่วย'!$I$327</f>
        <v>10155.33</v>
      </c>
      <c r="F51" s="1392"/>
      <c r="G51" s="265">
        <f t="shared" si="14"/>
        <v>0</v>
      </c>
      <c r="H51" s="266">
        <f t="shared" si="15"/>
        <v>1.3642000000000001</v>
      </c>
      <c r="I51" s="264">
        <f t="shared" si="17"/>
        <v>13853.9</v>
      </c>
      <c r="J51" s="267">
        <f t="shared" si="16"/>
        <v>0</v>
      </c>
      <c r="K51" s="284">
        <f>ROUNDDOWN(M50/10,0)+M51</f>
        <v>44</v>
      </c>
      <c r="L51" s="285" t="s">
        <v>16162</v>
      </c>
      <c r="M51" s="268">
        <v>0</v>
      </c>
      <c r="N51" s="258" t="s">
        <v>16163</v>
      </c>
    </row>
    <row r="52" spans="1:14" s="258" customFormat="1" ht="22.5" customHeight="1">
      <c r="A52" s="262"/>
      <c r="B52" s="263" t="s">
        <v>17411</v>
      </c>
      <c r="C52" s="264">
        <v>0</v>
      </c>
      <c r="D52" s="262" t="s">
        <v>1004</v>
      </c>
      <c r="E52" s="1391">
        <f>'4.ค่างานต้นทุนต่อหน่วย'!I$338</f>
        <v>4171.04</v>
      </c>
      <c r="F52" s="1392"/>
      <c r="G52" s="265">
        <f t="shared" si="14"/>
        <v>0</v>
      </c>
      <c r="H52" s="266">
        <f t="shared" si="15"/>
        <v>1.3642000000000001</v>
      </c>
      <c r="I52" s="264">
        <f t="shared" si="17"/>
        <v>5690.13</v>
      </c>
      <c r="J52" s="267">
        <f t="shared" si="16"/>
        <v>0</v>
      </c>
      <c r="K52" s="283"/>
    </row>
    <row r="53" spans="1:14" s="258" customFormat="1" ht="22.5" customHeight="1">
      <c r="A53" s="262"/>
      <c r="B53" s="263" t="s">
        <v>16493</v>
      </c>
      <c r="C53" s="264">
        <f>'5.กรอกข้อมูลงานสำรวจ'!D80</f>
        <v>0</v>
      </c>
      <c r="D53" s="262" t="s">
        <v>1004</v>
      </c>
      <c r="E53" s="1391">
        <f>'4.ค่างานต้นทุนต่อหน่วย'!$I$341</f>
        <v>8400</v>
      </c>
      <c r="F53" s="1392"/>
      <c r="G53" s="265">
        <f t="shared" si="14"/>
        <v>0</v>
      </c>
      <c r="H53" s="266">
        <f t="shared" si="15"/>
        <v>1.3642000000000001</v>
      </c>
      <c r="I53" s="264">
        <f t="shared" si="17"/>
        <v>11459.28</v>
      </c>
      <c r="J53" s="267">
        <f t="shared" si="16"/>
        <v>0</v>
      </c>
      <c r="K53" s="283"/>
    </row>
    <row r="54" spans="1:14" s="258" customFormat="1" ht="22.5" customHeight="1">
      <c r="A54" s="262"/>
      <c r="B54" s="263" t="s">
        <v>16164</v>
      </c>
      <c r="C54" s="264">
        <f>'5.กรอกข้อมูลงานสำรวจ'!$D$81</f>
        <v>0</v>
      </c>
      <c r="D54" s="262" t="s">
        <v>1004</v>
      </c>
      <c r="E54" s="1391">
        <f>'4.ค่างานต้นทุนต่อหน่วย'!$I$344</f>
        <v>9400</v>
      </c>
      <c r="F54" s="1392"/>
      <c r="G54" s="265">
        <f>C54*E54</f>
        <v>0</v>
      </c>
      <c r="H54" s="266">
        <f t="shared" si="15"/>
        <v>1.3642000000000001</v>
      </c>
      <c r="I54" s="264">
        <f>E54*H54</f>
        <v>12823.48</v>
      </c>
      <c r="J54" s="267">
        <f t="shared" si="16"/>
        <v>0</v>
      </c>
      <c r="K54" s="283"/>
    </row>
    <row r="55" spans="1:14" s="258" customFormat="1" ht="22.5" customHeight="1">
      <c r="A55" s="262"/>
      <c r="B55" s="263" t="s">
        <v>17412</v>
      </c>
      <c r="C55" s="264"/>
      <c r="D55" s="262"/>
      <c r="E55" s="1396"/>
      <c r="F55" s="1396"/>
      <c r="G55" s="265"/>
      <c r="H55" s="266"/>
      <c r="I55" s="264"/>
      <c r="J55" s="267"/>
      <c r="K55" s="283"/>
    </row>
    <row r="56" spans="1:14" s="258" customFormat="1" ht="22.5" customHeight="1">
      <c r="A56" s="262"/>
      <c r="B56" s="263" t="s">
        <v>16499</v>
      </c>
      <c r="C56" s="264">
        <v>0</v>
      </c>
      <c r="D56" s="262" t="s">
        <v>507</v>
      </c>
      <c r="E56" s="1391">
        <f>'4.ค่างานต้นทุนต่อหน่วย'!$I$366</f>
        <v>10829.93</v>
      </c>
      <c r="F56" s="1392"/>
      <c r="G56" s="265">
        <f>C56*E56</f>
        <v>0</v>
      </c>
      <c r="H56" s="266">
        <f t="shared" si="15"/>
        <v>1.3642000000000001</v>
      </c>
      <c r="I56" s="264">
        <f t="shared" si="17"/>
        <v>14774.19</v>
      </c>
      <c r="J56" s="267">
        <f t="shared" si="16"/>
        <v>0</v>
      </c>
      <c r="K56" s="283"/>
    </row>
    <row r="57" spans="1:14" s="258" customFormat="1" ht="22.5" customHeight="1">
      <c r="A57" s="262"/>
      <c r="B57" s="263" t="s">
        <v>17413</v>
      </c>
      <c r="C57" s="264"/>
      <c r="D57" s="262"/>
      <c r="E57" s="1396"/>
      <c r="F57" s="1396"/>
      <c r="G57" s="265"/>
      <c r="H57" s="266"/>
      <c r="I57" s="264"/>
      <c r="J57" s="267"/>
      <c r="K57" s="283"/>
    </row>
    <row r="58" spans="1:14" s="258" customFormat="1" ht="22.5" customHeight="1">
      <c r="A58" s="262"/>
      <c r="B58" s="263" t="s">
        <v>16519</v>
      </c>
      <c r="C58" s="264">
        <v>0</v>
      </c>
      <c r="D58" s="262" t="s">
        <v>1023</v>
      </c>
      <c r="E58" s="1391">
        <f>'4.ค่างานต้นทุนต่อหน่วย'!$I$378</f>
        <v>14578.35</v>
      </c>
      <c r="F58" s="1392"/>
      <c r="G58" s="265">
        <f>C58*E58</f>
        <v>0</v>
      </c>
      <c r="H58" s="266">
        <f t="shared" si="15"/>
        <v>1.3642000000000001</v>
      </c>
      <c r="I58" s="264">
        <f t="shared" si="17"/>
        <v>19887.79</v>
      </c>
      <c r="J58" s="267">
        <f t="shared" si="16"/>
        <v>0</v>
      </c>
      <c r="K58" s="283"/>
    </row>
    <row r="59" spans="1:14" s="258" customFormat="1" ht="22.5" customHeight="1">
      <c r="A59" s="262"/>
      <c r="B59" s="263" t="s">
        <v>17414</v>
      </c>
      <c r="C59" s="264">
        <f>C58</f>
        <v>0</v>
      </c>
      <c r="D59" s="262" t="s">
        <v>1004</v>
      </c>
      <c r="E59" s="1391">
        <f>'4.ค่างานต้นทุนต่อหน่วย'!$I$383</f>
        <v>19783.47</v>
      </c>
      <c r="F59" s="1392"/>
      <c r="G59" s="265">
        <f>C59*E59</f>
        <v>0</v>
      </c>
      <c r="H59" s="266">
        <f t="shared" si="15"/>
        <v>1.3642000000000001</v>
      </c>
      <c r="I59" s="264">
        <f t="shared" si="17"/>
        <v>26988.61</v>
      </c>
      <c r="J59" s="267">
        <f t="shared" si="16"/>
        <v>0</v>
      </c>
      <c r="K59" s="283"/>
    </row>
    <row r="60" spans="1:14" ht="20.25" thickBot="1">
      <c r="A60" s="261"/>
      <c r="B60" s="261" t="s">
        <v>16165</v>
      </c>
      <c r="C60" s="271"/>
      <c r="D60" s="272"/>
      <c r="E60" s="273"/>
      <c r="F60" s="273"/>
      <c r="G60" s="274"/>
      <c r="H60" s="275"/>
      <c r="I60" s="276"/>
      <c r="J60" s="277">
        <f>SUM(J45:J59)</f>
        <v>0</v>
      </c>
      <c r="K60" s="260">
        <f>J60/M14</f>
        <v>0</v>
      </c>
    </row>
    <row r="61" spans="1:14" s="258" customFormat="1" ht="22.5" customHeight="1" thickTop="1">
      <c r="A61" s="262">
        <v>4</v>
      </c>
      <c r="B61" s="399" t="s">
        <v>16166</v>
      </c>
      <c r="C61" s="1387"/>
      <c r="D61" s="1388"/>
      <c r="E61" s="1388"/>
      <c r="F61" s="1388"/>
      <c r="G61" s="1388"/>
      <c r="H61" s="1388"/>
      <c r="I61" s="1388"/>
      <c r="J61" s="1389"/>
      <c r="K61" s="283"/>
    </row>
    <row r="62" spans="1:14" s="258" customFormat="1" ht="22.5" customHeight="1">
      <c r="A62" s="262"/>
      <c r="B62" s="263" t="s">
        <v>17416</v>
      </c>
      <c r="C62" s="264">
        <v>0</v>
      </c>
      <c r="D62" s="262" t="s">
        <v>1023</v>
      </c>
      <c r="E62" s="1391">
        <f>'4.ค่างานต้นทุนต่อหน่วย'!I486</f>
        <v>2382.2199999999998</v>
      </c>
      <c r="F62" s="1392"/>
      <c r="G62" s="265">
        <f>C62*E62</f>
        <v>0</v>
      </c>
      <c r="H62" s="266">
        <f t="shared" ref="H62:H66" si="18">$L$12</f>
        <v>1.3642000000000001</v>
      </c>
      <c r="I62" s="264">
        <f>E62*H62</f>
        <v>3249.82</v>
      </c>
      <c r="J62" s="267">
        <f t="shared" ref="J62:J66" si="19">G62*H62</f>
        <v>0</v>
      </c>
      <c r="K62" s="283"/>
    </row>
    <row r="63" spans="1:14" s="258" customFormat="1" ht="22.5" customHeight="1">
      <c r="A63" s="262"/>
      <c r="B63" s="263" t="s">
        <v>17417</v>
      </c>
      <c r="C63" s="264">
        <v>0</v>
      </c>
      <c r="D63" s="262" t="s">
        <v>1023</v>
      </c>
      <c r="E63" s="1391">
        <f>'4.ค่างานต้นทุนต่อหน่วย'!I493</f>
        <v>3006.88</v>
      </c>
      <c r="F63" s="1392"/>
      <c r="G63" s="265">
        <f>C63*E63</f>
        <v>0</v>
      </c>
      <c r="H63" s="266">
        <f t="shared" si="18"/>
        <v>1.3642000000000001</v>
      </c>
      <c r="I63" s="264">
        <f>E63*H63</f>
        <v>4101.99</v>
      </c>
      <c r="J63" s="267">
        <f t="shared" si="19"/>
        <v>0</v>
      </c>
      <c r="K63" s="283"/>
    </row>
    <row r="64" spans="1:14" s="258" customFormat="1" ht="22.5" customHeight="1">
      <c r="A64" s="262"/>
      <c r="B64" s="263" t="s">
        <v>17418</v>
      </c>
      <c r="C64" s="264">
        <v>0</v>
      </c>
      <c r="D64" s="262" t="s">
        <v>1023</v>
      </c>
      <c r="E64" s="1391">
        <f>'4.ค่างานต้นทุนต่อหน่วย'!$I$500</f>
        <v>2486.56</v>
      </c>
      <c r="F64" s="1392"/>
      <c r="G64" s="265">
        <f>C64*E64</f>
        <v>0</v>
      </c>
      <c r="H64" s="266">
        <f t="shared" si="18"/>
        <v>1.3642000000000001</v>
      </c>
      <c r="I64" s="264">
        <f>E64*H64</f>
        <v>3392.17</v>
      </c>
      <c r="J64" s="267">
        <f t="shared" si="19"/>
        <v>0</v>
      </c>
      <c r="K64" s="283"/>
    </row>
    <row r="65" spans="1:12" s="258" customFormat="1" ht="22.5" customHeight="1">
      <c r="A65" s="262"/>
      <c r="B65" s="263" t="s">
        <v>16493</v>
      </c>
      <c r="C65" s="264">
        <v>0</v>
      </c>
      <c r="D65" s="262" t="s">
        <v>1004</v>
      </c>
      <c r="E65" s="1391">
        <f>'4.ค่างานต้นทุนต่อหน่วย'!$I$503</f>
        <v>8400</v>
      </c>
      <c r="F65" s="1392"/>
      <c r="G65" s="265">
        <f>C65*E65</f>
        <v>0</v>
      </c>
      <c r="H65" s="266">
        <f t="shared" si="18"/>
        <v>1.3642000000000001</v>
      </c>
      <c r="I65" s="264">
        <f>E65*H65</f>
        <v>11459.28</v>
      </c>
      <c r="J65" s="267">
        <f t="shared" si="19"/>
        <v>0</v>
      </c>
      <c r="K65" s="283"/>
    </row>
    <row r="66" spans="1:12" s="258" customFormat="1" ht="22.5" customHeight="1">
      <c r="A66" s="262"/>
      <c r="B66" s="263" t="s">
        <v>16164</v>
      </c>
      <c r="C66" s="264">
        <v>0</v>
      </c>
      <c r="D66" s="262" t="s">
        <v>1004</v>
      </c>
      <c r="E66" s="1391">
        <f>'4.ค่างานต้นทุนต่อหน่วย'!$I$506</f>
        <v>9400</v>
      </c>
      <c r="F66" s="1392"/>
      <c r="G66" s="265">
        <f>C66*E66</f>
        <v>0</v>
      </c>
      <c r="H66" s="266">
        <f t="shared" si="18"/>
        <v>1.3642000000000001</v>
      </c>
      <c r="I66" s="264">
        <f>E66*H66</f>
        <v>12823.48</v>
      </c>
      <c r="J66" s="267">
        <f t="shared" si="19"/>
        <v>0</v>
      </c>
      <c r="K66" s="283"/>
    </row>
    <row r="67" spans="1:12" ht="20.25" thickBot="1">
      <c r="A67" s="261"/>
      <c r="B67" s="261" t="s">
        <v>16169</v>
      </c>
      <c r="C67" s="271"/>
      <c r="D67" s="272"/>
      <c r="E67" s="273"/>
      <c r="F67" s="273"/>
      <c r="G67" s="274"/>
      <c r="H67" s="275"/>
      <c r="I67" s="276"/>
      <c r="J67" s="277">
        <f>SUM(J62:J66)</f>
        <v>0</v>
      </c>
      <c r="K67" s="260"/>
    </row>
    <row r="68" spans="1:12" s="258" customFormat="1" ht="22.5" customHeight="1" thickTop="1">
      <c r="A68" s="262">
        <v>5</v>
      </c>
      <c r="B68" s="399" t="s">
        <v>16167</v>
      </c>
      <c r="C68" s="1387"/>
      <c r="D68" s="1388"/>
      <c r="E68" s="1388"/>
      <c r="F68" s="1388"/>
      <c r="G68" s="1388"/>
      <c r="H68" s="1388"/>
      <c r="I68" s="1388"/>
      <c r="J68" s="1389"/>
      <c r="K68" s="283"/>
    </row>
    <row r="69" spans="1:12" s="258" customFormat="1" ht="22.5" customHeight="1">
      <c r="A69" s="262"/>
      <c r="B69" s="263" t="s">
        <v>17568</v>
      </c>
      <c r="C69" s="264">
        <f>'5.กรอกข้อมูลงานสำรวจ'!$D$100</f>
        <v>146</v>
      </c>
      <c r="D69" s="262" t="s">
        <v>507</v>
      </c>
      <c r="E69" s="1382">
        <f>'4.ค่างานต้นทุนต่อหน่วย'!$I$394</f>
        <v>1999.92</v>
      </c>
      <c r="F69" s="1383"/>
      <c r="G69" s="270">
        <f>C69*E69</f>
        <v>291988.32</v>
      </c>
      <c r="H69" s="266">
        <f t="shared" ref="H69:H72" si="20">$L$12</f>
        <v>1.3642000000000001</v>
      </c>
      <c r="I69" s="264">
        <f>E69*H69</f>
        <v>2728.29</v>
      </c>
      <c r="J69" s="267">
        <f t="shared" ref="J69:J72" si="21">G69*H69</f>
        <v>398330.47</v>
      </c>
      <c r="K69" s="283" t="s">
        <v>16168</v>
      </c>
      <c r="L69" s="258">
        <f>M14*0</f>
        <v>0</v>
      </c>
    </row>
    <row r="70" spans="1:12" s="258" customFormat="1" ht="22.5" customHeight="1">
      <c r="A70" s="262"/>
      <c r="B70" s="263" t="s">
        <v>17569</v>
      </c>
      <c r="C70" s="264">
        <f>'5.กรอกข้อมูลงานสำรวจ'!$D$101</f>
        <v>72</v>
      </c>
      <c r="D70" s="262" t="s">
        <v>507</v>
      </c>
      <c r="E70" s="1382">
        <f>'4.ค่างานต้นทุนต่อหน่วย'!$I$407</f>
        <v>2588.0500000000002</v>
      </c>
      <c r="F70" s="1383"/>
      <c r="G70" s="270">
        <f>C70*E70</f>
        <v>186339.6</v>
      </c>
      <c r="H70" s="266">
        <f t="shared" si="20"/>
        <v>1.3642000000000001</v>
      </c>
      <c r="I70" s="264">
        <f>E70*H70</f>
        <v>3530.62</v>
      </c>
      <c r="J70" s="267">
        <f t="shared" si="21"/>
        <v>254204.48</v>
      </c>
      <c r="K70" s="283"/>
    </row>
    <row r="71" spans="1:12" s="258" customFormat="1" ht="22.5" customHeight="1">
      <c r="A71" s="262"/>
      <c r="B71" s="263" t="s">
        <v>17566</v>
      </c>
      <c r="C71" s="264">
        <f>'5.กรอกข้อมูลงานสำรวจ'!$D$104</f>
        <v>0</v>
      </c>
      <c r="D71" s="262" t="s">
        <v>507</v>
      </c>
      <c r="E71" s="1382">
        <f>'4.ค่างานต้นทุนต่อหน่วย'!$I$418</f>
        <v>2520.1</v>
      </c>
      <c r="F71" s="1383"/>
      <c r="G71" s="270">
        <f>C71*E71</f>
        <v>0</v>
      </c>
      <c r="H71" s="266">
        <f t="shared" si="20"/>
        <v>1.3642000000000001</v>
      </c>
      <c r="I71" s="264">
        <f>E71*H71</f>
        <v>3437.92</v>
      </c>
      <c r="J71" s="267">
        <f t="shared" si="21"/>
        <v>0</v>
      </c>
      <c r="K71" s="283" t="s">
        <v>16168</v>
      </c>
      <c r="L71" s="258">
        <f>M16*0</f>
        <v>0</v>
      </c>
    </row>
    <row r="72" spans="1:12" s="258" customFormat="1" ht="22.5" customHeight="1">
      <c r="A72" s="262"/>
      <c r="B72" s="263" t="s">
        <v>17567</v>
      </c>
      <c r="C72" s="264">
        <f>'5.กรอกข้อมูลงานสำรวจ'!$D$105</f>
        <v>0</v>
      </c>
      <c r="D72" s="262" t="s">
        <v>507</v>
      </c>
      <c r="E72" s="1382">
        <f>'4.ค่างานต้นทุนต่อหน่วย'!$I$431</f>
        <v>2999.57</v>
      </c>
      <c r="F72" s="1383"/>
      <c r="G72" s="270">
        <f>C72*E72</f>
        <v>0</v>
      </c>
      <c r="H72" s="266">
        <f t="shared" si="20"/>
        <v>1.3642000000000001</v>
      </c>
      <c r="I72" s="264">
        <f>E72*H72</f>
        <v>4092.01</v>
      </c>
      <c r="J72" s="267">
        <f t="shared" si="21"/>
        <v>0</v>
      </c>
      <c r="K72" s="283"/>
    </row>
    <row r="73" spans="1:12" ht="20.25" thickBot="1">
      <c r="A73" s="261"/>
      <c r="B73" s="261" t="s">
        <v>16609</v>
      </c>
      <c r="C73" s="271"/>
      <c r="D73" s="272"/>
      <c r="E73" s="273"/>
      <c r="F73" s="273"/>
      <c r="G73" s="274"/>
      <c r="H73" s="275"/>
      <c r="I73" s="276"/>
      <c r="J73" s="277">
        <f>SUM(J69:J72)</f>
        <v>652534.94999999995</v>
      </c>
      <c r="K73" s="260"/>
    </row>
    <row r="74" spans="1:12" s="258" customFormat="1" ht="22.5" customHeight="1" thickTop="1">
      <c r="A74" s="262">
        <v>6</v>
      </c>
      <c r="B74" s="399" t="s">
        <v>16170</v>
      </c>
      <c r="C74" s="1387"/>
      <c r="D74" s="1388"/>
      <c r="E74" s="1388"/>
      <c r="F74" s="1388"/>
      <c r="G74" s="1388"/>
      <c r="H74" s="1388"/>
      <c r="I74" s="1388"/>
      <c r="J74" s="1389"/>
      <c r="K74" s="283"/>
    </row>
    <row r="75" spans="1:12" s="258" customFormat="1" ht="22.5" customHeight="1">
      <c r="A75" s="262"/>
      <c r="B75" s="263" t="s">
        <v>17562</v>
      </c>
      <c r="C75" s="264">
        <f>'5.กรอกข้อมูลงานสำรวจ'!D110</f>
        <v>0</v>
      </c>
      <c r="D75" s="262" t="s">
        <v>507</v>
      </c>
      <c r="E75" s="1391">
        <f>'4.ค่างานต้นทุนต่อหน่วย'!I442</f>
        <v>1184.3800000000001</v>
      </c>
      <c r="F75" s="1392"/>
      <c r="G75" s="265">
        <f>C75*E75</f>
        <v>0</v>
      </c>
      <c r="H75" s="266">
        <f t="shared" ref="H75:H78" si="22">$L$12</f>
        <v>1.3642000000000001</v>
      </c>
      <c r="I75" s="264">
        <f>E75*H75</f>
        <v>1615.73</v>
      </c>
      <c r="J75" s="267">
        <f t="shared" ref="J75:J78" si="23">G75*H75</f>
        <v>0</v>
      </c>
      <c r="K75" s="283">
        <f>(445)*(2/3)</f>
        <v>296.67</v>
      </c>
    </row>
    <row r="76" spans="1:12" s="258" customFormat="1" ht="22.5" customHeight="1">
      <c r="A76" s="262"/>
      <c r="B76" s="263" t="s">
        <v>17563</v>
      </c>
      <c r="C76" s="264">
        <f>'5.กรอกข้อมูลงานสำรวจ'!D111</f>
        <v>0</v>
      </c>
      <c r="D76" s="262" t="s">
        <v>507</v>
      </c>
      <c r="E76" s="1391">
        <f>'4.ค่างานต้นทุนต่อหน่วย'!I455</f>
        <v>1550.07</v>
      </c>
      <c r="F76" s="1392"/>
      <c r="G76" s="265">
        <f>C76*E76</f>
        <v>0</v>
      </c>
      <c r="H76" s="266">
        <f t="shared" si="22"/>
        <v>1.3642000000000001</v>
      </c>
      <c r="I76" s="264">
        <f>E76*H76</f>
        <v>2114.61</v>
      </c>
      <c r="J76" s="267">
        <f t="shared" si="23"/>
        <v>0</v>
      </c>
      <c r="K76" s="283">
        <f>(445)*(1/3)</f>
        <v>148.33000000000001</v>
      </c>
    </row>
    <row r="77" spans="1:12" s="258" customFormat="1" ht="22.5" customHeight="1">
      <c r="A77" s="262"/>
      <c r="B77" s="263" t="s">
        <v>17564</v>
      </c>
      <c r="C77" s="264">
        <f>'5.กรอกข้อมูลงานสำรวจ'!D114</f>
        <v>0</v>
      </c>
      <c r="D77" s="262" t="s">
        <v>507</v>
      </c>
      <c r="E77" s="1391">
        <f>'4.ค่างานต้นทุนต่อหน่วย'!I466</f>
        <v>1317.5</v>
      </c>
      <c r="F77" s="1392"/>
      <c r="G77" s="265">
        <f>C77*E77</f>
        <v>0</v>
      </c>
      <c r="H77" s="266">
        <f t="shared" si="22"/>
        <v>1.3642000000000001</v>
      </c>
      <c r="I77" s="264">
        <f>E77*H77</f>
        <v>1797.33</v>
      </c>
      <c r="J77" s="267">
        <f t="shared" si="23"/>
        <v>0</v>
      </c>
      <c r="K77" s="283">
        <f>(445)*(2/3)</f>
        <v>296.67</v>
      </c>
    </row>
    <row r="78" spans="1:12" s="258" customFormat="1" ht="22.5" customHeight="1">
      <c r="A78" s="262"/>
      <c r="B78" s="263" t="s">
        <v>17565</v>
      </c>
      <c r="C78" s="264">
        <f>'5.กรอกข้อมูลงานสำรวจ'!D115</f>
        <v>0</v>
      </c>
      <c r="D78" s="262" t="s">
        <v>507</v>
      </c>
      <c r="E78" s="1391">
        <f>'4.ค่างานต้นทุนต่อหน่วย'!I479</f>
        <v>1770.17</v>
      </c>
      <c r="F78" s="1392"/>
      <c r="G78" s="265">
        <f>C78*E78</f>
        <v>0</v>
      </c>
      <c r="H78" s="266">
        <f t="shared" si="22"/>
        <v>1.3642000000000001</v>
      </c>
      <c r="I78" s="264">
        <f>E78*H78</f>
        <v>2414.87</v>
      </c>
      <c r="J78" s="267">
        <f t="shared" si="23"/>
        <v>0</v>
      </c>
      <c r="K78" s="283">
        <f>(445)*(1/3)</f>
        <v>148.33000000000001</v>
      </c>
    </row>
    <row r="79" spans="1:12" ht="20.25" thickBot="1">
      <c r="A79" s="261"/>
      <c r="B79" s="261" t="s">
        <v>17415</v>
      </c>
      <c r="C79" s="271"/>
      <c r="D79" s="272"/>
      <c r="E79" s="273"/>
      <c r="F79" s="273"/>
      <c r="G79" s="274"/>
      <c r="H79" s="275"/>
      <c r="I79" s="276"/>
      <c r="J79" s="277">
        <f>SUM(J75:J78)</f>
        <v>0</v>
      </c>
      <c r="K79" s="260"/>
    </row>
    <row r="80" spans="1:12" ht="21" customHeight="1" thickTop="1">
      <c r="A80" s="262">
        <v>7</v>
      </c>
      <c r="B80" s="722" t="s">
        <v>17682</v>
      </c>
      <c r="C80" s="1382"/>
      <c r="D80" s="1393"/>
      <c r="E80" s="1393"/>
      <c r="F80" s="1393"/>
      <c r="G80" s="1393"/>
      <c r="H80" s="1393"/>
      <c r="I80" s="1393"/>
      <c r="J80" s="1383"/>
    </row>
    <row r="81" spans="1:15" ht="22.5" hidden="1" customHeight="1">
      <c r="A81" s="287"/>
      <c r="B81" s="288" t="s">
        <v>16171</v>
      </c>
      <c r="C81" s="264">
        <v>1</v>
      </c>
      <c r="D81" s="267" t="s">
        <v>1004</v>
      </c>
      <c r="E81" s="1391">
        <v>0</v>
      </c>
      <c r="F81" s="1392"/>
      <c r="G81" s="265">
        <v>0</v>
      </c>
      <c r="H81" s="289"/>
      <c r="I81" s="264"/>
      <c r="J81" s="267">
        <f t="shared" ref="J81:J93" si="24">G81</f>
        <v>0</v>
      </c>
    </row>
    <row r="82" spans="1:15" ht="22.5" hidden="1" customHeight="1">
      <c r="A82" s="287"/>
      <c r="B82" s="288" t="s">
        <v>16172</v>
      </c>
      <c r="C82" s="264">
        <v>1</v>
      </c>
      <c r="D82" s="267" t="s">
        <v>1004</v>
      </c>
      <c r="E82" s="1391">
        <v>0</v>
      </c>
      <c r="F82" s="1392"/>
      <c r="G82" s="265">
        <f t="shared" ref="G82:G93" si="25">C82*E82</f>
        <v>0</v>
      </c>
      <c r="H82" s="289"/>
      <c r="I82" s="264"/>
      <c r="J82" s="267">
        <f t="shared" si="24"/>
        <v>0</v>
      </c>
    </row>
    <row r="83" spans="1:15" ht="22.5" hidden="1" customHeight="1">
      <c r="A83" s="287"/>
      <c r="B83" s="288" t="s">
        <v>16173</v>
      </c>
      <c r="C83" s="264">
        <v>1</v>
      </c>
      <c r="D83" s="267" t="s">
        <v>1004</v>
      </c>
      <c r="E83" s="1391">
        <v>0</v>
      </c>
      <c r="F83" s="1392"/>
      <c r="G83" s="265">
        <f t="shared" si="25"/>
        <v>0</v>
      </c>
      <c r="H83" s="289"/>
      <c r="I83" s="264"/>
      <c r="J83" s="267">
        <f t="shared" si="24"/>
        <v>0</v>
      </c>
    </row>
    <row r="84" spans="1:15" ht="22.5" hidden="1" customHeight="1">
      <c r="A84" s="287"/>
      <c r="B84" s="288" t="s">
        <v>16174</v>
      </c>
      <c r="C84" s="264">
        <v>0</v>
      </c>
      <c r="D84" s="267" t="s">
        <v>16175</v>
      </c>
      <c r="E84" s="1391">
        <v>10000</v>
      </c>
      <c r="F84" s="1392"/>
      <c r="G84" s="265">
        <f t="shared" si="25"/>
        <v>0</v>
      </c>
      <c r="H84" s="289">
        <v>0</v>
      </c>
      <c r="I84" s="264">
        <v>0</v>
      </c>
      <c r="J84" s="267">
        <f t="shared" si="24"/>
        <v>0</v>
      </c>
    </row>
    <row r="85" spans="1:15" ht="22.5" hidden="1" customHeight="1">
      <c r="A85" s="287"/>
      <c r="B85" s="288" t="s">
        <v>16176</v>
      </c>
      <c r="C85" s="267">
        <v>0</v>
      </c>
      <c r="D85" s="267" t="s">
        <v>16175</v>
      </c>
      <c r="E85" s="1391">
        <v>20000</v>
      </c>
      <c r="F85" s="1392"/>
      <c r="G85" s="265">
        <f t="shared" si="25"/>
        <v>0</v>
      </c>
      <c r="H85" s="289">
        <v>0</v>
      </c>
      <c r="I85" s="264">
        <v>0</v>
      </c>
      <c r="J85" s="267">
        <f t="shared" si="24"/>
        <v>0</v>
      </c>
    </row>
    <row r="86" spans="1:15" ht="22.5" hidden="1" customHeight="1">
      <c r="A86" s="287"/>
      <c r="B86" s="288" t="s">
        <v>16177</v>
      </c>
      <c r="C86" s="267">
        <v>0</v>
      </c>
      <c r="D86" s="267" t="s">
        <v>16175</v>
      </c>
      <c r="E86" s="1391">
        <v>6000</v>
      </c>
      <c r="F86" s="1392"/>
      <c r="G86" s="265">
        <f t="shared" si="25"/>
        <v>0</v>
      </c>
      <c r="H86" s="289">
        <v>0</v>
      </c>
      <c r="I86" s="264">
        <v>0</v>
      </c>
      <c r="J86" s="267">
        <f t="shared" si="24"/>
        <v>0</v>
      </c>
    </row>
    <row r="87" spans="1:15" ht="22.5" hidden="1" customHeight="1">
      <c r="A87" s="287"/>
      <c r="B87" s="288" t="s">
        <v>16178</v>
      </c>
      <c r="C87" s="267">
        <v>0</v>
      </c>
      <c r="D87" s="267" t="s">
        <v>16175</v>
      </c>
      <c r="E87" s="1391">
        <v>5000</v>
      </c>
      <c r="F87" s="1392"/>
      <c r="G87" s="265">
        <f t="shared" si="25"/>
        <v>0</v>
      </c>
      <c r="H87" s="289">
        <v>0</v>
      </c>
      <c r="I87" s="264">
        <v>0</v>
      </c>
      <c r="J87" s="267">
        <f t="shared" si="24"/>
        <v>0</v>
      </c>
    </row>
    <row r="88" spans="1:15" s="293" customFormat="1" ht="22.5" hidden="1" customHeight="1">
      <c r="A88" s="290"/>
      <c r="B88" s="291" t="s">
        <v>16179</v>
      </c>
      <c r="C88" s="270">
        <v>0</v>
      </c>
      <c r="D88" s="270" t="s">
        <v>16175</v>
      </c>
      <c r="E88" s="1394">
        <v>15000</v>
      </c>
      <c r="F88" s="1395"/>
      <c r="G88" s="265">
        <f t="shared" si="25"/>
        <v>0</v>
      </c>
      <c r="H88" s="292">
        <v>0</v>
      </c>
      <c r="I88" s="264">
        <v>0</v>
      </c>
      <c r="J88" s="270">
        <f t="shared" si="24"/>
        <v>0</v>
      </c>
    </row>
    <row r="89" spans="1:15" ht="22.5" hidden="1" customHeight="1">
      <c r="A89" s="287"/>
      <c r="B89" s="288" t="s">
        <v>16180</v>
      </c>
      <c r="C89" s="267">
        <v>0</v>
      </c>
      <c r="D89" s="267" t="s">
        <v>16175</v>
      </c>
      <c r="E89" s="1391">
        <v>0</v>
      </c>
      <c r="F89" s="1392"/>
      <c r="G89" s="265">
        <f t="shared" si="25"/>
        <v>0</v>
      </c>
      <c r="H89" s="289">
        <v>0</v>
      </c>
      <c r="I89" s="264">
        <v>0</v>
      </c>
      <c r="J89" s="267">
        <f t="shared" si="24"/>
        <v>0</v>
      </c>
    </row>
    <row r="90" spans="1:15" ht="22.5" hidden="1" customHeight="1">
      <c r="A90" s="287"/>
      <c r="B90" s="288" t="s">
        <v>16181</v>
      </c>
      <c r="C90" s="267">
        <v>0</v>
      </c>
      <c r="D90" s="267" t="s">
        <v>16175</v>
      </c>
      <c r="E90" s="1391">
        <v>5000</v>
      </c>
      <c r="F90" s="1392"/>
      <c r="G90" s="265">
        <f t="shared" si="25"/>
        <v>0</v>
      </c>
      <c r="H90" s="289">
        <v>0</v>
      </c>
      <c r="I90" s="264">
        <v>0</v>
      </c>
      <c r="J90" s="267">
        <f t="shared" si="24"/>
        <v>0</v>
      </c>
    </row>
    <row r="91" spans="1:15" ht="22.5" hidden="1" customHeight="1">
      <c r="A91" s="287"/>
      <c r="B91" s="288" t="s">
        <v>16182</v>
      </c>
      <c r="C91" s="267">
        <v>0</v>
      </c>
      <c r="D91" s="267" t="s">
        <v>16175</v>
      </c>
      <c r="E91" s="1391">
        <v>5000</v>
      </c>
      <c r="F91" s="1392"/>
      <c r="G91" s="265">
        <f t="shared" si="25"/>
        <v>0</v>
      </c>
      <c r="H91" s="289">
        <v>0</v>
      </c>
      <c r="I91" s="264">
        <v>0</v>
      </c>
      <c r="J91" s="267">
        <f t="shared" si="24"/>
        <v>0</v>
      </c>
    </row>
    <row r="92" spans="1:15" ht="22.5" hidden="1" customHeight="1">
      <c r="A92" s="287"/>
      <c r="B92" s="288" t="s">
        <v>16183</v>
      </c>
      <c r="C92" s="267">
        <v>0</v>
      </c>
      <c r="D92" s="267" t="s">
        <v>2108</v>
      </c>
      <c r="E92" s="1391">
        <v>4500</v>
      </c>
      <c r="F92" s="1392"/>
      <c r="G92" s="265">
        <f>C92*E92</f>
        <v>0</v>
      </c>
      <c r="H92" s="289">
        <v>0</v>
      </c>
      <c r="I92" s="264">
        <v>0</v>
      </c>
      <c r="J92" s="267">
        <f>G92</f>
        <v>0</v>
      </c>
    </row>
    <row r="93" spans="1:15" ht="22.5" customHeight="1">
      <c r="A93" s="287"/>
      <c r="B93" s="288" t="s">
        <v>17638</v>
      </c>
      <c r="C93" s="267">
        <v>1</v>
      </c>
      <c r="D93" s="267" t="s">
        <v>1004</v>
      </c>
      <c r="E93" s="1382">
        <v>0</v>
      </c>
      <c r="F93" s="1383"/>
      <c r="G93" s="265">
        <f t="shared" si="25"/>
        <v>0</v>
      </c>
      <c r="H93" s="289">
        <v>0</v>
      </c>
      <c r="I93" s="264">
        <v>0</v>
      </c>
      <c r="J93" s="267">
        <f t="shared" si="24"/>
        <v>0</v>
      </c>
    </row>
    <row r="94" spans="1:15" ht="20.25" thickBot="1">
      <c r="A94" s="261"/>
      <c r="B94" s="261" t="s">
        <v>17454</v>
      </c>
      <c r="C94" s="271"/>
      <c r="D94" s="272"/>
      <c r="E94" s="273"/>
      <c r="F94" s="273"/>
      <c r="G94" s="274"/>
      <c r="H94" s="275"/>
      <c r="I94" s="276"/>
      <c r="J94" s="277">
        <f>SUM(J81:J93)</f>
        <v>0</v>
      </c>
      <c r="K94" s="260"/>
    </row>
    <row r="95" spans="1:15" ht="22.5" customHeight="1" thickTop="1">
      <c r="A95" s="294"/>
      <c r="B95" s="295"/>
      <c r="C95" s="253"/>
      <c r="D95" s="253"/>
      <c r="E95" s="253"/>
      <c r="F95" s="253"/>
      <c r="G95" s="296"/>
      <c r="H95" s="253"/>
      <c r="I95" s="297"/>
      <c r="J95" s="249"/>
    </row>
    <row r="96" spans="1:15" s="258" customFormat="1" ht="22.5" customHeight="1">
      <c r="A96" s="298" t="s">
        <v>16184</v>
      </c>
      <c r="B96" s="299" t="s">
        <v>17455</v>
      </c>
      <c r="C96" s="300"/>
      <c r="D96" s="301"/>
      <c r="E96" s="301"/>
      <c r="F96" s="301"/>
      <c r="G96" s="301"/>
      <c r="H96" s="301"/>
      <c r="I96" s="302">
        <f>J23+J43+J60+J67+J73+J79</f>
        <v>679178.02</v>
      </c>
      <c r="K96" s="258">
        <f>I96-I100</f>
        <v>178.02</v>
      </c>
      <c r="N96" s="301"/>
      <c r="O96" s="299"/>
    </row>
    <row r="97" spans="1:15" s="258" customFormat="1" ht="22.5" customHeight="1">
      <c r="A97" s="298" t="s">
        <v>16185</v>
      </c>
      <c r="B97" s="299" t="s">
        <v>17456</v>
      </c>
      <c r="C97" s="300"/>
      <c r="D97" s="301"/>
      <c r="E97" s="301"/>
      <c r="F97" s="301"/>
      <c r="G97" s="301"/>
      <c r="H97" s="301"/>
      <c r="I97" s="303">
        <f>J94</f>
        <v>0</v>
      </c>
      <c r="N97" s="301"/>
      <c r="O97" s="299"/>
    </row>
    <row r="98" spans="1:15" s="258" customFormat="1" ht="22.5" customHeight="1">
      <c r="A98" s="298"/>
      <c r="B98" s="299"/>
      <c r="C98" s="300"/>
      <c r="D98" s="301"/>
      <c r="E98" s="301"/>
      <c r="F98" s="301"/>
      <c r="G98" s="301"/>
      <c r="H98" s="301"/>
      <c r="I98" s="286"/>
      <c r="N98" s="301"/>
      <c r="O98" s="299"/>
    </row>
    <row r="99" spans="1:15" s="258" customFormat="1" ht="22.5" customHeight="1">
      <c r="A99" s="301" t="s">
        <v>16186</v>
      </c>
      <c r="B99" s="299" t="s">
        <v>16187</v>
      </c>
      <c r="C99" s="300"/>
      <c r="D99" s="301"/>
      <c r="E99" s="301"/>
      <c r="F99" s="301"/>
      <c r="G99" s="301"/>
      <c r="H99" s="301"/>
      <c r="I99" s="302">
        <f>I96+I97</f>
        <v>679178.02</v>
      </c>
      <c r="J99" s="300"/>
      <c r="K99" s="304"/>
      <c r="L99" s="305"/>
    </row>
    <row r="100" spans="1:15" s="258" customFormat="1" ht="22.5" customHeight="1">
      <c r="A100" s="301"/>
      <c r="B100" s="306" t="s">
        <v>16188</v>
      </c>
      <c r="C100" s="1386" t="str">
        <f>BAHTTEXT(I100)</f>
        <v>หกแสนเจ็ดหมื่นเก้าพันบาทถ้วน</v>
      </c>
      <c r="D100" s="1386"/>
      <c r="E100" s="1386"/>
      <c r="F100" s="1386"/>
      <c r="G100" s="301"/>
      <c r="H100" s="301"/>
      <c r="I100" s="307">
        <f>ROUNDDOWN(I99,-3)</f>
        <v>679000</v>
      </c>
      <c r="J100" s="308" t="s">
        <v>2142</v>
      </c>
      <c r="K100" s="309"/>
      <c r="L100" s="310"/>
      <c r="M100" s="311"/>
    </row>
    <row r="101" spans="1:15" s="311" customFormat="1" ht="22.5" customHeight="1">
      <c r="B101" s="312" t="s">
        <v>16189</v>
      </c>
      <c r="C101" s="313">
        <v>0</v>
      </c>
      <c r="D101" s="314"/>
      <c r="E101" s="315"/>
      <c r="F101" s="316"/>
      <c r="G101" s="317"/>
      <c r="H101" s="315"/>
      <c r="I101" s="318"/>
      <c r="J101" s="318"/>
      <c r="K101" s="318"/>
      <c r="L101" s="319"/>
      <c r="M101" s="258"/>
      <c r="N101" s="317"/>
    </row>
    <row r="102" spans="1:15" s="311" customFormat="1" ht="22.5" customHeight="1">
      <c r="B102" s="312" t="s">
        <v>16190</v>
      </c>
      <c r="C102" s="320" t="s">
        <v>16191</v>
      </c>
      <c r="D102" s="321"/>
      <c r="E102" s="315"/>
      <c r="F102" s="316"/>
      <c r="G102" s="317"/>
      <c r="H102" s="315"/>
      <c r="I102" s="318"/>
      <c r="J102" s="318"/>
      <c r="K102" s="322"/>
      <c r="L102" s="319"/>
      <c r="N102" s="317"/>
    </row>
    <row r="103" spans="1:15" s="311" customFormat="1" ht="22.5" customHeight="1">
      <c r="B103" s="320" t="s">
        <v>16192</v>
      </c>
      <c r="C103" s="323">
        <v>7.0000000000000007E-2</v>
      </c>
      <c r="D103" s="314"/>
      <c r="E103" s="315"/>
      <c r="F103" s="316"/>
      <c r="G103" s="317"/>
      <c r="H103" s="315"/>
      <c r="I103" s="318"/>
      <c r="J103" s="318"/>
      <c r="K103" s="322"/>
      <c r="L103" s="319"/>
      <c r="N103" s="317"/>
    </row>
    <row r="104" spans="1:15" s="311" customFormat="1" ht="22.5" customHeight="1">
      <c r="C104" s="315"/>
      <c r="D104" s="314"/>
      <c r="E104" s="315"/>
      <c r="F104" s="324"/>
      <c r="G104" s="317"/>
      <c r="H104" s="315"/>
      <c r="I104" s="318"/>
      <c r="J104" s="318"/>
      <c r="K104" s="318"/>
      <c r="L104" s="319"/>
      <c r="N104" s="325"/>
    </row>
    <row r="105" spans="1:15" s="311" customFormat="1" ht="22.5" customHeight="1">
      <c r="C105" s="315"/>
      <c r="D105" s="314"/>
      <c r="E105" s="315"/>
      <c r="F105" s="324"/>
      <c r="G105" s="317"/>
      <c r="H105" s="315"/>
      <c r="I105" s="318"/>
      <c r="J105" s="318"/>
      <c r="K105" s="318"/>
      <c r="L105" s="319"/>
      <c r="N105" s="325"/>
    </row>
    <row r="106" spans="1:15" s="268" customFormat="1" ht="22.15" customHeight="1">
      <c r="B106" s="326" t="s">
        <v>16193</v>
      </c>
      <c r="C106" s="327"/>
      <c r="D106" s="327"/>
      <c r="E106" s="327"/>
      <c r="G106" s="326" t="s">
        <v>16194</v>
      </c>
      <c r="H106" s="326"/>
      <c r="I106" s="326"/>
      <c r="J106" s="326"/>
      <c r="K106" s="326"/>
    </row>
    <row r="107" spans="1:15" s="268" customFormat="1" ht="22.15" customHeight="1">
      <c r="B107" s="328" t="s">
        <v>16195</v>
      </c>
      <c r="C107" s="327"/>
      <c r="D107" s="327"/>
      <c r="E107" s="327"/>
      <c r="G107" s="328" t="s">
        <v>16196</v>
      </c>
      <c r="H107" s="328"/>
      <c r="I107" s="328"/>
      <c r="J107" s="328"/>
      <c r="K107" s="260"/>
    </row>
    <row r="108" spans="1:15" s="268" customFormat="1" ht="22.15" customHeight="1">
      <c r="B108" s="329"/>
      <c r="C108" s="327"/>
      <c r="D108" s="327"/>
      <c r="E108" s="330"/>
      <c r="F108" s="329"/>
      <c r="G108" s="329"/>
      <c r="H108" s="329"/>
      <c r="I108" s="329"/>
      <c r="J108" s="331"/>
    </row>
    <row r="109" spans="1:15" s="268" customFormat="1" ht="22.15" customHeight="1">
      <c r="B109" s="332" t="s">
        <v>16197</v>
      </c>
      <c r="C109" s="332"/>
      <c r="D109" s="332"/>
      <c r="E109" s="332"/>
      <c r="G109" s="258" t="s">
        <v>16198</v>
      </c>
      <c r="H109" s="332"/>
      <c r="I109" s="332"/>
      <c r="J109" s="331"/>
    </row>
    <row r="110" spans="1:15" s="268" customFormat="1" ht="22.15" customHeight="1">
      <c r="B110" s="332" t="s">
        <v>16199</v>
      </c>
      <c r="C110" s="327"/>
      <c r="D110" s="327"/>
      <c r="E110" s="332"/>
      <c r="G110" s="332" t="s">
        <v>16200</v>
      </c>
      <c r="H110" s="332"/>
      <c r="I110" s="332"/>
      <c r="J110" s="331"/>
    </row>
    <row r="111" spans="1:15" s="268" customFormat="1" ht="22.15" customHeight="1">
      <c r="B111" s="332"/>
      <c r="C111" s="327"/>
      <c r="D111" s="327"/>
      <c r="E111" s="333"/>
      <c r="F111" s="334"/>
      <c r="G111" s="334"/>
      <c r="H111" s="334"/>
      <c r="I111" s="334"/>
      <c r="J111" s="331"/>
    </row>
    <row r="112" spans="1:15" s="268" customFormat="1" ht="22.15" customHeight="1">
      <c r="B112" s="332"/>
      <c r="C112" s="327"/>
      <c r="D112" s="327"/>
      <c r="E112" s="335"/>
      <c r="F112" s="329"/>
      <c r="G112" s="332" t="s">
        <v>16201</v>
      </c>
      <c r="H112" s="332"/>
      <c r="I112" s="332"/>
      <c r="J112" s="331"/>
    </row>
    <row r="113" spans="2:10" s="268" customFormat="1" ht="22.15" customHeight="1">
      <c r="B113" s="332"/>
      <c r="C113" s="335"/>
      <c r="D113" s="335"/>
      <c r="E113" s="335"/>
      <c r="F113" s="332"/>
      <c r="G113" s="1390" t="s">
        <v>16202</v>
      </c>
      <c r="H113" s="1390"/>
      <c r="I113" s="1390"/>
      <c r="J113" s="331"/>
    </row>
    <row r="116" spans="2:10">
      <c r="B116" s="328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</row>
    <row r="117" spans="2:10">
      <c r="B117" s="328" t="str">
        <f>'5.กรอกข้อมูลงานสำรวจ'!B119</f>
        <v>เลขที่คำสั่ง  1851/ 2568   ลงวันที่  16  เดือน ตุลาคม   พ.ศ.  2568</v>
      </c>
    </row>
    <row r="118" spans="2:10">
      <c r="B118" s="328" t="str">
        <f>'5.กรอกข้อมูลงานสำรวจ'!B120</f>
        <v>1.นายสมศักดิ์   อนันตวุฒิ            ...........................ประธานกรรมการ</v>
      </c>
    </row>
    <row r="119" spans="2:10">
      <c r="B119" s="328" t="str">
        <f>'5.กรอกข้อมูลงานสำรวจ'!B121</f>
        <v>2.นายวิชิต      บุดดา                  ...........................กรรมการ</v>
      </c>
    </row>
    <row r="120" spans="2:10">
      <c r="B120" s="328" t="str">
        <f>'5.กรอกข้อมูลงานสำรวจ'!B122</f>
        <v>3.นายชัชวาลย์  พิทักษ์สัตยาพรต   ...........................กรรมการ</v>
      </c>
      <c r="C120" s="347"/>
      <c r="D120" s="342"/>
    </row>
    <row r="121" spans="2:10">
      <c r="B121" s="328">
        <f>'5.กรอกข้อมูลงานสำรวจ'!B123</f>
        <v>0</v>
      </c>
      <c r="C121" s="347"/>
      <c r="D121" s="342"/>
    </row>
    <row r="129" spans="1:11">
      <c r="B129" s="336" t="s">
        <v>14541</v>
      </c>
      <c r="C129" s="1384" t="s">
        <v>16203</v>
      </c>
      <c r="D129" s="1384"/>
      <c r="E129" s="1384"/>
    </row>
    <row r="130" spans="1:11">
      <c r="B130" s="336" t="s">
        <v>16204</v>
      </c>
      <c r="C130" s="1384" t="s">
        <v>16203</v>
      </c>
      <c r="D130" s="1384"/>
      <c r="E130" s="1384"/>
    </row>
    <row r="131" spans="1:11">
      <c r="B131" s="336" t="s">
        <v>16205</v>
      </c>
      <c r="C131" s="1384" t="s">
        <v>16203</v>
      </c>
      <c r="D131" s="1384"/>
      <c r="E131" s="1384"/>
    </row>
    <row r="132" spans="1:11">
      <c r="B132" s="336" t="s">
        <v>16206</v>
      </c>
      <c r="C132" s="1384" t="s">
        <v>16203</v>
      </c>
      <c r="D132" s="1384"/>
      <c r="E132" s="1384"/>
    </row>
    <row r="133" spans="1:11">
      <c r="B133" s="336" t="s">
        <v>16207</v>
      </c>
      <c r="C133" s="1384" t="s">
        <v>16203</v>
      </c>
      <c r="D133" s="1384"/>
      <c r="E133" s="1384"/>
    </row>
    <row r="134" spans="1:11">
      <c r="B134" s="336" t="s">
        <v>16208</v>
      </c>
      <c r="C134" s="1384" t="s">
        <v>16203</v>
      </c>
      <c r="D134" s="1384"/>
      <c r="E134" s="1384"/>
    </row>
    <row r="135" spans="1:11">
      <c r="B135" s="336"/>
      <c r="C135" s="1384" t="s">
        <v>16209</v>
      </c>
      <c r="D135" s="1384"/>
      <c r="E135" s="1384"/>
    </row>
    <row r="136" spans="1:11">
      <c r="B136" s="337" t="s">
        <v>16210</v>
      </c>
      <c r="C136" s="1385" t="s">
        <v>16211</v>
      </c>
      <c r="D136" s="1385"/>
      <c r="E136" s="1385"/>
    </row>
    <row r="137" spans="1:11">
      <c r="B137" s="337" t="s">
        <v>16212</v>
      </c>
      <c r="C137" s="1385" t="s">
        <v>16213</v>
      </c>
      <c r="D137" s="1385"/>
      <c r="E137" s="1385"/>
    </row>
    <row r="138" spans="1:11">
      <c r="B138" s="337" t="s">
        <v>16214</v>
      </c>
      <c r="C138" s="1384" t="s">
        <v>16215</v>
      </c>
      <c r="D138" s="1384"/>
      <c r="E138" s="1384"/>
    </row>
    <row r="139" spans="1:11">
      <c r="C139" s="1384" t="s">
        <v>16216</v>
      </c>
      <c r="D139" s="1384"/>
      <c r="E139" s="1384"/>
    </row>
    <row r="141" spans="1:11">
      <c r="B141" s="250" t="s">
        <v>16217</v>
      </c>
    </row>
    <row r="142" spans="1:11" ht="27" customHeight="1">
      <c r="A142" s="287"/>
      <c r="B142" s="288" t="s">
        <v>16218</v>
      </c>
      <c r="C142" s="267">
        <v>1</v>
      </c>
      <c r="D142" s="267" t="s">
        <v>15</v>
      </c>
      <c r="E142" s="1382">
        <f>750</f>
        <v>750</v>
      </c>
      <c r="F142" s="1383"/>
      <c r="G142" s="265"/>
      <c r="H142" s="338">
        <v>0</v>
      </c>
      <c r="I142" s="339">
        <v>0</v>
      </c>
      <c r="J142" s="340">
        <f t="shared" ref="J142:J149" si="26">G142</f>
        <v>0</v>
      </c>
      <c r="K142" s="341">
        <v>1.3642000000000001</v>
      </c>
    </row>
    <row r="143" spans="1:11" ht="27" customHeight="1">
      <c r="A143" s="287"/>
      <c r="B143" s="288" t="s">
        <v>16219</v>
      </c>
      <c r="C143" s="267">
        <v>1</v>
      </c>
      <c r="D143" s="267" t="s">
        <v>108</v>
      </c>
      <c r="E143" s="1382">
        <f>E30*K143</f>
        <v>479.27</v>
      </c>
      <c r="F143" s="1383"/>
      <c r="G143" s="265"/>
      <c r="H143" s="338">
        <v>0</v>
      </c>
      <c r="I143" s="339">
        <v>0</v>
      </c>
      <c r="J143" s="340">
        <f t="shared" si="26"/>
        <v>0</v>
      </c>
      <c r="K143" s="341">
        <v>1.3642000000000001</v>
      </c>
    </row>
    <row r="144" spans="1:11" ht="27" customHeight="1">
      <c r="A144" s="287"/>
      <c r="B144" s="288" t="s">
        <v>16220</v>
      </c>
      <c r="C144" s="267">
        <v>1</v>
      </c>
      <c r="D144" s="267" t="s">
        <v>108</v>
      </c>
      <c r="E144" s="1382">
        <f>E31*K144</f>
        <v>937.37</v>
      </c>
      <c r="F144" s="1383"/>
      <c r="G144" s="265"/>
      <c r="H144" s="338">
        <v>0</v>
      </c>
      <c r="I144" s="339">
        <v>0</v>
      </c>
      <c r="J144" s="340">
        <f t="shared" si="26"/>
        <v>0</v>
      </c>
      <c r="K144" s="341">
        <v>1.3642000000000001</v>
      </c>
    </row>
    <row r="145" spans="1:12" ht="27" customHeight="1">
      <c r="A145" s="287"/>
      <c r="B145" s="288" t="s">
        <v>16221</v>
      </c>
      <c r="C145" s="267">
        <v>1</v>
      </c>
      <c r="D145" s="267" t="s">
        <v>507</v>
      </c>
      <c r="E145" s="1382">
        <f>([3]ค่างานต้นทุนต่อหน่วย!I259+[3]ค่างานต้นทุนต่อหน่วย!I269+[3]ค่างานต้นทุนต่อหน่วย!I280)/10*K145</f>
        <v>1678.53</v>
      </c>
      <c r="F145" s="1383"/>
      <c r="G145" s="265"/>
      <c r="H145" s="338">
        <v>0</v>
      </c>
      <c r="I145" s="339">
        <v>0</v>
      </c>
      <c r="J145" s="340">
        <f t="shared" si="26"/>
        <v>0</v>
      </c>
      <c r="K145" s="341">
        <v>1.3642000000000001</v>
      </c>
    </row>
    <row r="146" spans="1:12" ht="27" customHeight="1">
      <c r="A146" s="287"/>
      <c r="B146" s="288" t="s">
        <v>16222</v>
      </c>
      <c r="C146" s="267">
        <v>1</v>
      </c>
      <c r="D146" s="267" t="s">
        <v>507</v>
      </c>
      <c r="E146" s="1382">
        <f>([3]ค่างานต้นทุนต่อหน่วย!I259+[3]ค่างานต้นทุนต่อหน่วย!I269+[3]ค่างานต้นทุนต่อหน่วย!I283)/10*K146</f>
        <v>2342.54</v>
      </c>
      <c r="F146" s="1383"/>
      <c r="G146" s="265"/>
      <c r="H146" s="338">
        <v>0</v>
      </c>
      <c r="I146" s="339">
        <v>0</v>
      </c>
      <c r="J146" s="340">
        <f>G146</f>
        <v>0</v>
      </c>
      <c r="K146" s="341">
        <v>1.3642000000000001</v>
      </c>
    </row>
    <row r="147" spans="1:12" ht="27" customHeight="1">
      <c r="A147" s="287"/>
      <c r="B147" s="288" t="s">
        <v>16223</v>
      </c>
      <c r="C147" s="267">
        <v>1</v>
      </c>
      <c r="D147" s="267" t="s">
        <v>507</v>
      </c>
      <c r="E147" s="1382">
        <f>([3]ค่างานต้นทุนต่อหน่วย!I305+[3]ค่างานต้นทุนต่อหน่วย!I295+[3]ค่างานต้นทุนต่อหน่วย!I316)/10*K147</f>
        <v>2275.11</v>
      </c>
      <c r="F147" s="1383"/>
      <c r="G147" s="265"/>
      <c r="H147" s="338">
        <v>0</v>
      </c>
      <c r="I147" s="339">
        <v>0</v>
      </c>
      <c r="J147" s="340">
        <f t="shared" si="26"/>
        <v>0</v>
      </c>
      <c r="K147" s="341">
        <v>1.3642000000000001</v>
      </c>
    </row>
    <row r="148" spans="1:12" ht="27" customHeight="1">
      <c r="A148" s="287"/>
      <c r="B148" s="288" t="s">
        <v>16224</v>
      </c>
      <c r="C148" s="267">
        <v>2</v>
      </c>
      <c r="D148" s="267" t="s">
        <v>507</v>
      </c>
      <c r="E148" s="1382">
        <f>([3]ค่างานต้นทุนต่อหน่วย!I305+[3]ค่างานต้นทุนต่อหน่วย!I316+[3]ค่างานต้นทุนต่อหน่วย!I319)/10*K148</f>
        <v>5302.02</v>
      </c>
      <c r="F148" s="1383"/>
      <c r="G148" s="265"/>
      <c r="H148" s="338">
        <v>0</v>
      </c>
      <c r="I148" s="339">
        <v>0</v>
      </c>
      <c r="J148" s="340">
        <f>G148</f>
        <v>0</v>
      </c>
      <c r="K148" s="341">
        <v>2.3641999999999999</v>
      </c>
    </row>
    <row r="149" spans="1:12" ht="27" customHeight="1">
      <c r="A149" s="287"/>
      <c r="B149" s="288" t="s">
        <v>16225</v>
      </c>
      <c r="C149" s="267">
        <v>1</v>
      </c>
      <c r="D149" s="267" t="s">
        <v>507</v>
      </c>
      <c r="E149" s="1382">
        <f>(L149)*K149</f>
        <v>3238.62</v>
      </c>
      <c r="F149" s="1383"/>
      <c r="G149" s="265"/>
      <c r="H149" s="338">
        <v>0</v>
      </c>
      <c r="I149" s="339">
        <v>0</v>
      </c>
      <c r="J149" s="340">
        <f t="shared" si="26"/>
        <v>0</v>
      </c>
      <c r="K149" s="341">
        <v>1.3642000000000001</v>
      </c>
      <c r="L149" s="250">
        <f>([3]ค่างานต้นทุนต่อหน่วย!K372+[3]ค่างานต้นทุนต่อหน่วย!K385)/2</f>
        <v>2374.0100000000002</v>
      </c>
    </row>
  </sheetData>
  <mergeCells count="102">
    <mergeCell ref="E21:F21"/>
    <mergeCell ref="E22:F22"/>
    <mergeCell ref="E23:F23"/>
    <mergeCell ref="C24:J24"/>
    <mergeCell ref="E25:F25"/>
    <mergeCell ref="E26:F26"/>
    <mergeCell ref="E27:F27"/>
    <mergeCell ref="E28:F28"/>
    <mergeCell ref="E29:F29"/>
    <mergeCell ref="E20:F20"/>
    <mergeCell ref="B1:J1"/>
    <mergeCell ref="A13:A14"/>
    <mergeCell ref="B13:B14"/>
    <mergeCell ref="C13:C14"/>
    <mergeCell ref="D13:D14"/>
    <mergeCell ref="E13:F14"/>
    <mergeCell ref="J13:J14"/>
    <mergeCell ref="C15:J15"/>
    <mergeCell ref="C16:J16"/>
    <mergeCell ref="E17:F17"/>
    <mergeCell ref="E18:F18"/>
    <mergeCell ref="E19:F19"/>
    <mergeCell ref="E30:F30"/>
    <mergeCell ref="E31:F31"/>
    <mergeCell ref="E47:F47"/>
    <mergeCell ref="E34:F34"/>
    <mergeCell ref="E35:F35"/>
    <mergeCell ref="E36:F36"/>
    <mergeCell ref="E37:F37"/>
    <mergeCell ref="E38:F38"/>
    <mergeCell ref="E39:F39"/>
    <mergeCell ref="E40:F40"/>
    <mergeCell ref="E41:F41"/>
    <mergeCell ref="C44:J44"/>
    <mergeCell ref="E45:F45"/>
    <mergeCell ref="E46:F46"/>
    <mergeCell ref="E42:F42"/>
    <mergeCell ref="E33:F33"/>
    <mergeCell ref="E32:F32"/>
    <mergeCell ref="E64:F64"/>
    <mergeCell ref="E71:F71"/>
    <mergeCell ref="E72:F72"/>
    <mergeCell ref="E77:F77"/>
    <mergeCell ref="E59:F59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61:J61"/>
    <mergeCell ref="E62:F62"/>
    <mergeCell ref="E63:F63"/>
    <mergeCell ref="E65:F65"/>
    <mergeCell ref="E66:F66"/>
    <mergeCell ref="C68:J68"/>
    <mergeCell ref="E69:F69"/>
    <mergeCell ref="E70:F70"/>
    <mergeCell ref="C74:J74"/>
    <mergeCell ref="G113:I113"/>
    <mergeCell ref="C129:E129"/>
    <mergeCell ref="C130:E130"/>
    <mergeCell ref="C131:E131"/>
    <mergeCell ref="C132:E132"/>
    <mergeCell ref="E78:F78"/>
    <mergeCell ref="C80:J80"/>
    <mergeCell ref="E75:F75"/>
    <mergeCell ref="E76:F76"/>
    <mergeCell ref="E92:F92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49:F149"/>
    <mergeCell ref="C138:E138"/>
    <mergeCell ref="C139:E139"/>
    <mergeCell ref="E142:F142"/>
    <mergeCell ref="E143:F143"/>
    <mergeCell ref="E144:F144"/>
    <mergeCell ref="E145:F145"/>
    <mergeCell ref="C137:E137"/>
    <mergeCell ref="E93:F93"/>
    <mergeCell ref="C100:F100"/>
    <mergeCell ref="C133:E133"/>
    <mergeCell ref="C134:E134"/>
    <mergeCell ref="E146:F146"/>
    <mergeCell ref="E147:F147"/>
    <mergeCell ref="E148:F148"/>
    <mergeCell ref="C135:E135"/>
    <mergeCell ref="C136:E136"/>
  </mergeCells>
  <printOptions horizontalCentered="1"/>
  <pageMargins left="0.23" right="0.11811023622047245" top="0.3" bottom="0.12" header="0.11811023622047245" footer="0.11811023622047245"/>
  <pageSetup paperSize="9" scale="89" fitToHeight="0" orientation="landscape" horizontalDpi="300" verticalDpi="300" r:id="rId1"/>
  <headerFooter>
    <oddHeader>&amp;Rแผ่นที่&amp;P/&amp;N</oddHeader>
  </headerFooter>
  <rowBreaks count="4" manualBreakCount="4">
    <brk id="100" max="9" man="1"/>
    <brk id="115" max="9" man="1"/>
    <brk id="128" max="9" man="1"/>
    <brk id="140" max="9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5FB08-3E76-4711-A5BD-717232DE8E0D}">
  <sheetPr codeName="Sheet17"/>
  <dimension ref="A1:T82"/>
  <sheetViews>
    <sheetView view="pageBreakPreview" topLeftCell="A13" zoomScale="92" zoomScaleNormal="100" zoomScaleSheetLayoutView="92" workbookViewId="0">
      <selection activeCell="N34" sqref="N34"/>
    </sheetView>
  </sheetViews>
  <sheetFormatPr defaultRowHeight="23.25"/>
  <cols>
    <col min="1" max="1" width="10.28515625" customWidth="1"/>
    <col min="2" max="2" width="13.7109375" customWidth="1"/>
    <col min="3" max="3" width="10.28515625" customWidth="1"/>
    <col min="4" max="4" width="10" customWidth="1"/>
    <col min="5" max="7" width="3" customWidth="1"/>
    <col min="8" max="8" width="6.85546875" customWidth="1"/>
    <col min="9" max="9" width="3.7109375" customWidth="1"/>
    <col min="10" max="10" width="7.5703125" customWidth="1"/>
    <col min="11" max="11" width="5" customWidth="1"/>
    <col min="12" max="12" width="14.5703125" customWidth="1"/>
    <col min="13" max="13" width="5.28515625" customWidth="1"/>
    <col min="14" max="14" width="15.28515625" customWidth="1"/>
    <col min="15" max="16" width="2.5703125" customWidth="1"/>
  </cols>
  <sheetData>
    <row r="1" spans="1:20">
      <c r="A1" s="1416" t="s">
        <v>16126</v>
      </c>
      <c r="B1" s="1416"/>
      <c r="C1" s="1416"/>
      <c r="D1" s="1416"/>
      <c r="E1" s="1416"/>
      <c r="F1" s="1416"/>
      <c r="G1" s="1416"/>
      <c r="H1" s="1416"/>
      <c r="I1" s="1416"/>
      <c r="J1" s="1416"/>
      <c r="K1" s="1416"/>
      <c r="L1" s="1416"/>
      <c r="M1" s="1416"/>
      <c r="N1" s="1416"/>
      <c r="O1" s="1416"/>
      <c r="P1" s="1416"/>
    </row>
    <row r="2" spans="1:20">
      <c r="A2" s="381" t="s">
        <v>16123</v>
      </c>
      <c r="B2" s="380"/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1:20">
      <c r="A3" s="380"/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1:20">
      <c r="A4" s="202" t="s">
        <v>16124</v>
      </c>
      <c r="B4" s="202" t="s">
        <v>2043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20" ht="35.450000000000003" customHeight="1">
      <c r="A5" s="1415" t="s">
        <v>16102</v>
      </c>
      <c r="B5" s="1415"/>
      <c r="C5" s="1415"/>
      <c r="D5" s="1415"/>
      <c r="E5" s="1415"/>
      <c r="F5" s="1415"/>
      <c r="G5" s="1415"/>
      <c r="H5" s="1415"/>
      <c r="I5" s="1415"/>
      <c r="J5" s="1415"/>
      <c r="K5" s="1415"/>
      <c r="L5" s="1415"/>
      <c r="M5" s="1415"/>
      <c r="N5" s="1415"/>
      <c r="O5" s="1415"/>
      <c r="P5" s="1415"/>
    </row>
    <row r="6" spans="1:20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20">
      <c r="A7" s="1416" t="s">
        <v>16116</v>
      </c>
      <c r="B7" s="1416"/>
      <c r="C7" s="202" t="s">
        <v>16117</v>
      </c>
      <c r="D7" s="202"/>
      <c r="E7" s="1416" t="s">
        <v>14538</v>
      </c>
      <c r="F7" s="380"/>
      <c r="G7" s="202"/>
      <c r="H7" s="202"/>
      <c r="I7" s="202"/>
      <c r="J7" s="202"/>
      <c r="K7" s="202"/>
      <c r="L7" s="202"/>
      <c r="M7" s="202"/>
      <c r="N7" s="202"/>
      <c r="O7" s="202"/>
      <c r="P7" s="202"/>
    </row>
    <row r="8" spans="1:20">
      <c r="A8" s="1416"/>
      <c r="B8" s="1416"/>
      <c r="C8" s="1419" t="s">
        <v>16103</v>
      </c>
      <c r="D8" s="1419"/>
      <c r="E8" s="1416"/>
      <c r="F8" s="380"/>
      <c r="G8" s="202"/>
      <c r="H8" s="202"/>
      <c r="I8" s="202"/>
      <c r="J8" s="202"/>
      <c r="K8" s="202"/>
      <c r="L8" s="382"/>
      <c r="M8" s="202"/>
      <c r="N8" s="202"/>
      <c r="O8" s="202"/>
      <c r="P8" s="202"/>
    </row>
    <row r="9" spans="1:20">
      <c r="A9" s="202"/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</row>
    <row r="10" spans="1:20">
      <c r="A10" s="202" t="s">
        <v>16104</v>
      </c>
      <c r="B10" s="202"/>
      <c r="C10" s="202"/>
      <c r="D10" s="202"/>
      <c r="E10" s="202"/>
      <c r="F10" s="202"/>
      <c r="G10" s="202"/>
      <c r="H10" s="383"/>
      <c r="I10" s="1424">
        <f>L81</f>
        <v>40000</v>
      </c>
      <c r="J10" s="1424"/>
      <c r="K10" s="1424"/>
      <c r="L10" s="202"/>
      <c r="M10" s="202" t="s">
        <v>2142</v>
      </c>
      <c r="N10" s="202"/>
      <c r="O10" s="202"/>
      <c r="P10" s="202"/>
      <c r="R10" s="1420"/>
      <c r="S10" s="1420"/>
      <c r="T10" s="1420"/>
    </row>
    <row r="11" spans="1:20">
      <c r="A11" s="202"/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</row>
    <row r="12" spans="1:20">
      <c r="A12" s="202" t="s">
        <v>16105</v>
      </c>
      <c r="B12" s="202"/>
      <c r="C12" s="202"/>
      <c r="D12" s="202"/>
      <c r="E12" s="202"/>
      <c r="F12" s="202"/>
      <c r="G12" s="202"/>
      <c r="H12" s="384"/>
      <c r="I12" s="1418">
        <f>$I$10</f>
        <v>40000</v>
      </c>
      <c r="J12" s="1418"/>
      <c r="K12" s="1418"/>
      <c r="L12" s="202"/>
      <c r="M12" s="202" t="s">
        <v>2142</v>
      </c>
      <c r="N12" s="202"/>
      <c r="O12" s="202"/>
      <c r="P12" s="202"/>
    </row>
    <row r="13" spans="1:20">
      <c r="A13" s="202"/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</row>
    <row r="14" spans="1:20">
      <c r="A14" s="202" t="s">
        <v>16118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</row>
    <row r="15" spans="1:20">
      <c r="A15" s="202" t="s">
        <v>16119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</row>
    <row r="16" spans="1:20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</row>
    <row r="17" spans="1:16">
      <c r="A17" s="202" t="s">
        <v>16111</v>
      </c>
      <c r="B17" s="202"/>
      <c r="C17" s="202"/>
      <c r="D17" s="202"/>
      <c r="E17" s="202" t="s">
        <v>16106</v>
      </c>
      <c r="F17" s="202"/>
      <c r="G17" s="202"/>
      <c r="H17" s="1417">
        <f>$I$10</f>
        <v>40000</v>
      </c>
      <c r="I17" s="1417"/>
      <c r="J17" s="1417"/>
      <c r="K17" s="202"/>
      <c r="L17" s="202"/>
      <c r="M17" s="202" t="s">
        <v>2142</v>
      </c>
      <c r="N17" s="202"/>
      <c r="O17" s="202"/>
      <c r="P17" s="202"/>
    </row>
    <row r="18" spans="1:16">
      <c r="A18" s="202" t="s">
        <v>16112</v>
      </c>
      <c r="B18" s="202"/>
      <c r="C18" s="202"/>
      <c r="D18" s="202"/>
      <c r="E18" s="202" t="s">
        <v>16107</v>
      </c>
      <c r="F18" s="202"/>
      <c r="G18" s="202"/>
      <c r="H18" s="1417">
        <v>5000000</v>
      </c>
      <c r="I18" s="1417"/>
      <c r="J18" s="1417"/>
      <c r="K18" s="382"/>
      <c r="L18" s="202"/>
      <c r="M18" s="202" t="s">
        <v>2142</v>
      </c>
      <c r="N18" s="202"/>
      <c r="O18" s="202"/>
      <c r="P18" s="202"/>
    </row>
    <row r="19" spans="1:16">
      <c r="A19" s="202" t="s">
        <v>16120</v>
      </c>
      <c r="B19" s="202"/>
      <c r="C19" s="202"/>
      <c r="D19" s="202"/>
      <c r="E19" s="202" t="s">
        <v>16108</v>
      </c>
      <c r="F19" s="202"/>
      <c r="G19" s="202"/>
      <c r="H19" s="1418">
        <v>10000000</v>
      </c>
      <c r="I19" s="1418"/>
      <c r="J19" s="1418"/>
      <c r="K19" s="384"/>
      <c r="L19" s="202"/>
      <c r="M19" s="202" t="s">
        <v>2142</v>
      </c>
      <c r="N19" s="202"/>
      <c r="O19" s="202"/>
      <c r="P19" s="202"/>
    </row>
    <row r="20" spans="1:16">
      <c r="A20" s="202" t="s">
        <v>16121</v>
      </c>
      <c r="B20" s="202"/>
      <c r="C20" s="202"/>
      <c r="D20" s="202"/>
      <c r="E20" s="202" t="s">
        <v>16109</v>
      </c>
      <c r="F20" s="202"/>
      <c r="G20" s="202"/>
      <c r="H20" s="1421">
        <v>1.3642000000000001</v>
      </c>
      <c r="I20" s="1421"/>
      <c r="J20" s="1421"/>
      <c r="K20" s="385"/>
      <c r="L20" s="202"/>
      <c r="M20" s="202"/>
      <c r="N20" s="202"/>
      <c r="O20" s="202"/>
      <c r="P20" s="202"/>
    </row>
    <row r="21" spans="1:16">
      <c r="A21" s="202" t="s">
        <v>16122</v>
      </c>
      <c r="B21" s="202"/>
      <c r="C21" s="202"/>
      <c r="D21" s="202"/>
      <c r="E21" s="202" t="s">
        <v>16110</v>
      </c>
      <c r="F21" s="202"/>
      <c r="G21" s="202"/>
      <c r="H21" s="1422">
        <v>1.3132999999999999</v>
      </c>
      <c r="I21" s="1422"/>
      <c r="J21" s="1422"/>
      <c r="K21" s="386"/>
      <c r="L21" s="202"/>
      <c r="M21" s="202"/>
      <c r="N21" s="202"/>
      <c r="O21" s="202"/>
      <c r="P21" s="202"/>
    </row>
    <row r="22" spans="1:16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</row>
    <row r="23" spans="1:16">
      <c r="A23" s="202"/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</row>
    <row r="24" spans="1:16">
      <c r="A24" s="1416" t="s">
        <v>16114</v>
      </c>
      <c r="B24" s="1416"/>
      <c r="C24" s="1416"/>
      <c r="D24" s="1416">
        <f>$H$20</f>
        <v>1.3642000000000001</v>
      </c>
      <c r="E24" s="1416" t="s">
        <v>2090</v>
      </c>
      <c r="F24" s="1416" t="s">
        <v>14537</v>
      </c>
      <c r="G24" s="387" t="s">
        <v>14537</v>
      </c>
      <c r="H24" s="202">
        <f>$H$20</f>
        <v>1.3642000000000001</v>
      </c>
      <c r="I24" s="388" t="s">
        <v>2090</v>
      </c>
      <c r="J24" s="202">
        <f>$H$21</f>
        <v>1.3132999999999999</v>
      </c>
      <c r="K24" s="202" t="s">
        <v>16113</v>
      </c>
      <c r="L24" s="382">
        <f>$H$17</f>
        <v>40000</v>
      </c>
      <c r="M24" s="388" t="s">
        <v>2090</v>
      </c>
      <c r="N24" s="382">
        <f>$H$18</f>
        <v>5000000</v>
      </c>
      <c r="O24" s="389" t="s">
        <v>14538</v>
      </c>
      <c r="P24" s="1416" t="s">
        <v>14538</v>
      </c>
    </row>
    <row r="25" spans="1:16">
      <c r="A25" s="1416"/>
      <c r="B25" s="1416"/>
      <c r="C25" s="1416"/>
      <c r="D25" s="1416"/>
      <c r="E25" s="1416"/>
      <c r="F25" s="1416"/>
      <c r="G25" s="202"/>
      <c r="H25" s="1423">
        <f>H19</f>
        <v>10000000</v>
      </c>
      <c r="I25" s="1423"/>
      <c r="J25" s="1423"/>
      <c r="K25" s="390" t="s">
        <v>2090</v>
      </c>
      <c r="L25" s="391">
        <f>H18</f>
        <v>5000000</v>
      </c>
      <c r="M25" s="391"/>
      <c r="N25" s="392"/>
      <c r="O25" s="389"/>
      <c r="P25" s="1416"/>
    </row>
    <row r="26" spans="1:16">
      <c r="A26" s="202"/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202"/>
      <c r="P26" s="202"/>
    </row>
    <row r="27" spans="1:16">
      <c r="A27" s="202" t="s">
        <v>16115</v>
      </c>
      <c r="B27" s="202"/>
      <c r="C27" s="201">
        <f>$D$24</f>
        <v>1.3642000000000001</v>
      </c>
      <c r="D27" s="201" t="s">
        <v>2090</v>
      </c>
      <c r="E27" s="1426">
        <f>((H24-J24)*(L24-N24))/(H25-L25)</f>
        <v>-5.0492799999999997E-2</v>
      </c>
      <c r="F27" s="1426"/>
      <c r="G27" s="1426"/>
      <c r="H27" s="1426"/>
      <c r="I27" s="202"/>
      <c r="J27" s="202"/>
      <c r="K27" s="1425">
        <f>IF($E$27&lt;=0,$C$27,$C$27-$E$27)</f>
        <v>1.3642000000000001</v>
      </c>
      <c r="L27" s="1425"/>
      <c r="M27" s="202"/>
      <c r="N27" s="202"/>
      <c r="O27" s="393"/>
      <c r="P27" s="202"/>
    </row>
    <row r="28" spans="1:16">
      <c r="A28" s="202"/>
      <c r="B28" s="202"/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394"/>
      <c r="O28" s="202"/>
      <c r="P28" s="202"/>
    </row>
    <row r="29" spans="1:16">
      <c r="A29" s="202" t="s">
        <v>16115</v>
      </c>
      <c r="B29" s="202"/>
      <c r="C29" s="395">
        <f>ROUNDDOWN($K$27,4)</f>
        <v>1.3642000000000001</v>
      </c>
      <c r="D29" s="396"/>
      <c r="E29" s="397" t="s">
        <v>16128</v>
      </c>
      <c r="F29" s="397"/>
      <c r="G29" s="397"/>
      <c r="H29" s="397"/>
      <c r="I29" s="202"/>
      <c r="J29" s="202"/>
      <c r="K29" s="202"/>
      <c r="L29" s="397"/>
      <c r="M29" s="202"/>
      <c r="N29" s="202"/>
      <c r="O29" s="202"/>
      <c r="P29" s="202"/>
    </row>
    <row r="30" spans="1:16">
      <c r="A30" s="202"/>
      <c r="B30" s="202"/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</row>
    <row r="31" spans="1:16">
      <c r="A31" s="202"/>
      <c r="B31" s="202"/>
      <c r="C31" s="202"/>
      <c r="D31" s="202"/>
      <c r="E31" s="202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</row>
    <row r="32" spans="1:16">
      <c r="A32" s="202"/>
      <c r="B32" s="202"/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</row>
    <row r="33" spans="1:16">
      <c r="A33" s="202"/>
      <c r="B33" s="202"/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</row>
    <row r="34" spans="1:16">
      <c r="A34" s="202"/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</row>
    <row r="35" spans="1:16">
      <c r="A35" s="202"/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</row>
    <row r="36" spans="1:16">
      <c r="A36" s="202"/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</row>
    <row r="37" spans="1:16">
      <c r="A37" s="202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</row>
    <row r="38" spans="1:16">
      <c r="A38" s="202"/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</row>
    <row r="39" spans="1:16">
      <c r="A39" s="202"/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</row>
    <row r="40" spans="1:16">
      <c r="A40" s="1416" t="s">
        <v>16127</v>
      </c>
      <c r="B40" s="1416"/>
      <c r="C40" s="1416"/>
      <c r="D40" s="1416"/>
      <c r="E40" s="1416"/>
      <c r="F40" s="1416"/>
      <c r="G40" s="1416"/>
      <c r="H40" s="1416"/>
      <c r="I40" s="1416"/>
      <c r="J40" s="1416"/>
      <c r="K40" s="1416"/>
      <c r="L40" s="1416"/>
      <c r="M40" s="1416"/>
      <c r="N40" s="1416"/>
      <c r="O40" s="1416"/>
      <c r="P40" s="1416"/>
    </row>
    <row r="41" spans="1:16">
      <c r="A41" s="381" t="s">
        <v>16123</v>
      </c>
      <c r="B41" s="380"/>
      <c r="C41" s="380"/>
      <c r="D41" s="380"/>
      <c r="E41" s="380"/>
      <c r="F41" s="380"/>
      <c r="G41" s="380"/>
      <c r="H41" s="380"/>
      <c r="I41" s="380"/>
      <c r="J41" s="380"/>
      <c r="K41" s="380"/>
      <c r="L41" s="380"/>
      <c r="M41" s="380"/>
      <c r="N41" s="380"/>
      <c r="O41" s="380"/>
      <c r="P41" s="380"/>
    </row>
    <row r="42" spans="1:16">
      <c r="A42" s="380"/>
      <c r="B42" s="380"/>
      <c r="C42" s="380"/>
      <c r="D42" s="380"/>
      <c r="E42" s="380"/>
      <c r="F42" s="380"/>
      <c r="G42" s="380"/>
      <c r="H42" s="380"/>
      <c r="I42" s="380"/>
      <c r="J42" s="380"/>
      <c r="K42" s="380"/>
      <c r="L42" s="380"/>
      <c r="M42" s="380"/>
      <c r="N42" s="380"/>
      <c r="O42" s="380"/>
      <c r="P42" s="380"/>
    </row>
    <row r="43" spans="1:16">
      <c r="A43" s="202" t="s">
        <v>16124</v>
      </c>
      <c r="B43" s="202" t="s">
        <v>2043</v>
      </c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1:16" ht="35.450000000000003" customHeight="1">
      <c r="A44" s="1415" t="s">
        <v>16102</v>
      </c>
      <c r="B44" s="1415"/>
      <c r="C44" s="1415"/>
      <c r="D44" s="1415"/>
      <c r="E44" s="1415"/>
      <c r="F44" s="1415"/>
      <c r="G44" s="1415"/>
      <c r="H44" s="1415"/>
      <c r="I44" s="1415"/>
      <c r="J44" s="1415"/>
      <c r="K44" s="1415"/>
      <c r="L44" s="1415"/>
      <c r="M44" s="1415"/>
      <c r="N44" s="1415"/>
      <c r="O44" s="1415"/>
      <c r="P44" s="1415"/>
    </row>
    <row r="45" spans="1:16">
      <c r="A45" s="202"/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2"/>
      <c r="O45" s="202"/>
      <c r="P45" s="202"/>
    </row>
    <row r="46" spans="1:16">
      <c r="A46" s="1416" t="s">
        <v>16116</v>
      </c>
      <c r="B46" s="1416"/>
      <c r="C46" s="202" t="s">
        <v>16117</v>
      </c>
      <c r="D46" s="202"/>
      <c r="E46" s="1416" t="s">
        <v>14538</v>
      </c>
      <c r="F46" s="380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1:16">
      <c r="A47" s="1416"/>
      <c r="B47" s="1416"/>
      <c r="C47" s="1419" t="s">
        <v>16103</v>
      </c>
      <c r="D47" s="1419"/>
      <c r="E47" s="1416"/>
      <c r="F47" s="380"/>
      <c r="G47" s="202"/>
      <c r="H47" s="202"/>
      <c r="I47" s="202"/>
      <c r="J47" s="202"/>
      <c r="K47" s="202"/>
      <c r="L47" s="202"/>
      <c r="M47" s="202"/>
      <c r="N47" s="202"/>
      <c r="O47" s="202"/>
      <c r="P47" s="202"/>
    </row>
    <row r="48" spans="1:16">
      <c r="A48" s="202"/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  <c r="P48" s="202"/>
    </row>
    <row r="49" spans="1:20">
      <c r="A49" s="202" t="s">
        <v>16104</v>
      </c>
      <c r="B49" s="202"/>
      <c r="C49" s="202"/>
      <c r="D49" s="202"/>
      <c r="E49" s="202"/>
      <c r="F49" s="202"/>
      <c r="G49" s="202"/>
      <c r="H49" s="1424">
        <f>L82</f>
        <v>40000</v>
      </c>
      <c r="I49" s="1424"/>
      <c r="J49" s="1424"/>
      <c r="K49" s="383"/>
      <c r="L49" s="202"/>
      <c r="M49" s="202" t="s">
        <v>2142</v>
      </c>
      <c r="N49" s="202"/>
      <c r="O49" s="202"/>
      <c r="P49" s="202"/>
      <c r="R49" s="1420"/>
      <c r="S49" s="1420"/>
      <c r="T49" s="1420"/>
    </row>
    <row r="50" spans="1:20">
      <c r="A50" s="202"/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  <c r="O50" s="202"/>
      <c r="P50" s="202"/>
    </row>
    <row r="51" spans="1:20">
      <c r="A51" s="202" t="s">
        <v>16105</v>
      </c>
      <c r="B51" s="202"/>
      <c r="C51" s="202"/>
      <c r="D51" s="202"/>
      <c r="E51" s="202"/>
      <c r="F51" s="202"/>
      <c r="G51" s="202"/>
      <c r="H51" s="1427">
        <f>$H$49</f>
        <v>40000</v>
      </c>
      <c r="I51" s="1427"/>
      <c r="J51" s="1427"/>
      <c r="K51" s="384"/>
      <c r="L51" s="202"/>
      <c r="M51" s="202" t="s">
        <v>2142</v>
      </c>
      <c r="N51" s="202"/>
      <c r="O51" s="202"/>
      <c r="P51" s="202"/>
    </row>
    <row r="52" spans="1:20">
      <c r="A52" s="202"/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</row>
    <row r="53" spans="1:20">
      <c r="A53" s="202" t="s">
        <v>16118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2"/>
      <c r="O53" s="202"/>
      <c r="P53" s="202"/>
    </row>
    <row r="54" spans="1:20">
      <c r="A54" s="202" t="s">
        <v>16119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2"/>
      <c r="O54" s="202"/>
      <c r="P54" s="202"/>
    </row>
    <row r="55" spans="1:20">
      <c r="A55" s="202"/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2"/>
      <c r="O55" s="202"/>
      <c r="P55" s="202"/>
    </row>
    <row r="56" spans="1:20">
      <c r="A56" s="202" t="s">
        <v>16111</v>
      </c>
      <c r="B56" s="202"/>
      <c r="C56" s="202"/>
      <c r="D56" s="202"/>
      <c r="E56" s="202" t="s">
        <v>16106</v>
      </c>
      <c r="F56" s="202"/>
      <c r="G56" s="202"/>
      <c r="H56" s="1428">
        <f>$H$49</f>
        <v>40000</v>
      </c>
      <c r="I56" s="1428"/>
      <c r="J56" s="1428"/>
      <c r="K56" s="202"/>
      <c r="L56" s="202"/>
      <c r="M56" s="202" t="s">
        <v>2142</v>
      </c>
      <c r="N56" s="202"/>
      <c r="O56" s="202"/>
      <c r="P56" s="202"/>
    </row>
    <row r="57" spans="1:20">
      <c r="A57" s="202" t="s">
        <v>16112</v>
      </c>
      <c r="B57" s="202"/>
      <c r="C57" s="202"/>
      <c r="D57" s="202"/>
      <c r="E57" s="202" t="s">
        <v>16107</v>
      </c>
      <c r="F57" s="202"/>
      <c r="G57" s="202"/>
      <c r="H57" s="1417">
        <v>5000000</v>
      </c>
      <c r="I57" s="1417"/>
      <c r="J57" s="1417"/>
      <c r="K57" s="382"/>
      <c r="L57" s="202"/>
      <c r="M57" s="202" t="s">
        <v>2142</v>
      </c>
      <c r="N57" s="202"/>
      <c r="O57" s="202"/>
      <c r="P57" s="202"/>
    </row>
    <row r="58" spans="1:20">
      <c r="A58" s="202" t="s">
        <v>16120</v>
      </c>
      <c r="B58" s="202"/>
      <c r="C58" s="202"/>
      <c r="D58" s="202"/>
      <c r="E58" s="202" t="s">
        <v>16108</v>
      </c>
      <c r="F58" s="202"/>
      <c r="G58" s="202"/>
      <c r="H58" s="1418">
        <v>10000000</v>
      </c>
      <c r="I58" s="1418"/>
      <c r="J58" s="1418"/>
      <c r="K58" s="384"/>
      <c r="L58" s="202"/>
      <c r="M58" s="202" t="s">
        <v>2142</v>
      </c>
      <c r="N58" s="202"/>
      <c r="O58" s="202"/>
      <c r="P58" s="202"/>
    </row>
    <row r="59" spans="1:20">
      <c r="A59" s="202" t="s">
        <v>16121</v>
      </c>
      <c r="B59" s="202"/>
      <c r="C59" s="202"/>
      <c r="D59" s="202"/>
      <c r="E59" s="202" t="s">
        <v>16109</v>
      </c>
      <c r="F59" s="202"/>
      <c r="G59" s="202"/>
      <c r="H59" s="1421">
        <v>1.2799</v>
      </c>
      <c r="I59" s="1421"/>
      <c r="J59" s="1421"/>
      <c r="K59" s="385"/>
      <c r="L59" s="202"/>
      <c r="M59" s="202"/>
      <c r="N59" s="202"/>
      <c r="O59" s="202"/>
      <c r="P59" s="202"/>
    </row>
    <row r="60" spans="1:20">
      <c r="A60" s="202" t="s">
        <v>16122</v>
      </c>
      <c r="B60" s="202"/>
      <c r="C60" s="202"/>
      <c r="D60" s="202"/>
      <c r="E60" s="202" t="s">
        <v>16110</v>
      </c>
      <c r="F60" s="202"/>
      <c r="G60" s="202"/>
      <c r="H60" s="1422">
        <v>1.2467999999999999</v>
      </c>
      <c r="I60" s="1422"/>
      <c r="J60" s="1422"/>
      <c r="K60" s="386"/>
      <c r="L60" s="202"/>
      <c r="M60" s="202"/>
      <c r="N60" s="202"/>
      <c r="O60" s="202"/>
      <c r="P60" s="202"/>
    </row>
    <row r="61" spans="1:20">
      <c r="A61" s="202"/>
      <c r="B61" s="202"/>
      <c r="C61" s="202"/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</row>
    <row r="62" spans="1:20">
      <c r="A62" s="202"/>
      <c r="B62" s="202"/>
      <c r="C62" s="202"/>
      <c r="D62" s="202"/>
      <c r="E62" s="202"/>
      <c r="F62" s="202"/>
      <c r="G62" s="202"/>
      <c r="H62" s="202"/>
      <c r="I62" s="202"/>
      <c r="J62" s="202"/>
      <c r="K62" s="202"/>
      <c r="L62" s="202"/>
      <c r="M62" s="202"/>
      <c r="N62" s="202"/>
      <c r="O62" s="202"/>
      <c r="P62" s="202"/>
    </row>
    <row r="63" spans="1:20">
      <c r="A63" s="1429" t="s">
        <v>16114</v>
      </c>
      <c r="B63" s="1429"/>
      <c r="C63" s="1429"/>
      <c r="D63" s="1416">
        <f>$H$59</f>
        <v>1.2799</v>
      </c>
      <c r="E63" s="1416" t="s">
        <v>2090</v>
      </c>
      <c r="F63" s="1416" t="s">
        <v>14537</v>
      </c>
      <c r="G63" s="387" t="s">
        <v>14537</v>
      </c>
      <c r="H63" s="202">
        <f>$H$59</f>
        <v>1.2799</v>
      </c>
      <c r="I63" s="388" t="s">
        <v>2090</v>
      </c>
      <c r="J63" s="202">
        <f>$H$60</f>
        <v>1.2467999999999999</v>
      </c>
      <c r="K63" s="202" t="s">
        <v>16113</v>
      </c>
      <c r="L63" s="398">
        <f>$H$56</f>
        <v>40000</v>
      </c>
      <c r="M63" s="388" t="s">
        <v>2090</v>
      </c>
      <c r="N63" s="382">
        <f>$H$57</f>
        <v>5000000</v>
      </c>
      <c r="O63" s="389" t="s">
        <v>14538</v>
      </c>
      <c r="P63" s="1416" t="s">
        <v>14538</v>
      </c>
    </row>
    <row r="64" spans="1:20">
      <c r="A64" s="1429"/>
      <c r="B64" s="1429"/>
      <c r="C64" s="1429"/>
      <c r="D64" s="1416"/>
      <c r="E64" s="1416"/>
      <c r="F64" s="1416"/>
      <c r="G64" s="202"/>
      <c r="H64" s="1423">
        <f>$H$58</f>
        <v>10000000</v>
      </c>
      <c r="I64" s="1423"/>
      <c r="J64" s="1423"/>
      <c r="K64" s="390" t="s">
        <v>2090</v>
      </c>
      <c r="L64" s="391">
        <f>$H$57</f>
        <v>5000000</v>
      </c>
      <c r="M64" s="391"/>
      <c r="N64" s="392"/>
      <c r="O64" s="389"/>
      <c r="P64" s="1416"/>
    </row>
    <row r="65" spans="1:16">
      <c r="A65" s="202"/>
      <c r="B65" s="202"/>
      <c r="C65" s="202"/>
      <c r="D65" s="202"/>
      <c r="E65" s="202"/>
      <c r="F65" s="202"/>
      <c r="G65" s="202"/>
      <c r="H65" s="202"/>
      <c r="I65" s="202"/>
      <c r="J65" s="202"/>
      <c r="K65" s="202"/>
      <c r="L65" s="202"/>
      <c r="M65" s="202"/>
      <c r="N65" s="202"/>
      <c r="O65" s="202"/>
      <c r="P65" s="202"/>
    </row>
    <row r="66" spans="1:16">
      <c r="A66" s="202" t="s">
        <v>16115</v>
      </c>
      <c r="B66" s="202"/>
      <c r="C66" s="201">
        <f>$D$63</f>
        <v>1.2799</v>
      </c>
      <c r="D66" s="201" t="s">
        <v>2090</v>
      </c>
      <c r="E66" s="1426">
        <f>((H63-J63)*(L63-N63))/(H64-L64)</f>
        <v>-3.2835200000000002E-2</v>
      </c>
      <c r="F66" s="1426"/>
      <c r="G66" s="1426"/>
      <c r="H66" s="1426"/>
      <c r="I66" s="202"/>
      <c r="J66" s="202"/>
      <c r="K66" s="1425">
        <f>IF($E$66&lt;=0,$C$66,$C$66-$E$66)</f>
        <v>1.2799</v>
      </c>
      <c r="L66" s="1425"/>
      <c r="M66" s="202"/>
      <c r="N66" s="202"/>
      <c r="O66" s="393"/>
      <c r="P66" s="202"/>
    </row>
    <row r="67" spans="1:16">
      <c r="A67" s="202"/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394"/>
      <c r="O67" s="202"/>
      <c r="P67" s="202"/>
    </row>
    <row r="68" spans="1:16">
      <c r="A68" s="202" t="s">
        <v>16115</v>
      </c>
      <c r="B68" s="202"/>
      <c r="C68" s="395">
        <f>ROUNDDOWN($K$66,4)</f>
        <v>1.2799</v>
      </c>
      <c r="D68" s="396"/>
      <c r="E68" s="397" t="s">
        <v>16128</v>
      </c>
      <c r="F68" s="397"/>
      <c r="G68" s="397"/>
      <c r="H68" s="397"/>
      <c r="I68" s="202"/>
      <c r="J68" s="202"/>
      <c r="K68" s="202"/>
      <c r="L68" s="397"/>
      <c r="M68" s="202"/>
      <c r="N68" s="202"/>
      <c r="O68" s="202"/>
      <c r="P68" s="202"/>
    </row>
    <row r="81" spans="1:13">
      <c r="A81" s="231" t="s">
        <v>14526</v>
      </c>
      <c r="B81" s="232" t="s">
        <v>14527</v>
      </c>
      <c r="C81" s="232"/>
      <c r="K81" s="246"/>
      <c r="L81" s="246">
        <v>40000</v>
      </c>
      <c r="M81" s="247"/>
    </row>
    <row r="82" spans="1:13">
      <c r="A82" s="231" t="s">
        <v>14528</v>
      </c>
      <c r="B82" s="232" t="s">
        <v>14529</v>
      </c>
      <c r="C82" s="232"/>
      <c r="L82" s="246">
        <v>40000</v>
      </c>
      <c r="M82" s="247"/>
    </row>
  </sheetData>
  <mergeCells count="42">
    <mergeCell ref="P63:P64"/>
    <mergeCell ref="H64:J64"/>
    <mergeCell ref="E66:H66"/>
    <mergeCell ref="K66:L66"/>
    <mergeCell ref="H59:J59"/>
    <mergeCell ref="H60:J60"/>
    <mergeCell ref="A63:C64"/>
    <mergeCell ref="D63:D64"/>
    <mergeCell ref="E63:E64"/>
    <mergeCell ref="F63:F64"/>
    <mergeCell ref="H49:J49"/>
    <mergeCell ref="R49:T49"/>
    <mergeCell ref="H51:J51"/>
    <mergeCell ref="H56:J56"/>
    <mergeCell ref="H57:J57"/>
    <mergeCell ref="H58:J58"/>
    <mergeCell ref="A44:P44"/>
    <mergeCell ref="A46:B47"/>
    <mergeCell ref="E46:E47"/>
    <mergeCell ref="C47:D47"/>
    <mergeCell ref="K27:L27"/>
    <mergeCell ref="E27:H27"/>
    <mergeCell ref="H18:J18"/>
    <mergeCell ref="H19:J19"/>
    <mergeCell ref="C8:D8"/>
    <mergeCell ref="R10:T10"/>
    <mergeCell ref="A40:P40"/>
    <mergeCell ref="H20:J20"/>
    <mergeCell ref="H21:J21"/>
    <mergeCell ref="A24:C25"/>
    <mergeCell ref="D24:D25"/>
    <mergeCell ref="E24:E25"/>
    <mergeCell ref="F24:F25"/>
    <mergeCell ref="H25:J25"/>
    <mergeCell ref="I10:K10"/>
    <mergeCell ref="I12:K12"/>
    <mergeCell ref="P24:P25"/>
    <mergeCell ref="A5:P5"/>
    <mergeCell ref="A1:P1"/>
    <mergeCell ref="A7:B8"/>
    <mergeCell ref="E7:E8"/>
    <mergeCell ref="H17:J17"/>
  </mergeCells>
  <pageMargins left="0.7" right="0.7" top="0.75" bottom="0.75" header="0.3" footer="0.3"/>
  <pageSetup paperSize="9" scale="79" orientation="portrait" r:id="rId1"/>
  <rowBreaks count="1" manualBreakCount="1">
    <brk id="39" max="15" man="1"/>
  </rowBreaks>
  <drawing r:id="rId2"/>
  <legacyDrawing r:id="rId3"/>
  <oleObjects>
    <mc:AlternateContent xmlns:mc="http://schemas.openxmlformats.org/markup-compatibility/2006">
      <mc:Choice Requires="x14">
        <oleObject progId="Acrobat.pdfxml.1" shapeId="19457" r:id="rId4">
          <objectPr defaultSize="0" autoPict="0" r:id="rId5">
            <anchor moveWithCells="1">
              <from>
                <xdr:col>16</xdr:col>
                <xdr:colOff>57150</xdr:colOff>
                <xdr:row>0</xdr:row>
                <xdr:rowOff>9525</xdr:rowOff>
              </from>
              <to>
                <xdr:col>29</xdr:col>
                <xdr:colOff>390525</xdr:colOff>
                <xdr:row>38</xdr:row>
                <xdr:rowOff>276225</xdr:rowOff>
              </to>
            </anchor>
          </objectPr>
        </oleObject>
      </mc:Choice>
      <mc:Fallback>
        <oleObject progId="Acrobat.pdfxml.1" shapeId="19457" r:id="rId4"/>
      </mc:Fallback>
    </mc:AlternateContent>
    <mc:AlternateContent xmlns:mc="http://schemas.openxmlformats.org/markup-compatibility/2006">
      <mc:Choice Requires="x14">
        <oleObject progId="Acrobat.pdfxml.1" shapeId="19458" r:id="rId6">
          <objectPr defaultSize="0" autoPict="0" r:id="rId7">
            <anchor moveWithCells="1">
              <from>
                <xdr:col>16</xdr:col>
                <xdr:colOff>57150</xdr:colOff>
                <xdr:row>39</xdr:row>
                <xdr:rowOff>19050</xdr:rowOff>
              </from>
              <to>
                <xdr:col>29</xdr:col>
                <xdr:colOff>428625</xdr:colOff>
                <xdr:row>78</xdr:row>
                <xdr:rowOff>9525</xdr:rowOff>
              </to>
            </anchor>
          </objectPr>
        </oleObject>
      </mc:Choice>
      <mc:Fallback>
        <oleObject progId="Acrobat.pdfxml.1" shapeId="19458" r:id="rId6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5B5B-570D-4351-95CF-E704742C6704}">
  <sheetPr codeName="Sheet11">
    <tabColor theme="0"/>
  </sheetPr>
  <dimension ref="A1:J269"/>
  <sheetViews>
    <sheetView view="pageBreakPreview" zoomScale="82" zoomScaleNormal="89" zoomScaleSheetLayoutView="82" workbookViewId="0">
      <selection activeCell="F87" sqref="F87"/>
    </sheetView>
  </sheetViews>
  <sheetFormatPr defaultColWidth="11.85546875" defaultRowHeight="30" customHeight="1"/>
  <cols>
    <col min="1" max="1" width="10" style="200" customWidth="1"/>
    <col min="2" max="2" width="24.85546875" style="200" customWidth="1"/>
    <col min="3" max="3" width="0.140625" style="200" customWidth="1"/>
    <col min="4" max="4" width="149.7109375" style="200" customWidth="1"/>
    <col min="5" max="5" width="15.140625" style="201" customWidth="1"/>
    <col min="6" max="6" width="20.7109375" style="200" customWidth="1"/>
    <col min="7" max="7" width="7.140625" style="200" customWidth="1"/>
    <col min="8" max="8" width="17.140625" style="200" customWidth="1"/>
    <col min="9" max="9" width="21.28515625" style="200" customWidth="1"/>
    <col min="10" max="10" width="26.7109375" style="200" customWidth="1"/>
    <col min="11" max="16384" width="11.85546875" style="202"/>
  </cols>
  <sheetData>
    <row r="1" spans="1:8" ht="30" customHeight="1">
      <c r="A1" s="1185" t="s">
        <v>17735</v>
      </c>
    </row>
    <row r="2" spans="1:8" ht="30" customHeight="1">
      <c r="A2" s="1185" t="s">
        <v>2169</v>
      </c>
    </row>
    <row r="3" spans="1:8" ht="30" customHeight="1">
      <c r="A3" s="1185" t="s">
        <v>2170</v>
      </c>
    </row>
    <row r="4" spans="1:8" ht="30" customHeight="1">
      <c r="A4" s="1185" t="s">
        <v>17736</v>
      </c>
    </row>
    <row r="5" spans="1:8" ht="42" customHeight="1">
      <c r="A5" s="1183" t="s">
        <v>2171</v>
      </c>
      <c r="B5" s="1183" t="s">
        <v>2172</v>
      </c>
      <c r="C5" s="1183" t="s">
        <v>2173</v>
      </c>
      <c r="D5" s="1183" t="s">
        <v>225</v>
      </c>
      <c r="E5" s="1183" t="s">
        <v>3</v>
      </c>
      <c r="F5" s="1183" t="s">
        <v>2037</v>
      </c>
    </row>
    <row r="6" spans="1:8" ht="30" customHeight="1">
      <c r="A6" s="1184" t="s">
        <v>2174</v>
      </c>
      <c r="B6" s="1184" t="s">
        <v>2175</v>
      </c>
      <c r="C6" s="204" t="s">
        <v>2176</v>
      </c>
      <c r="D6" s="204" t="s">
        <v>2177</v>
      </c>
      <c r="E6" s="1184" t="s">
        <v>108</v>
      </c>
      <c r="F6" s="1184" t="s">
        <v>2178</v>
      </c>
      <c r="H6" s="204"/>
    </row>
    <row r="7" spans="1:8" ht="30" customHeight="1">
      <c r="A7" s="1184" t="s">
        <v>2174</v>
      </c>
      <c r="B7" s="1184" t="s">
        <v>2175</v>
      </c>
      <c r="C7" s="204" t="s">
        <v>2179</v>
      </c>
      <c r="D7" s="204" t="s">
        <v>2180</v>
      </c>
      <c r="E7" s="1184" t="s">
        <v>108</v>
      </c>
      <c r="F7" s="1184" t="s">
        <v>2181</v>
      </c>
      <c r="H7" s="204"/>
    </row>
    <row r="8" spans="1:8" ht="30" customHeight="1">
      <c r="A8" s="1184" t="s">
        <v>2174</v>
      </c>
      <c r="B8" s="1184" t="s">
        <v>2175</v>
      </c>
      <c r="C8" s="204" t="s">
        <v>2182</v>
      </c>
      <c r="D8" s="204" t="s">
        <v>2183</v>
      </c>
      <c r="E8" s="1184" t="s">
        <v>108</v>
      </c>
      <c r="F8" s="1184" t="s">
        <v>2184</v>
      </c>
      <c r="H8" s="204"/>
    </row>
    <row r="9" spans="1:8" ht="30" customHeight="1">
      <c r="A9" s="1184" t="s">
        <v>2174</v>
      </c>
      <c r="B9" s="1184" t="s">
        <v>2175</v>
      </c>
      <c r="C9" s="204" t="s">
        <v>2185</v>
      </c>
      <c r="D9" s="204" t="s">
        <v>2186</v>
      </c>
      <c r="E9" s="1184" t="s">
        <v>108</v>
      </c>
      <c r="F9" s="1184" t="s">
        <v>2187</v>
      </c>
      <c r="H9" s="204"/>
    </row>
    <row r="10" spans="1:8" ht="30" customHeight="1">
      <c r="A10" s="1184" t="s">
        <v>2174</v>
      </c>
      <c r="B10" s="1184" t="s">
        <v>2175</v>
      </c>
      <c r="C10" s="204" t="s">
        <v>2188</v>
      </c>
      <c r="D10" s="204" t="s">
        <v>2189</v>
      </c>
      <c r="E10" s="1184" t="s">
        <v>108</v>
      </c>
      <c r="F10" s="1184" t="s">
        <v>2190</v>
      </c>
      <c r="H10" s="204"/>
    </row>
    <row r="11" spans="1:8" ht="30" customHeight="1">
      <c r="A11" s="1184" t="s">
        <v>2174</v>
      </c>
      <c r="B11" s="1184" t="s">
        <v>2175</v>
      </c>
      <c r="C11" s="204" t="s">
        <v>2191</v>
      </c>
      <c r="D11" s="204" t="s">
        <v>2192</v>
      </c>
      <c r="E11" s="1184" t="s">
        <v>108</v>
      </c>
      <c r="F11" s="1184" t="s">
        <v>2193</v>
      </c>
      <c r="H11" s="204"/>
    </row>
    <row r="12" spans="1:8" ht="30" customHeight="1">
      <c r="A12" s="1184" t="s">
        <v>2174</v>
      </c>
      <c r="B12" s="1184" t="s">
        <v>2175</v>
      </c>
      <c r="C12" s="204" t="s">
        <v>2194</v>
      </c>
      <c r="D12" s="204" t="s">
        <v>2195</v>
      </c>
      <c r="E12" s="1184" t="s">
        <v>108</v>
      </c>
      <c r="F12" s="1184" t="s">
        <v>2196</v>
      </c>
      <c r="H12" s="204"/>
    </row>
    <row r="13" spans="1:8" ht="30" customHeight="1">
      <c r="A13" s="1184" t="s">
        <v>2174</v>
      </c>
      <c r="B13" s="1184" t="s">
        <v>2175</v>
      </c>
      <c r="C13" s="204" t="s">
        <v>2197</v>
      </c>
      <c r="D13" s="204" t="s">
        <v>2198</v>
      </c>
      <c r="E13" s="1184" t="s">
        <v>108</v>
      </c>
      <c r="F13" s="1184" t="s">
        <v>2199</v>
      </c>
      <c r="H13" s="204"/>
    </row>
    <row r="14" spans="1:8" ht="30" customHeight="1">
      <c r="A14" s="1184" t="s">
        <v>2200</v>
      </c>
      <c r="B14" s="1184" t="s">
        <v>2201</v>
      </c>
      <c r="C14" s="204" t="s">
        <v>2202</v>
      </c>
      <c r="D14" s="204" t="s">
        <v>2203</v>
      </c>
      <c r="E14" s="1184" t="s">
        <v>2204</v>
      </c>
      <c r="F14" s="1184" t="s">
        <v>2205</v>
      </c>
      <c r="H14" s="204"/>
    </row>
    <row r="15" spans="1:8" ht="30" customHeight="1">
      <c r="A15" s="1184" t="s">
        <v>2200</v>
      </c>
      <c r="B15" s="1184" t="s">
        <v>2201</v>
      </c>
      <c r="C15" s="204" t="s">
        <v>2206</v>
      </c>
      <c r="D15" s="204" t="s">
        <v>2207</v>
      </c>
      <c r="E15" s="1184" t="s">
        <v>2204</v>
      </c>
      <c r="F15" s="1184" t="s">
        <v>2208</v>
      </c>
      <c r="H15" s="204"/>
    </row>
    <row r="16" spans="1:8" ht="30" customHeight="1">
      <c r="A16" s="1184" t="s">
        <v>2200</v>
      </c>
      <c r="B16" s="1184" t="s">
        <v>2201</v>
      </c>
      <c r="C16" s="204" t="s">
        <v>2209</v>
      </c>
      <c r="D16" s="204" t="s">
        <v>2210</v>
      </c>
      <c r="E16" s="1184" t="s">
        <v>2204</v>
      </c>
      <c r="F16" s="1184" t="s">
        <v>2211</v>
      </c>
      <c r="H16" s="204"/>
    </row>
    <row r="17" spans="1:8" ht="30" customHeight="1">
      <c r="A17" s="1184" t="s">
        <v>2200</v>
      </c>
      <c r="B17" s="1184" t="s">
        <v>2201</v>
      </c>
      <c r="C17" s="204" t="s">
        <v>2212</v>
      </c>
      <c r="D17" s="204" t="s">
        <v>2213</v>
      </c>
      <c r="E17" s="1184" t="s">
        <v>2204</v>
      </c>
      <c r="F17" s="1184" t="s">
        <v>2214</v>
      </c>
      <c r="H17" s="204"/>
    </row>
    <row r="18" spans="1:8" ht="30" customHeight="1">
      <c r="A18" s="1184" t="s">
        <v>2215</v>
      </c>
      <c r="B18" s="1184" t="s">
        <v>2216</v>
      </c>
      <c r="C18" s="204" t="s">
        <v>2217</v>
      </c>
      <c r="D18" s="204" t="s">
        <v>2218</v>
      </c>
      <c r="E18" s="1184" t="s">
        <v>923</v>
      </c>
      <c r="F18" s="1184" t="s">
        <v>2219</v>
      </c>
      <c r="H18" s="204"/>
    </row>
    <row r="19" spans="1:8" ht="30" customHeight="1">
      <c r="A19" s="1184" t="s">
        <v>2215</v>
      </c>
      <c r="B19" s="1184" t="s">
        <v>2216</v>
      </c>
      <c r="C19" s="204" t="s">
        <v>2220</v>
      </c>
      <c r="D19" s="204" t="s">
        <v>2221</v>
      </c>
      <c r="E19" s="1184" t="s">
        <v>923</v>
      </c>
      <c r="F19" s="1184" t="s">
        <v>2222</v>
      </c>
      <c r="H19" s="204"/>
    </row>
    <row r="20" spans="1:8" ht="30" customHeight="1">
      <c r="A20" s="1184" t="s">
        <v>2215</v>
      </c>
      <c r="B20" s="1184" t="s">
        <v>2216</v>
      </c>
      <c r="C20" s="204" t="s">
        <v>2223</v>
      </c>
      <c r="D20" s="204" t="s">
        <v>2224</v>
      </c>
      <c r="E20" s="1184" t="s">
        <v>923</v>
      </c>
      <c r="F20" s="1184" t="s">
        <v>2225</v>
      </c>
      <c r="H20" s="204"/>
    </row>
    <row r="21" spans="1:8" ht="30" customHeight="1">
      <c r="A21" s="1184" t="s">
        <v>2215</v>
      </c>
      <c r="B21" s="1184" t="s">
        <v>2216</v>
      </c>
      <c r="C21" s="204" t="s">
        <v>2226</v>
      </c>
      <c r="D21" s="204" t="s">
        <v>2227</v>
      </c>
      <c r="E21" s="1184" t="s">
        <v>923</v>
      </c>
      <c r="F21" s="1184" t="s">
        <v>2228</v>
      </c>
      <c r="H21" s="204"/>
    </row>
    <row r="22" spans="1:8" ht="30" customHeight="1">
      <c r="A22" s="1184" t="s">
        <v>2215</v>
      </c>
      <c r="B22" s="1184" t="s">
        <v>2216</v>
      </c>
      <c r="C22" s="204" t="s">
        <v>2229</v>
      </c>
      <c r="D22" s="204" t="s">
        <v>2230</v>
      </c>
      <c r="E22" s="1184" t="s">
        <v>923</v>
      </c>
      <c r="F22" s="1184" t="s">
        <v>2231</v>
      </c>
      <c r="H22" s="204"/>
    </row>
    <row r="23" spans="1:8" ht="30" customHeight="1">
      <c r="A23" s="1184" t="s">
        <v>2215</v>
      </c>
      <c r="B23" s="1184" t="s">
        <v>2216</v>
      </c>
      <c r="C23" s="204" t="s">
        <v>2232</v>
      </c>
      <c r="D23" s="204" t="s">
        <v>2233</v>
      </c>
      <c r="E23" s="1184" t="s">
        <v>923</v>
      </c>
      <c r="F23" s="1184" t="s">
        <v>2234</v>
      </c>
      <c r="H23" s="204"/>
    </row>
    <row r="24" spans="1:8" ht="30" customHeight="1">
      <c r="A24" s="1184" t="s">
        <v>2215</v>
      </c>
      <c r="B24" s="1184" t="s">
        <v>2216</v>
      </c>
      <c r="C24" s="204" t="s">
        <v>2235</v>
      </c>
      <c r="D24" s="204" t="s">
        <v>2236</v>
      </c>
      <c r="E24" s="1184" t="s">
        <v>923</v>
      </c>
      <c r="F24" s="1184" t="s">
        <v>2237</v>
      </c>
      <c r="H24" s="204"/>
    </row>
    <row r="25" spans="1:8" ht="30" customHeight="1">
      <c r="A25" s="1184" t="s">
        <v>2215</v>
      </c>
      <c r="B25" s="1184" t="s">
        <v>2216</v>
      </c>
      <c r="C25" s="204" t="s">
        <v>2238</v>
      </c>
      <c r="D25" s="204" t="s">
        <v>2239</v>
      </c>
      <c r="E25" s="1184" t="s">
        <v>923</v>
      </c>
      <c r="F25" s="1184" t="s">
        <v>2240</v>
      </c>
      <c r="H25" s="204"/>
    </row>
    <row r="26" spans="1:8" ht="30" customHeight="1">
      <c r="A26" s="1184" t="s">
        <v>2215</v>
      </c>
      <c r="B26" s="1184" t="s">
        <v>2216</v>
      </c>
      <c r="C26" s="204" t="s">
        <v>2241</v>
      </c>
      <c r="D26" s="204" t="s">
        <v>2242</v>
      </c>
      <c r="E26" s="1184" t="s">
        <v>923</v>
      </c>
      <c r="F26" s="1184" t="s">
        <v>2243</v>
      </c>
      <c r="H26" s="204"/>
    </row>
    <row r="27" spans="1:8" ht="30" customHeight="1">
      <c r="A27" s="1184" t="s">
        <v>2215</v>
      </c>
      <c r="B27" s="1184" t="s">
        <v>2216</v>
      </c>
      <c r="C27" s="204" t="s">
        <v>2244</v>
      </c>
      <c r="D27" s="204" t="s">
        <v>2245</v>
      </c>
      <c r="E27" s="1184" t="s">
        <v>923</v>
      </c>
      <c r="F27" s="1184" t="s">
        <v>2246</v>
      </c>
      <c r="H27" s="204"/>
    </row>
    <row r="28" spans="1:8" ht="30" customHeight="1">
      <c r="A28" s="1184" t="s">
        <v>2215</v>
      </c>
      <c r="B28" s="1184" t="s">
        <v>2216</v>
      </c>
      <c r="C28" s="204" t="s">
        <v>2247</v>
      </c>
      <c r="D28" s="204" t="s">
        <v>2248</v>
      </c>
      <c r="E28" s="1184" t="s">
        <v>923</v>
      </c>
      <c r="F28" s="1184" t="s">
        <v>2249</v>
      </c>
      <c r="H28" s="204"/>
    </row>
    <row r="29" spans="1:8" ht="30" customHeight="1">
      <c r="A29" s="1184" t="s">
        <v>2250</v>
      </c>
      <c r="B29" s="1184" t="s">
        <v>2251</v>
      </c>
      <c r="C29" s="204" t="s">
        <v>2252</v>
      </c>
      <c r="D29" s="204" t="s">
        <v>2253</v>
      </c>
      <c r="E29" s="1184" t="s">
        <v>91</v>
      </c>
      <c r="F29" s="1184" t="s">
        <v>17737</v>
      </c>
      <c r="H29" s="204"/>
    </row>
    <row r="30" spans="1:8" ht="30" customHeight="1">
      <c r="A30" s="1184" t="s">
        <v>2250</v>
      </c>
      <c r="B30" s="1184" t="s">
        <v>2251</v>
      </c>
      <c r="C30" s="204" t="s">
        <v>2254</v>
      </c>
      <c r="D30" s="204" t="s">
        <v>2255</v>
      </c>
      <c r="E30" s="1184" t="s">
        <v>91</v>
      </c>
      <c r="F30" s="1184" t="s">
        <v>17738</v>
      </c>
      <c r="H30" s="204"/>
    </row>
    <row r="31" spans="1:8" ht="30" customHeight="1">
      <c r="A31" s="1184" t="s">
        <v>2250</v>
      </c>
      <c r="B31" s="1184" t="s">
        <v>2251</v>
      </c>
      <c r="C31" s="204" t="s">
        <v>2256</v>
      </c>
      <c r="D31" s="204" t="s">
        <v>2257</v>
      </c>
      <c r="E31" s="1184" t="s">
        <v>91</v>
      </c>
      <c r="F31" s="1184" t="s">
        <v>17739</v>
      </c>
      <c r="H31" s="204"/>
    </row>
    <row r="32" spans="1:8" ht="30" customHeight="1">
      <c r="A32" s="1184" t="s">
        <v>2250</v>
      </c>
      <c r="B32" s="1184" t="s">
        <v>2251</v>
      </c>
      <c r="C32" s="204" t="s">
        <v>2258</v>
      </c>
      <c r="D32" s="204" t="s">
        <v>2259</v>
      </c>
      <c r="E32" s="1184" t="s">
        <v>91</v>
      </c>
      <c r="F32" s="1184" t="s">
        <v>17740</v>
      </c>
      <c r="H32" s="204"/>
    </row>
    <row r="33" spans="1:8" ht="30" customHeight="1">
      <c r="A33" s="1184" t="s">
        <v>2250</v>
      </c>
      <c r="B33" s="1184" t="s">
        <v>2251</v>
      </c>
      <c r="C33" s="204" t="s">
        <v>2260</v>
      </c>
      <c r="D33" s="204" t="s">
        <v>2261</v>
      </c>
      <c r="E33" s="1184" t="s">
        <v>91</v>
      </c>
      <c r="F33" s="1184" t="s">
        <v>17741</v>
      </c>
      <c r="H33" s="204"/>
    </row>
    <row r="34" spans="1:8" ht="30" customHeight="1">
      <c r="A34" s="1184" t="s">
        <v>2250</v>
      </c>
      <c r="B34" s="1184" t="s">
        <v>2251</v>
      </c>
      <c r="C34" s="204" t="s">
        <v>2262</v>
      </c>
      <c r="D34" s="204" t="s">
        <v>2263</v>
      </c>
      <c r="E34" s="1184" t="s">
        <v>91</v>
      </c>
      <c r="F34" s="1184" t="s">
        <v>17742</v>
      </c>
      <c r="H34" s="204"/>
    </row>
    <row r="35" spans="1:8" ht="30" customHeight="1">
      <c r="A35" s="1184" t="s">
        <v>2250</v>
      </c>
      <c r="B35" s="1184" t="s">
        <v>2251</v>
      </c>
      <c r="C35" s="204" t="s">
        <v>2264</v>
      </c>
      <c r="D35" s="204" t="s">
        <v>2265</v>
      </c>
      <c r="E35" s="1184" t="s">
        <v>472</v>
      </c>
      <c r="F35" s="1184" t="s">
        <v>2266</v>
      </c>
      <c r="H35" s="204"/>
    </row>
    <row r="36" spans="1:8" ht="30" customHeight="1">
      <c r="A36" s="1184" t="s">
        <v>2250</v>
      </c>
      <c r="B36" s="1184" t="s">
        <v>2251</v>
      </c>
      <c r="C36" s="204" t="s">
        <v>2267</v>
      </c>
      <c r="D36" s="204" t="s">
        <v>2268</v>
      </c>
      <c r="E36" s="1184" t="s">
        <v>923</v>
      </c>
      <c r="F36" s="1184" t="s">
        <v>2269</v>
      </c>
      <c r="H36" s="204"/>
    </row>
    <row r="37" spans="1:8" ht="30" customHeight="1">
      <c r="A37" s="1184" t="s">
        <v>2250</v>
      </c>
      <c r="B37" s="1184" t="s">
        <v>2251</v>
      </c>
      <c r="C37" s="204" t="s">
        <v>2270</v>
      </c>
      <c r="D37" s="204" t="s">
        <v>2271</v>
      </c>
      <c r="E37" s="1184" t="s">
        <v>923</v>
      </c>
      <c r="F37" s="1184" t="s">
        <v>17743</v>
      </c>
      <c r="H37" s="204"/>
    </row>
    <row r="38" spans="1:8" ht="30" customHeight="1">
      <c r="A38" s="1184" t="s">
        <v>2250</v>
      </c>
      <c r="B38" s="1184" t="s">
        <v>2251</v>
      </c>
      <c r="C38" s="204" t="s">
        <v>2272</v>
      </c>
      <c r="D38" s="204" t="s">
        <v>2273</v>
      </c>
      <c r="E38" s="1184" t="s">
        <v>923</v>
      </c>
      <c r="F38" s="1184" t="s">
        <v>17744</v>
      </c>
      <c r="H38" s="204"/>
    </row>
    <row r="39" spans="1:8" ht="30" customHeight="1">
      <c r="A39" s="1184" t="s">
        <v>2250</v>
      </c>
      <c r="B39" s="1184" t="s">
        <v>2251</v>
      </c>
      <c r="C39" s="204" t="s">
        <v>2275</v>
      </c>
      <c r="D39" s="204" t="s">
        <v>2276</v>
      </c>
      <c r="E39" s="1184" t="s">
        <v>923</v>
      </c>
      <c r="F39" s="1184" t="s">
        <v>17745</v>
      </c>
      <c r="H39" s="204"/>
    </row>
    <row r="40" spans="1:8" ht="30" customHeight="1">
      <c r="A40" s="1184" t="s">
        <v>2250</v>
      </c>
      <c r="B40" s="1184" t="s">
        <v>2251</v>
      </c>
      <c r="C40" s="204" t="s">
        <v>2277</v>
      </c>
      <c r="D40" s="204" t="s">
        <v>2278</v>
      </c>
      <c r="E40" s="1184" t="s">
        <v>923</v>
      </c>
      <c r="F40" s="1184" t="s">
        <v>17746</v>
      </c>
      <c r="H40" s="204"/>
    </row>
    <row r="41" spans="1:8" ht="30" customHeight="1">
      <c r="A41" s="1184" t="s">
        <v>2250</v>
      </c>
      <c r="B41" s="1184" t="s">
        <v>2251</v>
      </c>
      <c r="C41" s="204" t="s">
        <v>2279</v>
      </c>
      <c r="D41" s="204" t="s">
        <v>2280</v>
      </c>
      <c r="E41" s="1184" t="s">
        <v>923</v>
      </c>
      <c r="F41" s="1184" t="s">
        <v>17747</v>
      </c>
      <c r="H41" s="204"/>
    </row>
    <row r="42" spans="1:8" ht="30" customHeight="1">
      <c r="A42" s="1184" t="s">
        <v>2250</v>
      </c>
      <c r="B42" s="1184" t="s">
        <v>2251</v>
      </c>
      <c r="C42" s="204" t="s">
        <v>2281</v>
      </c>
      <c r="D42" s="204" t="s">
        <v>2282</v>
      </c>
      <c r="E42" s="1184" t="s">
        <v>923</v>
      </c>
      <c r="F42" s="1184" t="s">
        <v>3268</v>
      </c>
      <c r="H42" s="204"/>
    </row>
    <row r="43" spans="1:8" ht="30" customHeight="1">
      <c r="A43" s="1184" t="s">
        <v>2250</v>
      </c>
      <c r="B43" s="1184" t="s">
        <v>2251</v>
      </c>
      <c r="C43" s="204" t="s">
        <v>2283</v>
      </c>
      <c r="D43" s="204" t="s">
        <v>2284</v>
      </c>
      <c r="E43" s="1184" t="s">
        <v>923</v>
      </c>
      <c r="F43" s="1184" t="s">
        <v>17748</v>
      </c>
      <c r="H43" s="204"/>
    </row>
    <row r="44" spans="1:8" ht="30" customHeight="1">
      <c r="A44" s="1184" t="s">
        <v>2250</v>
      </c>
      <c r="B44" s="1184" t="s">
        <v>2251</v>
      </c>
      <c r="C44" s="204" t="s">
        <v>2285</v>
      </c>
      <c r="D44" s="204" t="s">
        <v>2286</v>
      </c>
      <c r="E44" s="1184" t="s">
        <v>923</v>
      </c>
      <c r="F44" s="1184" t="s">
        <v>17749</v>
      </c>
      <c r="H44" s="204"/>
    </row>
    <row r="45" spans="1:8" ht="30" customHeight="1">
      <c r="A45" s="1184" t="s">
        <v>2250</v>
      </c>
      <c r="B45" s="1184" t="s">
        <v>2251</v>
      </c>
      <c r="C45" s="204" t="s">
        <v>2287</v>
      </c>
      <c r="D45" s="204" t="s">
        <v>2288</v>
      </c>
      <c r="E45" s="1184" t="s">
        <v>923</v>
      </c>
      <c r="F45" s="1184" t="s">
        <v>2749</v>
      </c>
      <c r="H45" s="204"/>
    </row>
    <row r="46" spans="1:8" ht="30" customHeight="1">
      <c r="A46" s="1184" t="s">
        <v>2250</v>
      </c>
      <c r="B46" s="1184" t="s">
        <v>2251</v>
      </c>
      <c r="C46" s="204" t="s">
        <v>2290</v>
      </c>
      <c r="D46" s="204" t="s">
        <v>2291</v>
      </c>
      <c r="E46" s="1184" t="s">
        <v>923</v>
      </c>
      <c r="F46" s="1184" t="s">
        <v>16897</v>
      </c>
      <c r="H46" s="204"/>
    </row>
    <row r="47" spans="1:8" ht="30" customHeight="1">
      <c r="A47" s="1184" t="s">
        <v>2250</v>
      </c>
      <c r="B47" s="1184" t="s">
        <v>2251</v>
      </c>
      <c r="C47" s="204" t="s">
        <v>2293</v>
      </c>
      <c r="D47" s="204" t="s">
        <v>2294</v>
      </c>
      <c r="E47" s="1184" t="s">
        <v>923</v>
      </c>
      <c r="F47" s="1184" t="s">
        <v>16897</v>
      </c>
      <c r="H47" s="204"/>
    </row>
    <row r="48" spans="1:8" ht="30" customHeight="1">
      <c r="A48" s="1184" t="s">
        <v>2250</v>
      </c>
      <c r="B48" s="1184" t="s">
        <v>2251</v>
      </c>
      <c r="C48" s="204" t="s">
        <v>2295</v>
      </c>
      <c r="D48" s="204" t="s">
        <v>2296</v>
      </c>
      <c r="E48" s="1184" t="s">
        <v>923</v>
      </c>
      <c r="F48" s="1184" t="s">
        <v>17750</v>
      </c>
      <c r="H48" s="204"/>
    </row>
    <row r="49" spans="1:8" ht="30" customHeight="1">
      <c r="A49" s="1184" t="s">
        <v>2250</v>
      </c>
      <c r="B49" s="1184" t="s">
        <v>2251</v>
      </c>
      <c r="C49" s="204" t="s">
        <v>2298</v>
      </c>
      <c r="D49" s="204" t="s">
        <v>2299</v>
      </c>
      <c r="E49" s="1184" t="s">
        <v>923</v>
      </c>
      <c r="F49" s="1184" t="s">
        <v>2815</v>
      </c>
      <c r="H49" s="204"/>
    </row>
    <row r="50" spans="1:8" ht="30" customHeight="1">
      <c r="A50" s="1184" t="s">
        <v>2250</v>
      </c>
      <c r="B50" s="1184" t="s">
        <v>2251</v>
      </c>
      <c r="C50" s="204" t="s">
        <v>2301</v>
      </c>
      <c r="D50" s="204" t="s">
        <v>2302</v>
      </c>
      <c r="E50" s="1184" t="s">
        <v>923</v>
      </c>
      <c r="F50" s="1184" t="s">
        <v>2752</v>
      </c>
      <c r="H50" s="204"/>
    </row>
    <row r="51" spans="1:8" ht="30" customHeight="1">
      <c r="A51" s="1184" t="s">
        <v>2303</v>
      </c>
      <c r="B51" s="1184" t="s">
        <v>2304</v>
      </c>
      <c r="C51" s="204" t="s">
        <v>2305</v>
      </c>
      <c r="D51" s="204" t="s">
        <v>2306</v>
      </c>
      <c r="E51" s="1184" t="s">
        <v>923</v>
      </c>
      <c r="F51" s="1184" t="s">
        <v>2307</v>
      </c>
      <c r="H51" s="204"/>
    </row>
    <row r="52" spans="1:8" ht="30" customHeight="1">
      <c r="A52" s="1184" t="s">
        <v>2303</v>
      </c>
      <c r="B52" s="1184" t="s">
        <v>2304</v>
      </c>
      <c r="C52" s="204" t="s">
        <v>2312</v>
      </c>
      <c r="D52" s="204" t="s">
        <v>2313</v>
      </c>
      <c r="E52" s="1184" t="s">
        <v>2314</v>
      </c>
      <c r="F52" s="1184" t="s">
        <v>2315</v>
      </c>
      <c r="H52" s="204"/>
    </row>
    <row r="53" spans="1:8" ht="30" customHeight="1">
      <c r="A53" s="1184" t="s">
        <v>2303</v>
      </c>
      <c r="B53" s="1184" t="s">
        <v>2304</v>
      </c>
      <c r="C53" s="204" t="s">
        <v>2316</v>
      </c>
      <c r="D53" s="204" t="s">
        <v>2317</v>
      </c>
      <c r="E53" s="1184" t="s">
        <v>2314</v>
      </c>
      <c r="F53" s="1184" t="s">
        <v>2318</v>
      </c>
      <c r="H53" s="204"/>
    </row>
    <row r="54" spans="1:8" ht="30" customHeight="1">
      <c r="A54" s="1184" t="s">
        <v>2303</v>
      </c>
      <c r="B54" s="1184" t="s">
        <v>2304</v>
      </c>
      <c r="C54" s="204" t="s">
        <v>2319</v>
      </c>
      <c r="D54" s="204" t="s">
        <v>2320</v>
      </c>
      <c r="E54" s="1184" t="s">
        <v>2314</v>
      </c>
      <c r="F54" s="1184" t="s">
        <v>2321</v>
      </c>
      <c r="H54" s="204"/>
    </row>
    <row r="55" spans="1:8" ht="30" customHeight="1">
      <c r="A55" s="1184" t="s">
        <v>2303</v>
      </c>
      <c r="B55" s="1184" t="s">
        <v>2304</v>
      </c>
      <c r="C55" s="204" t="s">
        <v>2322</v>
      </c>
      <c r="D55" s="204" t="s">
        <v>2323</v>
      </c>
      <c r="E55" s="1184" t="s">
        <v>2314</v>
      </c>
      <c r="F55" s="1184" t="s">
        <v>2324</v>
      </c>
      <c r="H55" s="204"/>
    </row>
    <row r="56" spans="1:8" ht="30" customHeight="1">
      <c r="A56" s="1184" t="s">
        <v>2303</v>
      </c>
      <c r="B56" s="1184" t="s">
        <v>2304</v>
      </c>
      <c r="C56" s="204" t="s">
        <v>2325</v>
      </c>
      <c r="D56" s="204" t="s">
        <v>2326</v>
      </c>
      <c r="E56" s="1184" t="s">
        <v>2314</v>
      </c>
      <c r="F56" s="1184" t="s">
        <v>2327</v>
      </c>
      <c r="H56" s="204"/>
    </row>
    <row r="57" spans="1:8" ht="30" customHeight="1">
      <c r="A57" s="1184" t="s">
        <v>2303</v>
      </c>
      <c r="B57" s="1184" t="s">
        <v>2304</v>
      </c>
      <c r="C57" s="204" t="s">
        <v>2328</v>
      </c>
      <c r="D57" s="204" t="s">
        <v>2329</v>
      </c>
      <c r="E57" s="1184" t="s">
        <v>2314</v>
      </c>
      <c r="F57" s="1184" t="s">
        <v>2330</v>
      </c>
      <c r="H57" s="204"/>
    </row>
    <row r="58" spans="1:8" ht="30" customHeight="1">
      <c r="A58" s="1184" t="s">
        <v>2303</v>
      </c>
      <c r="B58" s="1184" t="s">
        <v>2304</v>
      </c>
      <c r="C58" s="204" t="s">
        <v>2331</v>
      </c>
      <c r="D58" s="204" t="s">
        <v>2332</v>
      </c>
      <c r="E58" s="1184" t="s">
        <v>2314</v>
      </c>
      <c r="F58" s="1184" t="s">
        <v>2333</v>
      </c>
      <c r="H58" s="204"/>
    </row>
    <row r="59" spans="1:8" ht="30" customHeight="1">
      <c r="A59" s="1184" t="s">
        <v>2303</v>
      </c>
      <c r="B59" s="1184" t="s">
        <v>2304</v>
      </c>
      <c r="C59" s="204" t="s">
        <v>2334</v>
      </c>
      <c r="D59" s="204" t="s">
        <v>2335</v>
      </c>
      <c r="E59" s="1184" t="s">
        <v>2314</v>
      </c>
      <c r="F59" s="1184" t="s">
        <v>2336</v>
      </c>
      <c r="H59" s="204"/>
    </row>
    <row r="60" spans="1:8" ht="30" customHeight="1">
      <c r="A60" s="1184" t="s">
        <v>2303</v>
      </c>
      <c r="B60" s="1184" t="s">
        <v>2304</v>
      </c>
      <c r="C60" s="204" t="s">
        <v>2337</v>
      </c>
      <c r="D60" s="204" t="s">
        <v>2338</v>
      </c>
      <c r="E60" s="1184" t="s">
        <v>2314</v>
      </c>
      <c r="F60" s="1184" t="s">
        <v>2339</v>
      </c>
      <c r="H60" s="204"/>
    </row>
    <row r="61" spans="1:8" ht="30" customHeight="1">
      <c r="A61" s="1184" t="s">
        <v>2303</v>
      </c>
      <c r="B61" s="1184" t="s">
        <v>2304</v>
      </c>
      <c r="C61" s="204" t="s">
        <v>2340</v>
      </c>
      <c r="D61" s="204" t="s">
        <v>2341</v>
      </c>
      <c r="E61" s="1184" t="s">
        <v>923</v>
      </c>
      <c r="F61" s="1184" t="s">
        <v>2342</v>
      </c>
      <c r="H61" s="204"/>
    </row>
    <row r="62" spans="1:8" ht="30" customHeight="1">
      <c r="A62" s="1184" t="s">
        <v>2303</v>
      </c>
      <c r="B62" s="1184" t="s">
        <v>2304</v>
      </c>
      <c r="C62" s="204" t="s">
        <v>2343</v>
      </c>
      <c r="D62" s="204" t="s">
        <v>2344</v>
      </c>
      <c r="E62" s="1184" t="s">
        <v>923</v>
      </c>
      <c r="F62" s="1184" t="s">
        <v>2345</v>
      </c>
      <c r="H62" s="204"/>
    </row>
    <row r="63" spans="1:8" ht="30" customHeight="1">
      <c r="A63" s="1184" t="s">
        <v>2303</v>
      </c>
      <c r="B63" s="1184" t="s">
        <v>2304</v>
      </c>
      <c r="C63" s="204" t="s">
        <v>2346</v>
      </c>
      <c r="D63" s="204" t="s">
        <v>2347</v>
      </c>
      <c r="E63" s="1184" t="s">
        <v>923</v>
      </c>
      <c r="F63" s="1184" t="s">
        <v>2348</v>
      </c>
      <c r="H63" s="204"/>
    </row>
    <row r="64" spans="1:8" ht="30" customHeight="1">
      <c r="A64" s="1184" t="s">
        <v>2303</v>
      </c>
      <c r="B64" s="1184" t="s">
        <v>2304</v>
      </c>
      <c r="C64" s="204" t="s">
        <v>2349</v>
      </c>
      <c r="D64" s="204" t="s">
        <v>2350</v>
      </c>
      <c r="E64" s="1184" t="s">
        <v>923</v>
      </c>
      <c r="F64" s="1184" t="s">
        <v>2351</v>
      </c>
      <c r="H64" s="204"/>
    </row>
    <row r="65" spans="1:8" ht="30" customHeight="1">
      <c r="A65" s="1184" t="s">
        <v>2303</v>
      </c>
      <c r="B65" s="1184" t="s">
        <v>2304</v>
      </c>
      <c r="C65" s="204" t="s">
        <v>2352</v>
      </c>
      <c r="D65" s="204" t="s">
        <v>2353</v>
      </c>
      <c r="E65" s="1184" t="s">
        <v>923</v>
      </c>
      <c r="F65" s="1184" t="s">
        <v>2354</v>
      </c>
      <c r="H65" s="204"/>
    </row>
    <row r="66" spans="1:8" ht="30" customHeight="1">
      <c r="A66" s="1184" t="s">
        <v>2303</v>
      </c>
      <c r="B66" s="1184" t="s">
        <v>2304</v>
      </c>
      <c r="C66" s="204" t="s">
        <v>2355</v>
      </c>
      <c r="D66" s="204" t="s">
        <v>2356</v>
      </c>
      <c r="E66" s="1184" t="s">
        <v>923</v>
      </c>
      <c r="F66" s="1184" t="s">
        <v>2357</v>
      </c>
      <c r="H66" s="204"/>
    </row>
    <row r="67" spans="1:8" ht="30" customHeight="1">
      <c r="A67" s="1184" t="s">
        <v>2303</v>
      </c>
      <c r="B67" s="1184" t="s">
        <v>2304</v>
      </c>
      <c r="C67" s="204" t="s">
        <v>2358</v>
      </c>
      <c r="D67" s="204" t="s">
        <v>2359</v>
      </c>
      <c r="E67" s="1184" t="s">
        <v>923</v>
      </c>
      <c r="F67" s="1184" t="s">
        <v>2360</v>
      </c>
      <c r="H67" s="204"/>
    </row>
    <row r="68" spans="1:8" ht="30" customHeight="1">
      <c r="A68" s="1184" t="s">
        <v>2303</v>
      </c>
      <c r="B68" s="1184" t="s">
        <v>2304</v>
      </c>
      <c r="C68" s="204" t="s">
        <v>2361</v>
      </c>
      <c r="D68" s="204" t="s">
        <v>2362</v>
      </c>
      <c r="E68" s="1184" t="s">
        <v>923</v>
      </c>
      <c r="F68" s="1184" t="s">
        <v>2363</v>
      </c>
      <c r="H68" s="204"/>
    </row>
    <row r="69" spans="1:8" ht="30" customHeight="1">
      <c r="A69" s="1184" t="s">
        <v>2303</v>
      </c>
      <c r="B69" s="1184" t="s">
        <v>2304</v>
      </c>
      <c r="C69" s="204" t="s">
        <v>2364</v>
      </c>
      <c r="D69" s="204" t="s">
        <v>2365</v>
      </c>
      <c r="E69" s="1184" t="s">
        <v>923</v>
      </c>
      <c r="F69" s="1184" t="s">
        <v>2366</v>
      </c>
      <c r="H69" s="204"/>
    </row>
    <row r="70" spans="1:8" ht="30" customHeight="1">
      <c r="A70" s="1184" t="s">
        <v>2303</v>
      </c>
      <c r="B70" s="1184" t="s">
        <v>2304</v>
      </c>
      <c r="C70" s="204" t="s">
        <v>2367</v>
      </c>
      <c r="D70" s="204" t="s">
        <v>2368</v>
      </c>
      <c r="E70" s="1184" t="s">
        <v>923</v>
      </c>
      <c r="F70" s="1184" t="s">
        <v>2369</v>
      </c>
      <c r="H70" s="204"/>
    </row>
    <row r="71" spans="1:8" ht="30" customHeight="1">
      <c r="A71" s="1184" t="s">
        <v>2303</v>
      </c>
      <c r="B71" s="1184" t="s">
        <v>2304</v>
      </c>
      <c r="C71" s="204" t="s">
        <v>2370</v>
      </c>
      <c r="D71" s="204" t="s">
        <v>2371</v>
      </c>
      <c r="E71" s="1184" t="s">
        <v>923</v>
      </c>
      <c r="F71" s="1184" t="s">
        <v>2372</v>
      </c>
      <c r="H71" s="204"/>
    </row>
    <row r="72" spans="1:8" ht="30" customHeight="1">
      <c r="A72" s="1184" t="s">
        <v>2303</v>
      </c>
      <c r="B72" s="1184" t="s">
        <v>2304</v>
      </c>
      <c r="C72" s="204" t="s">
        <v>2373</v>
      </c>
      <c r="D72" s="204" t="s">
        <v>2374</v>
      </c>
      <c r="E72" s="1184" t="s">
        <v>923</v>
      </c>
      <c r="F72" s="1184" t="s">
        <v>2375</v>
      </c>
      <c r="H72" s="204"/>
    </row>
    <row r="73" spans="1:8" ht="30" customHeight="1">
      <c r="A73" s="1184" t="s">
        <v>2303</v>
      </c>
      <c r="B73" s="1184" t="s">
        <v>2304</v>
      </c>
      <c r="C73" s="204" t="s">
        <v>2376</v>
      </c>
      <c r="D73" s="204" t="s">
        <v>2377</v>
      </c>
      <c r="E73" s="1184" t="s">
        <v>923</v>
      </c>
      <c r="F73" s="1184" t="s">
        <v>2351</v>
      </c>
      <c r="H73" s="204"/>
    </row>
    <row r="74" spans="1:8" ht="30" customHeight="1">
      <c r="A74" s="1184" t="s">
        <v>2303</v>
      </c>
      <c r="B74" s="1184" t="s">
        <v>2304</v>
      </c>
      <c r="C74" s="204" t="s">
        <v>2378</v>
      </c>
      <c r="D74" s="204" t="s">
        <v>2379</v>
      </c>
      <c r="E74" s="1184" t="s">
        <v>923</v>
      </c>
      <c r="F74" s="1184" t="s">
        <v>2380</v>
      </c>
      <c r="H74" s="204"/>
    </row>
    <row r="75" spans="1:8" ht="30" customHeight="1">
      <c r="A75" s="1184" t="s">
        <v>2303</v>
      </c>
      <c r="B75" s="1184" t="s">
        <v>2304</v>
      </c>
      <c r="C75" s="204" t="s">
        <v>2381</v>
      </c>
      <c r="D75" s="204" t="s">
        <v>2382</v>
      </c>
      <c r="E75" s="1184" t="s">
        <v>923</v>
      </c>
      <c r="F75" s="1184" t="s">
        <v>2383</v>
      </c>
      <c r="H75" s="204"/>
    </row>
    <row r="76" spans="1:8" ht="30" customHeight="1">
      <c r="A76" s="1184" t="s">
        <v>2303</v>
      </c>
      <c r="B76" s="1184" t="s">
        <v>2304</v>
      </c>
      <c r="C76" s="204" t="s">
        <v>2384</v>
      </c>
      <c r="D76" s="204" t="s">
        <v>2385</v>
      </c>
      <c r="E76" s="1184" t="s">
        <v>923</v>
      </c>
      <c r="F76" s="1184" t="s">
        <v>2386</v>
      </c>
      <c r="H76" s="204"/>
    </row>
    <row r="77" spans="1:8" ht="30" customHeight="1">
      <c r="A77" s="1184" t="s">
        <v>2303</v>
      </c>
      <c r="B77" s="1184" t="s">
        <v>2304</v>
      </c>
      <c r="C77" s="204" t="s">
        <v>2387</v>
      </c>
      <c r="D77" s="204" t="s">
        <v>2388</v>
      </c>
      <c r="E77" s="1184" t="s">
        <v>923</v>
      </c>
      <c r="F77" s="1184" t="s">
        <v>2389</v>
      </c>
      <c r="H77" s="204"/>
    </row>
    <row r="78" spans="1:8" ht="30" customHeight="1">
      <c r="A78" s="1184" t="s">
        <v>2303</v>
      </c>
      <c r="B78" s="1184" t="s">
        <v>2304</v>
      </c>
      <c r="C78" s="204" t="s">
        <v>2390</v>
      </c>
      <c r="D78" s="204" t="s">
        <v>2391</v>
      </c>
      <c r="E78" s="1184" t="s">
        <v>923</v>
      </c>
      <c r="F78" s="1184" t="s">
        <v>2392</v>
      </c>
      <c r="H78" s="204"/>
    </row>
    <row r="79" spans="1:8" ht="30" customHeight="1">
      <c r="A79" s="1184" t="s">
        <v>2303</v>
      </c>
      <c r="B79" s="1184" t="s">
        <v>2304</v>
      </c>
      <c r="C79" s="204" t="s">
        <v>2393</v>
      </c>
      <c r="D79" s="204" t="s">
        <v>2394</v>
      </c>
      <c r="E79" s="1184" t="s">
        <v>2314</v>
      </c>
      <c r="F79" s="1184" t="s">
        <v>2395</v>
      </c>
      <c r="H79" s="204"/>
    </row>
    <row r="80" spans="1:8" ht="30" customHeight="1">
      <c r="A80" s="1184" t="s">
        <v>2303</v>
      </c>
      <c r="B80" s="1184" t="s">
        <v>2304</v>
      </c>
      <c r="C80" s="204" t="s">
        <v>2396</v>
      </c>
      <c r="D80" s="204" t="s">
        <v>2397</v>
      </c>
      <c r="E80" s="1184" t="s">
        <v>2314</v>
      </c>
      <c r="F80" s="1184" t="s">
        <v>2398</v>
      </c>
      <c r="H80" s="204"/>
    </row>
    <row r="81" spans="1:8" ht="30" customHeight="1">
      <c r="A81" s="1184" t="s">
        <v>2303</v>
      </c>
      <c r="B81" s="1184" t="s">
        <v>2304</v>
      </c>
      <c r="C81" s="204" t="s">
        <v>2399</v>
      </c>
      <c r="D81" s="204" t="s">
        <v>2400</v>
      </c>
      <c r="E81" s="1184" t="s">
        <v>2314</v>
      </c>
      <c r="F81" s="1184" t="s">
        <v>2401</v>
      </c>
      <c r="H81" s="204"/>
    </row>
    <row r="82" spans="1:8" ht="30" customHeight="1">
      <c r="A82" s="1184" t="s">
        <v>2303</v>
      </c>
      <c r="B82" s="1184" t="s">
        <v>2304</v>
      </c>
      <c r="C82" s="204" t="s">
        <v>2402</v>
      </c>
      <c r="D82" s="204" t="s">
        <v>2403</v>
      </c>
      <c r="E82" s="1184" t="s">
        <v>2314</v>
      </c>
      <c r="F82" s="1184" t="s">
        <v>2404</v>
      </c>
      <c r="H82" s="204"/>
    </row>
    <row r="83" spans="1:8" ht="30" customHeight="1">
      <c r="A83" s="1184" t="s">
        <v>2303</v>
      </c>
      <c r="B83" s="1184" t="s">
        <v>2304</v>
      </c>
      <c r="C83" s="204" t="s">
        <v>2405</v>
      </c>
      <c r="D83" s="204" t="s">
        <v>2406</v>
      </c>
      <c r="E83" s="1184" t="s">
        <v>2314</v>
      </c>
      <c r="F83" s="1184" t="s">
        <v>2211</v>
      </c>
      <c r="H83" s="204"/>
    </row>
    <row r="84" spans="1:8" ht="30" customHeight="1">
      <c r="A84" s="1184" t="s">
        <v>2303</v>
      </c>
      <c r="B84" s="1184" t="s">
        <v>2304</v>
      </c>
      <c r="C84" s="204" t="s">
        <v>2407</v>
      </c>
      <c r="D84" s="204" t="s">
        <v>2408</v>
      </c>
      <c r="E84" s="1184" t="s">
        <v>2314</v>
      </c>
      <c r="F84" s="1184" t="s">
        <v>2409</v>
      </c>
      <c r="H84" s="204"/>
    </row>
    <row r="85" spans="1:8" ht="30" customHeight="1">
      <c r="A85" s="1184" t="s">
        <v>2303</v>
      </c>
      <c r="B85" s="1184" t="s">
        <v>2304</v>
      </c>
      <c r="C85" s="204" t="s">
        <v>2410</v>
      </c>
      <c r="D85" s="204" t="s">
        <v>2411</v>
      </c>
      <c r="E85" s="1184" t="s">
        <v>2314</v>
      </c>
      <c r="F85" s="1184" t="s">
        <v>2412</v>
      </c>
      <c r="H85" s="204"/>
    </row>
    <row r="86" spans="1:8" ht="30" customHeight="1">
      <c r="A86" s="1184" t="s">
        <v>2303</v>
      </c>
      <c r="B86" s="1184" t="s">
        <v>2304</v>
      </c>
      <c r="C86" s="204" t="s">
        <v>2413</v>
      </c>
      <c r="D86" s="204" t="s">
        <v>2414</v>
      </c>
      <c r="E86" s="1184" t="s">
        <v>2314</v>
      </c>
      <c r="F86" s="1184" t="s">
        <v>2415</v>
      </c>
      <c r="H86" s="204"/>
    </row>
    <row r="87" spans="1:8" ht="30" customHeight="1">
      <c r="A87" s="1184" t="s">
        <v>2303</v>
      </c>
      <c r="B87" s="1184" t="s">
        <v>2304</v>
      </c>
      <c r="C87" s="204" t="s">
        <v>2416</v>
      </c>
      <c r="D87" s="204" t="s">
        <v>2417</v>
      </c>
      <c r="E87" s="1184" t="s">
        <v>2314</v>
      </c>
      <c r="F87" s="1184" t="s">
        <v>2418</v>
      </c>
      <c r="H87" s="204"/>
    </row>
    <row r="88" spans="1:8" ht="30" customHeight="1">
      <c r="A88" s="1184" t="s">
        <v>2303</v>
      </c>
      <c r="B88" s="1184" t="s">
        <v>2304</v>
      </c>
      <c r="C88" s="204" t="s">
        <v>2419</v>
      </c>
      <c r="D88" s="204" t="s">
        <v>2420</v>
      </c>
      <c r="E88" s="1184" t="s">
        <v>2314</v>
      </c>
      <c r="F88" s="1184" t="s">
        <v>2421</v>
      </c>
      <c r="H88" s="204"/>
    </row>
    <row r="89" spans="1:8" ht="30" customHeight="1">
      <c r="A89" s="1184" t="s">
        <v>2303</v>
      </c>
      <c r="B89" s="1184" t="s">
        <v>2304</v>
      </c>
      <c r="C89" s="204" t="s">
        <v>2422</v>
      </c>
      <c r="D89" s="204" t="s">
        <v>2423</v>
      </c>
      <c r="E89" s="1184" t="s">
        <v>2314</v>
      </c>
      <c r="F89" s="1184" t="s">
        <v>2424</v>
      </c>
      <c r="H89" s="204"/>
    </row>
    <row r="90" spans="1:8" ht="30" customHeight="1">
      <c r="A90" s="1184" t="s">
        <v>2303</v>
      </c>
      <c r="B90" s="1184" t="s">
        <v>2304</v>
      </c>
      <c r="C90" s="204" t="s">
        <v>2425</v>
      </c>
      <c r="D90" s="204" t="s">
        <v>2426</v>
      </c>
      <c r="E90" s="1184" t="s">
        <v>2314</v>
      </c>
      <c r="F90" s="1184" t="s">
        <v>2427</v>
      </c>
      <c r="H90" s="204"/>
    </row>
    <row r="91" spans="1:8" ht="30" customHeight="1">
      <c r="A91" s="1184" t="s">
        <v>2303</v>
      </c>
      <c r="B91" s="1184" t="s">
        <v>2304</v>
      </c>
      <c r="C91" s="204" t="s">
        <v>2428</v>
      </c>
      <c r="D91" s="204" t="s">
        <v>2429</v>
      </c>
      <c r="E91" s="1184" t="s">
        <v>2314</v>
      </c>
      <c r="F91" s="1184" t="s">
        <v>2430</v>
      </c>
      <c r="H91" s="204"/>
    </row>
    <row r="92" spans="1:8" ht="30" customHeight="1">
      <c r="A92" s="1184" t="s">
        <v>2303</v>
      </c>
      <c r="B92" s="1184" t="s">
        <v>2304</v>
      </c>
      <c r="C92" s="204" t="s">
        <v>2431</v>
      </c>
      <c r="D92" s="204" t="s">
        <v>2432</v>
      </c>
      <c r="E92" s="1184" t="s">
        <v>2314</v>
      </c>
      <c r="F92" s="1184" t="s">
        <v>2208</v>
      </c>
      <c r="H92" s="204"/>
    </row>
    <row r="93" spans="1:8" ht="30" customHeight="1">
      <c r="A93" s="1184" t="s">
        <v>2303</v>
      </c>
      <c r="B93" s="1184" t="s">
        <v>2304</v>
      </c>
      <c r="C93" s="204" t="s">
        <v>2433</v>
      </c>
      <c r="D93" s="204" t="s">
        <v>2434</v>
      </c>
      <c r="E93" s="1184" t="s">
        <v>2314</v>
      </c>
      <c r="F93" s="1184" t="s">
        <v>2435</v>
      </c>
      <c r="H93" s="204"/>
    </row>
    <row r="94" spans="1:8" ht="30" customHeight="1">
      <c r="A94" s="1184" t="s">
        <v>2303</v>
      </c>
      <c r="B94" s="1184" t="s">
        <v>2304</v>
      </c>
      <c r="C94" s="204" t="s">
        <v>2436</v>
      </c>
      <c r="D94" s="204" t="s">
        <v>2437</v>
      </c>
      <c r="E94" s="1184" t="s">
        <v>2314</v>
      </c>
      <c r="F94" s="1184" t="s">
        <v>2438</v>
      </c>
      <c r="H94" s="204"/>
    </row>
    <row r="95" spans="1:8" ht="30" customHeight="1">
      <c r="A95" s="1184" t="s">
        <v>2303</v>
      </c>
      <c r="B95" s="1184" t="s">
        <v>2304</v>
      </c>
      <c r="C95" s="204" t="s">
        <v>2439</v>
      </c>
      <c r="D95" s="204" t="s">
        <v>2440</v>
      </c>
      <c r="E95" s="1184" t="s">
        <v>2314</v>
      </c>
      <c r="F95" s="1184" t="s">
        <v>2441</v>
      </c>
      <c r="H95" s="204"/>
    </row>
    <row r="96" spans="1:8" ht="30" customHeight="1">
      <c r="A96" s="1184" t="s">
        <v>2303</v>
      </c>
      <c r="B96" s="1184" t="s">
        <v>2304</v>
      </c>
      <c r="C96" s="204" t="s">
        <v>2442</v>
      </c>
      <c r="D96" s="204" t="s">
        <v>2443</v>
      </c>
      <c r="E96" s="1184" t="s">
        <v>2314</v>
      </c>
      <c r="F96" s="1184" t="s">
        <v>2444</v>
      </c>
      <c r="H96" s="204"/>
    </row>
    <row r="97" spans="1:8" ht="30" customHeight="1">
      <c r="A97" s="1184" t="s">
        <v>2303</v>
      </c>
      <c r="B97" s="1184" t="s">
        <v>2304</v>
      </c>
      <c r="C97" s="204" t="s">
        <v>2445</v>
      </c>
      <c r="D97" s="204" t="s">
        <v>2446</v>
      </c>
      <c r="E97" s="1184" t="s">
        <v>2314</v>
      </c>
      <c r="F97" s="1184" t="s">
        <v>2447</v>
      </c>
      <c r="H97" s="204"/>
    </row>
    <row r="98" spans="1:8" ht="30" customHeight="1">
      <c r="A98" s="1184" t="s">
        <v>2303</v>
      </c>
      <c r="B98" s="1184" t="s">
        <v>2304</v>
      </c>
      <c r="C98" s="204" t="s">
        <v>2448</v>
      </c>
      <c r="D98" s="204" t="s">
        <v>2449</v>
      </c>
      <c r="E98" s="1184" t="s">
        <v>2314</v>
      </c>
      <c r="F98" s="1184" t="s">
        <v>2450</v>
      </c>
      <c r="H98" s="204"/>
    </row>
    <row r="99" spans="1:8" ht="30" customHeight="1">
      <c r="A99" s="1184" t="s">
        <v>2303</v>
      </c>
      <c r="B99" s="1184" t="s">
        <v>2304</v>
      </c>
      <c r="C99" s="204" t="s">
        <v>2451</v>
      </c>
      <c r="D99" s="204" t="s">
        <v>2452</v>
      </c>
      <c r="E99" s="1184" t="s">
        <v>2314</v>
      </c>
      <c r="F99" s="1184" t="s">
        <v>2453</v>
      </c>
      <c r="H99" s="204"/>
    </row>
    <row r="100" spans="1:8" ht="30" customHeight="1">
      <c r="A100" s="1184" t="s">
        <v>2303</v>
      </c>
      <c r="B100" s="1184" t="s">
        <v>2304</v>
      </c>
      <c r="C100" s="204" t="s">
        <v>2454</v>
      </c>
      <c r="D100" s="204" t="s">
        <v>2455</v>
      </c>
      <c r="E100" s="1184" t="s">
        <v>2314</v>
      </c>
      <c r="F100" s="1184" t="s">
        <v>2456</v>
      </c>
      <c r="H100" s="204"/>
    </row>
    <row r="101" spans="1:8" ht="30" customHeight="1">
      <c r="A101" s="1184" t="s">
        <v>2303</v>
      </c>
      <c r="B101" s="1184" t="s">
        <v>2304</v>
      </c>
      <c r="C101" s="204" t="s">
        <v>2457</v>
      </c>
      <c r="D101" s="204" t="s">
        <v>2458</v>
      </c>
      <c r="E101" s="1184" t="s">
        <v>2314</v>
      </c>
      <c r="F101" s="1184" t="s">
        <v>2409</v>
      </c>
      <c r="H101" s="204"/>
    </row>
    <row r="102" spans="1:8" ht="30" customHeight="1">
      <c r="A102" s="1184" t="s">
        <v>2303</v>
      </c>
      <c r="B102" s="1184" t="s">
        <v>2304</v>
      </c>
      <c r="C102" s="204" t="s">
        <v>2459</v>
      </c>
      <c r="D102" s="204" t="s">
        <v>2460</v>
      </c>
      <c r="E102" s="1184" t="s">
        <v>2314</v>
      </c>
      <c r="F102" s="1184" t="s">
        <v>2461</v>
      </c>
      <c r="H102" s="204"/>
    </row>
    <row r="103" spans="1:8" ht="30" customHeight="1">
      <c r="A103" s="1184" t="s">
        <v>2303</v>
      </c>
      <c r="B103" s="1184" t="s">
        <v>2304</v>
      </c>
      <c r="C103" s="204" t="s">
        <v>2462</v>
      </c>
      <c r="D103" s="204" t="s">
        <v>2463</v>
      </c>
      <c r="E103" s="1184" t="s">
        <v>2314</v>
      </c>
      <c r="F103" s="1184" t="s">
        <v>2464</v>
      </c>
      <c r="H103" s="204"/>
    </row>
    <row r="104" spans="1:8" ht="30" customHeight="1">
      <c r="A104" s="1184" t="s">
        <v>2303</v>
      </c>
      <c r="B104" s="1184" t="s">
        <v>2304</v>
      </c>
      <c r="C104" s="204" t="s">
        <v>2465</v>
      </c>
      <c r="D104" s="204" t="s">
        <v>2466</v>
      </c>
      <c r="E104" s="1184" t="s">
        <v>2314</v>
      </c>
      <c r="F104" s="1184" t="s">
        <v>2467</v>
      </c>
      <c r="H104" s="204"/>
    </row>
    <row r="105" spans="1:8" ht="30" customHeight="1">
      <c r="A105" s="1184" t="s">
        <v>2303</v>
      </c>
      <c r="B105" s="1184" t="s">
        <v>2304</v>
      </c>
      <c r="C105" s="204" t="s">
        <v>2468</v>
      </c>
      <c r="D105" s="204" t="s">
        <v>2469</v>
      </c>
      <c r="E105" s="1184" t="s">
        <v>2314</v>
      </c>
      <c r="F105" s="1184" t="s">
        <v>2470</v>
      </c>
      <c r="H105" s="204"/>
    </row>
    <row r="106" spans="1:8" ht="30" customHeight="1">
      <c r="A106" s="1184" t="s">
        <v>2303</v>
      </c>
      <c r="B106" s="1184" t="s">
        <v>2304</v>
      </c>
      <c r="C106" s="204" t="s">
        <v>2471</v>
      </c>
      <c r="D106" s="204" t="s">
        <v>2472</v>
      </c>
      <c r="E106" s="1184" t="s">
        <v>2314</v>
      </c>
      <c r="F106" s="1184" t="s">
        <v>2473</v>
      </c>
      <c r="H106" s="204"/>
    </row>
    <row r="107" spans="1:8" ht="30" customHeight="1">
      <c r="A107" s="1184" t="s">
        <v>2303</v>
      </c>
      <c r="B107" s="1184" t="s">
        <v>2304</v>
      </c>
      <c r="C107" s="204" t="s">
        <v>2474</v>
      </c>
      <c r="D107" s="204" t="s">
        <v>2475</v>
      </c>
      <c r="E107" s="1184" t="s">
        <v>2314</v>
      </c>
      <c r="F107" s="1184" t="s">
        <v>2476</v>
      </c>
      <c r="H107" s="204"/>
    </row>
    <row r="108" spans="1:8" ht="30" customHeight="1">
      <c r="A108" s="1184" t="s">
        <v>2303</v>
      </c>
      <c r="B108" s="1184" t="s">
        <v>2304</v>
      </c>
      <c r="C108" s="204" t="s">
        <v>2477</v>
      </c>
      <c r="D108" s="204" t="s">
        <v>2478</v>
      </c>
      <c r="E108" s="1184" t="s">
        <v>2314</v>
      </c>
      <c r="F108" s="1184" t="s">
        <v>2479</v>
      </c>
      <c r="H108" s="204"/>
    </row>
    <row r="109" spans="1:8" ht="30" customHeight="1">
      <c r="A109" s="1184" t="s">
        <v>2303</v>
      </c>
      <c r="B109" s="1184" t="s">
        <v>2304</v>
      </c>
      <c r="C109" s="204" t="s">
        <v>2480</v>
      </c>
      <c r="D109" s="204" t="s">
        <v>2481</v>
      </c>
      <c r="E109" s="1184" t="s">
        <v>2314</v>
      </c>
      <c r="F109" s="1184" t="s">
        <v>2435</v>
      </c>
      <c r="H109" s="204"/>
    </row>
    <row r="110" spans="1:8" ht="30" customHeight="1">
      <c r="A110" s="1184" t="s">
        <v>2303</v>
      </c>
      <c r="B110" s="1184" t="s">
        <v>2304</v>
      </c>
      <c r="C110" s="204" t="s">
        <v>2482</v>
      </c>
      <c r="D110" s="204" t="s">
        <v>2483</v>
      </c>
      <c r="E110" s="1184" t="s">
        <v>2314</v>
      </c>
      <c r="F110" s="1184" t="s">
        <v>2461</v>
      </c>
      <c r="H110" s="204"/>
    </row>
    <row r="111" spans="1:8" ht="30" customHeight="1">
      <c r="A111" s="1184" t="s">
        <v>2303</v>
      </c>
      <c r="B111" s="1184" t="s">
        <v>2304</v>
      </c>
      <c r="C111" s="204" t="s">
        <v>2484</v>
      </c>
      <c r="D111" s="204" t="s">
        <v>2485</v>
      </c>
      <c r="E111" s="1184" t="s">
        <v>2314</v>
      </c>
      <c r="F111" s="1184" t="s">
        <v>2486</v>
      </c>
      <c r="H111" s="204"/>
    </row>
    <row r="112" spans="1:8" ht="30" customHeight="1">
      <c r="A112" s="1184" t="s">
        <v>2303</v>
      </c>
      <c r="B112" s="1184" t="s">
        <v>2304</v>
      </c>
      <c r="C112" s="204" t="s">
        <v>2487</v>
      </c>
      <c r="D112" s="204" t="s">
        <v>2488</v>
      </c>
      <c r="E112" s="1184" t="s">
        <v>2314</v>
      </c>
      <c r="F112" s="1184" t="s">
        <v>2489</v>
      </c>
      <c r="H112" s="204"/>
    </row>
    <row r="113" spans="1:8" ht="30" customHeight="1">
      <c r="A113" s="1184" t="s">
        <v>2303</v>
      </c>
      <c r="B113" s="1184" t="s">
        <v>2304</v>
      </c>
      <c r="C113" s="204" t="s">
        <v>2490</v>
      </c>
      <c r="D113" s="204" t="s">
        <v>2491</v>
      </c>
      <c r="E113" s="1184" t="s">
        <v>2314</v>
      </c>
      <c r="F113" s="1184" t="s">
        <v>2492</v>
      </c>
      <c r="H113" s="204"/>
    </row>
    <row r="114" spans="1:8" ht="30" customHeight="1">
      <c r="A114" s="1184" t="s">
        <v>2303</v>
      </c>
      <c r="B114" s="1184" t="s">
        <v>2304</v>
      </c>
      <c r="C114" s="204" t="s">
        <v>2496</v>
      </c>
      <c r="D114" s="204" t="s">
        <v>2497</v>
      </c>
      <c r="E114" s="1184" t="s">
        <v>2495</v>
      </c>
      <c r="F114" s="1184" t="s">
        <v>2479</v>
      </c>
      <c r="H114" s="204"/>
    </row>
    <row r="115" spans="1:8" ht="30" customHeight="1">
      <c r="A115" s="1184" t="s">
        <v>2303</v>
      </c>
      <c r="B115" s="1184" t="s">
        <v>2304</v>
      </c>
      <c r="C115" s="204" t="s">
        <v>2498</v>
      </c>
      <c r="D115" s="204" t="s">
        <v>2499</v>
      </c>
      <c r="E115" s="1184" t="s">
        <v>2495</v>
      </c>
      <c r="F115" s="1184" t="s">
        <v>2435</v>
      </c>
      <c r="H115" s="204"/>
    </row>
    <row r="116" spans="1:8" ht="30" customHeight="1">
      <c r="A116" s="1184" t="s">
        <v>2303</v>
      </c>
      <c r="B116" s="1184" t="s">
        <v>2304</v>
      </c>
      <c r="C116" s="204" t="s">
        <v>2500</v>
      </c>
      <c r="D116" s="204" t="s">
        <v>2501</v>
      </c>
      <c r="E116" s="1184" t="s">
        <v>2495</v>
      </c>
      <c r="F116" s="1184" t="s">
        <v>2461</v>
      </c>
      <c r="H116" s="204"/>
    </row>
    <row r="117" spans="1:8" ht="30" customHeight="1">
      <c r="A117" s="1184" t="s">
        <v>2303</v>
      </c>
      <c r="B117" s="1184" t="s">
        <v>2304</v>
      </c>
      <c r="C117" s="204" t="s">
        <v>2502</v>
      </c>
      <c r="D117" s="204" t="s">
        <v>2503</v>
      </c>
      <c r="E117" s="1184" t="s">
        <v>2314</v>
      </c>
      <c r="F117" s="1184" t="s">
        <v>2504</v>
      </c>
      <c r="H117" s="204"/>
    </row>
    <row r="118" spans="1:8" ht="30" customHeight="1">
      <c r="A118" s="1184" t="s">
        <v>2303</v>
      </c>
      <c r="B118" s="1184" t="s">
        <v>2304</v>
      </c>
      <c r="C118" s="204" t="s">
        <v>2505</v>
      </c>
      <c r="D118" s="204" t="s">
        <v>2506</v>
      </c>
      <c r="E118" s="1184" t="s">
        <v>2314</v>
      </c>
      <c r="F118" s="1184" t="s">
        <v>2507</v>
      </c>
      <c r="H118" s="204"/>
    </row>
    <row r="119" spans="1:8" ht="30" customHeight="1">
      <c r="A119" s="1184" t="s">
        <v>2303</v>
      </c>
      <c r="B119" s="1184" t="s">
        <v>2304</v>
      </c>
      <c r="C119" s="204" t="s">
        <v>2508</v>
      </c>
      <c r="D119" s="204" t="s">
        <v>2509</v>
      </c>
      <c r="E119" s="1184" t="s">
        <v>2314</v>
      </c>
      <c r="F119" s="1184" t="s">
        <v>2211</v>
      </c>
      <c r="H119" s="204"/>
    </row>
    <row r="120" spans="1:8" ht="30" customHeight="1">
      <c r="A120" s="1184" t="s">
        <v>2303</v>
      </c>
      <c r="B120" s="1184" t="s">
        <v>2304</v>
      </c>
      <c r="C120" s="204" t="s">
        <v>2510</v>
      </c>
      <c r="D120" s="204" t="s">
        <v>2511</v>
      </c>
      <c r="E120" s="1184" t="s">
        <v>2314</v>
      </c>
      <c r="F120" s="1184" t="s">
        <v>2512</v>
      </c>
      <c r="H120" s="204"/>
    </row>
    <row r="121" spans="1:8" ht="30" customHeight="1">
      <c r="A121" s="1184" t="s">
        <v>2303</v>
      </c>
      <c r="B121" s="1184" t="s">
        <v>2304</v>
      </c>
      <c r="C121" s="204" t="s">
        <v>2513</v>
      </c>
      <c r="D121" s="204" t="s">
        <v>2514</v>
      </c>
      <c r="E121" s="1184" t="s">
        <v>2314</v>
      </c>
      <c r="F121" s="1184" t="s">
        <v>2515</v>
      </c>
      <c r="H121" s="204"/>
    </row>
    <row r="122" spans="1:8" ht="30" customHeight="1">
      <c r="A122" s="1184" t="s">
        <v>2303</v>
      </c>
      <c r="B122" s="1184" t="s">
        <v>2304</v>
      </c>
      <c r="C122" s="204" t="s">
        <v>2516</v>
      </c>
      <c r="D122" s="204" t="s">
        <v>2517</v>
      </c>
      <c r="E122" s="1184" t="s">
        <v>2314</v>
      </c>
      <c r="F122" s="1184" t="s">
        <v>2518</v>
      </c>
      <c r="H122" s="204"/>
    </row>
    <row r="123" spans="1:8" ht="30" customHeight="1">
      <c r="A123" s="1184" t="s">
        <v>2303</v>
      </c>
      <c r="B123" s="1184" t="s">
        <v>2304</v>
      </c>
      <c r="C123" s="204" t="s">
        <v>2519</v>
      </c>
      <c r="D123" s="204" t="s">
        <v>2520</v>
      </c>
      <c r="E123" s="1184" t="s">
        <v>2314</v>
      </c>
      <c r="F123" s="1184" t="s">
        <v>2521</v>
      </c>
      <c r="H123" s="204"/>
    </row>
    <row r="124" spans="1:8" ht="30" customHeight="1">
      <c r="A124" s="1184" t="s">
        <v>2303</v>
      </c>
      <c r="B124" s="1184" t="s">
        <v>2304</v>
      </c>
      <c r="C124" s="204" t="s">
        <v>2522</v>
      </c>
      <c r="D124" s="204" t="s">
        <v>2523</v>
      </c>
      <c r="E124" s="1184" t="s">
        <v>2314</v>
      </c>
      <c r="F124" s="1184" t="s">
        <v>2524</v>
      </c>
      <c r="H124" s="204"/>
    </row>
    <row r="125" spans="1:8" ht="30" customHeight="1">
      <c r="A125" s="1184" t="s">
        <v>2303</v>
      </c>
      <c r="B125" s="1184" t="s">
        <v>2304</v>
      </c>
      <c r="C125" s="204" t="s">
        <v>2525</v>
      </c>
      <c r="D125" s="204" t="s">
        <v>2526</v>
      </c>
      <c r="E125" s="1184" t="s">
        <v>2314</v>
      </c>
      <c r="F125" s="1184" t="s">
        <v>2527</v>
      </c>
      <c r="H125" s="204"/>
    </row>
    <row r="126" spans="1:8" ht="30" customHeight="1">
      <c r="A126" s="1184" t="s">
        <v>2303</v>
      </c>
      <c r="B126" s="1184" t="s">
        <v>2304</v>
      </c>
      <c r="C126" s="204" t="s">
        <v>2528</v>
      </c>
      <c r="D126" s="204" t="s">
        <v>2529</v>
      </c>
      <c r="E126" s="1184" t="s">
        <v>923</v>
      </c>
      <c r="F126" s="1184" t="s">
        <v>2530</v>
      </c>
      <c r="H126" s="204"/>
    </row>
    <row r="127" spans="1:8" ht="30" customHeight="1">
      <c r="A127" s="1184" t="s">
        <v>2303</v>
      </c>
      <c r="B127" s="1184" t="s">
        <v>2304</v>
      </c>
      <c r="C127" s="204" t="s">
        <v>2531</v>
      </c>
      <c r="D127" s="204" t="s">
        <v>2532</v>
      </c>
      <c r="E127" s="1184" t="s">
        <v>923</v>
      </c>
      <c r="F127" s="1184" t="s">
        <v>2533</v>
      </c>
      <c r="H127" s="204"/>
    </row>
    <row r="128" spans="1:8" ht="30" customHeight="1">
      <c r="A128" s="1184" t="s">
        <v>2303</v>
      </c>
      <c r="B128" s="1184" t="s">
        <v>2304</v>
      </c>
      <c r="C128" s="204" t="s">
        <v>2534</v>
      </c>
      <c r="D128" s="204" t="s">
        <v>2535</v>
      </c>
      <c r="E128" s="1184" t="s">
        <v>923</v>
      </c>
      <c r="F128" s="1184" t="s">
        <v>2536</v>
      </c>
      <c r="H128" s="204"/>
    </row>
    <row r="129" spans="1:8" ht="30" customHeight="1">
      <c r="A129" s="1184" t="s">
        <v>2303</v>
      </c>
      <c r="B129" s="1184" t="s">
        <v>2304</v>
      </c>
      <c r="C129" s="204" t="s">
        <v>2537</v>
      </c>
      <c r="D129" s="204" t="s">
        <v>2538</v>
      </c>
      <c r="E129" s="1184" t="s">
        <v>923</v>
      </c>
      <c r="F129" s="1184" t="s">
        <v>2539</v>
      </c>
      <c r="H129" s="204"/>
    </row>
    <row r="130" spans="1:8" ht="30" customHeight="1">
      <c r="A130" s="1184" t="s">
        <v>2303</v>
      </c>
      <c r="B130" s="1184" t="s">
        <v>2304</v>
      </c>
      <c r="C130" s="204" t="s">
        <v>2540</v>
      </c>
      <c r="D130" s="204" t="s">
        <v>2541</v>
      </c>
      <c r="E130" s="1184" t="s">
        <v>923</v>
      </c>
      <c r="F130" s="1184" t="s">
        <v>2542</v>
      </c>
      <c r="H130" s="204"/>
    </row>
    <row r="131" spans="1:8" ht="30" customHeight="1">
      <c r="A131" s="1184" t="s">
        <v>2303</v>
      </c>
      <c r="B131" s="1184" t="s">
        <v>2304</v>
      </c>
      <c r="C131" s="204" t="s">
        <v>2543</v>
      </c>
      <c r="D131" s="204" t="s">
        <v>2544</v>
      </c>
      <c r="E131" s="1184" t="s">
        <v>923</v>
      </c>
      <c r="F131" s="1184" t="s">
        <v>2545</v>
      </c>
      <c r="H131" s="204"/>
    </row>
    <row r="132" spans="1:8" ht="30" customHeight="1">
      <c r="A132" s="1184" t="s">
        <v>2303</v>
      </c>
      <c r="B132" s="1184" t="s">
        <v>2304</v>
      </c>
      <c r="C132" s="204" t="s">
        <v>2546</v>
      </c>
      <c r="D132" s="204" t="s">
        <v>2547</v>
      </c>
      <c r="E132" s="1184" t="s">
        <v>923</v>
      </c>
      <c r="F132" s="1184" t="s">
        <v>2548</v>
      </c>
      <c r="H132" s="204"/>
    </row>
    <row r="133" spans="1:8" ht="30" customHeight="1">
      <c r="A133" s="1184" t="s">
        <v>2303</v>
      </c>
      <c r="B133" s="1184" t="s">
        <v>2304</v>
      </c>
      <c r="C133" s="204" t="s">
        <v>2549</v>
      </c>
      <c r="D133" s="204" t="s">
        <v>2550</v>
      </c>
      <c r="E133" s="1184" t="s">
        <v>923</v>
      </c>
      <c r="F133" s="1184" t="s">
        <v>2551</v>
      </c>
      <c r="H133" s="204"/>
    </row>
    <row r="134" spans="1:8" ht="30" customHeight="1">
      <c r="A134" s="1184" t="s">
        <v>2303</v>
      </c>
      <c r="B134" s="1184" t="s">
        <v>2304</v>
      </c>
      <c r="C134" s="204" t="s">
        <v>2552</v>
      </c>
      <c r="D134" s="204" t="s">
        <v>2553</v>
      </c>
      <c r="E134" s="1184" t="s">
        <v>923</v>
      </c>
      <c r="F134" s="1184" t="s">
        <v>2554</v>
      </c>
      <c r="H134" s="204"/>
    </row>
    <row r="135" spans="1:8" ht="30" customHeight="1">
      <c r="A135" s="1184" t="s">
        <v>2303</v>
      </c>
      <c r="B135" s="1184" t="s">
        <v>2304</v>
      </c>
      <c r="C135" s="204" t="s">
        <v>2555</v>
      </c>
      <c r="D135" s="204" t="s">
        <v>2556</v>
      </c>
      <c r="E135" s="1184" t="s">
        <v>923</v>
      </c>
      <c r="F135" s="1184" t="s">
        <v>2557</v>
      </c>
      <c r="H135" s="204"/>
    </row>
    <row r="136" spans="1:8" ht="30" customHeight="1">
      <c r="A136" s="1184" t="s">
        <v>2303</v>
      </c>
      <c r="B136" s="1184" t="s">
        <v>2304</v>
      </c>
      <c r="C136" s="204" t="s">
        <v>2558</v>
      </c>
      <c r="D136" s="204" t="s">
        <v>2559</v>
      </c>
      <c r="E136" s="1184" t="s">
        <v>923</v>
      </c>
      <c r="F136" s="1184" t="s">
        <v>2560</v>
      </c>
      <c r="H136" s="204"/>
    </row>
    <row r="137" spans="1:8" ht="30" customHeight="1">
      <c r="A137" s="1184" t="s">
        <v>2303</v>
      </c>
      <c r="B137" s="1184" t="s">
        <v>2304</v>
      </c>
      <c r="C137" s="204" t="s">
        <v>2561</v>
      </c>
      <c r="D137" s="204" t="s">
        <v>2562</v>
      </c>
      <c r="E137" s="1184" t="s">
        <v>923</v>
      </c>
      <c r="F137" s="1184" t="s">
        <v>2563</v>
      </c>
      <c r="H137" s="204"/>
    </row>
    <row r="138" spans="1:8" ht="30" customHeight="1">
      <c r="A138" s="1184" t="s">
        <v>2303</v>
      </c>
      <c r="B138" s="1184" t="s">
        <v>2304</v>
      </c>
      <c r="C138" s="204" t="s">
        <v>2564</v>
      </c>
      <c r="D138" s="204" t="s">
        <v>2565</v>
      </c>
      <c r="E138" s="1184" t="s">
        <v>923</v>
      </c>
      <c r="F138" s="1184" t="s">
        <v>2566</v>
      </c>
      <c r="H138" s="204"/>
    </row>
    <row r="139" spans="1:8" ht="30" customHeight="1">
      <c r="A139" s="1184" t="s">
        <v>2303</v>
      </c>
      <c r="B139" s="1184" t="s">
        <v>2304</v>
      </c>
      <c r="C139" s="204" t="s">
        <v>2567</v>
      </c>
      <c r="D139" s="204" t="s">
        <v>2568</v>
      </c>
      <c r="E139" s="1184" t="s">
        <v>923</v>
      </c>
      <c r="F139" s="1184" t="s">
        <v>2569</v>
      </c>
      <c r="H139" s="204"/>
    </row>
    <row r="140" spans="1:8" ht="30" customHeight="1">
      <c r="A140" s="1184" t="s">
        <v>2303</v>
      </c>
      <c r="B140" s="1184" t="s">
        <v>2304</v>
      </c>
      <c r="C140" s="204" t="s">
        <v>2570</v>
      </c>
      <c r="D140" s="204" t="s">
        <v>2571</v>
      </c>
      <c r="E140" s="1184" t="s">
        <v>923</v>
      </c>
      <c r="F140" s="1184" t="s">
        <v>2572</v>
      </c>
      <c r="H140" s="204"/>
    </row>
    <row r="141" spans="1:8" ht="30" customHeight="1">
      <c r="A141" s="1184" t="s">
        <v>2303</v>
      </c>
      <c r="B141" s="1184" t="s">
        <v>2304</v>
      </c>
      <c r="C141" s="204" t="s">
        <v>2573</v>
      </c>
      <c r="D141" s="204" t="s">
        <v>2574</v>
      </c>
      <c r="E141" s="1184" t="s">
        <v>923</v>
      </c>
      <c r="F141" s="1184" t="s">
        <v>2575</v>
      </c>
      <c r="H141" s="204"/>
    </row>
    <row r="142" spans="1:8" ht="30" customHeight="1">
      <c r="A142" s="1184" t="s">
        <v>2303</v>
      </c>
      <c r="B142" s="1184" t="s">
        <v>2304</v>
      </c>
      <c r="C142" s="204" t="s">
        <v>2576</v>
      </c>
      <c r="D142" s="204" t="s">
        <v>2577</v>
      </c>
      <c r="E142" s="1184" t="s">
        <v>923</v>
      </c>
      <c r="F142" s="1184" t="s">
        <v>2578</v>
      </c>
      <c r="H142" s="204"/>
    </row>
    <row r="143" spans="1:8" ht="30" customHeight="1">
      <c r="A143" s="1184" t="s">
        <v>2303</v>
      </c>
      <c r="B143" s="1184" t="s">
        <v>2304</v>
      </c>
      <c r="C143" s="204" t="s">
        <v>2579</v>
      </c>
      <c r="D143" s="204" t="s">
        <v>2580</v>
      </c>
      <c r="E143" s="1184" t="s">
        <v>923</v>
      </c>
      <c r="F143" s="1184" t="s">
        <v>2581</v>
      </c>
      <c r="H143" s="204"/>
    </row>
    <row r="144" spans="1:8" ht="30" customHeight="1">
      <c r="A144" s="1184" t="s">
        <v>2303</v>
      </c>
      <c r="B144" s="1184" t="s">
        <v>2304</v>
      </c>
      <c r="C144" s="204" t="s">
        <v>2582</v>
      </c>
      <c r="D144" s="204" t="s">
        <v>2583</v>
      </c>
      <c r="E144" s="1184" t="s">
        <v>923</v>
      </c>
      <c r="F144" s="1184" t="s">
        <v>2584</v>
      </c>
      <c r="H144" s="204"/>
    </row>
    <row r="145" spans="1:8" ht="30" customHeight="1">
      <c r="A145" s="1184" t="s">
        <v>2303</v>
      </c>
      <c r="B145" s="1184" t="s">
        <v>2304</v>
      </c>
      <c r="C145" s="204" t="s">
        <v>2585</v>
      </c>
      <c r="D145" s="204" t="s">
        <v>2586</v>
      </c>
      <c r="E145" s="1184" t="s">
        <v>923</v>
      </c>
      <c r="F145" s="1184" t="s">
        <v>2587</v>
      </c>
      <c r="H145" s="204"/>
    </row>
    <row r="146" spans="1:8" ht="30" customHeight="1">
      <c r="A146" s="1184" t="s">
        <v>2303</v>
      </c>
      <c r="B146" s="1184" t="s">
        <v>2304</v>
      </c>
      <c r="C146" s="204" t="s">
        <v>2588</v>
      </c>
      <c r="D146" s="204" t="s">
        <v>2589</v>
      </c>
      <c r="E146" s="1184" t="s">
        <v>923</v>
      </c>
      <c r="F146" s="1184" t="s">
        <v>2590</v>
      </c>
      <c r="H146" s="204"/>
    </row>
    <row r="147" spans="1:8" ht="30" customHeight="1">
      <c r="A147" s="1184" t="s">
        <v>2303</v>
      </c>
      <c r="B147" s="1184" t="s">
        <v>2304</v>
      </c>
      <c r="C147" s="204" t="s">
        <v>2591</v>
      </c>
      <c r="D147" s="204" t="s">
        <v>2592</v>
      </c>
      <c r="E147" s="1184" t="s">
        <v>923</v>
      </c>
      <c r="F147" s="1184" t="s">
        <v>2593</v>
      </c>
      <c r="H147" s="204"/>
    </row>
    <row r="148" spans="1:8" ht="30" customHeight="1">
      <c r="A148" s="1184" t="s">
        <v>2598</v>
      </c>
      <c r="B148" s="1184" t="s">
        <v>2599</v>
      </c>
      <c r="C148" s="204" t="s">
        <v>2600</v>
      </c>
      <c r="D148" s="204" t="s">
        <v>2601</v>
      </c>
      <c r="E148" s="1184" t="s">
        <v>2105</v>
      </c>
      <c r="F148" s="1184" t="s">
        <v>2211</v>
      </c>
      <c r="H148" s="204"/>
    </row>
    <row r="149" spans="1:8" ht="30" customHeight="1">
      <c r="A149" s="1184" t="s">
        <v>2598</v>
      </c>
      <c r="B149" s="1184" t="s">
        <v>2599</v>
      </c>
      <c r="C149" s="204" t="s">
        <v>2602</v>
      </c>
      <c r="D149" s="204" t="s">
        <v>2603</v>
      </c>
      <c r="E149" s="1184" t="s">
        <v>2105</v>
      </c>
      <c r="F149" s="1184" t="s">
        <v>2604</v>
      </c>
      <c r="H149" s="204"/>
    </row>
    <row r="150" spans="1:8" ht="30" customHeight="1">
      <c r="A150" s="1184" t="s">
        <v>2598</v>
      </c>
      <c r="B150" s="1184" t="s">
        <v>2599</v>
      </c>
      <c r="C150" s="204" t="s">
        <v>2605</v>
      </c>
      <c r="D150" s="204" t="s">
        <v>2606</v>
      </c>
      <c r="E150" s="1184" t="s">
        <v>2105</v>
      </c>
      <c r="F150" s="1184" t="s">
        <v>2604</v>
      </c>
      <c r="H150" s="204"/>
    </row>
    <row r="151" spans="1:8" ht="30" customHeight="1">
      <c r="A151" s="1184" t="s">
        <v>2598</v>
      </c>
      <c r="B151" s="1184" t="s">
        <v>2599</v>
      </c>
      <c r="C151" s="204" t="s">
        <v>2607</v>
      </c>
      <c r="D151" s="204" t="s">
        <v>2608</v>
      </c>
      <c r="E151" s="1184" t="s">
        <v>2105</v>
      </c>
      <c r="F151" s="1184" t="s">
        <v>2609</v>
      </c>
      <c r="H151" s="204"/>
    </row>
    <row r="152" spans="1:8" ht="30" customHeight="1">
      <c r="A152" s="1184" t="s">
        <v>2598</v>
      </c>
      <c r="B152" s="1184" t="s">
        <v>2599</v>
      </c>
      <c r="C152" s="204" t="s">
        <v>2610</v>
      </c>
      <c r="D152" s="204" t="s">
        <v>2611</v>
      </c>
      <c r="E152" s="1184" t="s">
        <v>2105</v>
      </c>
      <c r="F152" s="1184" t="s">
        <v>2609</v>
      </c>
      <c r="H152" s="204"/>
    </row>
    <row r="153" spans="1:8" ht="30" customHeight="1">
      <c r="A153" s="1184" t="s">
        <v>2598</v>
      </c>
      <c r="B153" s="1184" t="s">
        <v>2599</v>
      </c>
      <c r="C153" s="204" t="s">
        <v>2612</v>
      </c>
      <c r="D153" s="204" t="s">
        <v>2613</v>
      </c>
      <c r="E153" s="1184" t="s">
        <v>2105</v>
      </c>
      <c r="F153" s="1184" t="s">
        <v>2614</v>
      </c>
      <c r="H153" s="204"/>
    </row>
    <row r="154" spans="1:8" ht="30" customHeight="1">
      <c r="A154" s="1184" t="s">
        <v>2598</v>
      </c>
      <c r="B154" s="1184" t="s">
        <v>2599</v>
      </c>
      <c r="C154" s="204" t="s">
        <v>2615</v>
      </c>
      <c r="D154" s="204" t="s">
        <v>2616</v>
      </c>
      <c r="E154" s="1184" t="s">
        <v>2105</v>
      </c>
      <c r="F154" s="1184" t="s">
        <v>2617</v>
      </c>
      <c r="H154" s="204"/>
    </row>
    <row r="155" spans="1:8" ht="30" customHeight="1">
      <c r="A155" s="1184" t="s">
        <v>2598</v>
      </c>
      <c r="B155" s="1184" t="s">
        <v>2599</v>
      </c>
      <c r="C155" s="204" t="s">
        <v>2618</v>
      </c>
      <c r="D155" s="204" t="s">
        <v>2619</v>
      </c>
      <c r="E155" s="1184" t="s">
        <v>2105</v>
      </c>
      <c r="F155" s="1184" t="s">
        <v>2620</v>
      </c>
      <c r="H155" s="204"/>
    </row>
    <row r="156" spans="1:8" ht="30" customHeight="1">
      <c r="A156" s="1184" t="s">
        <v>2598</v>
      </c>
      <c r="B156" s="1184" t="s">
        <v>2599</v>
      </c>
      <c r="C156" s="204" t="s">
        <v>2621</v>
      </c>
      <c r="D156" s="204" t="s">
        <v>2622</v>
      </c>
      <c r="E156" s="1184" t="s">
        <v>2105</v>
      </c>
      <c r="F156" s="1184" t="s">
        <v>2418</v>
      </c>
      <c r="H156" s="204"/>
    </row>
    <row r="157" spans="1:8" ht="30" customHeight="1">
      <c r="A157" s="1184" t="s">
        <v>2598</v>
      </c>
      <c r="B157" s="1184" t="s">
        <v>2599</v>
      </c>
      <c r="C157" s="204" t="s">
        <v>2623</v>
      </c>
      <c r="D157" s="204" t="s">
        <v>2624</v>
      </c>
      <c r="E157" s="1184" t="s">
        <v>2625</v>
      </c>
      <c r="F157" s="1184" t="s">
        <v>2512</v>
      </c>
      <c r="H157" s="204"/>
    </row>
    <row r="158" spans="1:8" ht="30" customHeight="1">
      <c r="A158" s="1184" t="s">
        <v>2598</v>
      </c>
      <c r="B158" s="1184" t="s">
        <v>2599</v>
      </c>
      <c r="C158" s="204" t="s">
        <v>2626</v>
      </c>
      <c r="D158" s="204" t="s">
        <v>2627</v>
      </c>
      <c r="E158" s="1184" t="s">
        <v>2105</v>
      </c>
      <c r="F158" s="1184" t="s">
        <v>2628</v>
      </c>
      <c r="H158" s="204"/>
    </row>
    <row r="159" spans="1:8" ht="30" customHeight="1">
      <c r="A159" s="1184" t="s">
        <v>2598</v>
      </c>
      <c r="B159" s="1184" t="s">
        <v>2599</v>
      </c>
      <c r="C159" s="204" t="s">
        <v>2629</v>
      </c>
      <c r="D159" s="204" t="s">
        <v>2630</v>
      </c>
      <c r="E159" s="1184" t="s">
        <v>2105</v>
      </c>
      <c r="F159" s="1184" t="s">
        <v>2631</v>
      </c>
      <c r="H159" s="204"/>
    </row>
    <row r="160" spans="1:8" ht="30" customHeight="1">
      <c r="A160" s="1184" t="s">
        <v>2598</v>
      </c>
      <c r="B160" s="1184" t="s">
        <v>2599</v>
      </c>
      <c r="C160" s="204" t="s">
        <v>2632</v>
      </c>
      <c r="D160" s="204" t="s">
        <v>2633</v>
      </c>
      <c r="E160" s="1184" t="s">
        <v>2105</v>
      </c>
      <c r="F160" s="1184" t="s">
        <v>2634</v>
      </c>
      <c r="H160" s="204"/>
    </row>
    <row r="161" spans="1:8" ht="30" customHeight="1">
      <c r="A161" s="1184" t="s">
        <v>2598</v>
      </c>
      <c r="B161" s="1184" t="s">
        <v>2599</v>
      </c>
      <c r="C161" s="204" t="s">
        <v>2635</v>
      </c>
      <c r="D161" s="204" t="s">
        <v>2636</v>
      </c>
      <c r="E161" s="1184" t="s">
        <v>2105</v>
      </c>
      <c r="F161" s="1184" t="s">
        <v>2637</v>
      </c>
      <c r="H161" s="204"/>
    </row>
    <row r="162" spans="1:8" ht="30" customHeight="1">
      <c r="A162" s="1184" t="s">
        <v>2638</v>
      </c>
      <c r="B162" s="1184" t="s">
        <v>2639</v>
      </c>
      <c r="C162" s="204" t="s">
        <v>2640</v>
      </c>
      <c r="D162" s="204" t="s">
        <v>2641</v>
      </c>
      <c r="E162" s="1184" t="s">
        <v>2105</v>
      </c>
      <c r="F162" s="1184" t="s">
        <v>2642</v>
      </c>
      <c r="H162" s="204"/>
    </row>
    <row r="163" spans="1:8" ht="30" customHeight="1">
      <c r="A163" s="1184" t="s">
        <v>2638</v>
      </c>
      <c r="B163" s="1184" t="s">
        <v>2639</v>
      </c>
      <c r="C163" s="204" t="s">
        <v>2643</v>
      </c>
      <c r="D163" s="204" t="s">
        <v>2644</v>
      </c>
      <c r="E163" s="1184" t="s">
        <v>2105</v>
      </c>
      <c r="F163" s="1184" t="s">
        <v>2645</v>
      </c>
      <c r="H163" s="204"/>
    </row>
    <row r="164" spans="1:8" ht="30" customHeight="1">
      <c r="A164" s="1184" t="s">
        <v>2638</v>
      </c>
      <c r="B164" s="1184" t="s">
        <v>2639</v>
      </c>
      <c r="C164" s="204" t="s">
        <v>2646</v>
      </c>
      <c r="D164" s="204" t="s">
        <v>2641</v>
      </c>
      <c r="E164" s="1184" t="s">
        <v>2105</v>
      </c>
      <c r="F164" s="1184" t="s">
        <v>2647</v>
      </c>
      <c r="H164" s="204"/>
    </row>
    <row r="165" spans="1:8" ht="30" customHeight="1">
      <c r="A165" s="1184" t="s">
        <v>2638</v>
      </c>
      <c r="B165" s="1184" t="s">
        <v>2639</v>
      </c>
      <c r="C165" s="204" t="s">
        <v>2648</v>
      </c>
      <c r="D165" s="204" t="s">
        <v>2644</v>
      </c>
      <c r="E165" s="1184" t="s">
        <v>2105</v>
      </c>
      <c r="F165" s="1184" t="s">
        <v>2645</v>
      </c>
      <c r="H165" s="204"/>
    </row>
    <row r="166" spans="1:8" ht="30" customHeight="1">
      <c r="A166" s="1184" t="s">
        <v>2638</v>
      </c>
      <c r="B166" s="1184" t="s">
        <v>2639</v>
      </c>
      <c r="C166" s="204" t="s">
        <v>2649</v>
      </c>
      <c r="D166" s="204" t="s">
        <v>2650</v>
      </c>
      <c r="E166" s="1184" t="s">
        <v>2105</v>
      </c>
      <c r="F166" s="1184" t="s">
        <v>2651</v>
      </c>
      <c r="H166" s="204"/>
    </row>
    <row r="167" spans="1:8" ht="30" customHeight="1">
      <c r="A167" s="1184" t="s">
        <v>2638</v>
      </c>
      <c r="B167" s="1184" t="s">
        <v>2639</v>
      </c>
      <c r="C167" s="204" t="s">
        <v>2652</v>
      </c>
      <c r="D167" s="204" t="s">
        <v>2653</v>
      </c>
      <c r="E167" s="1184" t="s">
        <v>2105</v>
      </c>
      <c r="F167" s="1184" t="s">
        <v>2654</v>
      </c>
      <c r="H167" s="204"/>
    </row>
    <row r="168" spans="1:8" ht="30" customHeight="1">
      <c r="A168" s="1184" t="s">
        <v>2638</v>
      </c>
      <c r="B168" s="1184" t="s">
        <v>2639</v>
      </c>
      <c r="C168" s="204" t="s">
        <v>2655</v>
      </c>
      <c r="D168" s="204" t="s">
        <v>2656</v>
      </c>
      <c r="E168" s="1184" t="s">
        <v>2105</v>
      </c>
      <c r="F168" s="1184" t="s">
        <v>2657</v>
      </c>
      <c r="H168" s="204"/>
    </row>
    <row r="169" spans="1:8" ht="30" customHeight="1">
      <c r="A169" s="1184" t="s">
        <v>2638</v>
      </c>
      <c r="B169" s="1184" t="s">
        <v>2639</v>
      </c>
      <c r="C169" s="204" t="s">
        <v>2658</v>
      </c>
      <c r="D169" s="204" t="s">
        <v>2659</v>
      </c>
      <c r="E169" s="1184" t="s">
        <v>2105</v>
      </c>
      <c r="F169" s="1184" t="s">
        <v>2660</v>
      </c>
      <c r="H169" s="204"/>
    </row>
    <row r="170" spans="1:8" ht="30" customHeight="1">
      <c r="A170" s="1184" t="s">
        <v>2638</v>
      </c>
      <c r="B170" s="1184" t="s">
        <v>2639</v>
      </c>
      <c r="C170" s="204" t="s">
        <v>2661</v>
      </c>
      <c r="D170" s="204" t="s">
        <v>2662</v>
      </c>
      <c r="E170" s="1184" t="s">
        <v>2105</v>
      </c>
      <c r="F170" s="1184" t="s">
        <v>2663</v>
      </c>
      <c r="H170" s="204"/>
    </row>
    <row r="171" spans="1:8" ht="30" customHeight="1">
      <c r="A171" s="1184" t="s">
        <v>2638</v>
      </c>
      <c r="B171" s="1184" t="s">
        <v>2639</v>
      </c>
      <c r="C171" s="204" t="s">
        <v>2664</v>
      </c>
      <c r="D171" s="204" t="s">
        <v>2665</v>
      </c>
      <c r="E171" s="1184" t="s">
        <v>2105</v>
      </c>
      <c r="F171" s="1184" t="s">
        <v>2666</v>
      </c>
      <c r="H171" s="204"/>
    </row>
    <row r="172" spans="1:8" ht="30" customHeight="1">
      <c r="A172" s="1184" t="s">
        <v>2667</v>
      </c>
      <c r="B172" s="1184" t="s">
        <v>2668</v>
      </c>
      <c r="C172" s="204" t="s">
        <v>2669</v>
      </c>
      <c r="D172" s="204" t="s">
        <v>2670</v>
      </c>
      <c r="E172" s="1184" t="s">
        <v>15</v>
      </c>
      <c r="F172" s="1184" t="s">
        <v>2671</v>
      </c>
      <c r="H172" s="204"/>
    </row>
    <row r="173" spans="1:8" ht="30" customHeight="1">
      <c r="A173" s="1184" t="s">
        <v>2667</v>
      </c>
      <c r="B173" s="1184" t="s">
        <v>2668</v>
      </c>
      <c r="C173" s="204" t="s">
        <v>2672</v>
      </c>
      <c r="D173" s="204" t="s">
        <v>2673</v>
      </c>
      <c r="E173" s="1184" t="s">
        <v>15</v>
      </c>
      <c r="F173" s="1184" t="s">
        <v>2674</v>
      </c>
      <c r="H173" s="204"/>
    </row>
    <row r="174" spans="1:8" ht="30" customHeight="1">
      <c r="A174" s="1184" t="s">
        <v>2667</v>
      </c>
      <c r="B174" s="1184" t="s">
        <v>2668</v>
      </c>
      <c r="C174" s="204" t="s">
        <v>2675</v>
      </c>
      <c r="D174" s="204" t="s">
        <v>2676</v>
      </c>
      <c r="E174" s="1184" t="s">
        <v>15</v>
      </c>
      <c r="F174" s="1184" t="s">
        <v>2671</v>
      </c>
      <c r="H174" s="204"/>
    </row>
    <row r="175" spans="1:8" ht="30" customHeight="1">
      <c r="A175" s="1184" t="s">
        <v>2667</v>
      </c>
      <c r="B175" s="1184" t="s">
        <v>2668</v>
      </c>
      <c r="C175" s="204" t="s">
        <v>2677</v>
      </c>
      <c r="D175" s="204" t="s">
        <v>2678</v>
      </c>
      <c r="E175" s="1184" t="s">
        <v>15</v>
      </c>
      <c r="F175" s="1184" t="s">
        <v>2467</v>
      </c>
      <c r="H175" s="204"/>
    </row>
    <row r="176" spans="1:8" ht="30" customHeight="1">
      <c r="A176" s="1184" t="s">
        <v>2667</v>
      </c>
      <c r="B176" s="1184" t="s">
        <v>2668</v>
      </c>
      <c r="C176" s="204" t="s">
        <v>2679</v>
      </c>
      <c r="D176" s="204" t="s">
        <v>2680</v>
      </c>
      <c r="E176" s="1184" t="s">
        <v>15</v>
      </c>
      <c r="F176" s="1184" t="s">
        <v>2467</v>
      </c>
      <c r="H176" s="204"/>
    </row>
    <row r="177" spans="1:8" ht="30" customHeight="1">
      <c r="A177" s="1184" t="s">
        <v>2667</v>
      </c>
      <c r="B177" s="1184" t="s">
        <v>2668</v>
      </c>
      <c r="C177" s="204" t="s">
        <v>2681</v>
      </c>
      <c r="D177" s="204" t="s">
        <v>2682</v>
      </c>
      <c r="E177" s="1184" t="s">
        <v>15</v>
      </c>
      <c r="F177" s="1184" t="s">
        <v>2467</v>
      </c>
      <c r="H177" s="204"/>
    </row>
    <row r="178" spans="1:8" ht="30" customHeight="1">
      <c r="A178" s="1184" t="s">
        <v>2667</v>
      </c>
      <c r="B178" s="1184" t="s">
        <v>2668</v>
      </c>
      <c r="C178" s="204" t="s">
        <v>2683</v>
      </c>
      <c r="D178" s="204" t="s">
        <v>2684</v>
      </c>
      <c r="E178" s="1184" t="s">
        <v>15</v>
      </c>
      <c r="F178" s="1184" t="s">
        <v>2467</v>
      </c>
      <c r="H178" s="204"/>
    </row>
    <row r="179" spans="1:8" ht="30" customHeight="1">
      <c r="A179" s="1184" t="s">
        <v>2667</v>
      </c>
      <c r="B179" s="1184" t="s">
        <v>2668</v>
      </c>
      <c r="C179" s="204" t="s">
        <v>2685</v>
      </c>
      <c r="D179" s="204" t="s">
        <v>2686</v>
      </c>
      <c r="E179" s="1184" t="s">
        <v>15</v>
      </c>
      <c r="F179" s="1184" t="s">
        <v>2617</v>
      </c>
      <c r="H179" s="204"/>
    </row>
    <row r="180" spans="1:8" ht="30" customHeight="1">
      <c r="A180" s="1184" t="s">
        <v>2667</v>
      </c>
      <c r="B180" s="1184" t="s">
        <v>2668</v>
      </c>
      <c r="C180" s="204" t="s">
        <v>2687</v>
      </c>
      <c r="D180" s="204" t="s">
        <v>2688</v>
      </c>
      <c r="E180" s="1184" t="s">
        <v>15</v>
      </c>
      <c r="F180" s="1184" t="s">
        <v>2689</v>
      </c>
      <c r="H180" s="204"/>
    </row>
    <row r="181" spans="1:8" ht="30" customHeight="1">
      <c r="A181" s="1184" t="s">
        <v>2690</v>
      </c>
      <c r="B181" s="1184" t="s">
        <v>2691</v>
      </c>
      <c r="C181" s="204" t="s">
        <v>2692</v>
      </c>
      <c r="D181" s="204" t="s">
        <v>2693</v>
      </c>
      <c r="E181" s="1184" t="s">
        <v>2103</v>
      </c>
      <c r="F181" s="1184" t="s">
        <v>2694</v>
      </c>
      <c r="H181" s="204"/>
    </row>
    <row r="182" spans="1:8" ht="30" customHeight="1">
      <c r="A182" s="1184" t="s">
        <v>2690</v>
      </c>
      <c r="B182" s="1184" t="s">
        <v>2691</v>
      </c>
      <c r="C182" s="204" t="s">
        <v>2695</v>
      </c>
      <c r="D182" s="204" t="s">
        <v>2696</v>
      </c>
      <c r="E182" s="1184" t="s">
        <v>2103</v>
      </c>
      <c r="F182" s="1184" t="s">
        <v>2694</v>
      </c>
      <c r="H182" s="204"/>
    </row>
    <row r="183" spans="1:8" ht="30" customHeight="1">
      <c r="A183" s="1184" t="s">
        <v>2690</v>
      </c>
      <c r="B183" s="1184" t="s">
        <v>2691</v>
      </c>
      <c r="C183" s="204" t="s">
        <v>2697</v>
      </c>
      <c r="D183" s="204" t="s">
        <v>2698</v>
      </c>
      <c r="E183" s="1184" t="s">
        <v>2103</v>
      </c>
      <c r="F183" s="1184" t="s">
        <v>2694</v>
      </c>
      <c r="H183" s="204"/>
    </row>
    <row r="184" spans="1:8" ht="30" customHeight="1">
      <c r="A184" s="1184" t="s">
        <v>2690</v>
      </c>
      <c r="B184" s="1184" t="s">
        <v>2691</v>
      </c>
      <c r="C184" s="204" t="s">
        <v>2699</v>
      </c>
      <c r="D184" s="204" t="s">
        <v>2700</v>
      </c>
      <c r="E184" s="1184" t="s">
        <v>2103</v>
      </c>
      <c r="F184" s="1184" t="s">
        <v>2694</v>
      </c>
      <c r="H184" s="204"/>
    </row>
    <row r="185" spans="1:8" ht="30" customHeight="1">
      <c r="A185" s="1184" t="s">
        <v>2690</v>
      </c>
      <c r="B185" s="1184" t="s">
        <v>2691</v>
      </c>
      <c r="C185" s="204" t="s">
        <v>2701</v>
      </c>
      <c r="D185" s="204" t="s">
        <v>2702</v>
      </c>
      <c r="E185" s="1184" t="s">
        <v>2103</v>
      </c>
      <c r="F185" s="1184" t="s">
        <v>2703</v>
      </c>
      <c r="H185" s="204"/>
    </row>
    <row r="186" spans="1:8" ht="30" customHeight="1">
      <c r="A186" s="1184" t="s">
        <v>2690</v>
      </c>
      <c r="B186" s="1184" t="s">
        <v>2691</v>
      </c>
      <c r="C186" s="204" t="s">
        <v>2704</v>
      </c>
      <c r="D186" s="204" t="s">
        <v>2705</v>
      </c>
      <c r="E186" s="1184" t="s">
        <v>2103</v>
      </c>
      <c r="F186" s="1184" t="s">
        <v>2297</v>
      </c>
      <c r="H186" s="204"/>
    </row>
    <row r="187" spans="1:8" ht="30" customHeight="1">
      <c r="A187" s="1184" t="s">
        <v>2690</v>
      </c>
      <c r="B187" s="1184" t="s">
        <v>2691</v>
      </c>
      <c r="C187" s="204" t="s">
        <v>2706</v>
      </c>
      <c r="D187" s="204" t="s">
        <v>2707</v>
      </c>
      <c r="E187" s="1184" t="s">
        <v>2103</v>
      </c>
      <c r="F187" s="1184" t="s">
        <v>2708</v>
      </c>
      <c r="H187" s="204"/>
    </row>
    <row r="188" spans="1:8" ht="30" customHeight="1">
      <c r="A188" s="1184" t="s">
        <v>2690</v>
      </c>
      <c r="B188" s="1184" t="s">
        <v>2691</v>
      </c>
      <c r="C188" s="204" t="s">
        <v>2709</v>
      </c>
      <c r="D188" s="204" t="s">
        <v>2710</v>
      </c>
      <c r="E188" s="1184" t="s">
        <v>2103</v>
      </c>
      <c r="F188" s="1184" t="s">
        <v>2289</v>
      </c>
      <c r="H188" s="204"/>
    </row>
    <row r="189" spans="1:8" ht="30" customHeight="1">
      <c r="A189" s="1184" t="s">
        <v>2690</v>
      </c>
      <c r="B189" s="1184" t="s">
        <v>2691</v>
      </c>
      <c r="C189" s="204" t="s">
        <v>2711</v>
      </c>
      <c r="D189" s="204" t="s">
        <v>2712</v>
      </c>
      <c r="E189" s="1184" t="s">
        <v>2103</v>
      </c>
      <c r="F189" s="1184" t="s">
        <v>2539</v>
      </c>
      <c r="H189" s="204"/>
    </row>
    <row r="190" spans="1:8" ht="30" customHeight="1">
      <c r="A190" s="1184" t="s">
        <v>2690</v>
      </c>
      <c r="B190" s="1184" t="s">
        <v>2691</v>
      </c>
      <c r="C190" s="204" t="s">
        <v>2713</v>
      </c>
      <c r="D190" s="204" t="s">
        <v>2714</v>
      </c>
      <c r="E190" s="1184" t="s">
        <v>2103</v>
      </c>
      <c r="F190" s="1184" t="s">
        <v>2645</v>
      </c>
      <c r="H190" s="204"/>
    </row>
    <row r="191" spans="1:8" ht="30" customHeight="1">
      <c r="A191" s="1184" t="s">
        <v>2690</v>
      </c>
      <c r="B191" s="1184" t="s">
        <v>2691</v>
      </c>
      <c r="C191" s="204" t="s">
        <v>2715</v>
      </c>
      <c r="D191" s="204" t="s">
        <v>2716</v>
      </c>
      <c r="E191" s="1184" t="s">
        <v>2103</v>
      </c>
      <c r="F191" s="1184" t="s">
        <v>2539</v>
      </c>
      <c r="H191" s="204"/>
    </row>
    <row r="192" spans="1:8" ht="30" customHeight="1">
      <c r="A192" s="1184" t="s">
        <v>2690</v>
      </c>
      <c r="B192" s="1184" t="s">
        <v>2691</v>
      </c>
      <c r="C192" s="204" t="s">
        <v>2717</v>
      </c>
      <c r="D192" s="204" t="s">
        <v>2718</v>
      </c>
      <c r="E192" s="1184" t="s">
        <v>2103</v>
      </c>
      <c r="F192" s="1184" t="s">
        <v>2292</v>
      </c>
      <c r="H192" s="204"/>
    </row>
    <row r="193" spans="1:8" ht="30" customHeight="1">
      <c r="A193" s="1184" t="s">
        <v>2690</v>
      </c>
      <c r="B193" s="1184" t="s">
        <v>2691</v>
      </c>
      <c r="C193" s="204" t="s">
        <v>2719</v>
      </c>
      <c r="D193" s="204" t="s">
        <v>2720</v>
      </c>
      <c r="E193" s="1184" t="s">
        <v>2103</v>
      </c>
      <c r="F193" s="1184" t="s">
        <v>2721</v>
      </c>
      <c r="H193" s="204"/>
    </row>
    <row r="194" spans="1:8" ht="30" customHeight="1">
      <c r="A194" s="1184" t="s">
        <v>2722</v>
      </c>
      <c r="B194" s="1184" t="s">
        <v>2723</v>
      </c>
      <c r="C194" s="204" t="s">
        <v>2726</v>
      </c>
      <c r="D194" s="204" t="s">
        <v>2727</v>
      </c>
      <c r="E194" s="1184" t="s">
        <v>2724</v>
      </c>
      <c r="F194" s="1184" t="s">
        <v>2728</v>
      </c>
      <c r="H194" s="204"/>
    </row>
    <row r="195" spans="1:8" ht="30" customHeight="1">
      <c r="A195" s="1184" t="s">
        <v>2722</v>
      </c>
      <c r="B195" s="1184" t="s">
        <v>2723</v>
      </c>
      <c r="C195" s="204" t="s">
        <v>2729</v>
      </c>
      <c r="D195" s="204" t="s">
        <v>2730</v>
      </c>
      <c r="E195" s="1184" t="s">
        <v>2724</v>
      </c>
      <c r="F195" s="1184" t="s">
        <v>2731</v>
      </c>
      <c r="H195" s="204"/>
    </row>
    <row r="196" spans="1:8" ht="30" customHeight="1">
      <c r="A196" s="1184" t="s">
        <v>2722</v>
      </c>
      <c r="B196" s="1184" t="s">
        <v>2723</v>
      </c>
      <c r="C196" s="204" t="s">
        <v>2732</v>
      </c>
      <c r="D196" s="204" t="s">
        <v>2733</v>
      </c>
      <c r="E196" s="1184" t="s">
        <v>2724</v>
      </c>
      <c r="F196" s="1184" t="s">
        <v>2734</v>
      </c>
      <c r="H196" s="204"/>
    </row>
    <row r="197" spans="1:8" ht="30" customHeight="1">
      <c r="A197" s="1184" t="s">
        <v>2722</v>
      </c>
      <c r="B197" s="1184" t="s">
        <v>2723</v>
      </c>
      <c r="C197" s="204" t="s">
        <v>2735</v>
      </c>
      <c r="D197" s="204" t="s">
        <v>2736</v>
      </c>
      <c r="E197" s="1184" t="s">
        <v>2724</v>
      </c>
      <c r="F197" s="1184" t="s">
        <v>2737</v>
      </c>
      <c r="H197" s="204"/>
    </row>
    <row r="198" spans="1:8" ht="30" customHeight="1">
      <c r="A198" s="1184" t="s">
        <v>2722</v>
      </c>
      <c r="B198" s="1184" t="s">
        <v>2723</v>
      </c>
      <c r="C198" s="204" t="s">
        <v>2738</v>
      </c>
      <c r="D198" s="204" t="s">
        <v>2739</v>
      </c>
      <c r="E198" s="1184" t="s">
        <v>2740</v>
      </c>
      <c r="F198" s="1184" t="s">
        <v>16613</v>
      </c>
      <c r="H198" s="204"/>
    </row>
    <row r="199" spans="1:8" ht="30" customHeight="1">
      <c r="A199" s="1184" t="s">
        <v>2722</v>
      </c>
      <c r="B199" s="1184" t="s">
        <v>2723</v>
      </c>
      <c r="C199" s="204" t="s">
        <v>2741</v>
      </c>
      <c r="D199" s="204" t="s">
        <v>2742</v>
      </c>
      <c r="E199" s="1184" t="s">
        <v>2724</v>
      </c>
      <c r="F199" s="1184" t="s">
        <v>2743</v>
      </c>
      <c r="H199" s="204"/>
    </row>
    <row r="200" spans="1:8" ht="30" customHeight="1">
      <c r="A200" s="1184" t="s">
        <v>2722</v>
      </c>
      <c r="B200" s="1184" t="s">
        <v>2723</v>
      </c>
      <c r="C200" s="204" t="s">
        <v>2744</v>
      </c>
      <c r="D200" s="204" t="s">
        <v>2745</v>
      </c>
      <c r="E200" s="1184" t="s">
        <v>2724</v>
      </c>
      <c r="F200" s="1184" t="s">
        <v>2746</v>
      </c>
      <c r="H200" s="204"/>
    </row>
    <row r="201" spans="1:8" ht="30" customHeight="1">
      <c r="A201" s="1184" t="s">
        <v>2722</v>
      </c>
      <c r="B201" s="1184" t="s">
        <v>2723</v>
      </c>
      <c r="C201" s="204" t="s">
        <v>2747</v>
      </c>
      <c r="D201" s="204" t="s">
        <v>2748</v>
      </c>
      <c r="E201" s="1184" t="s">
        <v>2724</v>
      </c>
      <c r="F201" s="1184" t="s">
        <v>2749</v>
      </c>
      <c r="H201" s="204"/>
    </row>
    <row r="202" spans="1:8" ht="30" customHeight="1">
      <c r="A202" s="1184" t="s">
        <v>2722</v>
      </c>
      <c r="B202" s="1184" t="s">
        <v>2723</v>
      </c>
      <c r="C202" s="204" t="s">
        <v>2750</v>
      </c>
      <c r="D202" s="204" t="s">
        <v>2751</v>
      </c>
      <c r="E202" s="1184" t="s">
        <v>2724</v>
      </c>
      <c r="F202" s="1184" t="s">
        <v>2752</v>
      </c>
      <c r="H202" s="204"/>
    </row>
    <row r="203" spans="1:8" ht="30" customHeight="1">
      <c r="A203" s="1184" t="s">
        <v>2722</v>
      </c>
      <c r="B203" s="1184" t="s">
        <v>2723</v>
      </c>
      <c r="C203" s="204" t="s">
        <v>2753</v>
      </c>
      <c r="D203" s="204" t="s">
        <v>2754</v>
      </c>
      <c r="E203" s="1184" t="s">
        <v>2740</v>
      </c>
      <c r="F203" s="1184" t="s">
        <v>2755</v>
      </c>
      <c r="H203" s="204"/>
    </row>
    <row r="204" spans="1:8" ht="30" customHeight="1">
      <c r="A204" s="1184" t="s">
        <v>2722</v>
      </c>
      <c r="B204" s="1184" t="s">
        <v>2723</v>
      </c>
      <c r="C204" s="204" t="s">
        <v>2756</v>
      </c>
      <c r="D204" s="204" t="s">
        <v>2757</v>
      </c>
      <c r="E204" s="1184" t="s">
        <v>2740</v>
      </c>
      <c r="F204" s="1184" t="s">
        <v>2758</v>
      </c>
      <c r="H204" s="204"/>
    </row>
    <row r="205" spans="1:8" ht="30" customHeight="1">
      <c r="A205" s="1184" t="s">
        <v>2722</v>
      </c>
      <c r="B205" s="1184" t="s">
        <v>2723</v>
      </c>
      <c r="C205" s="204" t="s">
        <v>2759</v>
      </c>
      <c r="D205" s="204" t="s">
        <v>2760</v>
      </c>
      <c r="E205" s="1184" t="s">
        <v>2724</v>
      </c>
      <c r="F205" s="1184" t="s">
        <v>2761</v>
      </c>
      <c r="H205" s="204"/>
    </row>
    <row r="206" spans="1:8" ht="30" customHeight="1">
      <c r="A206" s="1184" t="s">
        <v>2722</v>
      </c>
      <c r="B206" s="1184" t="s">
        <v>2723</v>
      </c>
      <c r="C206" s="204" t="s">
        <v>2762</v>
      </c>
      <c r="D206" s="204" t="s">
        <v>2763</v>
      </c>
      <c r="E206" s="1184" t="s">
        <v>2724</v>
      </c>
      <c r="F206" s="1184" t="s">
        <v>2764</v>
      </c>
      <c r="H206" s="204"/>
    </row>
    <row r="207" spans="1:8" ht="30" customHeight="1">
      <c r="A207" s="1184" t="s">
        <v>2722</v>
      </c>
      <c r="B207" s="1184" t="s">
        <v>2723</v>
      </c>
      <c r="C207" s="204" t="s">
        <v>2765</v>
      </c>
      <c r="D207" s="204" t="s">
        <v>2766</v>
      </c>
      <c r="E207" s="1184" t="s">
        <v>2724</v>
      </c>
      <c r="F207" s="1184" t="s">
        <v>2533</v>
      </c>
      <c r="H207" s="204"/>
    </row>
    <row r="208" spans="1:8" ht="30" customHeight="1">
      <c r="A208" s="1184" t="s">
        <v>2722</v>
      </c>
      <c r="B208" s="1184" t="s">
        <v>2723</v>
      </c>
      <c r="C208" s="204" t="s">
        <v>2767</v>
      </c>
      <c r="D208" s="204" t="s">
        <v>2768</v>
      </c>
      <c r="E208" s="1184" t="s">
        <v>2724</v>
      </c>
      <c r="F208" s="1184" t="s">
        <v>2721</v>
      </c>
      <c r="H208" s="204"/>
    </row>
    <row r="209" spans="1:8" ht="30" customHeight="1">
      <c r="A209" s="1184" t="s">
        <v>2722</v>
      </c>
      <c r="B209" s="1184" t="s">
        <v>2723</v>
      </c>
      <c r="C209" s="204" t="s">
        <v>2769</v>
      </c>
      <c r="D209" s="204" t="s">
        <v>2770</v>
      </c>
      <c r="E209" s="1184" t="s">
        <v>2724</v>
      </c>
      <c r="F209" s="1184" t="s">
        <v>2764</v>
      </c>
      <c r="H209" s="204"/>
    </row>
    <row r="210" spans="1:8" ht="30" customHeight="1">
      <c r="A210" s="1184" t="s">
        <v>2722</v>
      </c>
      <c r="B210" s="1184" t="s">
        <v>2723</v>
      </c>
      <c r="C210" s="204" t="s">
        <v>2771</v>
      </c>
      <c r="D210" s="204" t="s">
        <v>2772</v>
      </c>
      <c r="E210" s="1184" t="s">
        <v>2724</v>
      </c>
      <c r="F210" s="1184" t="s">
        <v>2773</v>
      </c>
      <c r="H210" s="204"/>
    </row>
    <row r="211" spans="1:8" ht="30" customHeight="1">
      <c r="A211" s="1184" t="s">
        <v>2722</v>
      </c>
      <c r="B211" s="1184" t="s">
        <v>2723</v>
      </c>
      <c r="C211" s="204" t="s">
        <v>2774</v>
      </c>
      <c r="D211" s="204" t="s">
        <v>2775</v>
      </c>
      <c r="E211" s="1184" t="s">
        <v>2724</v>
      </c>
      <c r="F211" s="1184" t="s">
        <v>16614</v>
      </c>
      <c r="H211" s="204"/>
    </row>
    <row r="212" spans="1:8" ht="30" customHeight="1">
      <c r="A212" s="1184" t="s">
        <v>2722</v>
      </c>
      <c r="B212" s="1184" t="s">
        <v>2723</v>
      </c>
      <c r="C212" s="204" t="s">
        <v>2778</v>
      </c>
      <c r="D212" s="204" t="s">
        <v>2779</v>
      </c>
      <c r="E212" s="1184" t="s">
        <v>2776</v>
      </c>
      <c r="F212" s="1184" t="s">
        <v>2780</v>
      </c>
      <c r="H212" s="204"/>
    </row>
    <row r="213" spans="1:8" ht="30" customHeight="1">
      <c r="A213" s="1184" t="s">
        <v>2722</v>
      </c>
      <c r="B213" s="1184" t="s">
        <v>2723</v>
      </c>
      <c r="C213" s="204" t="s">
        <v>2781</v>
      </c>
      <c r="D213" s="204" t="s">
        <v>2782</v>
      </c>
      <c r="E213" s="1184" t="s">
        <v>2776</v>
      </c>
      <c r="F213" s="1184" t="s">
        <v>2783</v>
      </c>
      <c r="H213" s="204"/>
    </row>
    <row r="214" spans="1:8" ht="30" customHeight="1">
      <c r="A214" s="1184" t="s">
        <v>2784</v>
      </c>
      <c r="B214" s="1184" t="s">
        <v>2785</v>
      </c>
      <c r="C214" s="204" t="s">
        <v>2786</v>
      </c>
      <c r="D214" s="204" t="s">
        <v>2787</v>
      </c>
      <c r="E214" s="1184" t="s">
        <v>2788</v>
      </c>
      <c r="F214" s="1184" t="s">
        <v>2789</v>
      </c>
      <c r="H214" s="204"/>
    </row>
    <row r="215" spans="1:8" ht="30" customHeight="1">
      <c r="A215" s="1184" t="s">
        <v>2784</v>
      </c>
      <c r="B215" s="1184" t="s">
        <v>2785</v>
      </c>
      <c r="C215" s="204" t="s">
        <v>2790</v>
      </c>
      <c r="D215" s="204" t="s">
        <v>2791</v>
      </c>
      <c r="E215" s="1184" t="s">
        <v>2788</v>
      </c>
      <c r="F215" s="1184" t="s">
        <v>2792</v>
      </c>
      <c r="H215" s="204"/>
    </row>
    <row r="216" spans="1:8" ht="30" customHeight="1">
      <c r="A216" s="1184" t="s">
        <v>2793</v>
      </c>
      <c r="B216" s="1184" t="s">
        <v>2794</v>
      </c>
      <c r="C216" s="204" t="s">
        <v>2795</v>
      </c>
      <c r="D216" s="204" t="s">
        <v>2796</v>
      </c>
      <c r="E216" s="1184" t="s">
        <v>2797</v>
      </c>
      <c r="F216" s="1184" t="s">
        <v>2798</v>
      </c>
      <c r="H216" s="204"/>
    </row>
    <row r="217" spans="1:8" ht="30" customHeight="1">
      <c r="A217" s="1184" t="s">
        <v>2793</v>
      </c>
      <c r="B217" s="1184" t="s">
        <v>2794</v>
      </c>
      <c r="C217" s="204" t="s">
        <v>2799</v>
      </c>
      <c r="D217" s="204" t="s">
        <v>2800</v>
      </c>
      <c r="E217" s="1184" t="s">
        <v>2797</v>
      </c>
      <c r="F217" s="1184" t="s">
        <v>2300</v>
      </c>
      <c r="H217" s="204"/>
    </row>
    <row r="218" spans="1:8" ht="30" customHeight="1">
      <c r="A218" s="1184" t="s">
        <v>2793</v>
      </c>
      <c r="B218" s="1184" t="s">
        <v>2794</v>
      </c>
      <c r="C218" s="204" t="s">
        <v>2801</v>
      </c>
      <c r="D218" s="204" t="s">
        <v>2802</v>
      </c>
      <c r="E218" s="1184" t="s">
        <v>2797</v>
      </c>
      <c r="F218" s="1184" t="s">
        <v>2803</v>
      </c>
      <c r="H218" s="204"/>
    </row>
    <row r="219" spans="1:8" ht="30" customHeight="1">
      <c r="A219" s="1184" t="s">
        <v>2793</v>
      </c>
      <c r="B219" s="1184" t="s">
        <v>2794</v>
      </c>
      <c r="C219" s="204" t="s">
        <v>2804</v>
      </c>
      <c r="D219" s="204" t="s">
        <v>2805</v>
      </c>
      <c r="E219" s="1184" t="s">
        <v>2797</v>
      </c>
      <c r="F219" s="1184" t="s">
        <v>2806</v>
      </c>
      <c r="H219" s="204"/>
    </row>
    <row r="220" spans="1:8" ht="30" customHeight="1">
      <c r="A220" s="1184" t="s">
        <v>2793</v>
      </c>
      <c r="B220" s="1184" t="s">
        <v>2794</v>
      </c>
      <c r="C220" s="204" t="s">
        <v>2807</v>
      </c>
      <c r="D220" s="204" t="s">
        <v>2808</v>
      </c>
      <c r="E220" s="1184" t="s">
        <v>2797</v>
      </c>
      <c r="F220" s="1184" t="s">
        <v>2809</v>
      </c>
      <c r="H220" s="204"/>
    </row>
    <row r="221" spans="1:8" ht="30" customHeight="1">
      <c r="A221" s="1184" t="s">
        <v>2793</v>
      </c>
      <c r="B221" s="1184" t="s">
        <v>2794</v>
      </c>
      <c r="C221" s="204" t="s">
        <v>2810</v>
      </c>
      <c r="D221" s="204" t="s">
        <v>2811</v>
      </c>
      <c r="E221" s="1184" t="s">
        <v>2797</v>
      </c>
      <c r="F221" s="1184" t="s">
        <v>2812</v>
      </c>
      <c r="H221" s="204"/>
    </row>
    <row r="222" spans="1:8" ht="30" customHeight="1">
      <c r="A222" s="1184" t="s">
        <v>2793</v>
      </c>
      <c r="B222" s="1184" t="s">
        <v>2794</v>
      </c>
      <c r="C222" s="204" t="s">
        <v>2813</v>
      </c>
      <c r="D222" s="204" t="s">
        <v>2814</v>
      </c>
      <c r="E222" s="1184" t="s">
        <v>2797</v>
      </c>
      <c r="F222" s="1184" t="s">
        <v>2815</v>
      </c>
      <c r="H222" s="204"/>
    </row>
    <row r="223" spans="1:8" ht="30" customHeight="1">
      <c r="A223" s="1184" t="s">
        <v>2793</v>
      </c>
      <c r="B223" s="1184" t="s">
        <v>2794</v>
      </c>
      <c r="C223" s="204" t="s">
        <v>2816</v>
      </c>
      <c r="D223" s="204" t="s">
        <v>2817</v>
      </c>
      <c r="E223" s="1184" t="s">
        <v>2797</v>
      </c>
      <c r="F223" s="1184" t="s">
        <v>2708</v>
      </c>
      <c r="H223" s="204"/>
    </row>
    <row r="224" spans="1:8" ht="30" customHeight="1">
      <c r="A224" s="1184" t="s">
        <v>2793</v>
      </c>
      <c r="B224" s="1184" t="s">
        <v>2794</v>
      </c>
      <c r="C224" s="204" t="s">
        <v>2818</v>
      </c>
      <c r="D224" s="204" t="s">
        <v>2819</v>
      </c>
      <c r="E224" s="1184" t="s">
        <v>2797</v>
      </c>
      <c r="F224" s="1184" t="s">
        <v>14433</v>
      </c>
      <c r="H224" s="204"/>
    </row>
    <row r="225" spans="1:8" ht="30" customHeight="1">
      <c r="A225" s="1184" t="s">
        <v>2793</v>
      </c>
      <c r="B225" s="1184" t="s">
        <v>2794</v>
      </c>
      <c r="C225" s="204" t="s">
        <v>2821</v>
      </c>
      <c r="D225" s="204" t="s">
        <v>2822</v>
      </c>
      <c r="E225" s="1184" t="s">
        <v>2797</v>
      </c>
      <c r="F225" s="1184" t="s">
        <v>2823</v>
      </c>
      <c r="H225" s="204"/>
    </row>
    <row r="226" spans="1:8" ht="30" customHeight="1">
      <c r="A226" s="1184" t="s">
        <v>2793</v>
      </c>
      <c r="B226" s="1184" t="s">
        <v>2794</v>
      </c>
      <c r="C226" s="204" t="s">
        <v>2824</v>
      </c>
      <c r="D226" s="204" t="s">
        <v>2825</v>
      </c>
      <c r="E226" s="1184" t="s">
        <v>1004</v>
      </c>
      <c r="F226" s="1184" t="s">
        <v>2708</v>
      </c>
      <c r="H226" s="204"/>
    </row>
    <row r="227" spans="1:8" ht="30" customHeight="1">
      <c r="A227" s="1184" t="s">
        <v>2793</v>
      </c>
      <c r="B227" s="1184" t="s">
        <v>2794</v>
      </c>
      <c r="C227" s="204" t="s">
        <v>2826</v>
      </c>
      <c r="D227" s="204" t="s">
        <v>2827</v>
      </c>
      <c r="E227" s="1184" t="s">
        <v>1004</v>
      </c>
      <c r="F227" s="1184" t="s">
        <v>2828</v>
      </c>
      <c r="H227" s="204"/>
    </row>
    <row r="228" spans="1:8" ht="30" customHeight="1">
      <c r="A228" s="1184" t="s">
        <v>2793</v>
      </c>
      <c r="B228" s="1184" t="s">
        <v>2794</v>
      </c>
      <c r="C228" s="204" t="s">
        <v>2829</v>
      </c>
      <c r="D228" s="204" t="s">
        <v>2830</v>
      </c>
      <c r="E228" s="1184" t="s">
        <v>472</v>
      </c>
      <c r="F228" s="1184" t="s">
        <v>2831</v>
      </c>
      <c r="H228" s="204"/>
    </row>
    <row r="229" spans="1:8" ht="30" customHeight="1">
      <c r="A229" s="1184" t="s">
        <v>2793</v>
      </c>
      <c r="B229" s="1184" t="s">
        <v>2794</v>
      </c>
      <c r="C229" s="204" t="s">
        <v>2832</v>
      </c>
      <c r="D229" s="204" t="s">
        <v>2833</v>
      </c>
      <c r="E229" s="1184" t="s">
        <v>472</v>
      </c>
      <c r="F229" s="1184" t="s">
        <v>2834</v>
      </c>
      <c r="H229" s="204"/>
    </row>
    <row r="230" spans="1:8" ht="30" customHeight="1">
      <c r="A230" s="1184" t="s">
        <v>2793</v>
      </c>
      <c r="B230" s="1184" t="s">
        <v>2794</v>
      </c>
      <c r="C230" s="204" t="s">
        <v>2835</v>
      </c>
      <c r="D230" s="204" t="s">
        <v>2836</v>
      </c>
      <c r="E230" s="1184" t="s">
        <v>472</v>
      </c>
      <c r="F230" s="1184" t="s">
        <v>2837</v>
      </c>
      <c r="H230" s="204"/>
    </row>
    <row r="231" spans="1:8" ht="30" customHeight="1">
      <c r="A231" s="1184" t="s">
        <v>2793</v>
      </c>
      <c r="B231" s="1184" t="s">
        <v>2794</v>
      </c>
      <c r="C231" s="204" t="s">
        <v>2838</v>
      </c>
      <c r="D231" s="204" t="s">
        <v>2839</v>
      </c>
      <c r="E231" s="1184" t="s">
        <v>472</v>
      </c>
      <c r="F231" s="1184" t="s">
        <v>2840</v>
      </c>
      <c r="H231" s="204"/>
    </row>
    <row r="232" spans="1:8" ht="30" customHeight="1">
      <c r="A232" s="1184" t="s">
        <v>2793</v>
      </c>
      <c r="B232" s="1184" t="s">
        <v>2794</v>
      </c>
      <c r="C232" s="204" t="s">
        <v>2841</v>
      </c>
      <c r="D232" s="204" t="s">
        <v>2839</v>
      </c>
      <c r="E232" s="1184" t="s">
        <v>2842</v>
      </c>
      <c r="F232" s="1184" t="s">
        <v>2843</v>
      </c>
      <c r="H232" s="204"/>
    </row>
    <row r="233" spans="1:8" ht="30" customHeight="1">
      <c r="A233" s="1184" t="s">
        <v>2793</v>
      </c>
      <c r="B233" s="1184" t="s">
        <v>2794</v>
      </c>
      <c r="C233" s="204" t="s">
        <v>2844</v>
      </c>
      <c r="D233" s="204" t="s">
        <v>2845</v>
      </c>
      <c r="E233" s="1184" t="s">
        <v>855</v>
      </c>
      <c r="F233" s="1184" t="s">
        <v>2846</v>
      </c>
      <c r="H233" s="204"/>
    </row>
    <row r="234" spans="1:8" ht="30" customHeight="1">
      <c r="A234" s="1184" t="s">
        <v>2793</v>
      </c>
      <c r="B234" s="1184" t="s">
        <v>2794</v>
      </c>
      <c r="C234" s="204" t="s">
        <v>2847</v>
      </c>
      <c r="D234" s="204" t="s">
        <v>2848</v>
      </c>
      <c r="E234" s="1184" t="s">
        <v>855</v>
      </c>
      <c r="F234" s="1184" t="s">
        <v>2849</v>
      </c>
      <c r="H234" s="204"/>
    </row>
    <row r="235" spans="1:8" ht="30" customHeight="1">
      <c r="A235" s="1184" t="s">
        <v>2793</v>
      </c>
      <c r="B235" s="1184" t="s">
        <v>2794</v>
      </c>
      <c r="C235" s="204" t="s">
        <v>2850</v>
      </c>
      <c r="D235" s="204" t="s">
        <v>2851</v>
      </c>
      <c r="E235" s="1184" t="s">
        <v>2314</v>
      </c>
      <c r="F235" s="1184" t="s">
        <v>2852</v>
      </c>
      <c r="H235" s="204"/>
    </row>
    <row r="236" spans="1:8" ht="30" customHeight="1">
      <c r="A236" s="1184" t="s">
        <v>2793</v>
      </c>
      <c r="B236" s="1184" t="s">
        <v>2794</v>
      </c>
      <c r="C236" s="204" t="s">
        <v>2853</v>
      </c>
      <c r="D236" s="204" t="s">
        <v>2854</v>
      </c>
      <c r="E236" s="1184" t="s">
        <v>2314</v>
      </c>
      <c r="F236" s="1184" t="s">
        <v>2855</v>
      </c>
      <c r="H236" s="204"/>
    </row>
    <row r="237" spans="1:8" ht="30" customHeight="1">
      <c r="A237" s="1184" t="s">
        <v>2793</v>
      </c>
      <c r="B237" s="1184" t="s">
        <v>2794</v>
      </c>
      <c r="C237" s="204" t="s">
        <v>2856</v>
      </c>
      <c r="D237" s="204" t="s">
        <v>2857</v>
      </c>
      <c r="E237" s="1184" t="s">
        <v>2314</v>
      </c>
      <c r="F237" s="1184" t="s">
        <v>2858</v>
      </c>
      <c r="H237" s="204"/>
    </row>
    <row r="238" spans="1:8" ht="30" customHeight="1">
      <c r="A238" s="1184" t="s">
        <v>2793</v>
      </c>
      <c r="B238" s="1184" t="s">
        <v>2794</v>
      </c>
      <c r="C238" s="204" t="s">
        <v>2863</v>
      </c>
      <c r="D238" s="204" t="s">
        <v>2864</v>
      </c>
      <c r="E238" s="1184" t="s">
        <v>2314</v>
      </c>
      <c r="F238" s="1184" t="s">
        <v>2865</v>
      </c>
      <c r="H238" s="204"/>
    </row>
    <row r="239" spans="1:8" ht="30" customHeight="1">
      <c r="A239" s="1184" t="s">
        <v>2793</v>
      </c>
      <c r="B239" s="1184" t="s">
        <v>2794</v>
      </c>
      <c r="C239" s="204" t="s">
        <v>2866</v>
      </c>
      <c r="D239" s="204" t="s">
        <v>2867</v>
      </c>
      <c r="E239" s="1184" t="s">
        <v>2314</v>
      </c>
      <c r="F239" s="1184" t="s">
        <v>2868</v>
      </c>
      <c r="H239" s="204"/>
    </row>
    <row r="240" spans="1:8" ht="30" customHeight="1">
      <c r="A240" s="1184" t="s">
        <v>2793</v>
      </c>
      <c r="B240" s="1184" t="s">
        <v>2794</v>
      </c>
      <c r="C240" s="204" t="s">
        <v>2869</v>
      </c>
      <c r="D240" s="204" t="s">
        <v>2870</v>
      </c>
      <c r="E240" s="1184" t="s">
        <v>2314</v>
      </c>
      <c r="F240" s="1184" t="s">
        <v>2871</v>
      </c>
      <c r="H240" s="204"/>
    </row>
    <row r="241" spans="1:8" ht="30" customHeight="1">
      <c r="A241" s="1184" t="s">
        <v>2872</v>
      </c>
      <c r="B241" s="1184" t="s">
        <v>2873</v>
      </c>
      <c r="C241" s="204" t="s">
        <v>2874</v>
      </c>
      <c r="D241" s="204" t="s">
        <v>2875</v>
      </c>
      <c r="E241" s="1184" t="s">
        <v>2876</v>
      </c>
      <c r="F241" s="1184" t="s">
        <v>16615</v>
      </c>
      <c r="H241" s="204"/>
    </row>
    <row r="242" spans="1:8" ht="30" customHeight="1">
      <c r="A242" s="1184" t="s">
        <v>2872</v>
      </c>
      <c r="B242" s="1184" t="s">
        <v>2873</v>
      </c>
      <c r="C242" s="204" t="s">
        <v>2877</v>
      </c>
      <c r="D242" s="204" t="s">
        <v>2878</v>
      </c>
      <c r="E242" s="1184" t="s">
        <v>91</v>
      </c>
      <c r="F242" s="1184" t="s">
        <v>2879</v>
      </c>
      <c r="H242" s="204"/>
    </row>
    <row r="243" spans="1:8" ht="30" customHeight="1">
      <c r="A243" s="1184" t="s">
        <v>2872</v>
      </c>
      <c r="B243" s="1184" t="s">
        <v>2873</v>
      </c>
      <c r="C243" s="204" t="s">
        <v>2880</v>
      </c>
      <c r="D243" s="204" t="s">
        <v>2881</v>
      </c>
      <c r="E243" s="1184" t="s">
        <v>91</v>
      </c>
      <c r="F243" s="1184" t="s">
        <v>2196</v>
      </c>
      <c r="H243" s="204"/>
    </row>
    <row r="244" spans="1:8" ht="30" customHeight="1">
      <c r="A244" s="1184" t="s">
        <v>2872</v>
      </c>
      <c r="B244" s="1184" t="s">
        <v>2873</v>
      </c>
      <c r="C244" s="204" t="s">
        <v>2882</v>
      </c>
      <c r="D244" s="204" t="s">
        <v>2883</v>
      </c>
      <c r="E244" s="1184" t="s">
        <v>91</v>
      </c>
      <c r="F244" s="1184" t="s">
        <v>2884</v>
      </c>
      <c r="H244" s="204"/>
    </row>
    <row r="245" spans="1:8" ht="30" customHeight="1">
      <c r="A245" s="1184" t="s">
        <v>2872</v>
      </c>
      <c r="B245" s="1184" t="s">
        <v>2873</v>
      </c>
      <c r="C245" s="204" t="s">
        <v>2885</v>
      </c>
      <c r="D245" s="204" t="s">
        <v>2886</v>
      </c>
      <c r="E245" s="1184" t="s">
        <v>2876</v>
      </c>
      <c r="F245" s="1184" t="s">
        <v>16616</v>
      </c>
      <c r="H245" s="204"/>
    </row>
    <row r="246" spans="1:8" ht="30" customHeight="1">
      <c r="A246" s="1184" t="s">
        <v>2872</v>
      </c>
      <c r="B246" s="1184" t="s">
        <v>2873</v>
      </c>
      <c r="C246" s="204" t="s">
        <v>2887</v>
      </c>
      <c r="D246" s="204" t="s">
        <v>2888</v>
      </c>
      <c r="E246" s="1184" t="s">
        <v>2876</v>
      </c>
      <c r="F246" s="1184" t="s">
        <v>16617</v>
      </c>
      <c r="H246" s="204"/>
    </row>
    <row r="247" spans="1:8" ht="30" customHeight="1">
      <c r="A247" s="1184" t="s">
        <v>2872</v>
      </c>
      <c r="B247" s="1184" t="s">
        <v>2873</v>
      </c>
      <c r="C247" s="204" t="s">
        <v>2890</v>
      </c>
      <c r="D247" s="204" t="s">
        <v>2891</v>
      </c>
      <c r="E247" s="1184" t="s">
        <v>2776</v>
      </c>
      <c r="F247" s="1184" t="s">
        <v>2645</v>
      </c>
      <c r="H247" s="204"/>
    </row>
    <row r="248" spans="1:8" ht="30" customHeight="1">
      <c r="A248" s="1184" t="s">
        <v>2872</v>
      </c>
      <c r="B248" s="1184" t="s">
        <v>2873</v>
      </c>
      <c r="C248" s="204" t="s">
        <v>2893</v>
      </c>
      <c r="D248" s="204" t="s">
        <v>2894</v>
      </c>
      <c r="E248" s="1184" t="s">
        <v>2776</v>
      </c>
      <c r="F248" s="1184" t="s">
        <v>2895</v>
      </c>
      <c r="H248" s="204"/>
    </row>
    <row r="249" spans="1:8" ht="30" customHeight="1">
      <c r="A249" s="1184" t="s">
        <v>2872</v>
      </c>
      <c r="B249" s="1184" t="s">
        <v>2873</v>
      </c>
      <c r="C249" s="204" t="s">
        <v>2896</v>
      </c>
      <c r="D249" s="204" t="s">
        <v>2897</v>
      </c>
      <c r="E249" s="1184" t="s">
        <v>2776</v>
      </c>
      <c r="F249" s="1184" t="s">
        <v>2898</v>
      </c>
      <c r="H249" s="204"/>
    </row>
    <row r="250" spans="1:8" ht="30" customHeight="1">
      <c r="A250" s="1184" t="s">
        <v>2899</v>
      </c>
      <c r="B250" s="1184" t="s">
        <v>2900</v>
      </c>
      <c r="C250" s="204" t="s">
        <v>2901</v>
      </c>
      <c r="D250" s="204" t="s">
        <v>2902</v>
      </c>
      <c r="E250" s="1184" t="s">
        <v>2314</v>
      </c>
      <c r="F250" s="1184" t="s">
        <v>4305</v>
      </c>
      <c r="H250" s="204"/>
    </row>
    <row r="251" spans="1:8" ht="30" customHeight="1">
      <c r="A251" s="1184" t="s">
        <v>2899</v>
      </c>
      <c r="B251" s="1184" t="s">
        <v>2900</v>
      </c>
      <c r="C251" s="204" t="s">
        <v>2904</v>
      </c>
      <c r="D251" s="204" t="s">
        <v>2905</v>
      </c>
      <c r="E251" s="1184" t="s">
        <v>2314</v>
      </c>
      <c r="F251" s="1184" t="s">
        <v>12742</v>
      </c>
      <c r="H251" s="204"/>
    </row>
    <row r="252" spans="1:8" ht="30" customHeight="1">
      <c r="A252" s="1184" t="s">
        <v>2906</v>
      </c>
      <c r="B252" s="1184" t="s">
        <v>2907</v>
      </c>
      <c r="C252" s="204" t="s">
        <v>2908</v>
      </c>
      <c r="D252" s="204" t="s">
        <v>2909</v>
      </c>
      <c r="E252" s="1184" t="s">
        <v>2314</v>
      </c>
      <c r="F252" s="1184" t="s">
        <v>2444</v>
      </c>
      <c r="H252" s="204"/>
    </row>
    <row r="253" spans="1:8" ht="30" customHeight="1">
      <c r="A253" s="1184" t="s">
        <v>2910</v>
      </c>
      <c r="B253" s="1184" t="s">
        <v>2911</v>
      </c>
      <c r="C253" s="204" t="s">
        <v>2912</v>
      </c>
      <c r="D253" s="204" t="s">
        <v>2913</v>
      </c>
      <c r="E253" s="1184" t="s">
        <v>2914</v>
      </c>
      <c r="F253" s="1184" t="s">
        <v>2915</v>
      </c>
      <c r="H253" s="204"/>
    </row>
    <row r="254" spans="1:8" ht="30" customHeight="1">
      <c r="A254" s="1184" t="s">
        <v>2910</v>
      </c>
      <c r="B254" s="1184" t="s">
        <v>2911</v>
      </c>
      <c r="C254" s="204" t="s">
        <v>2916</v>
      </c>
      <c r="D254" s="204" t="s">
        <v>2917</v>
      </c>
      <c r="E254" s="1184" t="s">
        <v>2914</v>
      </c>
      <c r="F254" s="1184" t="s">
        <v>2918</v>
      </c>
      <c r="H254" s="204"/>
    </row>
    <row r="255" spans="1:8" ht="30" customHeight="1">
      <c r="A255" s="1184" t="s">
        <v>2910</v>
      </c>
      <c r="B255" s="1184" t="s">
        <v>2911</v>
      </c>
      <c r="C255" s="204" t="s">
        <v>2919</v>
      </c>
      <c r="D255" s="204" t="s">
        <v>2920</v>
      </c>
      <c r="E255" s="1184" t="s">
        <v>2314</v>
      </c>
      <c r="F255" s="1184" t="s">
        <v>2921</v>
      </c>
      <c r="H255" s="204"/>
    </row>
    <row r="256" spans="1:8" ht="30" customHeight="1">
      <c r="A256" s="1184" t="s">
        <v>2910</v>
      </c>
      <c r="B256" s="1184" t="s">
        <v>2911</v>
      </c>
      <c r="C256" s="204" t="s">
        <v>2922</v>
      </c>
      <c r="D256" s="204" t="s">
        <v>2923</v>
      </c>
      <c r="E256" s="1184" t="s">
        <v>2314</v>
      </c>
      <c r="F256" s="1184" t="s">
        <v>2924</v>
      </c>
      <c r="H256" s="204"/>
    </row>
    <row r="257" spans="1:8" ht="30" customHeight="1">
      <c r="A257" s="1184" t="s">
        <v>2910</v>
      </c>
      <c r="B257" s="1184" t="s">
        <v>2911</v>
      </c>
      <c r="C257" s="204" t="s">
        <v>2925</v>
      </c>
      <c r="D257" s="204" t="s">
        <v>2926</v>
      </c>
      <c r="E257" s="1184" t="s">
        <v>2314</v>
      </c>
      <c r="F257" s="1184" t="s">
        <v>2927</v>
      </c>
      <c r="H257" s="204"/>
    </row>
    <row r="258" spans="1:8" ht="30" customHeight="1">
      <c r="A258" s="1184" t="s">
        <v>2910</v>
      </c>
      <c r="B258" s="1184" t="s">
        <v>2911</v>
      </c>
      <c r="C258" s="204" t="s">
        <v>2928</v>
      </c>
      <c r="D258" s="204" t="s">
        <v>2929</v>
      </c>
      <c r="E258" s="1184" t="s">
        <v>2314</v>
      </c>
      <c r="F258" s="1184" t="s">
        <v>2930</v>
      </c>
      <c r="H258" s="204"/>
    </row>
    <row r="259" spans="1:8" ht="30" customHeight="1">
      <c r="A259" s="1184" t="s">
        <v>2910</v>
      </c>
      <c r="B259" s="1184" t="s">
        <v>2911</v>
      </c>
      <c r="C259" s="204" t="s">
        <v>2931</v>
      </c>
      <c r="D259" s="204" t="s">
        <v>2932</v>
      </c>
      <c r="E259" s="1184" t="s">
        <v>2314</v>
      </c>
      <c r="F259" s="1184" t="s">
        <v>2634</v>
      </c>
      <c r="H259" s="204"/>
    </row>
    <row r="260" spans="1:8" ht="30" customHeight="1">
      <c r="A260" s="1184" t="s">
        <v>2910</v>
      </c>
      <c r="B260" s="1184" t="s">
        <v>2911</v>
      </c>
      <c r="C260" s="204" t="s">
        <v>2933</v>
      </c>
      <c r="D260" s="204" t="s">
        <v>2934</v>
      </c>
      <c r="E260" s="1184" t="s">
        <v>2314</v>
      </c>
      <c r="F260" s="1184" t="s">
        <v>2935</v>
      </c>
      <c r="H260" s="204"/>
    </row>
    <row r="261" spans="1:8" ht="30" customHeight="1">
      <c r="A261" s="1184" t="s">
        <v>2910</v>
      </c>
      <c r="B261" s="1184" t="s">
        <v>2911</v>
      </c>
      <c r="C261" s="204" t="s">
        <v>2936</v>
      </c>
      <c r="D261" s="204" t="s">
        <v>2937</v>
      </c>
      <c r="E261" s="1184" t="s">
        <v>2938</v>
      </c>
      <c r="F261" s="1184" t="s">
        <v>16618</v>
      </c>
      <c r="H261" s="204"/>
    </row>
    <row r="262" spans="1:8" ht="30" customHeight="1">
      <c r="A262" s="1184" t="s">
        <v>2910</v>
      </c>
      <c r="B262" s="1184" t="s">
        <v>2911</v>
      </c>
      <c r="C262" s="204" t="s">
        <v>2939</v>
      </c>
      <c r="D262" s="204" t="s">
        <v>2940</v>
      </c>
      <c r="E262" s="1184" t="s">
        <v>2938</v>
      </c>
      <c r="F262" s="1184" t="s">
        <v>2865</v>
      </c>
      <c r="H262" s="204"/>
    </row>
    <row r="263" spans="1:8" ht="30" customHeight="1">
      <c r="A263" s="1184" t="s">
        <v>2910</v>
      </c>
      <c r="B263" s="1184" t="s">
        <v>2911</v>
      </c>
      <c r="C263" s="204" t="s">
        <v>2941</v>
      </c>
      <c r="D263" s="204" t="s">
        <v>2942</v>
      </c>
      <c r="E263" s="1184" t="s">
        <v>2943</v>
      </c>
      <c r="F263" s="1184" t="s">
        <v>2944</v>
      </c>
      <c r="H263" s="204"/>
    </row>
    <row r="264" spans="1:8" ht="30" customHeight="1">
      <c r="A264" s="1184" t="s">
        <v>2910</v>
      </c>
      <c r="B264" s="1184" t="s">
        <v>2911</v>
      </c>
      <c r="C264" s="204" t="s">
        <v>2945</v>
      </c>
      <c r="D264" s="204" t="s">
        <v>2946</v>
      </c>
      <c r="E264" s="1184" t="s">
        <v>2943</v>
      </c>
      <c r="F264" s="1184" t="s">
        <v>2435</v>
      </c>
      <c r="H264" s="204"/>
    </row>
    <row r="265" spans="1:8" ht="30" customHeight="1">
      <c r="A265" s="1184" t="s">
        <v>2947</v>
      </c>
      <c r="B265" s="1184" t="s">
        <v>2948</v>
      </c>
      <c r="C265" s="204" t="s">
        <v>2949</v>
      </c>
      <c r="D265" s="204" t="s">
        <v>2950</v>
      </c>
      <c r="E265" s="1184" t="s">
        <v>2495</v>
      </c>
      <c r="F265" s="1184" t="s">
        <v>2951</v>
      </c>
      <c r="H265" s="204"/>
    </row>
    <row r="266" spans="1:8" ht="30" customHeight="1">
      <c r="A266" s="1184" t="s">
        <v>2947</v>
      </c>
      <c r="B266" s="1184" t="s">
        <v>2948</v>
      </c>
      <c r="C266" s="204" t="s">
        <v>2952</v>
      </c>
      <c r="D266" s="204" t="s">
        <v>2953</v>
      </c>
      <c r="E266" s="1184" t="s">
        <v>2495</v>
      </c>
      <c r="F266" s="1184" t="s">
        <v>2954</v>
      </c>
      <c r="H266" s="204"/>
    </row>
    <row r="267" spans="1:8" ht="30" customHeight="1">
      <c r="A267" s="1184" t="s">
        <v>2947</v>
      </c>
      <c r="B267" s="1184" t="s">
        <v>2948</v>
      </c>
      <c r="C267" s="204" t="s">
        <v>2955</v>
      </c>
      <c r="D267" s="204" t="s">
        <v>2956</v>
      </c>
      <c r="E267" s="1184" t="s">
        <v>2495</v>
      </c>
      <c r="F267" s="1184" t="s">
        <v>2957</v>
      </c>
      <c r="H267" s="204"/>
    </row>
    <row r="268" spans="1:8" ht="30" customHeight="1">
      <c r="A268" s="1184" t="s">
        <v>2947</v>
      </c>
      <c r="B268" s="1184" t="s">
        <v>2948</v>
      </c>
      <c r="C268" s="204" t="s">
        <v>2958</v>
      </c>
      <c r="D268" s="204" t="s">
        <v>2959</v>
      </c>
      <c r="E268" s="1184" t="s">
        <v>2495</v>
      </c>
      <c r="F268" s="1184" t="s">
        <v>2960</v>
      </c>
      <c r="H268" s="204"/>
    </row>
    <row r="269" spans="1:8" ht="30" customHeight="1">
      <c r="A269" s="1184" t="s">
        <v>2947</v>
      </c>
      <c r="B269" s="1184" t="s">
        <v>2948</v>
      </c>
      <c r="C269" s="204" t="s">
        <v>2961</v>
      </c>
      <c r="D269" s="204" t="s">
        <v>2962</v>
      </c>
      <c r="E269" s="1184" t="s">
        <v>2495</v>
      </c>
      <c r="F269" s="1184" t="s">
        <v>2960</v>
      </c>
      <c r="H269" s="204"/>
    </row>
  </sheetData>
  <pageMargins left="0" right="0" top="0.47244094488188981" bottom="7.874015748031496E-2" header="0.47244094488188981" footer="7.874015748031496E-2"/>
  <pageSetup paperSize="9" scale="70" orientation="landscape" horizontalDpi="4294967293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100B-54CD-4E87-9EAC-8CE4EC92D2B5}">
  <sheetPr codeName="Sheet12">
    <tabColor theme="0"/>
  </sheetPr>
  <dimension ref="A1:J212"/>
  <sheetViews>
    <sheetView view="pageBreakPreview" zoomScale="82" zoomScaleNormal="100" zoomScaleSheetLayoutView="82" workbookViewId="0">
      <selection activeCell="I4" sqref="I4"/>
    </sheetView>
  </sheetViews>
  <sheetFormatPr defaultColWidth="8.85546875" defaultRowHeight="30" customHeight="1"/>
  <cols>
    <col min="1" max="1" width="10" style="200" customWidth="1"/>
    <col min="2" max="2" width="25" style="200" customWidth="1"/>
    <col min="3" max="3" width="26.7109375" style="200" hidden="1" customWidth="1"/>
    <col min="4" max="4" width="148" style="200" customWidth="1"/>
    <col min="5" max="5" width="15.5703125" style="201" customWidth="1"/>
    <col min="6" max="6" width="22" style="200" customWidth="1"/>
    <col min="7" max="7" width="6.5703125" style="200" customWidth="1"/>
    <col min="8" max="8" width="18.7109375" style="200" customWidth="1"/>
    <col min="9" max="9" width="21.28515625" style="200" customWidth="1"/>
    <col min="10" max="10" width="26.7109375" style="200" customWidth="1"/>
    <col min="11" max="16384" width="8.85546875" style="202"/>
  </cols>
  <sheetData>
    <row r="1" spans="1:8" ht="30" customHeight="1">
      <c r="A1" s="1185" t="s">
        <v>17735</v>
      </c>
    </row>
    <row r="2" spans="1:8" ht="30" customHeight="1">
      <c r="A2" s="1185" t="s">
        <v>14551</v>
      </c>
    </row>
    <row r="3" spans="1:8" ht="30" customHeight="1">
      <c r="A3" s="1185" t="s">
        <v>14552</v>
      </c>
    </row>
    <row r="4" spans="1:8" ht="30" customHeight="1">
      <c r="A4" s="1185" t="s">
        <v>17751</v>
      </c>
    </row>
    <row r="5" spans="1:8" ht="42" customHeight="1">
      <c r="A5" s="1183" t="s">
        <v>2171</v>
      </c>
      <c r="B5" s="1183" t="s">
        <v>2172</v>
      </c>
      <c r="C5" s="1183" t="s">
        <v>2173</v>
      </c>
      <c r="D5" s="1183" t="s">
        <v>225</v>
      </c>
      <c r="E5" s="1183" t="s">
        <v>3</v>
      </c>
      <c r="F5" s="1183" t="s">
        <v>2036</v>
      </c>
    </row>
    <row r="6" spans="1:8" ht="30" customHeight="1">
      <c r="A6" s="1184" t="s">
        <v>2174</v>
      </c>
      <c r="B6" s="1184" t="s">
        <v>2175</v>
      </c>
      <c r="C6" s="204" t="s">
        <v>14553</v>
      </c>
      <c r="D6" s="204" t="s">
        <v>14554</v>
      </c>
      <c r="E6" s="1184" t="s">
        <v>108</v>
      </c>
      <c r="F6" s="1184" t="s">
        <v>14555</v>
      </c>
      <c r="H6" s="1190"/>
    </row>
    <row r="7" spans="1:8" ht="30" customHeight="1">
      <c r="A7" s="1184" t="s">
        <v>2174</v>
      </c>
      <c r="B7" s="1184" t="s">
        <v>2175</v>
      </c>
      <c r="C7" s="204" t="s">
        <v>14556</v>
      </c>
      <c r="D7" s="204" t="s">
        <v>14557</v>
      </c>
      <c r="E7" s="1184" t="s">
        <v>108</v>
      </c>
      <c r="F7" s="1184" t="s">
        <v>14558</v>
      </c>
      <c r="H7" s="1190"/>
    </row>
    <row r="8" spans="1:8" ht="30" customHeight="1">
      <c r="A8" s="1184" t="s">
        <v>2174</v>
      </c>
      <c r="B8" s="1184" t="s">
        <v>2175</v>
      </c>
      <c r="C8" s="204" t="s">
        <v>14559</v>
      </c>
      <c r="D8" s="204" t="s">
        <v>14560</v>
      </c>
      <c r="E8" s="1184" t="s">
        <v>108</v>
      </c>
      <c r="F8" s="1184" t="s">
        <v>14561</v>
      </c>
      <c r="H8" s="1190"/>
    </row>
    <row r="9" spans="1:8" ht="30" customHeight="1">
      <c r="A9" s="1184" t="s">
        <v>2174</v>
      </c>
      <c r="B9" s="1184" t="s">
        <v>2175</v>
      </c>
      <c r="C9" s="204" t="s">
        <v>14562</v>
      </c>
      <c r="D9" s="204" t="s">
        <v>14563</v>
      </c>
      <c r="E9" s="1184" t="s">
        <v>108</v>
      </c>
      <c r="F9" s="1184" t="s">
        <v>14564</v>
      </c>
      <c r="H9" s="1190"/>
    </row>
    <row r="10" spans="1:8" ht="30" customHeight="1">
      <c r="A10" s="1184" t="s">
        <v>2174</v>
      </c>
      <c r="B10" s="1184" t="s">
        <v>2175</v>
      </c>
      <c r="C10" s="204" t="s">
        <v>14565</v>
      </c>
      <c r="D10" s="204" t="s">
        <v>14566</v>
      </c>
      <c r="E10" s="1184" t="s">
        <v>108</v>
      </c>
      <c r="F10" s="1184" t="s">
        <v>14567</v>
      </c>
      <c r="H10" s="1190"/>
    </row>
    <row r="11" spans="1:8" ht="30" customHeight="1">
      <c r="A11" s="1184" t="s">
        <v>2174</v>
      </c>
      <c r="B11" s="1184" t="s">
        <v>2175</v>
      </c>
      <c r="C11" s="204" t="s">
        <v>14568</v>
      </c>
      <c r="D11" s="204" t="s">
        <v>14569</v>
      </c>
      <c r="E11" s="1184" t="s">
        <v>108</v>
      </c>
      <c r="F11" s="1184" t="s">
        <v>5225</v>
      </c>
      <c r="H11" s="1190"/>
    </row>
    <row r="12" spans="1:8" ht="30" customHeight="1">
      <c r="A12" s="1184" t="s">
        <v>2174</v>
      </c>
      <c r="B12" s="1184" t="s">
        <v>2175</v>
      </c>
      <c r="C12" s="204" t="s">
        <v>14570</v>
      </c>
      <c r="D12" s="204" t="s">
        <v>14571</v>
      </c>
      <c r="E12" s="1184" t="s">
        <v>108</v>
      </c>
      <c r="F12" s="1184" t="s">
        <v>14572</v>
      </c>
      <c r="H12" s="1190"/>
    </row>
    <row r="13" spans="1:8" ht="30" customHeight="1">
      <c r="A13" s="1184" t="s">
        <v>2174</v>
      </c>
      <c r="B13" s="1184" t="s">
        <v>2175</v>
      </c>
      <c r="C13" s="204" t="s">
        <v>14573</v>
      </c>
      <c r="D13" s="204" t="s">
        <v>14574</v>
      </c>
      <c r="E13" s="1184" t="s">
        <v>108</v>
      </c>
      <c r="F13" s="1184" t="s">
        <v>14575</v>
      </c>
      <c r="H13" s="1190"/>
    </row>
    <row r="14" spans="1:8" ht="30" customHeight="1">
      <c r="A14" s="1184" t="s">
        <v>2200</v>
      </c>
      <c r="B14" s="1184" t="s">
        <v>2201</v>
      </c>
      <c r="C14" s="204" t="s">
        <v>2202</v>
      </c>
      <c r="D14" s="204" t="s">
        <v>2203</v>
      </c>
      <c r="E14" s="1184" t="s">
        <v>2204</v>
      </c>
      <c r="F14" s="1184" t="s">
        <v>14576</v>
      </c>
      <c r="H14" s="1190"/>
    </row>
    <row r="15" spans="1:8" ht="30" customHeight="1">
      <c r="A15" s="1184" t="s">
        <v>2200</v>
      </c>
      <c r="B15" s="1184" t="s">
        <v>2201</v>
      </c>
      <c r="C15" s="204" t="s">
        <v>2206</v>
      </c>
      <c r="D15" s="204" t="s">
        <v>2207</v>
      </c>
      <c r="E15" s="1184" t="s">
        <v>2204</v>
      </c>
      <c r="F15" s="1184" t="s">
        <v>2205</v>
      </c>
      <c r="H15" s="1190"/>
    </row>
    <row r="16" spans="1:8" ht="30" customHeight="1">
      <c r="A16" s="1184" t="s">
        <v>2200</v>
      </c>
      <c r="B16" s="1184" t="s">
        <v>2201</v>
      </c>
      <c r="C16" s="204" t="s">
        <v>2209</v>
      </c>
      <c r="D16" s="204" t="s">
        <v>2210</v>
      </c>
      <c r="E16" s="1184" t="s">
        <v>2204</v>
      </c>
      <c r="F16" s="1184" t="s">
        <v>2208</v>
      </c>
      <c r="H16" s="1190"/>
    </row>
    <row r="17" spans="1:8" ht="30" customHeight="1">
      <c r="A17" s="1184" t="s">
        <v>2200</v>
      </c>
      <c r="B17" s="1184" t="s">
        <v>2201</v>
      </c>
      <c r="C17" s="204" t="s">
        <v>2212</v>
      </c>
      <c r="D17" s="204" t="s">
        <v>2213</v>
      </c>
      <c r="E17" s="1184" t="s">
        <v>2204</v>
      </c>
      <c r="F17" s="1184" t="s">
        <v>14577</v>
      </c>
      <c r="H17" s="1190"/>
    </row>
    <row r="18" spans="1:8" ht="30" customHeight="1">
      <c r="A18" s="1184" t="s">
        <v>2200</v>
      </c>
      <c r="B18" s="1184" t="s">
        <v>2201</v>
      </c>
      <c r="C18" s="204" t="s">
        <v>14578</v>
      </c>
      <c r="D18" s="204" t="s">
        <v>14579</v>
      </c>
      <c r="E18" s="1184" t="s">
        <v>2204</v>
      </c>
      <c r="F18" s="1184" t="s">
        <v>14580</v>
      </c>
      <c r="H18" s="1190"/>
    </row>
    <row r="19" spans="1:8" ht="30" customHeight="1">
      <c r="A19" s="1184" t="s">
        <v>2215</v>
      </c>
      <c r="B19" s="1184" t="s">
        <v>2216</v>
      </c>
      <c r="C19" s="204" t="s">
        <v>2217</v>
      </c>
      <c r="D19" s="204" t="s">
        <v>2218</v>
      </c>
      <c r="E19" s="1184" t="s">
        <v>923</v>
      </c>
      <c r="F19" s="1184" t="s">
        <v>14581</v>
      </c>
      <c r="H19" s="1190"/>
    </row>
    <row r="20" spans="1:8" ht="30" customHeight="1">
      <c r="A20" s="1184" t="s">
        <v>2215</v>
      </c>
      <c r="B20" s="1184" t="s">
        <v>2216</v>
      </c>
      <c r="C20" s="204" t="s">
        <v>2220</v>
      </c>
      <c r="D20" s="204" t="s">
        <v>2221</v>
      </c>
      <c r="E20" s="1184" t="s">
        <v>923</v>
      </c>
      <c r="F20" s="1184" t="s">
        <v>14582</v>
      </c>
      <c r="H20" s="1190"/>
    </row>
    <row r="21" spans="1:8" ht="30" customHeight="1">
      <c r="A21" s="1184" t="s">
        <v>2215</v>
      </c>
      <c r="B21" s="1184" t="s">
        <v>2216</v>
      </c>
      <c r="C21" s="204" t="s">
        <v>2223</v>
      </c>
      <c r="D21" s="204" t="s">
        <v>2224</v>
      </c>
      <c r="E21" s="1184" t="s">
        <v>923</v>
      </c>
      <c r="F21" s="1184" t="s">
        <v>14583</v>
      </c>
      <c r="H21" s="1190"/>
    </row>
    <row r="22" spans="1:8" ht="30" customHeight="1">
      <c r="A22" s="1184" t="s">
        <v>2215</v>
      </c>
      <c r="B22" s="1184" t="s">
        <v>2216</v>
      </c>
      <c r="C22" s="204" t="s">
        <v>2226</v>
      </c>
      <c r="D22" s="204" t="s">
        <v>2227</v>
      </c>
      <c r="E22" s="1184" t="s">
        <v>923</v>
      </c>
      <c r="F22" s="1184" t="s">
        <v>14584</v>
      </c>
      <c r="H22" s="1190"/>
    </row>
    <row r="23" spans="1:8" ht="30" customHeight="1">
      <c r="A23" s="1184" t="s">
        <v>2215</v>
      </c>
      <c r="B23" s="1184" t="s">
        <v>2216</v>
      </c>
      <c r="C23" s="204" t="s">
        <v>2229</v>
      </c>
      <c r="D23" s="204" t="s">
        <v>2230</v>
      </c>
      <c r="E23" s="1184" t="s">
        <v>923</v>
      </c>
      <c r="F23" s="1184" t="s">
        <v>14585</v>
      </c>
      <c r="H23" s="1190"/>
    </row>
    <row r="24" spans="1:8" ht="30" customHeight="1">
      <c r="A24" s="1184" t="s">
        <v>2215</v>
      </c>
      <c r="B24" s="1184" t="s">
        <v>2216</v>
      </c>
      <c r="C24" s="204" t="s">
        <v>2232</v>
      </c>
      <c r="D24" s="204" t="s">
        <v>2233</v>
      </c>
      <c r="E24" s="1184" t="s">
        <v>923</v>
      </c>
      <c r="F24" s="1184" t="s">
        <v>8099</v>
      </c>
      <c r="H24" s="1190"/>
    </row>
    <row r="25" spans="1:8" ht="30" customHeight="1">
      <c r="A25" s="1184" t="s">
        <v>2215</v>
      </c>
      <c r="B25" s="1184" t="s">
        <v>2216</v>
      </c>
      <c r="C25" s="204" t="s">
        <v>2235</v>
      </c>
      <c r="D25" s="204" t="s">
        <v>2236</v>
      </c>
      <c r="E25" s="1184" t="s">
        <v>923</v>
      </c>
      <c r="F25" s="1184" t="s">
        <v>14586</v>
      </c>
      <c r="H25" s="1190"/>
    </row>
    <row r="26" spans="1:8" ht="30" customHeight="1">
      <c r="A26" s="1184" t="s">
        <v>2215</v>
      </c>
      <c r="B26" s="1184" t="s">
        <v>2216</v>
      </c>
      <c r="C26" s="204" t="s">
        <v>14587</v>
      </c>
      <c r="D26" s="204" t="s">
        <v>14588</v>
      </c>
      <c r="E26" s="1184" t="s">
        <v>923</v>
      </c>
      <c r="F26" s="1184" t="s">
        <v>14589</v>
      </c>
      <c r="H26" s="1190"/>
    </row>
    <row r="27" spans="1:8" ht="30" customHeight="1">
      <c r="A27" s="1184" t="s">
        <v>2215</v>
      </c>
      <c r="B27" s="1184" t="s">
        <v>2216</v>
      </c>
      <c r="C27" s="204" t="s">
        <v>14590</v>
      </c>
      <c r="D27" s="204" t="s">
        <v>14591</v>
      </c>
      <c r="E27" s="1184" t="s">
        <v>923</v>
      </c>
      <c r="F27" s="1184" t="s">
        <v>13352</v>
      </c>
      <c r="H27" s="1190"/>
    </row>
    <row r="28" spans="1:8" ht="30" customHeight="1">
      <c r="A28" s="1184" t="s">
        <v>2215</v>
      </c>
      <c r="B28" s="1184" t="s">
        <v>2216</v>
      </c>
      <c r="C28" s="204" t="s">
        <v>14592</v>
      </c>
      <c r="D28" s="204" t="s">
        <v>14593</v>
      </c>
      <c r="E28" s="1184" t="s">
        <v>923</v>
      </c>
      <c r="F28" s="1184" t="s">
        <v>14594</v>
      </c>
      <c r="H28" s="1190"/>
    </row>
    <row r="29" spans="1:8" ht="30" customHeight="1">
      <c r="A29" s="1184" t="s">
        <v>2215</v>
      </c>
      <c r="B29" s="1184" t="s">
        <v>2216</v>
      </c>
      <c r="C29" s="204" t="s">
        <v>14595</v>
      </c>
      <c r="D29" s="204" t="s">
        <v>14596</v>
      </c>
      <c r="E29" s="1184" t="s">
        <v>923</v>
      </c>
      <c r="F29" s="1184" t="s">
        <v>9690</v>
      </c>
      <c r="H29" s="1190"/>
    </row>
    <row r="30" spans="1:8" ht="30" customHeight="1">
      <c r="A30" s="1184" t="s">
        <v>2215</v>
      </c>
      <c r="B30" s="1184" t="s">
        <v>2216</v>
      </c>
      <c r="C30" s="204" t="s">
        <v>14597</v>
      </c>
      <c r="D30" s="204" t="s">
        <v>14598</v>
      </c>
      <c r="E30" s="1184" t="s">
        <v>923</v>
      </c>
      <c r="F30" s="1184" t="s">
        <v>3194</v>
      </c>
      <c r="H30" s="1190"/>
    </row>
    <row r="31" spans="1:8" ht="30" customHeight="1">
      <c r="A31" s="1184" t="s">
        <v>2250</v>
      </c>
      <c r="B31" s="1184" t="s">
        <v>2251</v>
      </c>
      <c r="C31" s="204" t="s">
        <v>2252</v>
      </c>
      <c r="D31" s="204" t="s">
        <v>2253</v>
      </c>
      <c r="E31" s="1184" t="s">
        <v>91</v>
      </c>
      <c r="F31" s="1184" t="s">
        <v>17752</v>
      </c>
      <c r="H31" s="1190"/>
    </row>
    <row r="32" spans="1:8" ht="30" customHeight="1">
      <c r="A32" s="1184" t="s">
        <v>2250</v>
      </c>
      <c r="B32" s="1184" t="s">
        <v>2251</v>
      </c>
      <c r="C32" s="204" t="s">
        <v>2254</v>
      </c>
      <c r="D32" s="204" t="s">
        <v>2255</v>
      </c>
      <c r="E32" s="1184" t="s">
        <v>91</v>
      </c>
      <c r="F32" s="1184" t="s">
        <v>17753</v>
      </c>
      <c r="H32" s="1190"/>
    </row>
    <row r="33" spans="1:8" ht="30" customHeight="1">
      <c r="A33" s="1184" t="s">
        <v>2250</v>
      </c>
      <c r="B33" s="1184" t="s">
        <v>2251</v>
      </c>
      <c r="C33" s="204" t="s">
        <v>3403</v>
      </c>
      <c r="D33" s="204" t="s">
        <v>3404</v>
      </c>
      <c r="E33" s="1184" t="s">
        <v>91</v>
      </c>
      <c r="F33" s="1184" t="s">
        <v>17754</v>
      </c>
      <c r="H33" s="1190"/>
    </row>
    <row r="34" spans="1:8" ht="30" customHeight="1">
      <c r="A34" s="1184" t="s">
        <v>2250</v>
      </c>
      <c r="B34" s="1184" t="s">
        <v>2251</v>
      </c>
      <c r="C34" s="204" t="s">
        <v>3405</v>
      </c>
      <c r="D34" s="204" t="s">
        <v>3406</v>
      </c>
      <c r="E34" s="1184" t="s">
        <v>91</v>
      </c>
      <c r="F34" s="1184" t="s">
        <v>17755</v>
      </c>
      <c r="H34" s="1190"/>
    </row>
    <row r="35" spans="1:8" ht="30" customHeight="1">
      <c r="A35" s="1184" t="s">
        <v>2250</v>
      </c>
      <c r="B35" s="1184" t="s">
        <v>2251</v>
      </c>
      <c r="C35" s="204" t="s">
        <v>3407</v>
      </c>
      <c r="D35" s="204" t="s">
        <v>3408</v>
      </c>
      <c r="E35" s="1184" t="s">
        <v>91</v>
      </c>
      <c r="F35" s="1184" t="s">
        <v>17756</v>
      </c>
      <c r="H35" s="1190"/>
    </row>
    <row r="36" spans="1:8" ht="30" customHeight="1">
      <c r="A36" s="1184" t="s">
        <v>2250</v>
      </c>
      <c r="B36" s="1184" t="s">
        <v>2251</v>
      </c>
      <c r="C36" s="204" t="s">
        <v>3409</v>
      </c>
      <c r="D36" s="204" t="s">
        <v>3410</v>
      </c>
      <c r="E36" s="1184" t="s">
        <v>91</v>
      </c>
      <c r="F36" s="1184" t="s">
        <v>17756</v>
      </c>
      <c r="H36" s="1190"/>
    </row>
    <row r="37" spans="1:8" ht="30" customHeight="1">
      <c r="A37" s="1184" t="s">
        <v>2250</v>
      </c>
      <c r="B37" s="1184" t="s">
        <v>2251</v>
      </c>
      <c r="C37" s="204" t="s">
        <v>14599</v>
      </c>
      <c r="D37" s="204" t="s">
        <v>14600</v>
      </c>
      <c r="E37" s="1184" t="s">
        <v>91</v>
      </c>
      <c r="F37" s="1184" t="s">
        <v>17757</v>
      </c>
      <c r="H37" s="1190"/>
    </row>
    <row r="38" spans="1:8" ht="30" customHeight="1">
      <c r="A38" s="1184" t="s">
        <v>2250</v>
      </c>
      <c r="B38" s="1184" t="s">
        <v>2251</v>
      </c>
      <c r="C38" s="204" t="s">
        <v>14601</v>
      </c>
      <c r="D38" s="204" t="s">
        <v>14602</v>
      </c>
      <c r="E38" s="1184" t="s">
        <v>91</v>
      </c>
      <c r="F38" s="1184" t="s">
        <v>4510</v>
      </c>
      <c r="H38" s="1190"/>
    </row>
    <row r="39" spans="1:8" ht="30" customHeight="1">
      <c r="A39" s="1184" t="s">
        <v>2250</v>
      </c>
      <c r="B39" s="1184" t="s">
        <v>2251</v>
      </c>
      <c r="C39" s="204" t="s">
        <v>14603</v>
      </c>
      <c r="D39" s="204" t="s">
        <v>14604</v>
      </c>
      <c r="E39" s="1184" t="s">
        <v>91</v>
      </c>
      <c r="F39" s="1184" t="s">
        <v>4510</v>
      </c>
      <c r="H39" s="1190"/>
    </row>
    <row r="40" spans="1:8" ht="30" customHeight="1">
      <c r="A40" s="1184" t="s">
        <v>2250</v>
      </c>
      <c r="B40" s="1184" t="s">
        <v>2251</v>
      </c>
      <c r="C40" s="204" t="s">
        <v>14605</v>
      </c>
      <c r="D40" s="204" t="s">
        <v>14606</v>
      </c>
      <c r="E40" s="1184" t="s">
        <v>91</v>
      </c>
      <c r="F40" s="1184" t="s">
        <v>4510</v>
      </c>
      <c r="H40" s="1190"/>
    </row>
    <row r="41" spans="1:8" ht="30" customHeight="1">
      <c r="A41" s="1184" t="s">
        <v>2250</v>
      </c>
      <c r="B41" s="1184" t="s">
        <v>2251</v>
      </c>
      <c r="C41" s="204" t="s">
        <v>2256</v>
      </c>
      <c r="D41" s="204" t="s">
        <v>2257</v>
      </c>
      <c r="E41" s="1184" t="s">
        <v>91</v>
      </c>
      <c r="F41" s="1184" t="s">
        <v>17757</v>
      </c>
      <c r="H41" s="1190"/>
    </row>
    <row r="42" spans="1:8" ht="30" customHeight="1">
      <c r="A42" s="1184" t="s">
        <v>2250</v>
      </c>
      <c r="B42" s="1184" t="s">
        <v>2251</v>
      </c>
      <c r="C42" s="204" t="s">
        <v>2258</v>
      </c>
      <c r="D42" s="204" t="s">
        <v>2259</v>
      </c>
      <c r="E42" s="1184" t="s">
        <v>91</v>
      </c>
      <c r="F42" s="1184" t="s">
        <v>17758</v>
      </c>
      <c r="H42" s="1190"/>
    </row>
    <row r="43" spans="1:8" ht="30" customHeight="1">
      <c r="A43" s="1184" t="s">
        <v>2250</v>
      </c>
      <c r="B43" s="1184" t="s">
        <v>2251</v>
      </c>
      <c r="C43" s="204" t="s">
        <v>2260</v>
      </c>
      <c r="D43" s="204" t="s">
        <v>2261</v>
      </c>
      <c r="E43" s="1184" t="s">
        <v>91</v>
      </c>
      <c r="F43" s="1184" t="s">
        <v>17758</v>
      </c>
      <c r="H43" s="1190"/>
    </row>
    <row r="44" spans="1:8" ht="30" customHeight="1">
      <c r="A44" s="1184" t="s">
        <v>2250</v>
      </c>
      <c r="B44" s="1184" t="s">
        <v>2251</v>
      </c>
      <c r="C44" s="204" t="s">
        <v>2262</v>
      </c>
      <c r="D44" s="204" t="s">
        <v>2263</v>
      </c>
      <c r="E44" s="1184" t="s">
        <v>91</v>
      </c>
      <c r="F44" s="1184" t="s">
        <v>17758</v>
      </c>
      <c r="H44" s="1190"/>
    </row>
    <row r="45" spans="1:8" ht="30" customHeight="1">
      <c r="A45" s="1184" t="s">
        <v>2250</v>
      </c>
      <c r="B45" s="1184" t="s">
        <v>2251</v>
      </c>
      <c r="C45" s="204" t="s">
        <v>2264</v>
      </c>
      <c r="D45" s="204" t="s">
        <v>2265</v>
      </c>
      <c r="E45" s="1184" t="s">
        <v>472</v>
      </c>
      <c r="F45" s="1184" t="s">
        <v>17759</v>
      </c>
      <c r="H45" s="1190"/>
    </row>
    <row r="46" spans="1:8" ht="30" customHeight="1">
      <c r="A46" s="1184" t="s">
        <v>2250</v>
      </c>
      <c r="B46" s="1184" t="s">
        <v>2251</v>
      </c>
      <c r="C46" s="204" t="s">
        <v>2267</v>
      </c>
      <c r="D46" s="204" t="s">
        <v>2268</v>
      </c>
      <c r="E46" s="1184" t="s">
        <v>923</v>
      </c>
      <c r="F46" s="1184" t="s">
        <v>2749</v>
      </c>
      <c r="H46" s="1190"/>
    </row>
    <row r="47" spans="1:8" ht="30" customHeight="1">
      <c r="A47" s="1184" t="s">
        <v>2250</v>
      </c>
      <c r="B47" s="1184" t="s">
        <v>2251</v>
      </c>
      <c r="C47" s="204" t="s">
        <v>2270</v>
      </c>
      <c r="D47" s="204" t="s">
        <v>2271</v>
      </c>
      <c r="E47" s="1184" t="s">
        <v>923</v>
      </c>
      <c r="F47" s="1184" t="s">
        <v>2554</v>
      </c>
      <c r="H47" s="1190"/>
    </row>
    <row r="48" spans="1:8" ht="30" customHeight="1">
      <c r="A48" s="1184" t="s">
        <v>2250</v>
      </c>
      <c r="B48" s="1184" t="s">
        <v>2251</v>
      </c>
      <c r="C48" s="204" t="s">
        <v>2272</v>
      </c>
      <c r="D48" s="204" t="s">
        <v>2273</v>
      </c>
      <c r="E48" s="1184" t="s">
        <v>923</v>
      </c>
      <c r="F48" s="1184" t="s">
        <v>2815</v>
      </c>
      <c r="H48" s="1190"/>
    </row>
    <row r="49" spans="1:8" ht="30" customHeight="1">
      <c r="A49" s="1184" t="s">
        <v>2250</v>
      </c>
      <c r="B49" s="1184" t="s">
        <v>2251</v>
      </c>
      <c r="C49" s="204" t="s">
        <v>2275</v>
      </c>
      <c r="D49" s="204" t="s">
        <v>2276</v>
      </c>
      <c r="E49" s="1184" t="s">
        <v>923</v>
      </c>
      <c r="F49" s="1184" t="s">
        <v>2809</v>
      </c>
      <c r="H49" s="1190"/>
    </row>
    <row r="50" spans="1:8" ht="30" customHeight="1">
      <c r="A50" s="1184" t="s">
        <v>2250</v>
      </c>
      <c r="B50" s="1184" t="s">
        <v>2251</v>
      </c>
      <c r="C50" s="204" t="s">
        <v>2277</v>
      </c>
      <c r="D50" s="204" t="s">
        <v>2278</v>
      </c>
      <c r="E50" s="1184" t="s">
        <v>923</v>
      </c>
      <c r="F50" s="1184" t="s">
        <v>17760</v>
      </c>
      <c r="H50" s="1190"/>
    </row>
    <row r="51" spans="1:8" ht="30" customHeight="1">
      <c r="A51" s="1184" t="s">
        <v>2250</v>
      </c>
      <c r="B51" s="1184" t="s">
        <v>2251</v>
      </c>
      <c r="C51" s="204" t="s">
        <v>2279</v>
      </c>
      <c r="D51" s="204" t="s">
        <v>2280</v>
      </c>
      <c r="E51" s="1184" t="s">
        <v>923</v>
      </c>
      <c r="F51" s="1184" t="s">
        <v>17744</v>
      </c>
      <c r="H51" s="1190"/>
    </row>
    <row r="52" spans="1:8" ht="30" customHeight="1">
      <c r="A52" s="1184" t="s">
        <v>2250</v>
      </c>
      <c r="B52" s="1184" t="s">
        <v>2251</v>
      </c>
      <c r="C52" s="204" t="s">
        <v>2281</v>
      </c>
      <c r="D52" s="204" t="s">
        <v>2282</v>
      </c>
      <c r="E52" s="1184" t="s">
        <v>923</v>
      </c>
      <c r="F52" s="1184" t="s">
        <v>17761</v>
      </c>
      <c r="H52" s="1190"/>
    </row>
    <row r="53" spans="1:8" ht="30" customHeight="1">
      <c r="A53" s="1184" t="s">
        <v>2250</v>
      </c>
      <c r="B53" s="1184" t="s">
        <v>2251</v>
      </c>
      <c r="C53" s="204" t="s">
        <v>14608</v>
      </c>
      <c r="D53" s="204" t="s">
        <v>14609</v>
      </c>
      <c r="E53" s="1184" t="s">
        <v>15</v>
      </c>
      <c r="F53" s="1184" t="s">
        <v>10844</v>
      </c>
      <c r="H53" s="1190"/>
    </row>
    <row r="54" spans="1:8" ht="30" customHeight="1">
      <c r="A54" s="1184" t="s">
        <v>2250</v>
      </c>
      <c r="B54" s="1184" t="s">
        <v>2251</v>
      </c>
      <c r="C54" s="204" t="s">
        <v>14610</v>
      </c>
      <c r="D54" s="204" t="s">
        <v>14611</v>
      </c>
      <c r="E54" s="1184" t="s">
        <v>15</v>
      </c>
      <c r="F54" s="1184" t="s">
        <v>16968</v>
      </c>
      <c r="H54" s="1190"/>
    </row>
    <row r="55" spans="1:8" ht="30" customHeight="1">
      <c r="A55" s="1184" t="s">
        <v>2250</v>
      </c>
      <c r="B55" s="1184" t="s">
        <v>2251</v>
      </c>
      <c r="C55" s="204" t="s">
        <v>14612</v>
      </c>
      <c r="D55" s="204" t="s">
        <v>14613</v>
      </c>
      <c r="E55" s="1184" t="s">
        <v>15</v>
      </c>
      <c r="F55" s="1184" t="s">
        <v>16969</v>
      </c>
      <c r="H55" s="1190"/>
    </row>
    <row r="56" spans="1:8" ht="30" customHeight="1">
      <c r="A56" s="1184" t="s">
        <v>2250</v>
      </c>
      <c r="B56" s="1184" t="s">
        <v>2251</v>
      </c>
      <c r="C56" s="204" t="s">
        <v>14614</v>
      </c>
      <c r="D56" s="204" t="s">
        <v>14615</v>
      </c>
      <c r="E56" s="1184" t="s">
        <v>15</v>
      </c>
      <c r="F56" s="1184" t="s">
        <v>16970</v>
      </c>
      <c r="H56" s="1190"/>
    </row>
    <row r="57" spans="1:8" ht="30" customHeight="1">
      <c r="A57" s="1184" t="s">
        <v>2250</v>
      </c>
      <c r="B57" s="1184" t="s">
        <v>2251</v>
      </c>
      <c r="C57" s="204" t="s">
        <v>14616</v>
      </c>
      <c r="D57" s="204" t="s">
        <v>14617</v>
      </c>
      <c r="E57" s="1184" t="s">
        <v>15</v>
      </c>
      <c r="F57" s="1184" t="s">
        <v>4001</v>
      </c>
      <c r="H57" s="1190"/>
    </row>
    <row r="58" spans="1:8" ht="30" customHeight="1">
      <c r="A58" s="1184" t="s">
        <v>2250</v>
      </c>
      <c r="B58" s="1184" t="s">
        <v>2251</v>
      </c>
      <c r="C58" s="204" t="s">
        <v>14618</v>
      </c>
      <c r="D58" s="204" t="s">
        <v>14619</v>
      </c>
      <c r="E58" s="1184" t="s">
        <v>15</v>
      </c>
      <c r="F58" s="1184" t="s">
        <v>16971</v>
      </c>
      <c r="H58" s="1190"/>
    </row>
    <row r="59" spans="1:8" ht="30" customHeight="1">
      <c r="A59" s="1184" t="s">
        <v>2250</v>
      </c>
      <c r="B59" s="1184" t="s">
        <v>2251</v>
      </c>
      <c r="C59" s="204" t="s">
        <v>14620</v>
      </c>
      <c r="D59" s="204" t="s">
        <v>14621</v>
      </c>
      <c r="E59" s="1184" t="s">
        <v>15</v>
      </c>
      <c r="F59" s="1184" t="s">
        <v>16972</v>
      </c>
      <c r="H59" s="1190"/>
    </row>
    <row r="60" spans="1:8" ht="30" customHeight="1">
      <c r="A60" s="1184" t="s">
        <v>2250</v>
      </c>
      <c r="B60" s="1184" t="s">
        <v>2251</v>
      </c>
      <c r="C60" s="204" t="s">
        <v>14622</v>
      </c>
      <c r="D60" s="204" t="s">
        <v>14623</v>
      </c>
      <c r="E60" s="1184" t="s">
        <v>15</v>
      </c>
      <c r="F60" s="1184" t="s">
        <v>16973</v>
      </c>
      <c r="H60" s="1190"/>
    </row>
    <row r="61" spans="1:8" ht="30" customHeight="1">
      <c r="A61" s="1184" t="s">
        <v>2250</v>
      </c>
      <c r="B61" s="1184" t="s">
        <v>2251</v>
      </c>
      <c r="C61" s="204" t="s">
        <v>14624</v>
      </c>
      <c r="D61" s="204" t="s">
        <v>14625</v>
      </c>
      <c r="E61" s="1184" t="s">
        <v>15</v>
      </c>
      <c r="F61" s="1184" t="s">
        <v>16970</v>
      </c>
      <c r="H61" s="1190"/>
    </row>
    <row r="62" spans="1:8" ht="30" customHeight="1">
      <c r="A62" s="1184" t="s">
        <v>2250</v>
      </c>
      <c r="B62" s="1184" t="s">
        <v>2251</v>
      </c>
      <c r="C62" s="204" t="s">
        <v>14626</v>
      </c>
      <c r="D62" s="204" t="s">
        <v>14627</v>
      </c>
      <c r="E62" s="1184" t="s">
        <v>15</v>
      </c>
      <c r="F62" s="1184" t="s">
        <v>16974</v>
      </c>
      <c r="H62" s="1190"/>
    </row>
    <row r="63" spans="1:8" ht="30" customHeight="1">
      <c r="A63" s="1184" t="s">
        <v>2250</v>
      </c>
      <c r="B63" s="1184" t="s">
        <v>2251</v>
      </c>
      <c r="C63" s="204" t="s">
        <v>14628</v>
      </c>
      <c r="D63" s="204" t="s">
        <v>14629</v>
      </c>
      <c r="E63" s="1184" t="s">
        <v>15</v>
      </c>
      <c r="F63" s="1184" t="s">
        <v>16975</v>
      </c>
      <c r="H63" s="1190"/>
    </row>
    <row r="64" spans="1:8" ht="30" customHeight="1">
      <c r="A64" s="1184" t="s">
        <v>2250</v>
      </c>
      <c r="B64" s="1184" t="s">
        <v>2251</v>
      </c>
      <c r="C64" s="204" t="s">
        <v>14630</v>
      </c>
      <c r="D64" s="204" t="s">
        <v>14631</v>
      </c>
      <c r="E64" s="1184" t="s">
        <v>15</v>
      </c>
      <c r="F64" s="1184" t="s">
        <v>16976</v>
      </c>
      <c r="H64" s="1190"/>
    </row>
    <row r="65" spans="1:8" ht="30" customHeight="1">
      <c r="A65" s="1184" t="s">
        <v>2303</v>
      </c>
      <c r="B65" s="1184" t="s">
        <v>2304</v>
      </c>
      <c r="C65" s="204" t="s">
        <v>14632</v>
      </c>
      <c r="D65" s="204" t="s">
        <v>14633</v>
      </c>
      <c r="E65" s="1184" t="s">
        <v>923</v>
      </c>
      <c r="F65" s="1184" t="s">
        <v>12614</v>
      </c>
      <c r="H65" s="1190"/>
    </row>
    <row r="66" spans="1:8" ht="30" customHeight="1">
      <c r="A66" s="1184" t="s">
        <v>2303</v>
      </c>
      <c r="B66" s="1184" t="s">
        <v>2304</v>
      </c>
      <c r="C66" s="204" t="s">
        <v>14634</v>
      </c>
      <c r="D66" s="204" t="s">
        <v>14635</v>
      </c>
      <c r="E66" s="1184" t="s">
        <v>923</v>
      </c>
      <c r="F66" s="1184" t="s">
        <v>2651</v>
      </c>
      <c r="H66" s="1190"/>
    </row>
    <row r="67" spans="1:8" ht="30" customHeight="1">
      <c r="A67" s="1184" t="s">
        <v>2303</v>
      </c>
      <c r="B67" s="1184" t="s">
        <v>2304</v>
      </c>
      <c r="C67" s="204" t="s">
        <v>14636</v>
      </c>
      <c r="D67" s="204" t="s">
        <v>14637</v>
      </c>
      <c r="E67" s="1184" t="s">
        <v>923</v>
      </c>
      <c r="F67" s="1184" t="s">
        <v>14719</v>
      </c>
      <c r="H67" s="1190"/>
    </row>
    <row r="68" spans="1:8" ht="30" customHeight="1">
      <c r="A68" s="1184" t="s">
        <v>2303</v>
      </c>
      <c r="B68" s="1184" t="s">
        <v>2304</v>
      </c>
      <c r="C68" s="204" t="s">
        <v>14638</v>
      </c>
      <c r="D68" s="204" t="s">
        <v>14639</v>
      </c>
      <c r="E68" s="1184" t="s">
        <v>923</v>
      </c>
      <c r="F68" s="1184" t="s">
        <v>2289</v>
      </c>
      <c r="H68" s="1190"/>
    </row>
    <row r="69" spans="1:8" ht="30" customHeight="1">
      <c r="A69" s="1184" t="s">
        <v>2303</v>
      </c>
      <c r="B69" s="1184" t="s">
        <v>2304</v>
      </c>
      <c r="C69" s="204" t="s">
        <v>14640</v>
      </c>
      <c r="D69" s="204" t="s">
        <v>14641</v>
      </c>
      <c r="E69" s="1184" t="s">
        <v>923</v>
      </c>
      <c r="F69" s="1184" t="s">
        <v>2297</v>
      </c>
      <c r="H69" s="1190"/>
    </row>
    <row r="70" spans="1:8" ht="30" customHeight="1">
      <c r="A70" s="1184" t="s">
        <v>2303</v>
      </c>
      <c r="B70" s="1184" t="s">
        <v>2304</v>
      </c>
      <c r="C70" s="204" t="s">
        <v>2305</v>
      </c>
      <c r="D70" s="204" t="s">
        <v>2306</v>
      </c>
      <c r="E70" s="1184" t="s">
        <v>923</v>
      </c>
      <c r="F70" s="1184" t="s">
        <v>14642</v>
      </c>
      <c r="H70" s="1190"/>
    </row>
    <row r="71" spans="1:8" ht="30" customHeight="1">
      <c r="A71" s="1184" t="s">
        <v>2303</v>
      </c>
      <c r="B71" s="1184" t="s">
        <v>2304</v>
      </c>
      <c r="C71" s="204" t="s">
        <v>2308</v>
      </c>
      <c r="D71" s="204" t="s">
        <v>2309</v>
      </c>
      <c r="E71" s="1184" t="s">
        <v>923</v>
      </c>
      <c r="F71" s="1184" t="s">
        <v>14643</v>
      </c>
      <c r="H71" s="1190"/>
    </row>
    <row r="72" spans="1:8" ht="30" customHeight="1">
      <c r="A72" s="1184" t="s">
        <v>2303</v>
      </c>
      <c r="B72" s="1184" t="s">
        <v>2304</v>
      </c>
      <c r="C72" s="204" t="s">
        <v>2310</v>
      </c>
      <c r="D72" s="204" t="s">
        <v>2311</v>
      </c>
      <c r="E72" s="1184" t="s">
        <v>923</v>
      </c>
      <c r="F72" s="1184" t="s">
        <v>14644</v>
      </c>
      <c r="H72" s="1190"/>
    </row>
    <row r="73" spans="1:8" ht="30" customHeight="1">
      <c r="A73" s="1184" t="s">
        <v>2303</v>
      </c>
      <c r="B73" s="1184" t="s">
        <v>2304</v>
      </c>
      <c r="C73" s="204" t="s">
        <v>2312</v>
      </c>
      <c r="D73" s="204" t="s">
        <v>2313</v>
      </c>
      <c r="E73" s="1184" t="s">
        <v>2314</v>
      </c>
      <c r="F73" s="1184" t="s">
        <v>2456</v>
      </c>
      <c r="H73" s="1190"/>
    </row>
    <row r="74" spans="1:8" ht="30" customHeight="1">
      <c r="A74" s="1184" t="s">
        <v>2303</v>
      </c>
      <c r="B74" s="1184" t="s">
        <v>2304</v>
      </c>
      <c r="C74" s="204" t="s">
        <v>2316</v>
      </c>
      <c r="D74" s="204" t="s">
        <v>2317</v>
      </c>
      <c r="E74" s="1184" t="s">
        <v>2314</v>
      </c>
      <c r="F74" s="1184" t="s">
        <v>2208</v>
      </c>
      <c r="H74" s="1190"/>
    </row>
    <row r="75" spans="1:8" ht="30" customHeight="1">
      <c r="A75" s="1184" t="s">
        <v>2303</v>
      </c>
      <c r="B75" s="1184" t="s">
        <v>2304</v>
      </c>
      <c r="C75" s="204" t="s">
        <v>2319</v>
      </c>
      <c r="D75" s="204" t="s">
        <v>2320</v>
      </c>
      <c r="E75" s="1184" t="s">
        <v>2314</v>
      </c>
      <c r="F75" s="1184" t="s">
        <v>2834</v>
      </c>
      <c r="H75" s="1190"/>
    </row>
    <row r="76" spans="1:8" ht="30" customHeight="1">
      <c r="A76" s="1184" t="s">
        <v>2303</v>
      </c>
      <c r="B76" s="1184" t="s">
        <v>2304</v>
      </c>
      <c r="C76" s="204" t="s">
        <v>2322</v>
      </c>
      <c r="D76" s="204" t="s">
        <v>2323</v>
      </c>
      <c r="E76" s="1184" t="s">
        <v>2314</v>
      </c>
      <c r="F76" s="1184" t="s">
        <v>2843</v>
      </c>
      <c r="H76" s="1190"/>
    </row>
    <row r="77" spans="1:8" ht="30" customHeight="1">
      <c r="A77" s="1184" t="s">
        <v>2303</v>
      </c>
      <c r="B77" s="1184" t="s">
        <v>2304</v>
      </c>
      <c r="C77" s="204" t="s">
        <v>2325</v>
      </c>
      <c r="D77" s="204" t="s">
        <v>2326</v>
      </c>
      <c r="E77" s="1184" t="s">
        <v>2314</v>
      </c>
      <c r="F77" s="1184" t="s">
        <v>14645</v>
      </c>
      <c r="H77" s="1190"/>
    </row>
    <row r="78" spans="1:8" ht="30" customHeight="1">
      <c r="A78" s="1184" t="s">
        <v>2303</v>
      </c>
      <c r="B78" s="1184" t="s">
        <v>2304</v>
      </c>
      <c r="C78" s="204" t="s">
        <v>2328</v>
      </c>
      <c r="D78" s="204" t="s">
        <v>2329</v>
      </c>
      <c r="E78" s="1184" t="s">
        <v>2314</v>
      </c>
      <c r="F78" s="1184" t="s">
        <v>14646</v>
      </c>
      <c r="H78" s="1190"/>
    </row>
    <row r="79" spans="1:8" ht="30" customHeight="1">
      <c r="A79" s="1184" t="s">
        <v>2303</v>
      </c>
      <c r="B79" s="1184" t="s">
        <v>2304</v>
      </c>
      <c r="C79" s="204" t="s">
        <v>2331</v>
      </c>
      <c r="D79" s="204" t="s">
        <v>2332</v>
      </c>
      <c r="E79" s="1184" t="s">
        <v>2314</v>
      </c>
      <c r="F79" s="1184" t="s">
        <v>14647</v>
      </c>
      <c r="H79" s="1190"/>
    </row>
    <row r="80" spans="1:8" ht="30" customHeight="1">
      <c r="A80" s="1184" t="s">
        <v>2303</v>
      </c>
      <c r="B80" s="1184" t="s">
        <v>2304</v>
      </c>
      <c r="C80" s="204" t="s">
        <v>2334</v>
      </c>
      <c r="D80" s="204" t="s">
        <v>2335</v>
      </c>
      <c r="E80" s="1184" t="s">
        <v>2314</v>
      </c>
      <c r="F80" s="1184" t="s">
        <v>2834</v>
      </c>
      <c r="H80" s="1190"/>
    </row>
    <row r="81" spans="1:8" ht="30" customHeight="1">
      <c r="A81" s="1184" t="s">
        <v>2303</v>
      </c>
      <c r="B81" s="1184" t="s">
        <v>2304</v>
      </c>
      <c r="C81" s="204" t="s">
        <v>2337</v>
      </c>
      <c r="D81" s="204" t="s">
        <v>2338</v>
      </c>
      <c r="E81" s="1184" t="s">
        <v>2314</v>
      </c>
      <c r="F81" s="1184" t="s">
        <v>14648</v>
      </c>
      <c r="H81" s="1190"/>
    </row>
    <row r="82" spans="1:8" ht="30" customHeight="1">
      <c r="A82" s="1184" t="s">
        <v>2303</v>
      </c>
      <c r="B82" s="1184" t="s">
        <v>2304</v>
      </c>
      <c r="C82" s="204" t="s">
        <v>2340</v>
      </c>
      <c r="D82" s="204" t="s">
        <v>2341</v>
      </c>
      <c r="E82" s="1184" t="s">
        <v>923</v>
      </c>
      <c r="F82" s="1184" t="s">
        <v>17762</v>
      </c>
      <c r="H82" s="1190"/>
    </row>
    <row r="83" spans="1:8" ht="30" customHeight="1">
      <c r="A83" s="1184" t="s">
        <v>2303</v>
      </c>
      <c r="B83" s="1184" t="s">
        <v>2304</v>
      </c>
      <c r="C83" s="204" t="s">
        <v>2343</v>
      </c>
      <c r="D83" s="204" t="s">
        <v>2344</v>
      </c>
      <c r="E83" s="1184" t="s">
        <v>923</v>
      </c>
      <c r="F83" s="1184" t="s">
        <v>17763</v>
      </c>
      <c r="H83" s="1190"/>
    </row>
    <row r="84" spans="1:8" ht="30" customHeight="1">
      <c r="A84" s="1184" t="s">
        <v>2303</v>
      </c>
      <c r="B84" s="1184" t="s">
        <v>2304</v>
      </c>
      <c r="C84" s="204" t="s">
        <v>2346</v>
      </c>
      <c r="D84" s="204" t="s">
        <v>2347</v>
      </c>
      <c r="E84" s="1184" t="s">
        <v>923</v>
      </c>
      <c r="F84" s="1184" t="s">
        <v>2930</v>
      </c>
      <c r="H84" s="1190"/>
    </row>
    <row r="85" spans="1:8" ht="30" customHeight="1">
      <c r="A85" s="1184" t="s">
        <v>2303</v>
      </c>
      <c r="B85" s="1184" t="s">
        <v>2304</v>
      </c>
      <c r="C85" s="204" t="s">
        <v>2393</v>
      </c>
      <c r="D85" s="204" t="s">
        <v>2394</v>
      </c>
      <c r="E85" s="1184" t="s">
        <v>2314</v>
      </c>
      <c r="F85" s="1184" t="s">
        <v>17764</v>
      </c>
      <c r="H85" s="1190"/>
    </row>
    <row r="86" spans="1:8" ht="30" customHeight="1">
      <c r="A86" s="1184" t="s">
        <v>2303</v>
      </c>
      <c r="B86" s="1184" t="s">
        <v>2304</v>
      </c>
      <c r="C86" s="204" t="s">
        <v>2396</v>
      </c>
      <c r="D86" s="204" t="s">
        <v>2397</v>
      </c>
      <c r="E86" s="1184" t="s">
        <v>2314</v>
      </c>
      <c r="F86" s="1184" t="s">
        <v>17765</v>
      </c>
      <c r="H86" s="1190"/>
    </row>
    <row r="87" spans="1:8" ht="30" customHeight="1">
      <c r="A87" s="1184" t="s">
        <v>2303</v>
      </c>
      <c r="B87" s="1184" t="s">
        <v>2304</v>
      </c>
      <c r="C87" s="204" t="s">
        <v>2399</v>
      </c>
      <c r="D87" s="204" t="s">
        <v>2400</v>
      </c>
      <c r="E87" s="1184" t="s">
        <v>2314</v>
      </c>
      <c r="F87" s="1184" t="s">
        <v>17766</v>
      </c>
      <c r="H87" s="1190"/>
    </row>
    <row r="88" spans="1:8" ht="30" customHeight="1">
      <c r="A88" s="1184" t="s">
        <v>2303</v>
      </c>
      <c r="B88" s="1184" t="s">
        <v>2304</v>
      </c>
      <c r="C88" s="204" t="s">
        <v>2445</v>
      </c>
      <c r="D88" s="204" t="s">
        <v>2446</v>
      </c>
      <c r="E88" s="1184" t="s">
        <v>2314</v>
      </c>
      <c r="F88" s="1184" t="s">
        <v>17767</v>
      </c>
      <c r="H88" s="1190"/>
    </row>
    <row r="89" spans="1:8" ht="30" customHeight="1">
      <c r="A89" s="1184" t="s">
        <v>2303</v>
      </c>
      <c r="B89" s="1184" t="s">
        <v>2304</v>
      </c>
      <c r="C89" s="204" t="s">
        <v>2448</v>
      </c>
      <c r="D89" s="204" t="s">
        <v>2449</v>
      </c>
      <c r="E89" s="1184" t="s">
        <v>2314</v>
      </c>
      <c r="F89" s="1184" t="s">
        <v>17768</v>
      </c>
      <c r="H89" s="1190"/>
    </row>
    <row r="90" spans="1:8" ht="30" customHeight="1">
      <c r="A90" s="1184" t="s">
        <v>2303</v>
      </c>
      <c r="B90" s="1184" t="s">
        <v>2304</v>
      </c>
      <c r="C90" s="204" t="s">
        <v>2451</v>
      </c>
      <c r="D90" s="204" t="s">
        <v>2452</v>
      </c>
      <c r="E90" s="1184" t="s">
        <v>2314</v>
      </c>
      <c r="F90" s="1184" t="s">
        <v>17769</v>
      </c>
      <c r="H90" s="1190"/>
    </row>
    <row r="91" spans="1:8" ht="30" customHeight="1">
      <c r="A91" s="1184" t="s">
        <v>2303</v>
      </c>
      <c r="B91" s="1184" t="s">
        <v>2304</v>
      </c>
      <c r="C91" s="204" t="s">
        <v>2528</v>
      </c>
      <c r="D91" s="204" t="s">
        <v>2529</v>
      </c>
      <c r="E91" s="1184" t="s">
        <v>923</v>
      </c>
      <c r="F91" s="1184" t="s">
        <v>12609</v>
      </c>
      <c r="H91" s="1190"/>
    </row>
    <row r="92" spans="1:8" ht="30" customHeight="1">
      <c r="A92" s="1184" t="s">
        <v>2303</v>
      </c>
      <c r="B92" s="1184" t="s">
        <v>2304</v>
      </c>
      <c r="C92" s="204" t="s">
        <v>2531</v>
      </c>
      <c r="D92" s="204" t="s">
        <v>2532</v>
      </c>
      <c r="E92" s="1184" t="s">
        <v>923</v>
      </c>
      <c r="F92" s="1184" t="s">
        <v>10985</v>
      </c>
      <c r="H92" s="1190"/>
    </row>
    <row r="93" spans="1:8" ht="30" customHeight="1">
      <c r="A93" s="1184" t="s">
        <v>2303</v>
      </c>
      <c r="B93" s="1184" t="s">
        <v>2304</v>
      </c>
      <c r="C93" s="204" t="s">
        <v>2534</v>
      </c>
      <c r="D93" s="204" t="s">
        <v>2535</v>
      </c>
      <c r="E93" s="1184" t="s">
        <v>923</v>
      </c>
      <c r="F93" s="1184" t="s">
        <v>14649</v>
      </c>
      <c r="H93" s="1190"/>
    </row>
    <row r="94" spans="1:8" ht="30" customHeight="1">
      <c r="A94" s="1184" t="s">
        <v>2303</v>
      </c>
      <c r="B94" s="1184" t="s">
        <v>2304</v>
      </c>
      <c r="C94" s="204" t="s">
        <v>2537</v>
      </c>
      <c r="D94" s="204" t="s">
        <v>2538</v>
      </c>
      <c r="E94" s="1184" t="s">
        <v>923</v>
      </c>
      <c r="F94" s="1184" t="s">
        <v>14650</v>
      </c>
      <c r="H94" s="1190"/>
    </row>
    <row r="95" spans="1:8" ht="30" customHeight="1">
      <c r="A95" s="1184" t="s">
        <v>2303</v>
      </c>
      <c r="B95" s="1184" t="s">
        <v>2304</v>
      </c>
      <c r="C95" s="204" t="s">
        <v>2546</v>
      </c>
      <c r="D95" s="204" t="s">
        <v>2547</v>
      </c>
      <c r="E95" s="1184" t="s">
        <v>923</v>
      </c>
      <c r="F95" s="1184" t="s">
        <v>14651</v>
      </c>
      <c r="H95" s="1190"/>
    </row>
    <row r="96" spans="1:8" ht="30" customHeight="1">
      <c r="A96" s="1184" t="s">
        <v>2303</v>
      </c>
      <c r="B96" s="1184" t="s">
        <v>2304</v>
      </c>
      <c r="C96" s="204" t="s">
        <v>2549</v>
      </c>
      <c r="D96" s="204" t="s">
        <v>2550</v>
      </c>
      <c r="E96" s="1184" t="s">
        <v>923</v>
      </c>
      <c r="F96" s="1184" t="s">
        <v>14652</v>
      </c>
      <c r="H96" s="1190"/>
    </row>
    <row r="97" spans="1:8" ht="30" customHeight="1">
      <c r="A97" s="1184" t="s">
        <v>2303</v>
      </c>
      <c r="B97" s="1184" t="s">
        <v>2304</v>
      </c>
      <c r="C97" s="204" t="s">
        <v>2552</v>
      </c>
      <c r="D97" s="204" t="s">
        <v>2553</v>
      </c>
      <c r="E97" s="1184" t="s">
        <v>923</v>
      </c>
      <c r="F97" s="1184" t="s">
        <v>14653</v>
      </c>
      <c r="H97" s="1190"/>
    </row>
    <row r="98" spans="1:8" ht="30" customHeight="1">
      <c r="A98" s="1184" t="s">
        <v>2303</v>
      </c>
      <c r="B98" s="1184" t="s">
        <v>2304</v>
      </c>
      <c r="C98" s="204" t="s">
        <v>2555</v>
      </c>
      <c r="D98" s="204" t="s">
        <v>2556</v>
      </c>
      <c r="E98" s="1184" t="s">
        <v>923</v>
      </c>
      <c r="F98" s="1184" t="s">
        <v>14654</v>
      </c>
      <c r="H98" s="1190"/>
    </row>
    <row r="99" spans="1:8" ht="30" customHeight="1">
      <c r="A99" s="1184" t="s">
        <v>2303</v>
      </c>
      <c r="B99" s="1184" t="s">
        <v>2304</v>
      </c>
      <c r="C99" s="204" t="s">
        <v>14655</v>
      </c>
      <c r="D99" s="204" t="s">
        <v>14656</v>
      </c>
      <c r="E99" s="1184" t="s">
        <v>923</v>
      </c>
      <c r="F99" s="1184" t="s">
        <v>2620</v>
      </c>
      <c r="H99" s="1190"/>
    </row>
    <row r="100" spans="1:8" ht="30" customHeight="1">
      <c r="A100" s="1184" t="s">
        <v>2303</v>
      </c>
      <c r="B100" s="1184" t="s">
        <v>2304</v>
      </c>
      <c r="C100" s="204" t="s">
        <v>14657</v>
      </c>
      <c r="D100" s="204" t="s">
        <v>14658</v>
      </c>
      <c r="E100" s="1184" t="s">
        <v>923</v>
      </c>
      <c r="F100" s="1184" t="s">
        <v>2960</v>
      </c>
      <c r="H100" s="1190"/>
    </row>
    <row r="101" spans="1:8" ht="30" customHeight="1">
      <c r="A101" s="1184" t="s">
        <v>2303</v>
      </c>
      <c r="B101" s="1184" t="s">
        <v>2304</v>
      </c>
      <c r="C101" s="204" t="s">
        <v>14659</v>
      </c>
      <c r="D101" s="204" t="s">
        <v>14660</v>
      </c>
      <c r="E101" s="1184" t="s">
        <v>923</v>
      </c>
      <c r="F101" s="1184" t="s">
        <v>2269</v>
      </c>
      <c r="H101" s="1190"/>
    </row>
    <row r="102" spans="1:8" ht="30" customHeight="1">
      <c r="A102" s="1184" t="s">
        <v>2594</v>
      </c>
      <c r="B102" s="1184" t="s">
        <v>2595</v>
      </c>
      <c r="C102" s="204" t="s">
        <v>2596</v>
      </c>
      <c r="D102" s="204" t="s">
        <v>2597</v>
      </c>
      <c r="E102" s="1184" t="s">
        <v>472</v>
      </c>
      <c r="F102" s="1184" t="s">
        <v>2369</v>
      </c>
      <c r="H102" s="1190"/>
    </row>
    <row r="103" spans="1:8" ht="30" customHeight="1">
      <c r="A103" s="1184" t="s">
        <v>2598</v>
      </c>
      <c r="B103" s="1184" t="s">
        <v>2599</v>
      </c>
      <c r="C103" s="204" t="s">
        <v>2600</v>
      </c>
      <c r="D103" s="204" t="s">
        <v>2601</v>
      </c>
      <c r="E103" s="1184" t="s">
        <v>2105</v>
      </c>
      <c r="F103" s="1184" t="s">
        <v>2479</v>
      </c>
      <c r="H103" s="1190"/>
    </row>
    <row r="104" spans="1:8" ht="30" customHeight="1">
      <c r="A104" s="1184" t="s">
        <v>2598</v>
      </c>
      <c r="B104" s="1184" t="s">
        <v>2599</v>
      </c>
      <c r="C104" s="204" t="s">
        <v>2602</v>
      </c>
      <c r="D104" s="204" t="s">
        <v>2603</v>
      </c>
      <c r="E104" s="1184" t="s">
        <v>2105</v>
      </c>
      <c r="F104" s="1184" t="s">
        <v>2858</v>
      </c>
      <c r="H104" s="1190"/>
    </row>
    <row r="105" spans="1:8" ht="30" customHeight="1">
      <c r="A105" s="1184" t="s">
        <v>2598</v>
      </c>
      <c r="B105" s="1184" t="s">
        <v>2599</v>
      </c>
      <c r="C105" s="204" t="s">
        <v>2607</v>
      </c>
      <c r="D105" s="204" t="s">
        <v>2608</v>
      </c>
      <c r="E105" s="1184" t="s">
        <v>2105</v>
      </c>
      <c r="F105" s="1184" t="s">
        <v>2831</v>
      </c>
      <c r="H105" s="1190"/>
    </row>
    <row r="106" spans="1:8" ht="30" customHeight="1">
      <c r="A106" s="1184" t="s">
        <v>2598</v>
      </c>
      <c r="B106" s="1184" t="s">
        <v>2599</v>
      </c>
      <c r="C106" s="204" t="s">
        <v>2610</v>
      </c>
      <c r="D106" s="204" t="s">
        <v>2611</v>
      </c>
      <c r="E106" s="1184" t="s">
        <v>2105</v>
      </c>
      <c r="F106" s="1184" t="s">
        <v>2831</v>
      </c>
      <c r="H106" s="1190"/>
    </row>
    <row r="107" spans="1:8" ht="30" customHeight="1">
      <c r="A107" s="1184" t="s">
        <v>2598</v>
      </c>
      <c r="B107" s="1184" t="s">
        <v>2599</v>
      </c>
      <c r="C107" s="204" t="s">
        <v>2612</v>
      </c>
      <c r="D107" s="204" t="s">
        <v>2613</v>
      </c>
      <c r="E107" s="1184" t="s">
        <v>2105</v>
      </c>
      <c r="F107" s="1184" t="s">
        <v>2831</v>
      </c>
      <c r="H107" s="1190"/>
    </row>
    <row r="108" spans="1:8" ht="30" customHeight="1">
      <c r="A108" s="1184" t="s">
        <v>2598</v>
      </c>
      <c r="B108" s="1184" t="s">
        <v>2599</v>
      </c>
      <c r="C108" s="204" t="s">
        <v>14661</v>
      </c>
      <c r="D108" s="204" t="s">
        <v>14662</v>
      </c>
      <c r="E108" s="1184" t="s">
        <v>2105</v>
      </c>
      <c r="F108" s="1184" t="s">
        <v>2858</v>
      </c>
      <c r="H108" s="1190"/>
    </row>
    <row r="109" spans="1:8" ht="30" customHeight="1">
      <c r="A109" s="1184" t="s">
        <v>2598</v>
      </c>
      <c r="B109" s="1184" t="s">
        <v>2599</v>
      </c>
      <c r="C109" s="204" t="s">
        <v>2615</v>
      </c>
      <c r="D109" s="204" t="s">
        <v>2616</v>
      </c>
      <c r="E109" s="1184" t="s">
        <v>2105</v>
      </c>
      <c r="F109" s="1184" t="s">
        <v>11168</v>
      </c>
      <c r="H109" s="1190"/>
    </row>
    <row r="110" spans="1:8" ht="30" customHeight="1">
      <c r="A110" s="1184" t="s">
        <v>2598</v>
      </c>
      <c r="B110" s="1184" t="s">
        <v>2599</v>
      </c>
      <c r="C110" s="204" t="s">
        <v>2621</v>
      </c>
      <c r="D110" s="204" t="s">
        <v>2622</v>
      </c>
      <c r="E110" s="1184" t="s">
        <v>2105</v>
      </c>
      <c r="F110" s="1184" t="s">
        <v>4101</v>
      </c>
      <c r="H110" s="1190"/>
    </row>
    <row r="111" spans="1:8" ht="30" customHeight="1">
      <c r="A111" s="1184" t="s">
        <v>2638</v>
      </c>
      <c r="B111" s="1184" t="s">
        <v>2639</v>
      </c>
      <c r="C111" s="204" t="s">
        <v>14663</v>
      </c>
      <c r="D111" s="204" t="s">
        <v>14664</v>
      </c>
      <c r="E111" s="1184" t="s">
        <v>2105</v>
      </c>
      <c r="F111" s="1184" t="s">
        <v>2892</v>
      </c>
      <c r="H111" s="1190"/>
    </row>
    <row r="112" spans="1:8" ht="30" customHeight="1">
      <c r="A112" s="1184" t="s">
        <v>2638</v>
      </c>
      <c r="B112" s="1184" t="s">
        <v>2639</v>
      </c>
      <c r="C112" s="204" t="s">
        <v>14665</v>
      </c>
      <c r="D112" s="204" t="s">
        <v>14666</v>
      </c>
      <c r="E112" s="1184" t="s">
        <v>3</v>
      </c>
      <c r="F112" s="1184" t="s">
        <v>2572</v>
      </c>
      <c r="H112" s="1190"/>
    </row>
    <row r="113" spans="1:8" ht="30" customHeight="1">
      <c r="A113" s="1184" t="s">
        <v>2638</v>
      </c>
      <c r="B113" s="1184" t="s">
        <v>2639</v>
      </c>
      <c r="C113" s="204" t="s">
        <v>2649</v>
      </c>
      <c r="D113" s="204" t="s">
        <v>2650</v>
      </c>
      <c r="E113" s="1184" t="s">
        <v>2105</v>
      </c>
      <c r="F113" s="1184" t="s">
        <v>11168</v>
      </c>
      <c r="H113" s="1190"/>
    </row>
    <row r="114" spans="1:8" ht="30" customHeight="1">
      <c r="A114" s="1184" t="s">
        <v>2638</v>
      </c>
      <c r="B114" s="1184" t="s">
        <v>2639</v>
      </c>
      <c r="C114" s="204" t="s">
        <v>2652</v>
      </c>
      <c r="D114" s="204" t="s">
        <v>2653</v>
      </c>
      <c r="E114" s="1184" t="s">
        <v>2105</v>
      </c>
      <c r="F114" s="1184" t="s">
        <v>2960</v>
      </c>
      <c r="H114" s="1190"/>
    </row>
    <row r="115" spans="1:8" ht="30" customHeight="1">
      <c r="A115" s="1184" t="s">
        <v>2638</v>
      </c>
      <c r="B115" s="1184" t="s">
        <v>2639</v>
      </c>
      <c r="C115" s="204" t="s">
        <v>11207</v>
      </c>
      <c r="D115" s="204" t="s">
        <v>11208</v>
      </c>
      <c r="E115" s="1184" t="s">
        <v>2105</v>
      </c>
      <c r="F115" s="1184" t="s">
        <v>12646</v>
      </c>
      <c r="H115" s="1190"/>
    </row>
    <row r="116" spans="1:8" ht="30" customHeight="1">
      <c r="A116" s="1184" t="s">
        <v>2638</v>
      </c>
      <c r="B116" s="1184" t="s">
        <v>2639</v>
      </c>
      <c r="C116" s="204" t="s">
        <v>11209</v>
      </c>
      <c r="D116" s="204" t="s">
        <v>11210</v>
      </c>
      <c r="E116" s="1184" t="s">
        <v>2105</v>
      </c>
      <c r="F116" s="1184" t="s">
        <v>17770</v>
      </c>
      <c r="H116" s="1190"/>
    </row>
    <row r="117" spans="1:8" ht="30" customHeight="1">
      <c r="A117" s="1184" t="s">
        <v>2638</v>
      </c>
      <c r="B117" s="1184" t="s">
        <v>2639</v>
      </c>
      <c r="C117" s="204" t="s">
        <v>14667</v>
      </c>
      <c r="D117" s="204" t="s">
        <v>14668</v>
      </c>
      <c r="E117" s="1184" t="s">
        <v>14669</v>
      </c>
      <c r="F117" s="1184" t="s">
        <v>11585</v>
      </c>
      <c r="H117" s="1190"/>
    </row>
    <row r="118" spans="1:8" ht="30" customHeight="1">
      <c r="A118" s="1184" t="s">
        <v>2638</v>
      </c>
      <c r="B118" s="1184" t="s">
        <v>2639</v>
      </c>
      <c r="C118" s="204" t="s">
        <v>14670</v>
      </c>
      <c r="D118" s="204" t="s">
        <v>14671</v>
      </c>
      <c r="E118" s="1184" t="s">
        <v>14669</v>
      </c>
      <c r="F118" s="1184" t="s">
        <v>3102</v>
      </c>
      <c r="H118" s="1190"/>
    </row>
    <row r="119" spans="1:8" ht="30" customHeight="1">
      <c r="A119" s="1184" t="s">
        <v>2638</v>
      </c>
      <c r="B119" s="1184" t="s">
        <v>2639</v>
      </c>
      <c r="C119" s="204" t="s">
        <v>14672</v>
      </c>
      <c r="D119" s="204" t="s">
        <v>14673</v>
      </c>
      <c r="E119" s="1184" t="s">
        <v>14669</v>
      </c>
      <c r="F119" s="1184" t="s">
        <v>3080</v>
      </c>
      <c r="H119" s="1190"/>
    </row>
    <row r="120" spans="1:8" ht="30" customHeight="1">
      <c r="A120" s="1184" t="s">
        <v>2638</v>
      </c>
      <c r="B120" s="1184" t="s">
        <v>2639</v>
      </c>
      <c r="C120" s="204" t="s">
        <v>14674</v>
      </c>
      <c r="D120" s="204" t="s">
        <v>14675</v>
      </c>
      <c r="E120" s="1184" t="s">
        <v>14669</v>
      </c>
      <c r="F120" s="1184" t="s">
        <v>3099</v>
      </c>
      <c r="H120" s="1190"/>
    </row>
    <row r="121" spans="1:8" ht="30" customHeight="1">
      <c r="A121" s="1184" t="s">
        <v>2638</v>
      </c>
      <c r="B121" s="1184" t="s">
        <v>2639</v>
      </c>
      <c r="C121" s="204" t="s">
        <v>14676</v>
      </c>
      <c r="D121" s="204" t="s">
        <v>14677</v>
      </c>
      <c r="E121" s="1184" t="s">
        <v>14669</v>
      </c>
      <c r="F121" s="1184" t="s">
        <v>10844</v>
      </c>
      <c r="H121" s="1190"/>
    </row>
    <row r="122" spans="1:8" ht="30" customHeight="1">
      <c r="A122" s="1184" t="s">
        <v>2638</v>
      </c>
      <c r="B122" s="1184" t="s">
        <v>2639</v>
      </c>
      <c r="C122" s="204" t="s">
        <v>14678</v>
      </c>
      <c r="D122" s="204" t="s">
        <v>14679</v>
      </c>
      <c r="E122" s="1184" t="s">
        <v>14669</v>
      </c>
      <c r="F122" s="1184" t="s">
        <v>3091</v>
      </c>
      <c r="H122" s="1190"/>
    </row>
    <row r="123" spans="1:8" ht="30" customHeight="1">
      <c r="A123" s="1184" t="s">
        <v>2638</v>
      </c>
      <c r="B123" s="1184" t="s">
        <v>2639</v>
      </c>
      <c r="C123" s="204" t="s">
        <v>14680</v>
      </c>
      <c r="D123" s="204" t="s">
        <v>14681</v>
      </c>
      <c r="E123" s="1184" t="s">
        <v>14669</v>
      </c>
      <c r="F123" s="1184" t="s">
        <v>10844</v>
      </c>
      <c r="H123" s="1190"/>
    </row>
    <row r="124" spans="1:8" ht="30" customHeight="1">
      <c r="A124" s="1184" t="s">
        <v>2667</v>
      </c>
      <c r="B124" s="1184" t="s">
        <v>2668</v>
      </c>
      <c r="C124" s="204" t="s">
        <v>14682</v>
      </c>
      <c r="D124" s="204" t="s">
        <v>14683</v>
      </c>
      <c r="E124" s="1184" t="s">
        <v>15</v>
      </c>
      <c r="F124" s="1184" t="s">
        <v>4524</v>
      </c>
      <c r="H124" s="1190"/>
    </row>
    <row r="125" spans="1:8" ht="30" customHeight="1">
      <c r="A125" s="1184" t="s">
        <v>2667</v>
      </c>
      <c r="B125" s="1184" t="s">
        <v>2668</v>
      </c>
      <c r="C125" s="204" t="s">
        <v>14684</v>
      </c>
      <c r="D125" s="204" t="s">
        <v>14685</v>
      </c>
      <c r="E125" s="1184" t="s">
        <v>15</v>
      </c>
      <c r="F125" s="1184" t="s">
        <v>4524</v>
      </c>
      <c r="H125" s="1190"/>
    </row>
    <row r="126" spans="1:8" ht="30" customHeight="1">
      <c r="A126" s="1184" t="s">
        <v>2667</v>
      </c>
      <c r="B126" s="1184" t="s">
        <v>2668</v>
      </c>
      <c r="C126" s="204" t="s">
        <v>14686</v>
      </c>
      <c r="D126" s="204" t="s">
        <v>14687</v>
      </c>
      <c r="E126" s="1184" t="s">
        <v>15</v>
      </c>
      <c r="F126" s="1184" t="s">
        <v>12798</v>
      </c>
      <c r="H126" s="1190"/>
    </row>
    <row r="127" spans="1:8" ht="30" customHeight="1">
      <c r="A127" s="1184" t="s">
        <v>2667</v>
      </c>
      <c r="B127" s="1184" t="s">
        <v>2668</v>
      </c>
      <c r="C127" s="204" t="s">
        <v>14688</v>
      </c>
      <c r="D127" s="204" t="s">
        <v>14689</v>
      </c>
      <c r="E127" s="1184" t="s">
        <v>15</v>
      </c>
      <c r="F127" s="1184" t="s">
        <v>11327</v>
      </c>
      <c r="H127" s="1190"/>
    </row>
    <row r="128" spans="1:8" ht="30" customHeight="1">
      <c r="A128" s="1184" t="s">
        <v>2667</v>
      </c>
      <c r="B128" s="1184" t="s">
        <v>2668</v>
      </c>
      <c r="C128" s="204" t="s">
        <v>14690</v>
      </c>
      <c r="D128" s="204" t="s">
        <v>14691</v>
      </c>
      <c r="E128" s="1184" t="s">
        <v>15</v>
      </c>
      <c r="F128" s="1184" t="s">
        <v>11385</v>
      </c>
      <c r="H128" s="1190"/>
    </row>
    <row r="129" spans="1:8" ht="30" customHeight="1">
      <c r="A129" s="1184" t="s">
        <v>2667</v>
      </c>
      <c r="B129" s="1184" t="s">
        <v>2668</v>
      </c>
      <c r="C129" s="204" t="s">
        <v>14692</v>
      </c>
      <c r="D129" s="204" t="s">
        <v>14693</v>
      </c>
      <c r="E129" s="1184" t="s">
        <v>14669</v>
      </c>
      <c r="F129" s="1184" t="s">
        <v>2858</v>
      </c>
      <c r="H129" s="1190"/>
    </row>
    <row r="130" spans="1:8" ht="30" customHeight="1">
      <c r="A130" s="1184" t="s">
        <v>2667</v>
      </c>
      <c r="B130" s="1184" t="s">
        <v>2668</v>
      </c>
      <c r="C130" s="204" t="s">
        <v>14694</v>
      </c>
      <c r="D130" s="204" t="s">
        <v>14695</v>
      </c>
      <c r="E130" s="1184" t="s">
        <v>14669</v>
      </c>
      <c r="F130" s="1184" t="s">
        <v>2604</v>
      </c>
      <c r="H130" s="1190"/>
    </row>
    <row r="131" spans="1:8" ht="30" customHeight="1">
      <c r="A131" s="1184" t="s">
        <v>2690</v>
      </c>
      <c r="B131" s="1184" t="s">
        <v>2691</v>
      </c>
      <c r="C131" s="204" t="s">
        <v>2692</v>
      </c>
      <c r="D131" s="204" t="s">
        <v>2693</v>
      </c>
      <c r="E131" s="1184" t="s">
        <v>2103</v>
      </c>
      <c r="F131" s="1184" t="s">
        <v>14696</v>
      </c>
      <c r="H131" s="1190"/>
    </row>
    <row r="132" spans="1:8" ht="30" customHeight="1">
      <c r="A132" s="1184" t="s">
        <v>2690</v>
      </c>
      <c r="B132" s="1184" t="s">
        <v>2691</v>
      </c>
      <c r="C132" s="204" t="s">
        <v>2695</v>
      </c>
      <c r="D132" s="204" t="s">
        <v>2696</v>
      </c>
      <c r="E132" s="1184" t="s">
        <v>2103</v>
      </c>
      <c r="F132" s="1184" t="s">
        <v>14697</v>
      </c>
      <c r="H132" s="1190"/>
    </row>
    <row r="133" spans="1:8" ht="30" customHeight="1">
      <c r="A133" s="1184" t="s">
        <v>2690</v>
      </c>
      <c r="B133" s="1184" t="s">
        <v>2691</v>
      </c>
      <c r="C133" s="204" t="s">
        <v>2699</v>
      </c>
      <c r="D133" s="204" t="s">
        <v>2700</v>
      </c>
      <c r="E133" s="1184" t="s">
        <v>2103</v>
      </c>
      <c r="F133" s="1184" t="s">
        <v>12493</v>
      </c>
      <c r="H133" s="1190"/>
    </row>
    <row r="134" spans="1:8" ht="30" customHeight="1">
      <c r="A134" s="1184" t="s">
        <v>2690</v>
      </c>
      <c r="B134" s="1184" t="s">
        <v>2691</v>
      </c>
      <c r="C134" s="204" t="s">
        <v>14698</v>
      </c>
      <c r="D134" s="204" t="s">
        <v>14699</v>
      </c>
      <c r="E134" s="1184" t="s">
        <v>2103</v>
      </c>
      <c r="F134" s="1184" t="s">
        <v>12493</v>
      </c>
      <c r="H134" s="1190"/>
    </row>
    <row r="135" spans="1:8" ht="30" customHeight="1">
      <c r="A135" s="1184" t="s">
        <v>2690</v>
      </c>
      <c r="B135" s="1184" t="s">
        <v>2691</v>
      </c>
      <c r="C135" s="204" t="s">
        <v>14700</v>
      </c>
      <c r="D135" s="204" t="s">
        <v>14701</v>
      </c>
      <c r="E135" s="1184" t="s">
        <v>2103</v>
      </c>
      <c r="F135" s="1184" t="s">
        <v>12493</v>
      </c>
      <c r="H135" s="1190"/>
    </row>
    <row r="136" spans="1:8" ht="30" customHeight="1">
      <c r="A136" s="1184" t="s">
        <v>2690</v>
      </c>
      <c r="B136" s="1184" t="s">
        <v>2691</v>
      </c>
      <c r="C136" s="204" t="s">
        <v>2709</v>
      </c>
      <c r="D136" s="204" t="s">
        <v>2710</v>
      </c>
      <c r="E136" s="1184" t="s">
        <v>2103</v>
      </c>
      <c r="F136" s="1184" t="s">
        <v>5424</v>
      </c>
      <c r="H136" s="1190"/>
    </row>
    <row r="137" spans="1:8" ht="30" customHeight="1">
      <c r="A137" s="1184" t="s">
        <v>2690</v>
      </c>
      <c r="B137" s="1184" t="s">
        <v>2691</v>
      </c>
      <c r="C137" s="204" t="s">
        <v>2713</v>
      </c>
      <c r="D137" s="204" t="s">
        <v>2714</v>
      </c>
      <c r="E137" s="1184" t="s">
        <v>2103</v>
      </c>
      <c r="F137" s="1184" t="s">
        <v>11234</v>
      </c>
      <c r="H137" s="1190"/>
    </row>
    <row r="138" spans="1:8" ht="30" customHeight="1">
      <c r="A138" s="1184" t="s">
        <v>2690</v>
      </c>
      <c r="B138" s="1184" t="s">
        <v>2691</v>
      </c>
      <c r="C138" s="204" t="s">
        <v>2715</v>
      </c>
      <c r="D138" s="204" t="s">
        <v>2716</v>
      </c>
      <c r="E138" s="1184" t="s">
        <v>2103</v>
      </c>
      <c r="F138" s="1184" t="s">
        <v>14702</v>
      </c>
      <c r="H138" s="1190"/>
    </row>
    <row r="139" spans="1:8" ht="30" customHeight="1">
      <c r="A139" s="1184" t="s">
        <v>2690</v>
      </c>
      <c r="B139" s="1184" t="s">
        <v>2691</v>
      </c>
      <c r="C139" s="204" t="s">
        <v>2717</v>
      </c>
      <c r="D139" s="204" t="s">
        <v>2718</v>
      </c>
      <c r="E139" s="1184" t="s">
        <v>2103</v>
      </c>
      <c r="F139" s="1184" t="s">
        <v>14703</v>
      </c>
      <c r="H139" s="1190"/>
    </row>
    <row r="140" spans="1:8" ht="30" customHeight="1">
      <c r="A140" s="1184" t="s">
        <v>2690</v>
      </c>
      <c r="B140" s="1184" t="s">
        <v>2691</v>
      </c>
      <c r="C140" s="204" t="s">
        <v>2719</v>
      </c>
      <c r="D140" s="204" t="s">
        <v>2720</v>
      </c>
      <c r="E140" s="1184" t="s">
        <v>2103</v>
      </c>
      <c r="F140" s="1184" t="s">
        <v>14704</v>
      </c>
      <c r="H140" s="1190"/>
    </row>
    <row r="141" spans="1:8" ht="30" customHeight="1">
      <c r="A141" s="1184" t="s">
        <v>2690</v>
      </c>
      <c r="B141" s="1184" t="s">
        <v>2691</v>
      </c>
      <c r="C141" s="204" t="s">
        <v>14705</v>
      </c>
      <c r="D141" s="204" t="s">
        <v>14706</v>
      </c>
      <c r="E141" s="1184" t="s">
        <v>2103</v>
      </c>
      <c r="F141" s="1184" t="s">
        <v>14707</v>
      </c>
      <c r="H141" s="1190"/>
    </row>
    <row r="142" spans="1:8" ht="30" customHeight="1">
      <c r="A142" s="1184" t="s">
        <v>2722</v>
      </c>
      <c r="B142" s="1184" t="s">
        <v>2723</v>
      </c>
      <c r="C142" s="204" t="s">
        <v>14708</v>
      </c>
      <c r="D142" s="204" t="s">
        <v>14709</v>
      </c>
      <c r="E142" s="1184" t="s">
        <v>2724</v>
      </c>
      <c r="F142" s="1184" t="s">
        <v>14710</v>
      </c>
      <c r="H142" s="1190"/>
    </row>
    <row r="143" spans="1:8" ht="30" customHeight="1">
      <c r="A143" s="1184" t="s">
        <v>2722</v>
      </c>
      <c r="B143" s="1184" t="s">
        <v>2723</v>
      </c>
      <c r="C143" s="204" t="s">
        <v>14711</v>
      </c>
      <c r="D143" s="204" t="s">
        <v>14712</v>
      </c>
      <c r="E143" s="1184" t="s">
        <v>2724</v>
      </c>
      <c r="F143" s="1184" t="s">
        <v>12090</v>
      </c>
      <c r="H143" s="1190"/>
    </row>
    <row r="144" spans="1:8" ht="30" customHeight="1">
      <c r="A144" s="1184" t="s">
        <v>2722</v>
      </c>
      <c r="B144" s="1184" t="s">
        <v>2723</v>
      </c>
      <c r="C144" s="204" t="s">
        <v>14713</v>
      </c>
      <c r="D144" s="204" t="s">
        <v>14714</v>
      </c>
      <c r="E144" s="1184" t="s">
        <v>2724</v>
      </c>
      <c r="F144" s="1184" t="s">
        <v>4159</v>
      </c>
      <c r="H144" s="1190"/>
    </row>
    <row r="145" spans="1:10" ht="30" customHeight="1">
      <c r="A145" s="1184" t="s">
        <v>2722</v>
      </c>
      <c r="B145" s="1184" t="s">
        <v>2723</v>
      </c>
      <c r="C145" s="204" t="s">
        <v>14715</v>
      </c>
      <c r="D145" s="204" t="s">
        <v>14716</v>
      </c>
      <c r="E145" s="1184" t="s">
        <v>2724</v>
      </c>
      <c r="F145" s="1184" t="s">
        <v>2746</v>
      </c>
      <c r="H145" s="1190"/>
    </row>
    <row r="146" spans="1:10" ht="30" customHeight="1">
      <c r="A146" s="1184" t="s">
        <v>2722</v>
      </c>
      <c r="B146" s="1184" t="s">
        <v>2723</v>
      </c>
      <c r="C146" s="204" t="s">
        <v>2735</v>
      </c>
      <c r="D146" s="204" t="s">
        <v>2736</v>
      </c>
      <c r="E146" s="1184" t="s">
        <v>2724</v>
      </c>
      <c r="F146" s="1184" t="s">
        <v>2269</v>
      </c>
      <c r="H146" s="1190"/>
    </row>
    <row r="147" spans="1:10" ht="30" customHeight="1">
      <c r="A147" s="1184" t="s">
        <v>2722</v>
      </c>
      <c r="B147" s="1184" t="s">
        <v>2723</v>
      </c>
      <c r="C147" s="204" t="s">
        <v>14717</v>
      </c>
      <c r="D147" s="204" t="s">
        <v>14718</v>
      </c>
      <c r="E147" s="1184" t="s">
        <v>2724</v>
      </c>
      <c r="F147" s="1184" t="s">
        <v>14719</v>
      </c>
      <c r="H147" s="1190"/>
    </row>
    <row r="148" spans="1:10" ht="30" customHeight="1">
      <c r="A148" s="1184" t="s">
        <v>2722</v>
      </c>
      <c r="B148" s="1184" t="s">
        <v>2723</v>
      </c>
      <c r="C148" s="204" t="s">
        <v>14720</v>
      </c>
      <c r="D148" s="204" t="s">
        <v>14721</v>
      </c>
      <c r="E148" s="1184" t="s">
        <v>2724</v>
      </c>
      <c r="F148" s="1184" t="s">
        <v>14722</v>
      </c>
      <c r="H148" s="1190"/>
    </row>
    <row r="149" spans="1:10" ht="30" customHeight="1">
      <c r="A149" s="1184" t="s">
        <v>2722</v>
      </c>
      <c r="B149" s="1184" t="s">
        <v>2723</v>
      </c>
      <c r="C149" s="204" t="s">
        <v>14723</v>
      </c>
      <c r="D149" s="204" t="s">
        <v>14724</v>
      </c>
      <c r="E149" s="1184" t="s">
        <v>2724</v>
      </c>
      <c r="F149" s="1184" t="s">
        <v>2539</v>
      </c>
      <c r="H149" s="1190"/>
    </row>
    <row r="150" spans="1:10" ht="30" customHeight="1">
      <c r="A150" s="1184" t="s">
        <v>2722</v>
      </c>
      <c r="B150" s="1184" t="s">
        <v>2723</v>
      </c>
      <c r="C150" s="204" t="s">
        <v>14725</v>
      </c>
      <c r="D150" s="204" t="s">
        <v>14726</v>
      </c>
      <c r="E150" s="1184" t="s">
        <v>2724</v>
      </c>
      <c r="F150" s="1184" t="s">
        <v>14727</v>
      </c>
      <c r="H150" s="1190"/>
    </row>
    <row r="151" spans="1:10" ht="30" customHeight="1">
      <c r="A151" s="1184" t="s">
        <v>2722</v>
      </c>
      <c r="B151" s="1184" t="s">
        <v>2723</v>
      </c>
      <c r="C151" s="204" t="s">
        <v>2767</v>
      </c>
      <c r="D151" s="204" t="s">
        <v>2768</v>
      </c>
      <c r="E151" s="1184" t="s">
        <v>2724</v>
      </c>
      <c r="F151" s="1184" t="s">
        <v>17771</v>
      </c>
      <c r="H151" s="1190"/>
    </row>
    <row r="152" spans="1:10" ht="30" customHeight="1">
      <c r="A152" s="1184" t="s">
        <v>2722</v>
      </c>
      <c r="B152" s="1184" t="s">
        <v>2723</v>
      </c>
      <c r="C152" s="204" t="s">
        <v>14728</v>
      </c>
      <c r="D152" s="204" t="s">
        <v>14729</v>
      </c>
      <c r="E152" s="1184" t="s">
        <v>2724</v>
      </c>
      <c r="F152" s="1184" t="s">
        <v>14730</v>
      </c>
      <c r="H152" s="1190"/>
    </row>
    <row r="153" spans="1:10" ht="30" customHeight="1">
      <c r="A153" s="1184" t="s">
        <v>2722</v>
      </c>
      <c r="B153" s="1184" t="s">
        <v>2723</v>
      </c>
      <c r="C153" s="204" t="s">
        <v>14731</v>
      </c>
      <c r="D153" s="204" t="s">
        <v>14732</v>
      </c>
      <c r="E153" s="1184" t="s">
        <v>2724</v>
      </c>
      <c r="F153" s="1184" t="s">
        <v>12487</v>
      </c>
      <c r="H153" s="1190"/>
    </row>
    <row r="154" spans="1:10" ht="30" customHeight="1">
      <c r="A154" s="1184" t="s">
        <v>2722</v>
      </c>
      <c r="B154" s="1184" t="s">
        <v>2723</v>
      </c>
      <c r="C154" s="204" t="s">
        <v>2774</v>
      </c>
      <c r="D154" s="204" t="s">
        <v>2775</v>
      </c>
      <c r="E154" s="1184" t="s">
        <v>2724</v>
      </c>
      <c r="F154" s="1184" t="s">
        <v>14733</v>
      </c>
      <c r="H154" s="1190"/>
    </row>
    <row r="155" spans="1:10" s="1189" customFormat="1" ht="30" customHeight="1">
      <c r="A155" s="1186" t="s">
        <v>2722</v>
      </c>
      <c r="B155" s="1186" t="s">
        <v>2723</v>
      </c>
      <c r="C155" s="1187" t="s">
        <v>14734</v>
      </c>
      <c r="D155" s="1187" t="s">
        <v>14735</v>
      </c>
      <c r="E155" s="1186" t="s">
        <v>2776</v>
      </c>
      <c r="F155" s="1186" t="s">
        <v>14736</v>
      </c>
      <c r="G155" s="1188"/>
      <c r="H155" s="1188"/>
      <c r="I155" s="1188"/>
      <c r="J155" s="1188"/>
    </row>
    <row r="156" spans="1:10" ht="30" customHeight="1">
      <c r="A156" s="1184" t="s">
        <v>2784</v>
      </c>
      <c r="B156" s="1184" t="s">
        <v>2785</v>
      </c>
      <c r="C156" s="204" t="s">
        <v>2786</v>
      </c>
      <c r="D156" s="204" t="s">
        <v>2787</v>
      </c>
      <c r="E156" s="1184" t="s">
        <v>2788</v>
      </c>
      <c r="F156" s="1184" t="s">
        <v>2792</v>
      </c>
      <c r="H156" s="1190"/>
    </row>
    <row r="157" spans="1:10" ht="30" customHeight="1">
      <c r="A157" s="1184" t="s">
        <v>2784</v>
      </c>
      <c r="B157" s="1184" t="s">
        <v>2785</v>
      </c>
      <c r="C157" s="204" t="s">
        <v>2790</v>
      </c>
      <c r="D157" s="204" t="s">
        <v>2791</v>
      </c>
      <c r="E157" s="1184" t="s">
        <v>2788</v>
      </c>
      <c r="F157" s="1184" t="s">
        <v>2792</v>
      </c>
      <c r="H157" s="1190"/>
    </row>
    <row r="158" spans="1:10" ht="30" customHeight="1">
      <c r="A158" s="1184" t="s">
        <v>2793</v>
      </c>
      <c r="B158" s="1184" t="s">
        <v>2794</v>
      </c>
      <c r="C158" s="204" t="s">
        <v>2795</v>
      </c>
      <c r="D158" s="204" t="s">
        <v>2796</v>
      </c>
      <c r="E158" s="1184" t="s">
        <v>2797</v>
      </c>
      <c r="F158" s="1184" t="s">
        <v>2708</v>
      </c>
      <c r="H158" s="1190"/>
    </row>
    <row r="159" spans="1:10" ht="30" customHeight="1">
      <c r="A159" s="1184" t="s">
        <v>2793</v>
      </c>
      <c r="B159" s="1184" t="s">
        <v>2794</v>
      </c>
      <c r="C159" s="204" t="s">
        <v>2799</v>
      </c>
      <c r="D159" s="204" t="s">
        <v>2800</v>
      </c>
      <c r="E159" s="1184" t="s">
        <v>2797</v>
      </c>
      <c r="F159" s="1184" t="s">
        <v>2274</v>
      </c>
      <c r="H159" s="1190"/>
    </row>
    <row r="160" spans="1:10" ht="30" customHeight="1">
      <c r="A160" s="1184" t="s">
        <v>2793</v>
      </c>
      <c r="B160" s="1184" t="s">
        <v>2794</v>
      </c>
      <c r="C160" s="204" t="s">
        <v>2801</v>
      </c>
      <c r="D160" s="204" t="s">
        <v>2802</v>
      </c>
      <c r="E160" s="1184" t="s">
        <v>2797</v>
      </c>
      <c r="F160" s="1184" t="s">
        <v>14737</v>
      </c>
      <c r="H160" s="1190"/>
    </row>
    <row r="161" spans="1:8" ht="30" customHeight="1">
      <c r="A161" s="1184" t="s">
        <v>2793</v>
      </c>
      <c r="B161" s="1184" t="s">
        <v>2794</v>
      </c>
      <c r="C161" s="204" t="s">
        <v>2804</v>
      </c>
      <c r="D161" s="204" t="s">
        <v>2805</v>
      </c>
      <c r="E161" s="1184" t="s">
        <v>2797</v>
      </c>
      <c r="F161" s="1184" t="s">
        <v>12482</v>
      </c>
      <c r="H161" s="1190"/>
    </row>
    <row r="162" spans="1:8" ht="30" customHeight="1">
      <c r="A162" s="1184" t="s">
        <v>2793</v>
      </c>
      <c r="B162" s="1184" t="s">
        <v>2794</v>
      </c>
      <c r="C162" s="204" t="s">
        <v>2807</v>
      </c>
      <c r="D162" s="204" t="s">
        <v>2808</v>
      </c>
      <c r="E162" s="1184" t="s">
        <v>2797</v>
      </c>
      <c r="F162" s="1184" t="s">
        <v>2297</v>
      </c>
      <c r="H162" s="1190"/>
    </row>
    <row r="163" spans="1:8" ht="30" customHeight="1">
      <c r="A163" s="1184" t="s">
        <v>2793</v>
      </c>
      <c r="B163" s="1184" t="s">
        <v>2794</v>
      </c>
      <c r="C163" s="204" t="s">
        <v>2810</v>
      </c>
      <c r="D163" s="204" t="s">
        <v>2811</v>
      </c>
      <c r="E163" s="1184" t="s">
        <v>2797</v>
      </c>
      <c r="F163" s="1184" t="s">
        <v>2708</v>
      </c>
      <c r="H163" s="1190"/>
    </row>
    <row r="164" spans="1:8" ht="30" customHeight="1">
      <c r="A164" s="1184" t="s">
        <v>2793</v>
      </c>
      <c r="B164" s="1184" t="s">
        <v>2794</v>
      </c>
      <c r="C164" s="204" t="s">
        <v>2813</v>
      </c>
      <c r="D164" s="204" t="s">
        <v>2814</v>
      </c>
      <c r="E164" s="1184" t="s">
        <v>2797</v>
      </c>
      <c r="F164" s="1184" t="s">
        <v>2798</v>
      </c>
      <c r="H164" s="1190"/>
    </row>
    <row r="165" spans="1:8" ht="30" customHeight="1">
      <c r="A165" s="1184" t="s">
        <v>2793</v>
      </c>
      <c r="B165" s="1184" t="s">
        <v>2794</v>
      </c>
      <c r="C165" s="204" t="s">
        <v>2816</v>
      </c>
      <c r="D165" s="204" t="s">
        <v>2817</v>
      </c>
      <c r="E165" s="1184" t="s">
        <v>2797</v>
      </c>
      <c r="F165" s="1184" t="s">
        <v>14737</v>
      </c>
      <c r="H165" s="1190"/>
    </row>
    <row r="166" spans="1:8" ht="30" customHeight="1">
      <c r="A166" s="1184" t="s">
        <v>2793</v>
      </c>
      <c r="B166" s="1184" t="s">
        <v>2794</v>
      </c>
      <c r="C166" s="204" t="s">
        <v>14738</v>
      </c>
      <c r="D166" s="204" t="s">
        <v>14739</v>
      </c>
      <c r="E166" s="1184" t="s">
        <v>2797</v>
      </c>
      <c r="F166" s="1184" t="s">
        <v>5095</v>
      </c>
      <c r="H166" s="1190"/>
    </row>
    <row r="167" spans="1:8" ht="30" customHeight="1">
      <c r="A167" s="1184" t="s">
        <v>2793</v>
      </c>
      <c r="B167" s="1184" t="s">
        <v>2794</v>
      </c>
      <c r="C167" s="204" t="s">
        <v>2818</v>
      </c>
      <c r="D167" s="204" t="s">
        <v>2819</v>
      </c>
      <c r="E167" s="1184" t="s">
        <v>2797</v>
      </c>
      <c r="F167" s="1184" t="s">
        <v>11148</v>
      </c>
      <c r="H167" s="1190"/>
    </row>
    <row r="168" spans="1:8" ht="30" customHeight="1">
      <c r="A168" s="1184" t="s">
        <v>2793</v>
      </c>
      <c r="B168" s="1184" t="s">
        <v>2794</v>
      </c>
      <c r="C168" s="204" t="s">
        <v>14740</v>
      </c>
      <c r="D168" s="204" t="s">
        <v>14741</v>
      </c>
      <c r="E168" s="1184" t="s">
        <v>2797</v>
      </c>
      <c r="F168" s="1184" t="s">
        <v>12398</v>
      </c>
      <c r="H168" s="1190"/>
    </row>
    <row r="169" spans="1:8" ht="30" customHeight="1">
      <c r="A169" s="1184" t="s">
        <v>2793</v>
      </c>
      <c r="B169" s="1184" t="s">
        <v>2794</v>
      </c>
      <c r="C169" s="204" t="s">
        <v>2821</v>
      </c>
      <c r="D169" s="204" t="s">
        <v>2822</v>
      </c>
      <c r="E169" s="1184" t="s">
        <v>2797</v>
      </c>
      <c r="F169" s="1184" t="s">
        <v>14742</v>
      </c>
      <c r="H169" s="1190"/>
    </row>
    <row r="170" spans="1:8" ht="30" customHeight="1">
      <c r="A170" s="1184" t="s">
        <v>2793</v>
      </c>
      <c r="B170" s="1184" t="s">
        <v>2794</v>
      </c>
      <c r="C170" s="204" t="s">
        <v>2824</v>
      </c>
      <c r="D170" s="204" t="s">
        <v>2825</v>
      </c>
      <c r="E170" s="1184" t="s">
        <v>1004</v>
      </c>
      <c r="F170" s="1184" t="s">
        <v>14743</v>
      </c>
      <c r="H170" s="1190"/>
    </row>
    <row r="171" spans="1:8" ht="30" customHeight="1">
      <c r="A171" s="1184" t="s">
        <v>2793</v>
      </c>
      <c r="B171" s="1184" t="s">
        <v>2794</v>
      </c>
      <c r="C171" s="204" t="s">
        <v>12464</v>
      </c>
      <c r="D171" s="204" t="s">
        <v>12465</v>
      </c>
      <c r="E171" s="1184" t="s">
        <v>1004</v>
      </c>
      <c r="F171" s="1184" t="s">
        <v>10431</v>
      </c>
      <c r="H171" s="1190"/>
    </row>
    <row r="172" spans="1:8" ht="30" customHeight="1">
      <c r="A172" s="1184" t="s">
        <v>2793</v>
      </c>
      <c r="B172" s="1184" t="s">
        <v>2794</v>
      </c>
      <c r="C172" s="204" t="s">
        <v>14744</v>
      </c>
      <c r="D172" s="204" t="s">
        <v>14745</v>
      </c>
      <c r="E172" s="1184" t="s">
        <v>1004</v>
      </c>
      <c r="F172" s="1184" t="s">
        <v>10431</v>
      </c>
      <c r="H172" s="1190"/>
    </row>
    <row r="173" spans="1:8" ht="30" customHeight="1">
      <c r="A173" s="1184" t="s">
        <v>2793</v>
      </c>
      <c r="B173" s="1184" t="s">
        <v>2794</v>
      </c>
      <c r="C173" s="204" t="s">
        <v>14746</v>
      </c>
      <c r="D173" s="204" t="s">
        <v>14747</v>
      </c>
      <c r="E173" s="1184" t="s">
        <v>1004</v>
      </c>
      <c r="F173" s="1184" t="s">
        <v>10780</v>
      </c>
      <c r="H173" s="1190"/>
    </row>
    <row r="174" spans="1:8" ht="30" customHeight="1">
      <c r="A174" s="1184" t="s">
        <v>2793</v>
      </c>
      <c r="B174" s="1184" t="s">
        <v>2794</v>
      </c>
      <c r="C174" s="204" t="s">
        <v>2829</v>
      </c>
      <c r="D174" s="204" t="s">
        <v>2830</v>
      </c>
      <c r="E174" s="1184" t="s">
        <v>472</v>
      </c>
      <c r="F174" s="1184" t="s">
        <v>3571</v>
      </c>
      <c r="H174" s="1190"/>
    </row>
    <row r="175" spans="1:8" ht="30" customHeight="1">
      <c r="A175" s="1184" t="s">
        <v>2793</v>
      </c>
      <c r="B175" s="1184" t="s">
        <v>2794</v>
      </c>
      <c r="C175" s="204" t="s">
        <v>14748</v>
      </c>
      <c r="D175" s="204" t="s">
        <v>14749</v>
      </c>
      <c r="E175" s="1184" t="s">
        <v>472</v>
      </c>
      <c r="F175" s="1184" t="s">
        <v>2628</v>
      </c>
      <c r="H175" s="1190"/>
    </row>
    <row r="176" spans="1:8" ht="30" customHeight="1">
      <c r="A176" s="1184" t="s">
        <v>2793</v>
      </c>
      <c r="B176" s="1184" t="s">
        <v>2794</v>
      </c>
      <c r="C176" s="204" t="s">
        <v>14750</v>
      </c>
      <c r="D176" s="204" t="s">
        <v>14751</v>
      </c>
      <c r="E176" s="1184" t="s">
        <v>2842</v>
      </c>
      <c r="F176" s="1184" t="s">
        <v>2456</v>
      </c>
      <c r="H176" s="1190"/>
    </row>
    <row r="177" spans="1:10" ht="30" customHeight="1">
      <c r="A177" s="1184" t="s">
        <v>2793</v>
      </c>
      <c r="B177" s="1184" t="s">
        <v>2794</v>
      </c>
      <c r="C177" s="204" t="s">
        <v>2844</v>
      </c>
      <c r="D177" s="204" t="s">
        <v>2845</v>
      </c>
      <c r="E177" s="1184" t="s">
        <v>855</v>
      </c>
      <c r="F177" s="1184" t="s">
        <v>2421</v>
      </c>
      <c r="H177" s="1190"/>
    </row>
    <row r="178" spans="1:10" ht="30" customHeight="1">
      <c r="A178" s="1184" t="s">
        <v>2793</v>
      </c>
      <c r="B178" s="1184" t="s">
        <v>2794</v>
      </c>
      <c r="C178" s="204" t="s">
        <v>2847</v>
      </c>
      <c r="D178" s="204" t="s">
        <v>2848</v>
      </c>
      <c r="E178" s="1184" t="s">
        <v>855</v>
      </c>
      <c r="F178" s="1184" t="s">
        <v>14752</v>
      </c>
      <c r="H178" s="1190"/>
    </row>
    <row r="179" spans="1:10" ht="30" customHeight="1">
      <c r="A179" s="1184" t="s">
        <v>2793</v>
      </c>
      <c r="B179" s="1184" t="s">
        <v>2794</v>
      </c>
      <c r="C179" s="204" t="s">
        <v>14753</v>
      </c>
      <c r="D179" s="204" t="s">
        <v>14754</v>
      </c>
      <c r="E179" s="1184" t="s">
        <v>855</v>
      </c>
      <c r="F179" s="1184" t="s">
        <v>14755</v>
      </c>
      <c r="H179" s="1190"/>
    </row>
    <row r="180" spans="1:10" ht="30" customHeight="1">
      <c r="A180" s="1184" t="s">
        <v>2793</v>
      </c>
      <c r="B180" s="1184" t="s">
        <v>2794</v>
      </c>
      <c r="C180" s="204" t="s">
        <v>2850</v>
      </c>
      <c r="D180" s="204" t="s">
        <v>2851</v>
      </c>
      <c r="E180" s="1184" t="s">
        <v>2314</v>
      </c>
      <c r="F180" s="1184" t="s">
        <v>14756</v>
      </c>
      <c r="H180" s="1190"/>
    </row>
    <row r="181" spans="1:10" ht="30" customHeight="1">
      <c r="A181" s="1184" t="s">
        <v>2793</v>
      </c>
      <c r="B181" s="1184" t="s">
        <v>2794</v>
      </c>
      <c r="C181" s="204" t="s">
        <v>2853</v>
      </c>
      <c r="D181" s="204" t="s">
        <v>2854</v>
      </c>
      <c r="E181" s="1184" t="s">
        <v>2314</v>
      </c>
      <c r="F181" s="1184" t="s">
        <v>14757</v>
      </c>
      <c r="H181" s="1190"/>
    </row>
    <row r="182" spans="1:10" ht="30" customHeight="1">
      <c r="A182" s="1184" t="s">
        <v>2793</v>
      </c>
      <c r="B182" s="1184" t="s">
        <v>2794</v>
      </c>
      <c r="C182" s="204" t="s">
        <v>2856</v>
      </c>
      <c r="D182" s="204" t="s">
        <v>2857</v>
      </c>
      <c r="E182" s="1184" t="s">
        <v>2314</v>
      </c>
      <c r="F182" s="1184" t="s">
        <v>2409</v>
      </c>
      <c r="H182" s="1190"/>
    </row>
    <row r="183" spans="1:10" ht="30" customHeight="1">
      <c r="A183" s="1184" t="s">
        <v>2793</v>
      </c>
      <c r="B183" s="1184" t="s">
        <v>2794</v>
      </c>
      <c r="C183" s="204" t="s">
        <v>2859</v>
      </c>
      <c r="D183" s="204" t="s">
        <v>2860</v>
      </c>
      <c r="E183" s="1184" t="s">
        <v>1004</v>
      </c>
      <c r="F183" s="1184" t="s">
        <v>14758</v>
      </c>
      <c r="H183" s="1190"/>
    </row>
    <row r="184" spans="1:10" ht="30" customHeight="1">
      <c r="A184" s="1184" t="s">
        <v>2793</v>
      </c>
      <c r="B184" s="1184" t="s">
        <v>2794</v>
      </c>
      <c r="C184" s="204" t="s">
        <v>2861</v>
      </c>
      <c r="D184" s="204" t="s">
        <v>2862</v>
      </c>
      <c r="E184" s="1184" t="s">
        <v>1004</v>
      </c>
      <c r="F184" s="1184" t="s">
        <v>2637</v>
      </c>
      <c r="H184" s="1190"/>
    </row>
    <row r="185" spans="1:10" ht="30" customHeight="1">
      <c r="A185" s="1184" t="s">
        <v>2793</v>
      </c>
      <c r="B185" s="1184" t="s">
        <v>2794</v>
      </c>
      <c r="C185" s="204" t="s">
        <v>2863</v>
      </c>
      <c r="D185" s="204" t="s">
        <v>2864</v>
      </c>
      <c r="E185" s="1184" t="s">
        <v>2314</v>
      </c>
      <c r="F185" s="1184" t="s">
        <v>14759</v>
      </c>
      <c r="H185" s="1190"/>
    </row>
    <row r="186" spans="1:10" ht="30" customHeight="1">
      <c r="A186" s="1184" t="s">
        <v>2793</v>
      </c>
      <c r="B186" s="1184" t="s">
        <v>2794</v>
      </c>
      <c r="C186" s="204" t="s">
        <v>2866</v>
      </c>
      <c r="D186" s="204" t="s">
        <v>2867</v>
      </c>
      <c r="E186" s="1184" t="s">
        <v>2314</v>
      </c>
      <c r="F186" s="1184" t="s">
        <v>8887</v>
      </c>
      <c r="H186" s="1190"/>
    </row>
    <row r="187" spans="1:10" ht="30" customHeight="1">
      <c r="A187" s="1184" t="s">
        <v>2872</v>
      </c>
      <c r="B187" s="1184" t="s">
        <v>2873</v>
      </c>
      <c r="C187" s="204" t="s">
        <v>12689</v>
      </c>
      <c r="D187" s="204" t="s">
        <v>12690</v>
      </c>
      <c r="E187" s="1184" t="s">
        <v>91</v>
      </c>
      <c r="F187" s="1184" t="s">
        <v>17772</v>
      </c>
      <c r="H187" s="1190"/>
    </row>
    <row r="188" spans="1:10" ht="30" customHeight="1">
      <c r="A188" s="1184" t="s">
        <v>2872</v>
      </c>
      <c r="B188" s="1184" t="s">
        <v>2873</v>
      </c>
      <c r="C188" s="204" t="s">
        <v>2880</v>
      </c>
      <c r="D188" s="204" t="s">
        <v>2881</v>
      </c>
      <c r="E188" s="1184" t="s">
        <v>91</v>
      </c>
      <c r="F188" s="1184" t="s">
        <v>17773</v>
      </c>
      <c r="H188" s="1190"/>
    </row>
    <row r="189" spans="1:10" ht="30" customHeight="1">
      <c r="A189" s="1184" t="s">
        <v>2872</v>
      </c>
      <c r="B189" s="1184" t="s">
        <v>2873</v>
      </c>
      <c r="C189" s="204" t="s">
        <v>14760</v>
      </c>
      <c r="D189" s="204" t="s">
        <v>14761</v>
      </c>
      <c r="E189" s="1184" t="s">
        <v>91</v>
      </c>
      <c r="F189" s="1184" t="s">
        <v>14762</v>
      </c>
      <c r="H189" s="1190"/>
    </row>
    <row r="190" spans="1:10" s="1189" customFormat="1" ht="30" customHeight="1">
      <c r="A190" s="1186" t="s">
        <v>2872</v>
      </c>
      <c r="B190" s="1186" t="s">
        <v>2873</v>
      </c>
      <c r="C190" s="1187" t="s">
        <v>14763</v>
      </c>
      <c r="D190" s="1187" t="s">
        <v>14764</v>
      </c>
      <c r="E190" s="1186" t="s">
        <v>472</v>
      </c>
      <c r="F190" s="1186" t="s">
        <v>10434</v>
      </c>
      <c r="G190" s="1188"/>
      <c r="H190" s="1188"/>
      <c r="I190" s="1188"/>
      <c r="J190" s="1188"/>
    </row>
    <row r="191" spans="1:10" ht="30" customHeight="1">
      <c r="A191" s="1184" t="s">
        <v>2872</v>
      </c>
      <c r="B191" s="1184" t="s">
        <v>2873</v>
      </c>
      <c r="C191" s="204" t="s">
        <v>2893</v>
      </c>
      <c r="D191" s="204" t="s">
        <v>2894</v>
      </c>
      <c r="E191" s="1184" t="s">
        <v>2776</v>
      </c>
      <c r="F191" s="1184" t="s">
        <v>4524</v>
      </c>
      <c r="H191" s="1190"/>
    </row>
    <row r="192" spans="1:10" ht="30" customHeight="1">
      <c r="A192" s="1184" t="s">
        <v>12836</v>
      </c>
      <c r="B192" s="1184" t="s">
        <v>12837</v>
      </c>
      <c r="C192" s="204" t="s">
        <v>12838</v>
      </c>
      <c r="D192" s="204" t="s">
        <v>12839</v>
      </c>
      <c r="E192" s="1184" t="s">
        <v>108</v>
      </c>
      <c r="F192" s="1184" t="s">
        <v>12090</v>
      </c>
      <c r="H192" s="1190"/>
    </row>
    <row r="193" spans="1:8" ht="30" customHeight="1">
      <c r="A193" s="1184" t="s">
        <v>12836</v>
      </c>
      <c r="B193" s="1184" t="s">
        <v>12837</v>
      </c>
      <c r="C193" s="204" t="s">
        <v>12841</v>
      </c>
      <c r="D193" s="204" t="s">
        <v>12842</v>
      </c>
      <c r="E193" s="1184" t="s">
        <v>108</v>
      </c>
      <c r="F193" s="1184" t="s">
        <v>2297</v>
      </c>
      <c r="H193" s="1190"/>
    </row>
    <row r="194" spans="1:8" ht="30" customHeight="1">
      <c r="A194" s="1184" t="s">
        <v>12836</v>
      </c>
      <c r="B194" s="1184" t="s">
        <v>12837</v>
      </c>
      <c r="C194" s="204" t="s">
        <v>12844</v>
      </c>
      <c r="D194" s="204" t="s">
        <v>12845</v>
      </c>
      <c r="E194" s="1184" t="s">
        <v>108</v>
      </c>
      <c r="F194" s="1184" t="s">
        <v>3006</v>
      </c>
      <c r="H194" s="1190"/>
    </row>
    <row r="195" spans="1:8" ht="30" customHeight="1">
      <c r="A195" s="1184" t="s">
        <v>12836</v>
      </c>
      <c r="B195" s="1184" t="s">
        <v>12837</v>
      </c>
      <c r="C195" s="204" t="s">
        <v>12846</v>
      </c>
      <c r="D195" s="204" t="s">
        <v>12847</v>
      </c>
      <c r="E195" s="1184" t="s">
        <v>108</v>
      </c>
      <c r="F195" s="1184" t="s">
        <v>3006</v>
      </c>
      <c r="H195" s="1190"/>
    </row>
    <row r="196" spans="1:8" ht="30" customHeight="1">
      <c r="A196" s="1184" t="s">
        <v>12850</v>
      </c>
      <c r="B196" s="1184" t="s">
        <v>12851</v>
      </c>
      <c r="C196" s="204" t="s">
        <v>12852</v>
      </c>
      <c r="D196" s="204" t="s">
        <v>12853</v>
      </c>
      <c r="E196" s="1184" t="s">
        <v>108</v>
      </c>
      <c r="F196" s="1184" t="s">
        <v>14642</v>
      </c>
      <c r="H196" s="1190"/>
    </row>
    <row r="197" spans="1:8" ht="30" customHeight="1">
      <c r="A197" s="1184" t="s">
        <v>2899</v>
      </c>
      <c r="B197" s="1184" t="s">
        <v>2900</v>
      </c>
      <c r="C197" s="204" t="s">
        <v>14765</v>
      </c>
      <c r="D197" s="204" t="s">
        <v>14766</v>
      </c>
      <c r="E197" s="1184" t="s">
        <v>2314</v>
      </c>
      <c r="F197" s="1184" t="s">
        <v>14767</v>
      </c>
      <c r="H197" s="1190"/>
    </row>
    <row r="198" spans="1:8" ht="30" customHeight="1">
      <c r="A198" s="1184" t="s">
        <v>2899</v>
      </c>
      <c r="B198" s="1184" t="s">
        <v>2900</v>
      </c>
      <c r="C198" s="204" t="s">
        <v>14768</v>
      </c>
      <c r="D198" s="204" t="s">
        <v>14769</v>
      </c>
      <c r="E198" s="1184" t="s">
        <v>2314</v>
      </c>
      <c r="F198" s="1184" t="s">
        <v>14767</v>
      </c>
      <c r="H198" s="1190"/>
    </row>
    <row r="199" spans="1:8" ht="30" customHeight="1">
      <c r="A199" s="1184" t="s">
        <v>2899</v>
      </c>
      <c r="B199" s="1184" t="s">
        <v>2900</v>
      </c>
      <c r="C199" s="204" t="s">
        <v>14770</v>
      </c>
      <c r="D199" s="204" t="s">
        <v>14771</v>
      </c>
      <c r="E199" s="1184" t="s">
        <v>2314</v>
      </c>
      <c r="F199" s="1184" t="s">
        <v>2533</v>
      </c>
      <c r="H199" s="1190"/>
    </row>
    <row r="200" spans="1:8" ht="30" customHeight="1">
      <c r="A200" s="1184" t="s">
        <v>2906</v>
      </c>
      <c r="B200" s="1184" t="s">
        <v>2907</v>
      </c>
      <c r="C200" s="204" t="s">
        <v>2908</v>
      </c>
      <c r="D200" s="204" t="s">
        <v>2909</v>
      </c>
      <c r="E200" s="1184" t="s">
        <v>2314</v>
      </c>
      <c r="F200" s="1184" t="s">
        <v>2651</v>
      </c>
      <c r="H200" s="1190"/>
    </row>
    <row r="201" spans="1:8" ht="30" customHeight="1">
      <c r="A201" s="1184" t="s">
        <v>2910</v>
      </c>
      <c r="B201" s="1184" t="s">
        <v>2911</v>
      </c>
      <c r="C201" s="204" t="s">
        <v>2928</v>
      </c>
      <c r="D201" s="204" t="s">
        <v>2929</v>
      </c>
      <c r="E201" s="1184" t="s">
        <v>2314</v>
      </c>
      <c r="F201" s="1184" t="s">
        <v>14772</v>
      </c>
      <c r="H201" s="1190"/>
    </row>
    <row r="202" spans="1:8" ht="30" customHeight="1">
      <c r="A202" s="1184" t="s">
        <v>2910</v>
      </c>
      <c r="B202" s="1184" t="s">
        <v>2911</v>
      </c>
      <c r="C202" s="204" t="s">
        <v>2933</v>
      </c>
      <c r="D202" s="204" t="s">
        <v>2934</v>
      </c>
      <c r="E202" s="1184" t="s">
        <v>2314</v>
      </c>
      <c r="F202" s="1184" t="s">
        <v>2211</v>
      </c>
      <c r="H202" s="1190"/>
    </row>
    <row r="203" spans="1:8" ht="30" customHeight="1">
      <c r="A203" s="1184" t="s">
        <v>2910</v>
      </c>
      <c r="B203" s="1184" t="s">
        <v>2911</v>
      </c>
      <c r="C203" s="204" t="s">
        <v>2936</v>
      </c>
      <c r="D203" s="204" t="s">
        <v>2937</v>
      </c>
      <c r="E203" s="1184" t="s">
        <v>2938</v>
      </c>
      <c r="F203" s="1184" t="s">
        <v>14607</v>
      </c>
      <c r="H203" s="1190"/>
    </row>
    <row r="204" spans="1:8" ht="30" customHeight="1">
      <c r="A204" s="1184" t="s">
        <v>2910</v>
      </c>
      <c r="B204" s="1184" t="s">
        <v>2911</v>
      </c>
      <c r="C204" s="204" t="s">
        <v>2939</v>
      </c>
      <c r="D204" s="204" t="s">
        <v>2940</v>
      </c>
      <c r="E204" s="1184" t="s">
        <v>2938</v>
      </c>
      <c r="F204" s="1184" t="s">
        <v>2441</v>
      </c>
      <c r="H204" s="1190"/>
    </row>
    <row r="205" spans="1:8" ht="30" customHeight="1">
      <c r="A205" s="1184" t="s">
        <v>2910</v>
      </c>
      <c r="B205" s="1184" t="s">
        <v>2911</v>
      </c>
      <c r="C205" s="204" t="s">
        <v>2941</v>
      </c>
      <c r="D205" s="204" t="s">
        <v>2942</v>
      </c>
      <c r="E205" s="1184" t="s">
        <v>2943</v>
      </c>
      <c r="F205" s="1184" t="s">
        <v>14773</v>
      </c>
      <c r="H205" s="1190"/>
    </row>
    <row r="206" spans="1:8" ht="30" customHeight="1">
      <c r="A206" s="1184" t="s">
        <v>2947</v>
      </c>
      <c r="B206" s="1184" t="s">
        <v>2948</v>
      </c>
      <c r="C206" s="204" t="s">
        <v>2949</v>
      </c>
      <c r="D206" s="204" t="s">
        <v>2950</v>
      </c>
      <c r="E206" s="1184" t="s">
        <v>2495</v>
      </c>
      <c r="F206" s="1184" t="s">
        <v>14774</v>
      </c>
      <c r="H206" s="1190"/>
    </row>
    <row r="207" spans="1:8" ht="30" customHeight="1">
      <c r="A207" s="1184" t="s">
        <v>2947</v>
      </c>
      <c r="B207" s="1184" t="s">
        <v>2948</v>
      </c>
      <c r="C207" s="204" t="s">
        <v>2952</v>
      </c>
      <c r="D207" s="204" t="s">
        <v>2953</v>
      </c>
      <c r="E207" s="1184" t="s">
        <v>2495</v>
      </c>
      <c r="F207" s="1184" t="s">
        <v>2954</v>
      </c>
      <c r="H207" s="1190"/>
    </row>
    <row r="208" spans="1:8" ht="30" customHeight="1">
      <c r="A208" s="1184" t="s">
        <v>2947</v>
      </c>
      <c r="B208" s="1184" t="s">
        <v>2948</v>
      </c>
      <c r="C208" s="204" t="s">
        <v>14775</v>
      </c>
      <c r="D208" s="204" t="s">
        <v>14776</v>
      </c>
      <c r="E208" s="1184" t="s">
        <v>2495</v>
      </c>
      <c r="F208" s="1184" t="s">
        <v>2708</v>
      </c>
      <c r="H208" s="1190"/>
    </row>
    <row r="209" spans="1:8" ht="30" customHeight="1">
      <c r="A209" s="1184" t="s">
        <v>2947</v>
      </c>
      <c r="B209" s="1184" t="s">
        <v>2948</v>
      </c>
      <c r="C209" s="204" t="s">
        <v>14777</v>
      </c>
      <c r="D209" s="204" t="s">
        <v>14778</v>
      </c>
      <c r="E209" s="1184" t="s">
        <v>2495</v>
      </c>
      <c r="F209" s="1184" t="s">
        <v>2798</v>
      </c>
      <c r="H209" s="1190"/>
    </row>
    <row r="210" spans="1:8" ht="30" customHeight="1">
      <c r="A210" s="1184" t="s">
        <v>2947</v>
      </c>
      <c r="B210" s="1184" t="s">
        <v>2948</v>
      </c>
      <c r="C210" s="204" t="s">
        <v>2958</v>
      </c>
      <c r="D210" s="204" t="s">
        <v>2959</v>
      </c>
      <c r="E210" s="1184" t="s">
        <v>2495</v>
      </c>
      <c r="F210" s="1184" t="s">
        <v>2783</v>
      </c>
      <c r="H210" s="1190"/>
    </row>
    <row r="211" spans="1:8" ht="30" customHeight="1">
      <c r="A211" s="1184" t="s">
        <v>2947</v>
      </c>
      <c r="B211" s="1184" t="s">
        <v>2948</v>
      </c>
      <c r="C211" s="204" t="s">
        <v>14779</v>
      </c>
      <c r="D211" s="204" t="s">
        <v>14780</v>
      </c>
      <c r="E211" s="1184" t="s">
        <v>2495</v>
      </c>
      <c r="F211" s="1184" t="s">
        <v>14781</v>
      </c>
      <c r="H211" s="1190"/>
    </row>
    <row r="212" spans="1:8" ht="30" customHeight="1">
      <c r="A212" s="1184" t="s">
        <v>2947</v>
      </c>
      <c r="B212" s="1184" t="s">
        <v>2948</v>
      </c>
      <c r="C212" s="204" t="s">
        <v>2961</v>
      </c>
      <c r="D212" s="204" t="s">
        <v>2962</v>
      </c>
      <c r="E212" s="1184" t="s">
        <v>2495</v>
      </c>
      <c r="F212" s="1184" t="s">
        <v>2783</v>
      </c>
      <c r="H212" s="1190"/>
    </row>
  </sheetData>
  <pageMargins left="0" right="0" top="0.47244094488188981" bottom="7.874015748031496E-2" header="0.47244094488188981" footer="7.874015748031496E-2"/>
  <pageSetup paperSize="9" scale="70" orientation="landscape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585FE-C02F-4CAD-AAF1-F1CF5B7C619F}">
  <sheetPr codeName="Sheet13">
    <tabColor theme="0"/>
  </sheetPr>
  <dimension ref="A1:J4433"/>
  <sheetViews>
    <sheetView topLeftCell="A4429" workbookViewId="0">
      <selection activeCell="D4353" sqref="D4353"/>
    </sheetView>
  </sheetViews>
  <sheetFormatPr defaultColWidth="28" defaultRowHeight="21"/>
  <cols>
    <col min="1" max="1" width="12" style="200" customWidth="1"/>
    <col min="2" max="2" width="28" style="200"/>
    <col min="3" max="3" width="23.5703125" style="200" customWidth="1"/>
    <col min="4" max="4" width="80.85546875" style="200" customWidth="1"/>
    <col min="5" max="5" width="17.28515625" style="201" customWidth="1"/>
    <col min="6" max="6" width="20.28515625" style="200" customWidth="1"/>
    <col min="7" max="10" width="28" style="200"/>
    <col min="11" max="16384" width="28" style="202"/>
  </cols>
  <sheetData>
    <row r="1" spans="1:6" ht="38.450000000000003" customHeight="1">
      <c r="A1" s="199" t="s">
        <v>16612</v>
      </c>
    </row>
    <row r="2" spans="1:6" ht="38.450000000000003" customHeight="1">
      <c r="A2" s="199" t="s">
        <v>2963</v>
      </c>
    </row>
    <row r="3" spans="1:6" ht="38.450000000000003" customHeight="1">
      <c r="A3" s="199" t="s">
        <v>2964</v>
      </c>
    </row>
    <row r="4" spans="1:6" ht="38.450000000000003" customHeight="1">
      <c r="A4" s="199" t="s">
        <v>16619</v>
      </c>
    </row>
    <row r="5" spans="1:6" ht="38.450000000000003" customHeight="1">
      <c r="A5" s="203" t="s">
        <v>2171</v>
      </c>
      <c r="B5" s="203" t="s">
        <v>2172</v>
      </c>
      <c r="C5" s="203" t="s">
        <v>2173</v>
      </c>
      <c r="D5" s="203" t="s">
        <v>225</v>
      </c>
      <c r="E5" s="203" t="s">
        <v>3</v>
      </c>
      <c r="F5" s="203" t="s">
        <v>2036</v>
      </c>
    </row>
    <row r="6" spans="1:6" ht="38.450000000000003" customHeight="1">
      <c r="A6" s="204" t="s">
        <v>2174</v>
      </c>
      <c r="B6" s="204" t="s">
        <v>2175</v>
      </c>
      <c r="C6" s="204" t="s">
        <v>2965</v>
      </c>
      <c r="D6" s="204" t="s">
        <v>2966</v>
      </c>
      <c r="E6" s="204" t="s">
        <v>108</v>
      </c>
      <c r="F6" s="204" t="s">
        <v>2967</v>
      </c>
    </row>
    <row r="7" spans="1:6" ht="38.450000000000003" customHeight="1">
      <c r="A7" s="204" t="s">
        <v>2174</v>
      </c>
      <c r="B7" s="204" t="s">
        <v>2175</v>
      </c>
      <c r="C7" s="204" t="s">
        <v>2968</v>
      </c>
      <c r="D7" s="204" t="s">
        <v>2969</v>
      </c>
      <c r="E7" s="204" t="s">
        <v>108</v>
      </c>
      <c r="F7" s="204" t="s">
        <v>2970</v>
      </c>
    </row>
    <row r="8" spans="1:6" ht="38.450000000000003" customHeight="1">
      <c r="A8" s="204" t="s">
        <v>2174</v>
      </c>
      <c r="B8" s="204" t="s">
        <v>2175</v>
      </c>
      <c r="C8" s="204" t="s">
        <v>2971</v>
      </c>
      <c r="D8" s="204" t="s">
        <v>2972</v>
      </c>
      <c r="E8" s="204" t="s">
        <v>108</v>
      </c>
      <c r="F8" s="204" t="s">
        <v>2973</v>
      </c>
    </row>
    <row r="9" spans="1:6" ht="38.450000000000003" customHeight="1">
      <c r="A9" s="204" t="s">
        <v>2174</v>
      </c>
      <c r="B9" s="204" t="s">
        <v>2175</v>
      </c>
      <c r="C9" s="204" t="s">
        <v>2974</v>
      </c>
      <c r="D9" s="204" t="s">
        <v>2975</v>
      </c>
      <c r="E9" s="204" t="s">
        <v>108</v>
      </c>
      <c r="F9" s="204" t="s">
        <v>2976</v>
      </c>
    </row>
    <row r="10" spans="1:6" ht="38.450000000000003" customHeight="1">
      <c r="A10" s="204" t="s">
        <v>2174</v>
      </c>
      <c r="B10" s="204" t="s">
        <v>2175</v>
      </c>
      <c r="C10" s="204" t="s">
        <v>2977</v>
      </c>
      <c r="D10" s="204" t="s">
        <v>2978</v>
      </c>
      <c r="E10" s="204" t="s">
        <v>108</v>
      </c>
      <c r="F10" s="204" t="s">
        <v>2979</v>
      </c>
    </row>
    <row r="11" spans="1:6" ht="38.450000000000003" customHeight="1">
      <c r="A11" s="204" t="s">
        <v>2174</v>
      </c>
      <c r="B11" s="204" t="s">
        <v>2175</v>
      </c>
      <c r="C11" s="204" t="s">
        <v>2980</v>
      </c>
      <c r="D11" s="204" t="s">
        <v>2981</v>
      </c>
      <c r="E11" s="204" t="s">
        <v>108</v>
      </c>
      <c r="F11" s="204" t="s">
        <v>2982</v>
      </c>
    </row>
    <row r="12" spans="1:6" ht="38.450000000000003" customHeight="1">
      <c r="A12" s="204" t="s">
        <v>2174</v>
      </c>
      <c r="B12" s="204" t="s">
        <v>2175</v>
      </c>
      <c r="C12" s="204" t="s">
        <v>2983</v>
      </c>
      <c r="D12" s="204" t="s">
        <v>2984</v>
      </c>
      <c r="E12" s="204" t="s">
        <v>108</v>
      </c>
      <c r="F12" s="204" t="s">
        <v>2985</v>
      </c>
    </row>
    <row r="13" spans="1:6" ht="38.450000000000003" customHeight="1">
      <c r="A13" s="204" t="s">
        <v>2174</v>
      </c>
      <c r="B13" s="204" t="s">
        <v>2175</v>
      </c>
      <c r="C13" s="204" t="s">
        <v>2986</v>
      </c>
      <c r="D13" s="204" t="s">
        <v>2987</v>
      </c>
      <c r="E13" s="204" t="s">
        <v>108</v>
      </c>
      <c r="F13" s="204" t="s">
        <v>2988</v>
      </c>
    </row>
    <row r="14" spans="1:6" ht="38.450000000000003" customHeight="1">
      <c r="A14" s="204" t="s">
        <v>2174</v>
      </c>
      <c r="B14" s="204" t="s">
        <v>2175</v>
      </c>
      <c r="C14" s="204" t="s">
        <v>2989</v>
      </c>
      <c r="D14" s="204" t="s">
        <v>2990</v>
      </c>
      <c r="E14" s="204" t="s">
        <v>108</v>
      </c>
      <c r="F14" s="204" t="s">
        <v>2991</v>
      </c>
    </row>
    <row r="15" spans="1:6" ht="38.450000000000003" customHeight="1">
      <c r="A15" s="204" t="s">
        <v>2174</v>
      </c>
      <c r="B15" s="204" t="s">
        <v>2175</v>
      </c>
      <c r="C15" s="204" t="s">
        <v>2992</v>
      </c>
      <c r="D15" s="204" t="s">
        <v>2993</v>
      </c>
      <c r="E15" s="204" t="s">
        <v>108</v>
      </c>
      <c r="F15" s="204" t="s">
        <v>2994</v>
      </c>
    </row>
    <row r="16" spans="1:6" ht="38.450000000000003" customHeight="1">
      <c r="A16" s="204" t="s">
        <v>2200</v>
      </c>
      <c r="B16" s="204" t="s">
        <v>2201</v>
      </c>
      <c r="C16" s="204" t="s">
        <v>2995</v>
      </c>
      <c r="D16" s="204" t="s">
        <v>2996</v>
      </c>
      <c r="E16" s="204" t="s">
        <v>15</v>
      </c>
      <c r="F16" s="204" t="s">
        <v>2997</v>
      </c>
    </row>
    <row r="17" spans="1:6" ht="38.450000000000003" customHeight="1">
      <c r="A17" s="204" t="s">
        <v>2200</v>
      </c>
      <c r="B17" s="204" t="s">
        <v>2201</v>
      </c>
      <c r="C17" s="204" t="s">
        <v>2998</v>
      </c>
      <c r="D17" s="204" t="s">
        <v>2999</v>
      </c>
      <c r="E17" s="204" t="s">
        <v>15</v>
      </c>
      <c r="F17" s="204" t="s">
        <v>3000</v>
      </c>
    </row>
    <row r="18" spans="1:6" ht="38.450000000000003" customHeight="1">
      <c r="A18" s="204" t="s">
        <v>2200</v>
      </c>
      <c r="B18" s="204" t="s">
        <v>2201</v>
      </c>
      <c r="C18" s="204" t="s">
        <v>3001</v>
      </c>
      <c r="D18" s="204" t="s">
        <v>3002</v>
      </c>
      <c r="E18" s="204" t="s">
        <v>15</v>
      </c>
      <c r="F18" s="204" t="s">
        <v>3003</v>
      </c>
    </row>
    <row r="19" spans="1:6" ht="38.450000000000003" customHeight="1">
      <c r="A19" s="204" t="s">
        <v>2200</v>
      </c>
      <c r="B19" s="204" t="s">
        <v>2201</v>
      </c>
      <c r="C19" s="204" t="s">
        <v>3004</v>
      </c>
      <c r="D19" s="204" t="s">
        <v>3005</v>
      </c>
      <c r="E19" s="204" t="s">
        <v>15</v>
      </c>
      <c r="F19" s="204" t="s">
        <v>3006</v>
      </c>
    </row>
    <row r="20" spans="1:6" ht="38.450000000000003" customHeight="1">
      <c r="A20" s="204" t="s">
        <v>2200</v>
      </c>
      <c r="B20" s="204" t="s">
        <v>2201</v>
      </c>
      <c r="C20" s="204" t="s">
        <v>3007</v>
      </c>
      <c r="D20" s="204" t="s">
        <v>3008</v>
      </c>
      <c r="E20" s="204" t="s">
        <v>15</v>
      </c>
      <c r="F20" s="204" t="s">
        <v>3009</v>
      </c>
    </row>
    <row r="21" spans="1:6" ht="38.450000000000003" customHeight="1">
      <c r="A21" s="204" t="s">
        <v>2200</v>
      </c>
      <c r="B21" s="204" t="s">
        <v>2201</v>
      </c>
      <c r="C21" s="204" t="s">
        <v>3010</v>
      </c>
      <c r="D21" s="204" t="s">
        <v>3011</v>
      </c>
      <c r="E21" s="204" t="s">
        <v>15</v>
      </c>
      <c r="F21" s="204" t="s">
        <v>3012</v>
      </c>
    </row>
    <row r="22" spans="1:6" ht="38.450000000000003" customHeight="1">
      <c r="A22" s="204" t="s">
        <v>2200</v>
      </c>
      <c r="B22" s="204" t="s">
        <v>2201</v>
      </c>
      <c r="C22" s="204" t="s">
        <v>3013</v>
      </c>
      <c r="D22" s="204" t="s">
        <v>3014</v>
      </c>
      <c r="E22" s="204" t="s">
        <v>15</v>
      </c>
      <c r="F22" s="204" t="s">
        <v>3015</v>
      </c>
    </row>
    <row r="23" spans="1:6" ht="38.450000000000003" customHeight="1">
      <c r="A23" s="204" t="s">
        <v>2200</v>
      </c>
      <c r="B23" s="204" t="s">
        <v>2201</v>
      </c>
      <c r="C23" s="204" t="s">
        <v>3016</v>
      </c>
      <c r="D23" s="204" t="s">
        <v>3017</v>
      </c>
      <c r="E23" s="204" t="s">
        <v>15</v>
      </c>
      <c r="F23" s="204" t="s">
        <v>3018</v>
      </c>
    </row>
    <row r="24" spans="1:6" ht="38.450000000000003" customHeight="1">
      <c r="A24" s="204" t="s">
        <v>2200</v>
      </c>
      <c r="B24" s="204" t="s">
        <v>2201</v>
      </c>
      <c r="C24" s="204" t="s">
        <v>3019</v>
      </c>
      <c r="D24" s="204" t="s">
        <v>3020</v>
      </c>
      <c r="E24" s="204" t="s">
        <v>15</v>
      </c>
      <c r="F24" s="204" t="s">
        <v>3021</v>
      </c>
    </row>
    <row r="25" spans="1:6" ht="38.450000000000003" customHeight="1">
      <c r="A25" s="204" t="s">
        <v>2200</v>
      </c>
      <c r="B25" s="204" t="s">
        <v>2201</v>
      </c>
      <c r="C25" s="204" t="s">
        <v>3022</v>
      </c>
      <c r="D25" s="204" t="s">
        <v>3023</v>
      </c>
      <c r="E25" s="204" t="s">
        <v>15</v>
      </c>
      <c r="F25" s="204" t="s">
        <v>3024</v>
      </c>
    </row>
    <row r="26" spans="1:6" ht="38.450000000000003" customHeight="1">
      <c r="A26" s="204" t="s">
        <v>2200</v>
      </c>
      <c r="B26" s="204" t="s">
        <v>2201</v>
      </c>
      <c r="C26" s="204" t="s">
        <v>3025</v>
      </c>
      <c r="D26" s="204" t="s">
        <v>3026</v>
      </c>
      <c r="E26" s="204" t="s">
        <v>15</v>
      </c>
      <c r="F26" s="204" t="s">
        <v>3027</v>
      </c>
    </row>
    <row r="27" spans="1:6" ht="38.450000000000003" customHeight="1">
      <c r="A27" s="204" t="s">
        <v>2200</v>
      </c>
      <c r="B27" s="204" t="s">
        <v>2201</v>
      </c>
      <c r="C27" s="204" t="s">
        <v>3028</v>
      </c>
      <c r="D27" s="204" t="s">
        <v>3029</v>
      </c>
      <c r="E27" s="204" t="s">
        <v>15</v>
      </c>
      <c r="F27" s="204" t="s">
        <v>3030</v>
      </c>
    </row>
    <row r="28" spans="1:6" ht="38.450000000000003" customHeight="1">
      <c r="A28" s="204" t="s">
        <v>2200</v>
      </c>
      <c r="B28" s="204" t="s">
        <v>2201</v>
      </c>
      <c r="C28" s="204" t="s">
        <v>3031</v>
      </c>
      <c r="D28" s="204" t="s">
        <v>3032</v>
      </c>
      <c r="E28" s="204" t="s">
        <v>15</v>
      </c>
      <c r="F28" s="204" t="s">
        <v>16620</v>
      </c>
    </row>
    <row r="29" spans="1:6" ht="38.450000000000003" customHeight="1">
      <c r="A29" s="204" t="s">
        <v>2200</v>
      </c>
      <c r="B29" s="204" t="s">
        <v>2201</v>
      </c>
      <c r="C29" s="204" t="s">
        <v>3033</v>
      </c>
      <c r="D29" s="204" t="s">
        <v>3034</v>
      </c>
      <c r="E29" s="204" t="s">
        <v>15</v>
      </c>
      <c r="F29" s="204" t="s">
        <v>16621</v>
      </c>
    </row>
    <row r="30" spans="1:6" ht="38.450000000000003" customHeight="1">
      <c r="A30" s="204" t="s">
        <v>2200</v>
      </c>
      <c r="B30" s="204" t="s">
        <v>2201</v>
      </c>
      <c r="C30" s="204" t="s">
        <v>3035</v>
      </c>
      <c r="D30" s="204" t="s">
        <v>3036</v>
      </c>
      <c r="E30" s="204" t="s">
        <v>15</v>
      </c>
      <c r="F30" s="204" t="s">
        <v>16622</v>
      </c>
    </row>
    <row r="31" spans="1:6" ht="38.450000000000003" customHeight="1">
      <c r="A31" s="204" t="s">
        <v>2200</v>
      </c>
      <c r="B31" s="204" t="s">
        <v>2201</v>
      </c>
      <c r="C31" s="204" t="s">
        <v>3037</v>
      </c>
      <c r="D31" s="204" t="s">
        <v>3038</v>
      </c>
      <c r="E31" s="204" t="s">
        <v>15</v>
      </c>
      <c r="F31" s="204" t="s">
        <v>16623</v>
      </c>
    </row>
    <row r="32" spans="1:6" ht="38.450000000000003" customHeight="1">
      <c r="A32" s="204" t="s">
        <v>2200</v>
      </c>
      <c r="B32" s="204" t="s">
        <v>2201</v>
      </c>
      <c r="C32" s="204" t="s">
        <v>3039</v>
      </c>
      <c r="D32" s="204" t="s">
        <v>3040</v>
      </c>
      <c r="E32" s="204" t="s">
        <v>15</v>
      </c>
      <c r="F32" s="204" t="s">
        <v>16624</v>
      </c>
    </row>
    <row r="33" spans="1:6" ht="38.450000000000003" customHeight="1">
      <c r="A33" s="204" t="s">
        <v>2200</v>
      </c>
      <c r="B33" s="204" t="s">
        <v>2201</v>
      </c>
      <c r="C33" s="204" t="s">
        <v>3041</v>
      </c>
      <c r="D33" s="204" t="s">
        <v>3042</v>
      </c>
      <c r="E33" s="204" t="s">
        <v>15</v>
      </c>
      <c r="F33" s="204" t="s">
        <v>2689</v>
      </c>
    </row>
    <row r="34" spans="1:6" ht="38.450000000000003" customHeight="1">
      <c r="A34" s="204" t="s">
        <v>2200</v>
      </c>
      <c r="B34" s="204" t="s">
        <v>2201</v>
      </c>
      <c r="C34" s="204" t="s">
        <v>3043</v>
      </c>
      <c r="D34" s="204" t="s">
        <v>3044</v>
      </c>
      <c r="E34" s="204" t="s">
        <v>15</v>
      </c>
      <c r="F34" s="204" t="s">
        <v>3045</v>
      </c>
    </row>
    <row r="35" spans="1:6" ht="38.450000000000003" customHeight="1">
      <c r="A35" s="204" t="s">
        <v>2200</v>
      </c>
      <c r="B35" s="204" t="s">
        <v>2201</v>
      </c>
      <c r="C35" s="204" t="s">
        <v>3046</v>
      </c>
      <c r="D35" s="204" t="s">
        <v>3047</v>
      </c>
      <c r="E35" s="204" t="s">
        <v>15</v>
      </c>
      <c r="F35" s="204" t="s">
        <v>3048</v>
      </c>
    </row>
    <row r="36" spans="1:6" ht="38.450000000000003" customHeight="1">
      <c r="A36" s="204" t="s">
        <v>2200</v>
      </c>
      <c r="B36" s="204" t="s">
        <v>2201</v>
      </c>
      <c r="C36" s="204" t="s">
        <v>3049</v>
      </c>
      <c r="D36" s="204" t="s">
        <v>3050</v>
      </c>
      <c r="E36" s="204" t="s">
        <v>15</v>
      </c>
      <c r="F36" s="204" t="s">
        <v>3051</v>
      </c>
    </row>
    <row r="37" spans="1:6" ht="38.450000000000003" customHeight="1">
      <c r="A37" s="204" t="s">
        <v>2200</v>
      </c>
      <c r="B37" s="204" t="s">
        <v>2201</v>
      </c>
      <c r="C37" s="204" t="s">
        <v>3052</v>
      </c>
      <c r="D37" s="204" t="s">
        <v>3053</v>
      </c>
      <c r="E37" s="204" t="s">
        <v>15</v>
      </c>
      <c r="F37" s="204" t="s">
        <v>3015</v>
      </c>
    </row>
    <row r="38" spans="1:6" ht="38.450000000000003" customHeight="1">
      <c r="A38" s="204" t="s">
        <v>2200</v>
      </c>
      <c r="B38" s="204" t="s">
        <v>2201</v>
      </c>
      <c r="C38" s="204" t="s">
        <v>3054</v>
      </c>
      <c r="D38" s="204" t="s">
        <v>3055</v>
      </c>
      <c r="E38" s="204" t="s">
        <v>15</v>
      </c>
      <c r="F38" s="204" t="s">
        <v>3056</v>
      </c>
    </row>
    <row r="39" spans="1:6" ht="38.450000000000003" customHeight="1">
      <c r="A39" s="204" t="s">
        <v>2200</v>
      </c>
      <c r="B39" s="204" t="s">
        <v>2201</v>
      </c>
      <c r="C39" s="204" t="s">
        <v>3057</v>
      </c>
      <c r="D39" s="204" t="s">
        <v>3058</v>
      </c>
      <c r="E39" s="204" t="s">
        <v>15</v>
      </c>
      <c r="F39" s="204" t="s">
        <v>2892</v>
      </c>
    </row>
    <row r="40" spans="1:6" ht="38.450000000000003" customHeight="1">
      <c r="A40" s="204" t="s">
        <v>2200</v>
      </c>
      <c r="B40" s="204" t="s">
        <v>2201</v>
      </c>
      <c r="C40" s="204" t="s">
        <v>3059</v>
      </c>
      <c r="D40" s="204" t="s">
        <v>3060</v>
      </c>
      <c r="E40" s="204" t="s">
        <v>15</v>
      </c>
      <c r="F40" s="204" t="s">
        <v>3061</v>
      </c>
    </row>
    <row r="41" spans="1:6" ht="38.450000000000003" customHeight="1">
      <c r="A41" s="204" t="s">
        <v>2200</v>
      </c>
      <c r="B41" s="204" t="s">
        <v>2201</v>
      </c>
      <c r="C41" s="204" t="s">
        <v>3062</v>
      </c>
      <c r="D41" s="204" t="s">
        <v>3063</v>
      </c>
      <c r="E41" s="204" t="s">
        <v>15</v>
      </c>
      <c r="F41" s="204" t="s">
        <v>3064</v>
      </c>
    </row>
    <row r="42" spans="1:6" ht="38.450000000000003" customHeight="1">
      <c r="A42" s="204" t="s">
        <v>2200</v>
      </c>
      <c r="B42" s="204" t="s">
        <v>2201</v>
      </c>
      <c r="C42" s="204" t="s">
        <v>3065</v>
      </c>
      <c r="D42" s="204" t="s">
        <v>3066</v>
      </c>
      <c r="E42" s="204" t="s">
        <v>15</v>
      </c>
      <c r="F42" s="204" t="s">
        <v>3067</v>
      </c>
    </row>
    <row r="43" spans="1:6" ht="38.450000000000003" customHeight="1">
      <c r="A43" s="204" t="s">
        <v>2200</v>
      </c>
      <c r="B43" s="204" t="s">
        <v>2201</v>
      </c>
      <c r="C43" s="204" t="s">
        <v>3068</v>
      </c>
      <c r="D43" s="204" t="s">
        <v>3069</v>
      </c>
      <c r="E43" s="204" t="s">
        <v>15</v>
      </c>
      <c r="F43" s="204" t="s">
        <v>3070</v>
      </c>
    </row>
    <row r="44" spans="1:6" ht="38.450000000000003" customHeight="1">
      <c r="A44" s="204" t="s">
        <v>2200</v>
      </c>
      <c r="B44" s="204" t="s">
        <v>2201</v>
      </c>
      <c r="C44" s="204" t="s">
        <v>3071</v>
      </c>
      <c r="D44" s="204" t="s">
        <v>3072</v>
      </c>
      <c r="E44" s="204" t="s">
        <v>15</v>
      </c>
      <c r="F44" s="204" t="s">
        <v>3073</v>
      </c>
    </row>
    <row r="45" spans="1:6" ht="38.450000000000003" customHeight="1">
      <c r="A45" s="204" t="s">
        <v>2200</v>
      </c>
      <c r="B45" s="204" t="s">
        <v>2201</v>
      </c>
      <c r="C45" s="204" t="s">
        <v>3075</v>
      </c>
      <c r="D45" s="204" t="s">
        <v>3076</v>
      </c>
      <c r="E45" s="204" t="s">
        <v>2204</v>
      </c>
      <c r="F45" s="204" t="s">
        <v>3077</v>
      </c>
    </row>
    <row r="46" spans="1:6" ht="38.450000000000003" customHeight="1">
      <c r="A46" s="204" t="s">
        <v>2200</v>
      </c>
      <c r="B46" s="204" t="s">
        <v>2201</v>
      </c>
      <c r="C46" s="204" t="s">
        <v>3078</v>
      </c>
      <c r="D46" s="204" t="s">
        <v>3079</v>
      </c>
      <c r="E46" s="204" t="s">
        <v>2204</v>
      </c>
      <c r="F46" s="204" t="s">
        <v>3080</v>
      </c>
    </row>
    <row r="47" spans="1:6" ht="38.450000000000003" customHeight="1">
      <c r="A47" s="204" t="s">
        <v>2200</v>
      </c>
      <c r="B47" s="204" t="s">
        <v>2201</v>
      </c>
      <c r="C47" s="204" t="s">
        <v>3081</v>
      </c>
      <c r="D47" s="204" t="s">
        <v>3082</v>
      </c>
      <c r="E47" s="204" t="s">
        <v>2204</v>
      </c>
      <c r="F47" s="204" t="s">
        <v>3080</v>
      </c>
    </row>
    <row r="48" spans="1:6" ht="38.450000000000003" customHeight="1">
      <c r="A48" s="204" t="s">
        <v>2200</v>
      </c>
      <c r="B48" s="204" t="s">
        <v>2201</v>
      </c>
      <c r="C48" s="204" t="s">
        <v>3083</v>
      </c>
      <c r="D48" s="204" t="s">
        <v>3084</v>
      </c>
      <c r="E48" s="204" t="s">
        <v>2204</v>
      </c>
      <c r="F48" s="204" t="s">
        <v>3085</v>
      </c>
    </row>
    <row r="49" spans="1:6" ht="38.450000000000003" customHeight="1">
      <c r="A49" s="204" t="s">
        <v>2200</v>
      </c>
      <c r="B49" s="204" t="s">
        <v>2201</v>
      </c>
      <c r="C49" s="204" t="s">
        <v>3086</v>
      </c>
      <c r="D49" s="204" t="s">
        <v>3087</v>
      </c>
      <c r="E49" s="204" t="s">
        <v>2204</v>
      </c>
      <c r="F49" s="204" t="s">
        <v>3088</v>
      </c>
    </row>
    <row r="50" spans="1:6" ht="38.450000000000003" customHeight="1">
      <c r="A50" s="204" t="s">
        <v>2200</v>
      </c>
      <c r="B50" s="204" t="s">
        <v>2201</v>
      </c>
      <c r="C50" s="204" t="s">
        <v>3089</v>
      </c>
      <c r="D50" s="204" t="s">
        <v>3090</v>
      </c>
      <c r="E50" s="204" t="s">
        <v>2204</v>
      </c>
      <c r="F50" s="204" t="s">
        <v>3091</v>
      </c>
    </row>
    <row r="51" spans="1:6" ht="38.450000000000003" customHeight="1">
      <c r="A51" s="204" t="s">
        <v>2200</v>
      </c>
      <c r="B51" s="204" t="s">
        <v>2201</v>
      </c>
      <c r="C51" s="204" t="s">
        <v>3092</v>
      </c>
      <c r="D51" s="204" t="s">
        <v>3093</v>
      </c>
      <c r="E51" s="204" t="s">
        <v>2204</v>
      </c>
      <c r="F51" s="204" t="s">
        <v>3094</v>
      </c>
    </row>
    <row r="52" spans="1:6" ht="38.450000000000003" customHeight="1">
      <c r="A52" s="204" t="s">
        <v>2200</v>
      </c>
      <c r="B52" s="204" t="s">
        <v>2201</v>
      </c>
      <c r="C52" s="204" t="s">
        <v>3095</v>
      </c>
      <c r="D52" s="204" t="s">
        <v>3096</v>
      </c>
      <c r="E52" s="204" t="s">
        <v>2204</v>
      </c>
      <c r="F52" s="204" t="s">
        <v>3094</v>
      </c>
    </row>
    <row r="53" spans="1:6" ht="38.450000000000003" customHeight="1">
      <c r="A53" s="204" t="s">
        <v>2200</v>
      </c>
      <c r="B53" s="204" t="s">
        <v>2201</v>
      </c>
      <c r="C53" s="204" t="s">
        <v>3097</v>
      </c>
      <c r="D53" s="204" t="s">
        <v>3098</v>
      </c>
      <c r="E53" s="204" t="s">
        <v>2204</v>
      </c>
      <c r="F53" s="204" t="s">
        <v>3099</v>
      </c>
    </row>
    <row r="54" spans="1:6" ht="38.450000000000003" customHeight="1">
      <c r="A54" s="204" t="s">
        <v>2200</v>
      </c>
      <c r="B54" s="204" t="s">
        <v>2201</v>
      </c>
      <c r="C54" s="204" t="s">
        <v>3100</v>
      </c>
      <c r="D54" s="204" t="s">
        <v>3101</v>
      </c>
      <c r="E54" s="204" t="s">
        <v>2204</v>
      </c>
      <c r="F54" s="204" t="s">
        <v>3102</v>
      </c>
    </row>
    <row r="55" spans="1:6" ht="38.450000000000003" customHeight="1">
      <c r="A55" s="204" t="s">
        <v>2200</v>
      </c>
      <c r="B55" s="204" t="s">
        <v>2201</v>
      </c>
      <c r="C55" s="204" t="s">
        <v>3103</v>
      </c>
      <c r="D55" s="204" t="s">
        <v>3104</v>
      </c>
      <c r="E55" s="204" t="s">
        <v>2204</v>
      </c>
      <c r="F55" s="204" t="s">
        <v>3094</v>
      </c>
    </row>
    <row r="56" spans="1:6" ht="38.450000000000003" customHeight="1">
      <c r="A56" s="204" t="s">
        <v>2200</v>
      </c>
      <c r="B56" s="204" t="s">
        <v>2201</v>
      </c>
      <c r="C56" s="204" t="s">
        <v>3105</v>
      </c>
      <c r="D56" s="204" t="s">
        <v>3106</v>
      </c>
      <c r="E56" s="204" t="s">
        <v>2204</v>
      </c>
      <c r="F56" s="204" t="s">
        <v>3107</v>
      </c>
    </row>
    <row r="57" spans="1:6" ht="38.450000000000003" customHeight="1">
      <c r="A57" s="204" t="s">
        <v>2200</v>
      </c>
      <c r="B57" s="204" t="s">
        <v>2201</v>
      </c>
      <c r="C57" s="204" t="s">
        <v>3108</v>
      </c>
      <c r="D57" s="204" t="s">
        <v>3109</v>
      </c>
      <c r="E57" s="204" t="s">
        <v>2204</v>
      </c>
      <c r="F57" s="204" t="s">
        <v>3107</v>
      </c>
    </row>
    <row r="58" spans="1:6" ht="38.450000000000003" customHeight="1">
      <c r="A58" s="204" t="s">
        <v>2200</v>
      </c>
      <c r="B58" s="204" t="s">
        <v>2201</v>
      </c>
      <c r="C58" s="204" t="s">
        <v>3110</v>
      </c>
      <c r="D58" s="204" t="s">
        <v>3111</v>
      </c>
      <c r="E58" s="204" t="s">
        <v>2204</v>
      </c>
      <c r="F58" s="204" t="s">
        <v>3107</v>
      </c>
    </row>
    <row r="59" spans="1:6" ht="38.450000000000003" customHeight="1">
      <c r="A59" s="204" t="s">
        <v>2200</v>
      </c>
      <c r="B59" s="204" t="s">
        <v>2201</v>
      </c>
      <c r="C59" s="204" t="s">
        <v>3112</v>
      </c>
      <c r="D59" s="204" t="s">
        <v>3113</v>
      </c>
      <c r="E59" s="204" t="s">
        <v>2204</v>
      </c>
      <c r="F59" s="204" t="s">
        <v>3114</v>
      </c>
    </row>
    <row r="60" spans="1:6" ht="38.450000000000003" customHeight="1">
      <c r="A60" s="204" t="s">
        <v>2200</v>
      </c>
      <c r="B60" s="204" t="s">
        <v>2201</v>
      </c>
      <c r="C60" s="204" t="s">
        <v>3115</v>
      </c>
      <c r="D60" s="204" t="s">
        <v>3116</v>
      </c>
      <c r="E60" s="204" t="s">
        <v>2204</v>
      </c>
      <c r="F60" s="204" t="s">
        <v>3117</v>
      </c>
    </row>
    <row r="61" spans="1:6" ht="38.450000000000003" customHeight="1">
      <c r="A61" s="204" t="s">
        <v>2200</v>
      </c>
      <c r="B61" s="204" t="s">
        <v>2201</v>
      </c>
      <c r="C61" s="204" t="s">
        <v>3118</v>
      </c>
      <c r="D61" s="204" t="s">
        <v>3119</v>
      </c>
      <c r="E61" s="204" t="s">
        <v>2204</v>
      </c>
      <c r="F61" s="204" t="s">
        <v>3120</v>
      </c>
    </row>
    <row r="62" spans="1:6" ht="38.450000000000003" customHeight="1">
      <c r="A62" s="204" t="s">
        <v>2200</v>
      </c>
      <c r="B62" s="204" t="s">
        <v>2201</v>
      </c>
      <c r="C62" s="204" t="s">
        <v>3121</v>
      </c>
      <c r="D62" s="204" t="s">
        <v>3122</v>
      </c>
      <c r="E62" s="204" t="s">
        <v>2204</v>
      </c>
      <c r="F62" s="204" t="s">
        <v>3120</v>
      </c>
    </row>
    <row r="63" spans="1:6" ht="38.450000000000003" customHeight="1">
      <c r="A63" s="204" t="s">
        <v>2200</v>
      </c>
      <c r="B63" s="204" t="s">
        <v>2201</v>
      </c>
      <c r="C63" s="204" t="s">
        <v>3123</v>
      </c>
      <c r="D63" s="204" t="s">
        <v>3124</v>
      </c>
      <c r="E63" s="204" t="s">
        <v>2204</v>
      </c>
      <c r="F63" s="204" t="s">
        <v>3120</v>
      </c>
    </row>
    <row r="64" spans="1:6" ht="38.450000000000003" customHeight="1">
      <c r="A64" s="204" t="s">
        <v>2200</v>
      </c>
      <c r="B64" s="204" t="s">
        <v>2201</v>
      </c>
      <c r="C64" s="204" t="s">
        <v>3125</v>
      </c>
      <c r="D64" s="204" t="s">
        <v>3126</v>
      </c>
      <c r="E64" s="204" t="s">
        <v>2204</v>
      </c>
      <c r="F64" s="204" t="s">
        <v>3127</v>
      </c>
    </row>
    <row r="65" spans="1:6" ht="38.450000000000003" customHeight="1">
      <c r="A65" s="204" t="s">
        <v>2200</v>
      </c>
      <c r="B65" s="204" t="s">
        <v>2201</v>
      </c>
      <c r="C65" s="204" t="s">
        <v>3128</v>
      </c>
      <c r="D65" s="204" t="s">
        <v>3129</v>
      </c>
      <c r="E65" s="204" t="s">
        <v>2204</v>
      </c>
      <c r="F65" s="204" t="s">
        <v>3080</v>
      </c>
    </row>
    <row r="66" spans="1:6" ht="38.450000000000003" customHeight="1">
      <c r="A66" s="204" t="s">
        <v>2200</v>
      </c>
      <c r="B66" s="204" t="s">
        <v>2201</v>
      </c>
      <c r="C66" s="204" t="s">
        <v>3130</v>
      </c>
      <c r="D66" s="204" t="s">
        <v>3131</v>
      </c>
      <c r="E66" s="204" t="s">
        <v>2204</v>
      </c>
      <c r="F66" s="204" t="s">
        <v>3132</v>
      </c>
    </row>
    <row r="67" spans="1:6" ht="38.450000000000003" customHeight="1">
      <c r="A67" s="204" t="s">
        <v>2200</v>
      </c>
      <c r="B67" s="204" t="s">
        <v>2201</v>
      </c>
      <c r="C67" s="204" t="s">
        <v>3133</v>
      </c>
      <c r="D67" s="204" t="s">
        <v>3134</v>
      </c>
      <c r="E67" s="204" t="s">
        <v>2204</v>
      </c>
      <c r="F67" s="204" t="s">
        <v>3132</v>
      </c>
    </row>
    <row r="68" spans="1:6" ht="38.450000000000003" customHeight="1">
      <c r="A68" s="204" t="s">
        <v>2200</v>
      </c>
      <c r="B68" s="204" t="s">
        <v>2201</v>
      </c>
      <c r="C68" s="204" t="s">
        <v>3135</v>
      </c>
      <c r="D68" s="204" t="s">
        <v>3136</v>
      </c>
      <c r="E68" s="204" t="s">
        <v>2204</v>
      </c>
      <c r="F68" s="204" t="s">
        <v>3132</v>
      </c>
    </row>
    <row r="69" spans="1:6" ht="38.450000000000003" customHeight="1">
      <c r="A69" s="204" t="s">
        <v>2200</v>
      </c>
      <c r="B69" s="204" t="s">
        <v>2201</v>
      </c>
      <c r="C69" s="204" t="s">
        <v>3137</v>
      </c>
      <c r="D69" s="204" t="s">
        <v>3138</v>
      </c>
      <c r="E69" s="204" t="s">
        <v>2204</v>
      </c>
      <c r="F69" s="204" t="s">
        <v>3085</v>
      </c>
    </row>
    <row r="70" spans="1:6" ht="38.450000000000003" customHeight="1">
      <c r="A70" s="204" t="s">
        <v>2200</v>
      </c>
      <c r="B70" s="204" t="s">
        <v>2201</v>
      </c>
      <c r="C70" s="204" t="s">
        <v>3139</v>
      </c>
      <c r="D70" s="204" t="s">
        <v>3140</v>
      </c>
      <c r="E70" s="204" t="s">
        <v>2204</v>
      </c>
      <c r="F70" s="204" t="s">
        <v>3077</v>
      </c>
    </row>
    <row r="71" spans="1:6" ht="38.450000000000003" customHeight="1">
      <c r="A71" s="204" t="s">
        <v>2200</v>
      </c>
      <c r="B71" s="204" t="s">
        <v>2201</v>
      </c>
      <c r="C71" s="204" t="s">
        <v>3141</v>
      </c>
      <c r="D71" s="204" t="s">
        <v>3142</v>
      </c>
      <c r="E71" s="204" t="s">
        <v>2204</v>
      </c>
      <c r="F71" s="204" t="s">
        <v>3143</v>
      </c>
    </row>
    <row r="72" spans="1:6" ht="38.450000000000003" customHeight="1">
      <c r="A72" s="204" t="s">
        <v>2200</v>
      </c>
      <c r="B72" s="204" t="s">
        <v>2201</v>
      </c>
      <c r="C72" s="204" t="s">
        <v>3144</v>
      </c>
      <c r="D72" s="204" t="s">
        <v>3145</v>
      </c>
      <c r="E72" s="204" t="s">
        <v>2204</v>
      </c>
      <c r="F72" s="204" t="s">
        <v>3143</v>
      </c>
    </row>
    <row r="73" spans="1:6" ht="38.450000000000003" customHeight="1">
      <c r="A73" s="204" t="s">
        <v>2200</v>
      </c>
      <c r="B73" s="204" t="s">
        <v>2201</v>
      </c>
      <c r="C73" s="204" t="s">
        <v>3146</v>
      </c>
      <c r="D73" s="204" t="s">
        <v>3147</v>
      </c>
      <c r="E73" s="204" t="s">
        <v>2204</v>
      </c>
      <c r="F73" s="204" t="s">
        <v>3143</v>
      </c>
    </row>
    <row r="74" spans="1:6" ht="38.450000000000003" customHeight="1">
      <c r="A74" s="204" t="s">
        <v>2200</v>
      </c>
      <c r="B74" s="204" t="s">
        <v>2201</v>
      </c>
      <c r="C74" s="204" t="s">
        <v>3148</v>
      </c>
      <c r="D74" s="204" t="s">
        <v>3149</v>
      </c>
      <c r="E74" s="204" t="s">
        <v>2204</v>
      </c>
      <c r="F74" s="204" t="s">
        <v>3102</v>
      </c>
    </row>
    <row r="75" spans="1:6" ht="38.450000000000003" customHeight="1">
      <c r="A75" s="204" t="s">
        <v>2200</v>
      </c>
      <c r="B75" s="204" t="s">
        <v>2201</v>
      </c>
      <c r="C75" s="204" t="s">
        <v>3150</v>
      </c>
      <c r="D75" s="204" t="s">
        <v>3151</v>
      </c>
      <c r="E75" s="204" t="s">
        <v>2204</v>
      </c>
      <c r="F75" s="204" t="s">
        <v>3080</v>
      </c>
    </row>
    <row r="76" spans="1:6" ht="38.450000000000003" customHeight="1">
      <c r="A76" s="204" t="s">
        <v>2200</v>
      </c>
      <c r="B76" s="204" t="s">
        <v>2201</v>
      </c>
      <c r="C76" s="204" t="s">
        <v>3152</v>
      </c>
      <c r="D76" s="204" t="s">
        <v>3153</v>
      </c>
      <c r="E76" s="204" t="s">
        <v>2204</v>
      </c>
      <c r="F76" s="204" t="s">
        <v>3132</v>
      </c>
    </row>
    <row r="77" spans="1:6" ht="38.450000000000003" customHeight="1">
      <c r="A77" s="204" t="s">
        <v>2200</v>
      </c>
      <c r="B77" s="204" t="s">
        <v>2201</v>
      </c>
      <c r="C77" s="204" t="s">
        <v>3154</v>
      </c>
      <c r="D77" s="204" t="s">
        <v>3155</v>
      </c>
      <c r="E77" s="204" t="s">
        <v>2204</v>
      </c>
      <c r="F77" s="204" t="s">
        <v>3132</v>
      </c>
    </row>
    <row r="78" spans="1:6" ht="38.450000000000003" customHeight="1">
      <c r="A78" s="204" t="s">
        <v>2200</v>
      </c>
      <c r="B78" s="204" t="s">
        <v>2201</v>
      </c>
      <c r="C78" s="204" t="s">
        <v>3156</v>
      </c>
      <c r="D78" s="204" t="s">
        <v>3157</v>
      </c>
      <c r="E78" s="204" t="s">
        <v>2204</v>
      </c>
      <c r="F78" s="204" t="s">
        <v>3132</v>
      </c>
    </row>
    <row r="79" spans="1:6" ht="38.450000000000003" customHeight="1">
      <c r="A79" s="204" t="s">
        <v>2200</v>
      </c>
      <c r="B79" s="204" t="s">
        <v>2201</v>
      </c>
      <c r="C79" s="204" t="s">
        <v>3158</v>
      </c>
      <c r="D79" s="204" t="s">
        <v>3159</v>
      </c>
      <c r="E79" s="204" t="s">
        <v>2204</v>
      </c>
      <c r="F79" s="204" t="s">
        <v>3099</v>
      </c>
    </row>
    <row r="80" spans="1:6" ht="38.450000000000003" customHeight="1">
      <c r="A80" s="204" t="s">
        <v>2200</v>
      </c>
      <c r="B80" s="204" t="s">
        <v>2201</v>
      </c>
      <c r="C80" s="204" t="s">
        <v>3160</v>
      </c>
      <c r="D80" s="204" t="s">
        <v>3161</v>
      </c>
      <c r="E80" s="204" t="s">
        <v>2204</v>
      </c>
      <c r="F80" s="204" t="s">
        <v>3162</v>
      </c>
    </row>
    <row r="81" spans="1:6" ht="38.450000000000003" customHeight="1">
      <c r="A81" s="204" t="s">
        <v>2200</v>
      </c>
      <c r="B81" s="204" t="s">
        <v>2201</v>
      </c>
      <c r="C81" s="204" t="s">
        <v>3163</v>
      </c>
      <c r="D81" s="204" t="s">
        <v>3164</v>
      </c>
      <c r="E81" s="204" t="s">
        <v>2204</v>
      </c>
      <c r="F81" s="204" t="s">
        <v>3165</v>
      </c>
    </row>
    <row r="82" spans="1:6" ht="38.450000000000003" customHeight="1">
      <c r="A82" s="204" t="s">
        <v>2200</v>
      </c>
      <c r="B82" s="204" t="s">
        <v>2201</v>
      </c>
      <c r="C82" s="204" t="s">
        <v>3166</v>
      </c>
      <c r="D82" s="204" t="s">
        <v>3167</v>
      </c>
      <c r="E82" s="204" t="s">
        <v>2204</v>
      </c>
      <c r="F82" s="204" t="s">
        <v>3165</v>
      </c>
    </row>
    <row r="83" spans="1:6" ht="38.450000000000003" customHeight="1">
      <c r="A83" s="204" t="s">
        <v>2200</v>
      </c>
      <c r="B83" s="204" t="s">
        <v>2201</v>
      </c>
      <c r="C83" s="204" t="s">
        <v>3168</v>
      </c>
      <c r="D83" s="204" t="s">
        <v>3169</v>
      </c>
      <c r="E83" s="204" t="s">
        <v>2204</v>
      </c>
      <c r="F83" s="204" t="s">
        <v>3165</v>
      </c>
    </row>
    <row r="84" spans="1:6" ht="38.450000000000003" customHeight="1">
      <c r="A84" s="204" t="s">
        <v>2200</v>
      </c>
      <c r="B84" s="204" t="s">
        <v>2201</v>
      </c>
      <c r="C84" s="204" t="s">
        <v>3170</v>
      </c>
      <c r="D84" s="204" t="s">
        <v>3171</v>
      </c>
      <c r="E84" s="204" t="s">
        <v>2204</v>
      </c>
      <c r="F84" s="204" t="s">
        <v>3172</v>
      </c>
    </row>
    <row r="85" spans="1:6" ht="38.450000000000003" customHeight="1">
      <c r="A85" s="204" t="s">
        <v>2200</v>
      </c>
      <c r="B85" s="204" t="s">
        <v>2201</v>
      </c>
      <c r="C85" s="204" t="s">
        <v>3173</v>
      </c>
      <c r="D85" s="204" t="s">
        <v>3174</v>
      </c>
      <c r="E85" s="204" t="s">
        <v>923</v>
      </c>
      <c r="F85" s="204" t="s">
        <v>3175</v>
      </c>
    </row>
    <row r="86" spans="1:6" ht="38.450000000000003" customHeight="1">
      <c r="A86" s="204" t="s">
        <v>2200</v>
      </c>
      <c r="B86" s="204" t="s">
        <v>2201</v>
      </c>
      <c r="C86" s="204" t="s">
        <v>3176</v>
      </c>
      <c r="D86" s="204" t="s">
        <v>3177</v>
      </c>
      <c r="E86" s="204" t="s">
        <v>3178</v>
      </c>
      <c r="F86" s="204" t="s">
        <v>2530</v>
      </c>
    </row>
    <row r="87" spans="1:6" ht="38.450000000000003" customHeight="1">
      <c r="A87" s="204" t="s">
        <v>2200</v>
      </c>
      <c r="B87" s="204" t="s">
        <v>2201</v>
      </c>
      <c r="C87" s="204" t="s">
        <v>3179</v>
      </c>
      <c r="D87" s="204" t="s">
        <v>3180</v>
      </c>
      <c r="E87" s="204" t="s">
        <v>2204</v>
      </c>
      <c r="F87" s="204" t="s">
        <v>3099</v>
      </c>
    </row>
    <row r="88" spans="1:6" ht="38.450000000000003" customHeight="1">
      <c r="A88" s="204" t="s">
        <v>2200</v>
      </c>
      <c r="B88" s="204" t="s">
        <v>2201</v>
      </c>
      <c r="C88" s="204" t="s">
        <v>3181</v>
      </c>
      <c r="D88" s="204" t="s">
        <v>3182</v>
      </c>
      <c r="E88" s="204" t="s">
        <v>2204</v>
      </c>
      <c r="F88" s="204" t="s">
        <v>3183</v>
      </c>
    </row>
    <row r="89" spans="1:6" ht="38.450000000000003" customHeight="1">
      <c r="A89" s="204" t="s">
        <v>2200</v>
      </c>
      <c r="B89" s="204" t="s">
        <v>2201</v>
      </c>
      <c r="C89" s="204" t="s">
        <v>3184</v>
      </c>
      <c r="D89" s="204" t="s">
        <v>3185</v>
      </c>
      <c r="E89" s="204" t="s">
        <v>2204</v>
      </c>
      <c r="F89" s="204" t="s">
        <v>3186</v>
      </c>
    </row>
    <row r="90" spans="1:6" ht="38.450000000000003" customHeight="1">
      <c r="A90" s="204" t="s">
        <v>2200</v>
      </c>
      <c r="B90" s="204" t="s">
        <v>2201</v>
      </c>
      <c r="C90" s="204" t="s">
        <v>3187</v>
      </c>
      <c r="D90" s="204" t="s">
        <v>3188</v>
      </c>
      <c r="E90" s="204" t="s">
        <v>2204</v>
      </c>
      <c r="F90" s="204" t="s">
        <v>3080</v>
      </c>
    </row>
    <row r="91" spans="1:6" ht="38.450000000000003" customHeight="1">
      <c r="A91" s="204" t="s">
        <v>2215</v>
      </c>
      <c r="B91" s="204" t="s">
        <v>2216</v>
      </c>
      <c r="C91" s="204" t="s">
        <v>3189</v>
      </c>
      <c r="D91" s="204" t="s">
        <v>3190</v>
      </c>
      <c r="E91" s="204" t="s">
        <v>923</v>
      </c>
      <c r="F91" s="204" t="s">
        <v>16625</v>
      </c>
    </row>
    <row r="92" spans="1:6" ht="38.450000000000003" customHeight="1">
      <c r="A92" s="204" t="s">
        <v>2215</v>
      </c>
      <c r="B92" s="204" t="s">
        <v>2216</v>
      </c>
      <c r="C92" s="204" t="s">
        <v>3192</v>
      </c>
      <c r="D92" s="204" t="s">
        <v>3193</v>
      </c>
      <c r="E92" s="204" t="s">
        <v>923</v>
      </c>
      <c r="F92" s="204" t="s">
        <v>16626</v>
      </c>
    </row>
    <row r="93" spans="1:6" ht="38.450000000000003" customHeight="1">
      <c r="A93" s="204" t="s">
        <v>2215</v>
      </c>
      <c r="B93" s="204" t="s">
        <v>2216</v>
      </c>
      <c r="C93" s="204" t="s">
        <v>3195</v>
      </c>
      <c r="D93" s="204" t="s">
        <v>3196</v>
      </c>
      <c r="E93" s="204" t="s">
        <v>923</v>
      </c>
      <c r="F93" s="204" t="s">
        <v>16627</v>
      </c>
    </row>
    <row r="94" spans="1:6" ht="38.450000000000003" customHeight="1">
      <c r="A94" s="204" t="s">
        <v>2215</v>
      </c>
      <c r="B94" s="204" t="s">
        <v>2216</v>
      </c>
      <c r="C94" s="204" t="s">
        <v>3197</v>
      </c>
      <c r="D94" s="204" t="s">
        <v>3198</v>
      </c>
      <c r="E94" s="204" t="s">
        <v>923</v>
      </c>
      <c r="F94" s="204" t="s">
        <v>16628</v>
      </c>
    </row>
    <row r="95" spans="1:6" ht="38.450000000000003" customHeight="1">
      <c r="A95" s="204" t="s">
        <v>2215</v>
      </c>
      <c r="B95" s="204" t="s">
        <v>2216</v>
      </c>
      <c r="C95" s="204" t="s">
        <v>3199</v>
      </c>
      <c r="D95" s="204" t="s">
        <v>3200</v>
      </c>
      <c r="E95" s="204" t="s">
        <v>923</v>
      </c>
      <c r="F95" s="204" t="s">
        <v>16629</v>
      </c>
    </row>
    <row r="96" spans="1:6" ht="38.450000000000003" customHeight="1">
      <c r="A96" s="204" t="s">
        <v>2215</v>
      </c>
      <c r="B96" s="204" t="s">
        <v>2216</v>
      </c>
      <c r="C96" s="204" t="s">
        <v>3201</v>
      </c>
      <c r="D96" s="204" t="s">
        <v>3202</v>
      </c>
      <c r="E96" s="204" t="s">
        <v>923</v>
      </c>
      <c r="F96" s="204" t="s">
        <v>3203</v>
      </c>
    </row>
    <row r="97" spans="1:6" ht="38.450000000000003" customHeight="1">
      <c r="A97" s="204" t="s">
        <v>2215</v>
      </c>
      <c r="B97" s="204" t="s">
        <v>2216</v>
      </c>
      <c r="C97" s="204" t="s">
        <v>3204</v>
      </c>
      <c r="D97" s="204" t="s">
        <v>3205</v>
      </c>
      <c r="E97" s="204" t="s">
        <v>923</v>
      </c>
      <c r="F97" s="204" t="s">
        <v>3206</v>
      </c>
    </row>
    <row r="98" spans="1:6" ht="38.450000000000003" customHeight="1">
      <c r="A98" s="204" t="s">
        <v>2215</v>
      </c>
      <c r="B98" s="204" t="s">
        <v>2216</v>
      </c>
      <c r="C98" s="204" t="s">
        <v>3207</v>
      </c>
      <c r="D98" s="204" t="s">
        <v>3208</v>
      </c>
      <c r="E98" s="204" t="s">
        <v>923</v>
      </c>
      <c r="F98" s="204" t="s">
        <v>3209</v>
      </c>
    </row>
    <row r="99" spans="1:6" ht="38.450000000000003" customHeight="1">
      <c r="A99" s="204" t="s">
        <v>2215</v>
      </c>
      <c r="B99" s="204" t="s">
        <v>2216</v>
      </c>
      <c r="C99" s="204" t="s">
        <v>3210</v>
      </c>
      <c r="D99" s="204" t="s">
        <v>3211</v>
      </c>
      <c r="E99" s="204" t="s">
        <v>923</v>
      </c>
      <c r="F99" s="204" t="s">
        <v>3212</v>
      </c>
    </row>
    <row r="100" spans="1:6" ht="38.450000000000003" customHeight="1">
      <c r="A100" s="204" t="s">
        <v>2215</v>
      </c>
      <c r="B100" s="204" t="s">
        <v>2216</v>
      </c>
      <c r="C100" s="204" t="s">
        <v>3213</v>
      </c>
      <c r="D100" s="204" t="s">
        <v>3214</v>
      </c>
      <c r="E100" s="204" t="s">
        <v>923</v>
      </c>
      <c r="F100" s="204" t="s">
        <v>3215</v>
      </c>
    </row>
    <row r="101" spans="1:6" ht="38.450000000000003" customHeight="1">
      <c r="A101" s="204" t="s">
        <v>2215</v>
      </c>
      <c r="B101" s="204" t="s">
        <v>2216</v>
      </c>
      <c r="C101" s="204" t="s">
        <v>3216</v>
      </c>
      <c r="D101" s="204" t="s">
        <v>3217</v>
      </c>
      <c r="E101" s="204" t="s">
        <v>923</v>
      </c>
      <c r="F101" s="204" t="s">
        <v>3218</v>
      </c>
    </row>
    <row r="102" spans="1:6" ht="38.450000000000003" customHeight="1">
      <c r="A102" s="204" t="s">
        <v>2215</v>
      </c>
      <c r="B102" s="204" t="s">
        <v>2216</v>
      </c>
      <c r="C102" s="204" t="s">
        <v>3219</v>
      </c>
      <c r="D102" s="204" t="s">
        <v>3220</v>
      </c>
      <c r="E102" s="204" t="s">
        <v>923</v>
      </c>
      <c r="F102" s="204" t="s">
        <v>3221</v>
      </c>
    </row>
    <row r="103" spans="1:6" ht="38.450000000000003" customHeight="1">
      <c r="A103" s="204" t="s">
        <v>2215</v>
      </c>
      <c r="B103" s="204" t="s">
        <v>2216</v>
      </c>
      <c r="C103" s="204" t="s">
        <v>3222</v>
      </c>
      <c r="D103" s="204" t="s">
        <v>3223</v>
      </c>
      <c r="E103" s="204" t="s">
        <v>923</v>
      </c>
      <c r="F103" s="204" t="s">
        <v>3224</v>
      </c>
    </row>
    <row r="104" spans="1:6" ht="38.450000000000003" customHeight="1">
      <c r="A104" s="204" t="s">
        <v>2215</v>
      </c>
      <c r="B104" s="204" t="s">
        <v>2216</v>
      </c>
      <c r="C104" s="204" t="s">
        <v>3225</v>
      </c>
      <c r="D104" s="204" t="s">
        <v>3226</v>
      </c>
      <c r="E104" s="204" t="s">
        <v>923</v>
      </c>
      <c r="F104" s="204" t="s">
        <v>3227</v>
      </c>
    </row>
    <row r="105" spans="1:6" ht="38.450000000000003" customHeight="1">
      <c r="A105" s="204" t="s">
        <v>2215</v>
      </c>
      <c r="B105" s="204" t="s">
        <v>2216</v>
      </c>
      <c r="C105" s="204" t="s">
        <v>3228</v>
      </c>
      <c r="D105" s="204" t="s">
        <v>3229</v>
      </c>
      <c r="E105" s="204" t="s">
        <v>923</v>
      </c>
      <c r="F105" s="204" t="s">
        <v>3230</v>
      </c>
    </row>
    <row r="106" spans="1:6" ht="38.450000000000003" customHeight="1">
      <c r="A106" s="204" t="s">
        <v>2215</v>
      </c>
      <c r="B106" s="204" t="s">
        <v>2216</v>
      </c>
      <c r="C106" s="204" t="s">
        <v>3231</v>
      </c>
      <c r="D106" s="204" t="s">
        <v>3232</v>
      </c>
      <c r="E106" s="204" t="s">
        <v>923</v>
      </c>
      <c r="F106" s="204" t="s">
        <v>3233</v>
      </c>
    </row>
    <row r="107" spans="1:6" ht="38.450000000000003" customHeight="1">
      <c r="A107" s="204" t="s">
        <v>2215</v>
      </c>
      <c r="B107" s="204" t="s">
        <v>2216</v>
      </c>
      <c r="C107" s="204" t="s">
        <v>3234</v>
      </c>
      <c r="D107" s="204" t="s">
        <v>3235</v>
      </c>
      <c r="E107" s="204" t="s">
        <v>923</v>
      </c>
      <c r="F107" s="204" t="s">
        <v>3236</v>
      </c>
    </row>
    <row r="108" spans="1:6" ht="38.450000000000003" customHeight="1">
      <c r="A108" s="204" t="s">
        <v>2215</v>
      </c>
      <c r="B108" s="204" t="s">
        <v>2216</v>
      </c>
      <c r="C108" s="204" t="s">
        <v>3237</v>
      </c>
      <c r="D108" s="204" t="s">
        <v>3238</v>
      </c>
      <c r="E108" s="204" t="s">
        <v>923</v>
      </c>
      <c r="F108" s="204" t="s">
        <v>3239</v>
      </c>
    </row>
    <row r="109" spans="1:6" ht="38.450000000000003" customHeight="1">
      <c r="A109" s="204" t="s">
        <v>2215</v>
      </c>
      <c r="B109" s="204" t="s">
        <v>2216</v>
      </c>
      <c r="C109" s="204" t="s">
        <v>3240</v>
      </c>
      <c r="D109" s="204" t="s">
        <v>3241</v>
      </c>
      <c r="E109" s="204" t="s">
        <v>923</v>
      </c>
      <c r="F109" s="204" t="s">
        <v>3242</v>
      </c>
    </row>
    <row r="110" spans="1:6" ht="38.450000000000003" customHeight="1">
      <c r="A110" s="204" t="s">
        <v>2215</v>
      </c>
      <c r="B110" s="204" t="s">
        <v>2216</v>
      </c>
      <c r="C110" s="204" t="s">
        <v>3243</v>
      </c>
      <c r="D110" s="204" t="s">
        <v>3244</v>
      </c>
      <c r="E110" s="204" t="s">
        <v>923</v>
      </c>
      <c r="F110" s="204" t="s">
        <v>3245</v>
      </c>
    </row>
    <row r="111" spans="1:6" ht="38.450000000000003" customHeight="1">
      <c r="A111" s="204" t="s">
        <v>2215</v>
      </c>
      <c r="B111" s="204" t="s">
        <v>2216</v>
      </c>
      <c r="C111" s="204" t="s">
        <v>3246</v>
      </c>
      <c r="D111" s="204" t="s">
        <v>3247</v>
      </c>
      <c r="E111" s="204" t="s">
        <v>507</v>
      </c>
      <c r="F111" s="204" t="s">
        <v>3248</v>
      </c>
    </row>
    <row r="112" spans="1:6" ht="38.450000000000003" customHeight="1">
      <c r="A112" s="204" t="s">
        <v>2215</v>
      </c>
      <c r="B112" s="204" t="s">
        <v>2216</v>
      </c>
      <c r="C112" s="204" t="s">
        <v>3249</v>
      </c>
      <c r="D112" s="204" t="s">
        <v>3250</v>
      </c>
      <c r="E112" s="204" t="s">
        <v>507</v>
      </c>
      <c r="F112" s="204" t="s">
        <v>3251</v>
      </c>
    </row>
    <row r="113" spans="1:6" ht="38.450000000000003" customHeight="1">
      <c r="A113" s="204" t="s">
        <v>2215</v>
      </c>
      <c r="B113" s="204" t="s">
        <v>2216</v>
      </c>
      <c r="C113" s="204" t="s">
        <v>3252</v>
      </c>
      <c r="D113" s="204" t="s">
        <v>3253</v>
      </c>
      <c r="E113" s="204" t="s">
        <v>507</v>
      </c>
      <c r="F113" s="204" t="s">
        <v>2892</v>
      </c>
    </row>
    <row r="114" spans="1:6" ht="38.450000000000003" customHeight="1">
      <c r="A114" s="204" t="s">
        <v>2215</v>
      </c>
      <c r="B114" s="204" t="s">
        <v>2216</v>
      </c>
      <c r="C114" s="204" t="s">
        <v>3254</v>
      </c>
      <c r="D114" s="204" t="s">
        <v>3255</v>
      </c>
      <c r="E114" s="204" t="s">
        <v>507</v>
      </c>
      <c r="F114" s="204" t="s">
        <v>3256</v>
      </c>
    </row>
    <row r="115" spans="1:6" ht="38.450000000000003" customHeight="1">
      <c r="A115" s="204" t="s">
        <v>2215</v>
      </c>
      <c r="B115" s="204" t="s">
        <v>2216</v>
      </c>
      <c r="C115" s="204" t="s">
        <v>3257</v>
      </c>
      <c r="D115" s="204" t="s">
        <v>3258</v>
      </c>
      <c r="E115" s="204" t="s">
        <v>507</v>
      </c>
      <c r="F115" s="204" t="s">
        <v>3259</v>
      </c>
    </row>
    <row r="116" spans="1:6" ht="38.450000000000003" customHeight="1">
      <c r="A116" s="204" t="s">
        <v>2215</v>
      </c>
      <c r="B116" s="204" t="s">
        <v>2216</v>
      </c>
      <c r="C116" s="204" t="s">
        <v>3260</v>
      </c>
      <c r="D116" s="204" t="s">
        <v>3261</v>
      </c>
      <c r="E116" s="204" t="s">
        <v>507</v>
      </c>
      <c r="F116" s="204" t="s">
        <v>3262</v>
      </c>
    </row>
    <row r="117" spans="1:6" ht="38.450000000000003" customHeight="1">
      <c r="A117" s="204" t="s">
        <v>2215</v>
      </c>
      <c r="B117" s="204" t="s">
        <v>2216</v>
      </c>
      <c r="C117" s="204" t="s">
        <v>3263</v>
      </c>
      <c r="D117" s="204" t="s">
        <v>3264</v>
      </c>
      <c r="E117" s="204" t="s">
        <v>507</v>
      </c>
      <c r="F117" s="204" t="s">
        <v>3265</v>
      </c>
    </row>
    <row r="118" spans="1:6" ht="38.450000000000003" customHeight="1">
      <c r="A118" s="204" t="s">
        <v>2215</v>
      </c>
      <c r="B118" s="204" t="s">
        <v>2216</v>
      </c>
      <c r="C118" s="204" t="s">
        <v>3266</v>
      </c>
      <c r="D118" s="204" t="s">
        <v>3267</v>
      </c>
      <c r="E118" s="204" t="s">
        <v>507</v>
      </c>
      <c r="F118" s="204" t="s">
        <v>3268</v>
      </c>
    </row>
    <row r="119" spans="1:6" ht="38.450000000000003" customHeight="1">
      <c r="A119" s="204" t="s">
        <v>2215</v>
      </c>
      <c r="B119" s="204" t="s">
        <v>2216</v>
      </c>
      <c r="C119" s="204" t="s">
        <v>3269</v>
      </c>
      <c r="D119" s="204" t="s">
        <v>3270</v>
      </c>
      <c r="E119" s="204" t="s">
        <v>507</v>
      </c>
      <c r="F119" s="204" t="s">
        <v>3271</v>
      </c>
    </row>
    <row r="120" spans="1:6" ht="38.450000000000003" customHeight="1">
      <c r="A120" s="204" t="s">
        <v>2215</v>
      </c>
      <c r="B120" s="204" t="s">
        <v>2216</v>
      </c>
      <c r="C120" s="204" t="s">
        <v>3272</v>
      </c>
      <c r="D120" s="204" t="s">
        <v>3273</v>
      </c>
      <c r="E120" s="204" t="s">
        <v>923</v>
      </c>
      <c r="F120" s="204" t="s">
        <v>3274</v>
      </c>
    </row>
    <row r="121" spans="1:6" ht="38.450000000000003" customHeight="1">
      <c r="A121" s="204" t="s">
        <v>2215</v>
      </c>
      <c r="B121" s="204" t="s">
        <v>2216</v>
      </c>
      <c r="C121" s="204" t="s">
        <v>3275</v>
      </c>
      <c r="D121" s="204" t="s">
        <v>3276</v>
      </c>
      <c r="E121" s="204" t="s">
        <v>923</v>
      </c>
      <c r="F121" s="204" t="s">
        <v>3277</v>
      </c>
    </row>
    <row r="122" spans="1:6" ht="38.450000000000003" customHeight="1">
      <c r="A122" s="204" t="s">
        <v>2215</v>
      </c>
      <c r="B122" s="204" t="s">
        <v>2216</v>
      </c>
      <c r="C122" s="204" t="s">
        <v>3278</v>
      </c>
      <c r="D122" s="204" t="s">
        <v>3279</v>
      </c>
      <c r="E122" s="204" t="s">
        <v>923</v>
      </c>
      <c r="F122" s="204" t="s">
        <v>3280</v>
      </c>
    </row>
    <row r="123" spans="1:6" ht="38.450000000000003" customHeight="1">
      <c r="A123" s="204" t="s">
        <v>2215</v>
      </c>
      <c r="B123" s="204" t="s">
        <v>2216</v>
      </c>
      <c r="C123" s="204" t="s">
        <v>3281</v>
      </c>
      <c r="D123" s="204" t="s">
        <v>3282</v>
      </c>
      <c r="E123" s="204" t="s">
        <v>923</v>
      </c>
      <c r="F123" s="204" t="s">
        <v>3283</v>
      </c>
    </row>
    <row r="124" spans="1:6" ht="38.450000000000003" customHeight="1">
      <c r="A124" s="204" t="s">
        <v>2215</v>
      </c>
      <c r="B124" s="204" t="s">
        <v>2216</v>
      </c>
      <c r="C124" s="204" t="s">
        <v>3284</v>
      </c>
      <c r="D124" s="204" t="s">
        <v>3285</v>
      </c>
      <c r="E124" s="204" t="s">
        <v>923</v>
      </c>
      <c r="F124" s="204" t="s">
        <v>3286</v>
      </c>
    </row>
    <row r="125" spans="1:6" ht="38.450000000000003" customHeight="1">
      <c r="A125" s="204" t="s">
        <v>2215</v>
      </c>
      <c r="B125" s="204" t="s">
        <v>2216</v>
      </c>
      <c r="C125" s="204" t="s">
        <v>3287</v>
      </c>
      <c r="D125" s="204" t="s">
        <v>3288</v>
      </c>
      <c r="E125" s="204" t="s">
        <v>923</v>
      </c>
      <c r="F125" s="204" t="s">
        <v>3289</v>
      </c>
    </row>
    <row r="126" spans="1:6" ht="38.450000000000003" customHeight="1">
      <c r="A126" s="204" t="s">
        <v>2215</v>
      </c>
      <c r="B126" s="204" t="s">
        <v>2216</v>
      </c>
      <c r="C126" s="204" t="s">
        <v>3290</v>
      </c>
      <c r="D126" s="204" t="s">
        <v>3291</v>
      </c>
      <c r="E126" s="204" t="s">
        <v>923</v>
      </c>
      <c r="F126" s="204" t="s">
        <v>3292</v>
      </c>
    </row>
    <row r="127" spans="1:6" ht="38.450000000000003" customHeight="1">
      <c r="A127" s="204" t="s">
        <v>2215</v>
      </c>
      <c r="B127" s="204" t="s">
        <v>2216</v>
      </c>
      <c r="C127" s="204" t="s">
        <v>3293</v>
      </c>
      <c r="D127" s="204" t="s">
        <v>3294</v>
      </c>
      <c r="E127" s="204" t="s">
        <v>923</v>
      </c>
      <c r="F127" s="204" t="s">
        <v>3295</v>
      </c>
    </row>
    <row r="128" spans="1:6" ht="38.450000000000003" customHeight="1">
      <c r="A128" s="204" t="s">
        <v>2215</v>
      </c>
      <c r="B128" s="204" t="s">
        <v>2216</v>
      </c>
      <c r="C128" s="204" t="s">
        <v>3296</v>
      </c>
      <c r="D128" s="204" t="s">
        <v>3297</v>
      </c>
      <c r="E128" s="204" t="s">
        <v>507</v>
      </c>
      <c r="F128" s="204" t="s">
        <v>3298</v>
      </c>
    </row>
    <row r="129" spans="1:6" ht="38.450000000000003" customHeight="1">
      <c r="A129" s="204" t="s">
        <v>2215</v>
      </c>
      <c r="B129" s="204" t="s">
        <v>2216</v>
      </c>
      <c r="C129" s="204" t="s">
        <v>3299</v>
      </c>
      <c r="D129" s="204" t="s">
        <v>3300</v>
      </c>
      <c r="E129" s="204" t="s">
        <v>507</v>
      </c>
      <c r="F129" s="204" t="s">
        <v>3301</v>
      </c>
    </row>
    <row r="130" spans="1:6" ht="38.450000000000003" customHeight="1">
      <c r="A130" s="204" t="s">
        <v>2215</v>
      </c>
      <c r="B130" s="204" t="s">
        <v>2216</v>
      </c>
      <c r="C130" s="204" t="s">
        <v>3302</v>
      </c>
      <c r="D130" s="204" t="s">
        <v>3303</v>
      </c>
      <c r="E130" s="204" t="s">
        <v>507</v>
      </c>
      <c r="F130" s="204" t="s">
        <v>3304</v>
      </c>
    </row>
    <row r="131" spans="1:6" ht="38.450000000000003" customHeight="1">
      <c r="A131" s="204" t="s">
        <v>2215</v>
      </c>
      <c r="B131" s="204" t="s">
        <v>2216</v>
      </c>
      <c r="C131" s="204" t="s">
        <v>3305</v>
      </c>
      <c r="D131" s="204" t="s">
        <v>3306</v>
      </c>
      <c r="E131" s="204" t="s">
        <v>507</v>
      </c>
      <c r="F131" s="204" t="s">
        <v>3009</v>
      </c>
    </row>
    <row r="132" spans="1:6" ht="38.450000000000003" customHeight="1">
      <c r="A132" s="204" t="s">
        <v>2215</v>
      </c>
      <c r="B132" s="204" t="s">
        <v>2216</v>
      </c>
      <c r="C132" s="204" t="s">
        <v>3307</v>
      </c>
      <c r="D132" s="204" t="s">
        <v>3308</v>
      </c>
      <c r="E132" s="204" t="s">
        <v>507</v>
      </c>
      <c r="F132" s="204" t="s">
        <v>3027</v>
      </c>
    </row>
    <row r="133" spans="1:6" ht="38.450000000000003" customHeight="1">
      <c r="A133" s="204" t="s">
        <v>2215</v>
      </c>
      <c r="B133" s="204" t="s">
        <v>2216</v>
      </c>
      <c r="C133" s="204" t="s">
        <v>3309</v>
      </c>
      <c r="D133" s="204" t="s">
        <v>3310</v>
      </c>
      <c r="E133" s="204" t="s">
        <v>507</v>
      </c>
      <c r="F133" s="204" t="s">
        <v>3311</v>
      </c>
    </row>
    <row r="134" spans="1:6" ht="38.450000000000003" customHeight="1">
      <c r="A134" s="204" t="s">
        <v>2215</v>
      </c>
      <c r="B134" s="204" t="s">
        <v>2216</v>
      </c>
      <c r="C134" s="204" t="s">
        <v>3312</v>
      </c>
      <c r="D134" s="204" t="s">
        <v>3313</v>
      </c>
      <c r="E134" s="204" t="s">
        <v>923</v>
      </c>
      <c r="F134" s="204" t="s">
        <v>3314</v>
      </c>
    </row>
    <row r="135" spans="1:6" ht="38.450000000000003" customHeight="1">
      <c r="A135" s="204" t="s">
        <v>2215</v>
      </c>
      <c r="B135" s="204" t="s">
        <v>2216</v>
      </c>
      <c r="C135" s="204" t="s">
        <v>3315</v>
      </c>
      <c r="D135" s="204" t="s">
        <v>3316</v>
      </c>
      <c r="E135" s="204" t="s">
        <v>923</v>
      </c>
      <c r="F135" s="204" t="s">
        <v>3317</v>
      </c>
    </row>
    <row r="136" spans="1:6" ht="38.450000000000003" customHeight="1">
      <c r="A136" s="204" t="s">
        <v>2215</v>
      </c>
      <c r="B136" s="204" t="s">
        <v>2216</v>
      </c>
      <c r="C136" s="204" t="s">
        <v>3318</v>
      </c>
      <c r="D136" s="204" t="s">
        <v>3319</v>
      </c>
      <c r="E136" s="204" t="s">
        <v>923</v>
      </c>
      <c r="F136" s="204" t="s">
        <v>3320</v>
      </c>
    </row>
    <row r="137" spans="1:6" ht="38.450000000000003" customHeight="1">
      <c r="A137" s="204" t="s">
        <v>2215</v>
      </c>
      <c r="B137" s="204" t="s">
        <v>2216</v>
      </c>
      <c r="C137" s="204" t="s">
        <v>3321</v>
      </c>
      <c r="D137" s="204" t="s">
        <v>3322</v>
      </c>
      <c r="E137" s="204" t="s">
        <v>923</v>
      </c>
      <c r="F137" s="204" t="s">
        <v>3323</v>
      </c>
    </row>
    <row r="138" spans="1:6" ht="38.450000000000003" customHeight="1">
      <c r="A138" s="204" t="s">
        <v>2215</v>
      </c>
      <c r="B138" s="204" t="s">
        <v>2216</v>
      </c>
      <c r="C138" s="204" t="s">
        <v>3324</v>
      </c>
      <c r="D138" s="204" t="s">
        <v>3325</v>
      </c>
      <c r="E138" s="204" t="s">
        <v>923</v>
      </c>
      <c r="F138" s="204" t="s">
        <v>3326</v>
      </c>
    </row>
    <row r="139" spans="1:6" ht="38.450000000000003" customHeight="1">
      <c r="A139" s="204" t="s">
        <v>2215</v>
      </c>
      <c r="B139" s="204" t="s">
        <v>2216</v>
      </c>
      <c r="C139" s="204" t="s">
        <v>3327</v>
      </c>
      <c r="D139" s="204" t="s">
        <v>3328</v>
      </c>
      <c r="E139" s="204" t="s">
        <v>923</v>
      </c>
      <c r="F139" s="204" t="s">
        <v>3329</v>
      </c>
    </row>
    <row r="140" spans="1:6" ht="38.450000000000003" customHeight="1">
      <c r="A140" s="204" t="s">
        <v>2215</v>
      </c>
      <c r="B140" s="204" t="s">
        <v>2216</v>
      </c>
      <c r="C140" s="204" t="s">
        <v>3330</v>
      </c>
      <c r="D140" s="204" t="s">
        <v>3331</v>
      </c>
      <c r="E140" s="204" t="s">
        <v>923</v>
      </c>
      <c r="F140" s="204" t="s">
        <v>3332</v>
      </c>
    </row>
    <row r="141" spans="1:6" ht="38.450000000000003" customHeight="1">
      <c r="A141" s="204" t="s">
        <v>2215</v>
      </c>
      <c r="B141" s="204" t="s">
        <v>2216</v>
      </c>
      <c r="C141" s="204" t="s">
        <v>3333</v>
      </c>
      <c r="D141" s="204" t="s">
        <v>3334</v>
      </c>
      <c r="E141" s="204" t="s">
        <v>923</v>
      </c>
      <c r="F141" s="204" t="s">
        <v>3335</v>
      </c>
    </row>
    <row r="142" spans="1:6" ht="38.450000000000003" customHeight="1">
      <c r="A142" s="204" t="s">
        <v>2215</v>
      </c>
      <c r="B142" s="204" t="s">
        <v>2216</v>
      </c>
      <c r="C142" s="204" t="s">
        <v>3336</v>
      </c>
      <c r="D142" s="204" t="s">
        <v>3337</v>
      </c>
      <c r="E142" s="204" t="s">
        <v>923</v>
      </c>
      <c r="F142" s="204" t="s">
        <v>3248</v>
      </c>
    </row>
    <row r="143" spans="1:6" ht="38.450000000000003" customHeight="1">
      <c r="A143" s="204" t="s">
        <v>2215</v>
      </c>
      <c r="B143" s="204" t="s">
        <v>2216</v>
      </c>
      <c r="C143" s="204" t="s">
        <v>3338</v>
      </c>
      <c r="D143" s="204" t="s">
        <v>3339</v>
      </c>
      <c r="E143" s="204" t="s">
        <v>923</v>
      </c>
      <c r="F143" s="204" t="s">
        <v>3251</v>
      </c>
    </row>
    <row r="144" spans="1:6" ht="38.450000000000003" customHeight="1">
      <c r="A144" s="204" t="s">
        <v>2215</v>
      </c>
      <c r="B144" s="204" t="s">
        <v>2216</v>
      </c>
      <c r="C144" s="204" t="s">
        <v>3340</v>
      </c>
      <c r="D144" s="204" t="s">
        <v>3341</v>
      </c>
      <c r="E144" s="204" t="s">
        <v>923</v>
      </c>
      <c r="F144" s="204" t="s">
        <v>3256</v>
      </c>
    </row>
    <row r="145" spans="1:6" ht="38.450000000000003" customHeight="1">
      <c r="A145" s="204" t="s">
        <v>2215</v>
      </c>
      <c r="B145" s="204" t="s">
        <v>2216</v>
      </c>
      <c r="C145" s="204" t="s">
        <v>3342</v>
      </c>
      <c r="D145" s="204" t="s">
        <v>3343</v>
      </c>
      <c r="E145" s="204" t="s">
        <v>923</v>
      </c>
      <c r="F145" s="204" t="s">
        <v>3021</v>
      </c>
    </row>
    <row r="146" spans="1:6" ht="38.450000000000003" customHeight="1">
      <c r="A146" s="204" t="s">
        <v>2215</v>
      </c>
      <c r="B146" s="204" t="s">
        <v>2216</v>
      </c>
      <c r="C146" s="204" t="s">
        <v>3344</v>
      </c>
      <c r="D146" s="204" t="s">
        <v>3345</v>
      </c>
      <c r="E146" s="204" t="s">
        <v>15</v>
      </c>
      <c r="F146" s="204" t="s">
        <v>3346</v>
      </c>
    </row>
    <row r="147" spans="1:6" ht="38.450000000000003" customHeight="1">
      <c r="A147" s="204" t="s">
        <v>2215</v>
      </c>
      <c r="B147" s="204" t="s">
        <v>2216</v>
      </c>
      <c r="C147" s="204" t="s">
        <v>3347</v>
      </c>
      <c r="D147" s="204" t="s">
        <v>3348</v>
      </c>
      <c r="E147" s="204" t="s">
        <v>15</v>
      </c>
      <c r="F147" s="204" t="s">
        <v>3349</v>
      </c>
    </row>
    <row r="148" spans="1:6" ht="38.450000000000003" customHeight="1">
      <c r="A148" s="204" t="s">
        <v>2215</v>
      </c>
      <c r="B148" s="204" t="s">
        <v>2216</v>
      </c>
      <c r="C148" s="204" t="s">
        <v>3350</v>
      </c>
      <c r="D148" s="204" t="s">
        <v>3351</v>
      </c>
      <c r="E148" s="204" t="s">
        <v>15</v>
      </c>
      <c r="F148" s="204" t="s">
        <v>3352</v>
      </c>
    </row>
    <row r="149" spans="1:6" ht="38.450000000000003" customHeight="1">
      <c r="A149" s="204" t="s">
        <v>2215</v>
      </c>
      <c r="B149" s="204" t="s">
        <v>2216</v>
      </c>
      <c r="C149" s="204" t="s">
        <v>3353</v>
      </c>
      <c r="D149" s="204" t="s">
        <v>3354</v>
      </c>
      <c r="E149" s="204" t="s">
        <v>15</v>
      </c>
      <c r="F149" s="204" t="s">
        <v>3355</v>
      </c>
    </row>
    <row r="150" spans="1:6" ht="38.450000000000003" customHeight="1">
      <c r="A150" s="204" t="s">
        <v>2215</v>
      </c>
      <c r="B150" s="204" t="s">
        <v>2216</v>
      </c>
      <c r="C150" s="204" t="s">
        <v>3356</v>
      </c>
      <c r="D150" s="204" t="s">
        <v>3357</v>
      </c>
      <c r="E150" s="204" t="s">
        <v>15</v>
      </c>
      <c r="F150" s="204" t="s">
        <v>3358</v>
      </c>
    </row>
    <row r="151" spans="1:6" ht="38.450000000000003" customHeight="1">
      <c r="A151" s="204" t="s">
        <v>2215</v>
      </c>
      <c r="B151" s="204" t="s">
        <v>2216</v>
      </c>
      <c r="C151" s="204" t="s">
        <v>3359</v>
      </c>
      <c r="D151" s="204" t="s">
        <v>3360</v>
      </c>
      <c r="E151" s="204" t="s">
        <v>15</v>
      </c>
      <c r="F151" s="204" t="s">
        <v>3361</v>
      </c>
    </row>
    <row r="152" spans="1:6" ht="38.450000000000003" customHeight="1">
      <c r="A152" s="204" t="s">
        <v>2215</v>
      </c>
      <c r="B152" s="204" t="s">
        <v>2216</v>
      </c>
      <c r="C152" s="204" t="s">
        <v>3362</v>
      </c>
      <c r="D152" s="204" t="s">
        <v>3363</v>
      </c>
      <c r="E152" s="204" t="s">
        <v>923</v>
      </c>
      <c r="F152" s="204" t="s">
        <v>3364</v>
      </c>
    </row>
    <row r="153" spans="1:6" ht="38.450000000000003" customHeight="1">
      <c r="A153" s="204" t="s">
        <v>2215</v>
      </c>
      <c r="B153" s="204" t="s">
        <v>2216</v>
      </c>
      <c r="C153" s="204" t="s">
        <v>3365</v>
      </c>
      <c r="D153" s="204" t="s">
        <v>3366</v>
      </c>
      <c r="E153" s="204" t="s">
        <v>923</v>
      </c>
      <c r="F153" s="204" t="s">
        <v>3367</v>
      </c>
    </row>
    <row r="154" spans="1:6" ht="38.450000000000003" customHeight="1">
      <c r="A154" s="204" t="s">
        <v>2215</v>
      </c>
      <c r="B154" s="204" t="s">
        <v>2216</v>
      </c>
      <c r="C154" s="204" t="s">
        <v>3368</v>
      </c>
      <c r="D154" s="204" t="s">
        <v>3369</v>
      </c>
      <c r="E154" s="204" t="s">
        <v>923</v>
      </c>
      <c r="F154" s="204" t="s">
        <v>3370</v>
      </c>
    </row>
    <row r="155" spans="1:6" ht="38.450000000000003" customHeight="1">
      <c r="A155" s="204" t="s">
        <v>2215</v>
      </c>
      <c r="B155" s="204" t="s">
        <v>2216</v>
      </c>
      <c r="C155" s="204" t="s">
        <v>3371</v>
      </c>
      <c r="D155" s="204" t="s">
        <v>3372</v>
      </c>
      <c r="E155" s="204" t="s">
        <v>923</v>
      </c>
      <c r="F155" s="204" t="s">
        <v>3373</v>
      </c>
    </row>
    <row r="156" spans="1:6" ht="38.450000000000003" customHeight="1">
      <c r="A156" s="204" t="s">
        <v>2215</v>
      </c>
      <c r="B156" s="204" t="s">
        <v>2216</v>
      </c>
      <c r="C156" s="204" t="s">
        <v>3374</v>
      </c>
      <c r="D156" s="204" t="s">
        <v>3375</v>
      </c>
      <c r="E156" s="204" t="s">
        <v>923</v>
      </c>
      <c r="F156" s="204" t="s">
        <v>3376</v>
      </c>
    </row>
    <row r="157" spans="1:6" ht="38.450000000000003" customHeight="1">
      <c r="A157" s="204" t="s">
        <v>2215</v>
      </c>
      <c r="B157" s="204" t="s">
        <v>2216</v>
      </c>
      <c r="C157" s="204" t="s">
        <v>3377</v>
      </c>
      <c r="D157" s="204" t="s">
        <v>3378</v>
      </c>
      <c r="E157" s="204" t="s">
        <v>923</v>
      </c>
      <c r="F157" s="204" t="s">
        <v>3379</v>
      </c>
    </row>
    <row r="158" spans="1:6" ht="38.450000000000003" customHeight="1">
      <c r="A158" s="204" t="s">
        <v>2215</v>
      </c>
      <c r="B158" s="204" t="s">
        <v>2216</v>
      </c>
      <c r="C158" s="204" t="s">
        <v>3380</v>
      </c>
      <c r="D158" s="204" t="s">
        <v>3381</v>
      </c>
      <c r="E158" s="204" t="s">
        <v>923</v>
      </c>
      <c r="F158" s="204" t="s">
        <v>3003</v>
      </c>
    </row>
    <row r="159" spans="1:6" ht="38.450000000000003" customHeight="1">
      <c r="A159" s="204" t="s">
        <v>2215</v>
      </c>
      <c r="B159" s="204" t="s">
        <v>2216</v>
      </c>
      <c r="C159" s="204" t="s">
        <v>3382</v>
      </c>
      <c r="D159" s="204" t="s">
        <v>3383</v>
      </c>
      <c r="E159" s="204" t="s">
        <v>923</v>
      </c>
      <c r="F159" s="204" t="s">
        <v>3384</v>
      </c>
    </row>
    <row r="160" spans="1:6" ht="38.450000000000003" customHeight="1">
      <c r="A160" s="204" t="s">
        <v>2215</v>
      </c>
      <c r="B160" s="204" t="s">
        <v>2216</v>
      </c>
      <c r="C160" s="204" t="s">
        <v>3385</v>
      </c>
      <c r="D160" s="204" t="s">
        <v>3386</v>
      </c>
      <c r="E160" s="204" t="s">
        <v>923</v>
      </c>
      <c r="F160" s="204" t="s">
        <v>3387</v>
      </c>
    </row>
    <row r="161" spans="1:6" ht="38.450000000000003" customHeight="1">
      <c r="A161" s="204" t="s">
        <v>2215</v>
      </c>
      <c r="B161" s="204" t="s">
        <v>2216</v>
      </c>
      <c r="C161" s="204" t="s">
        <v>3388</v>
      </c>
      <c r="D161" s="204" t="s">
        <v>3389</v>
      </c>
      <c r="E161" s="204" t="s">
        <v>923</v>
      </c>
      <c r="F161" s="204" t="s">
        <v>3390</v>
      </c>
    </row>
    <row r="162" spans="1:6" ht="38.450000000000003" customHeight="1">
      <c r="A162" s="204" t="s">
        <v>2215</v>
      </c>
      <c r="B162" s="204" t="s">
        <v>2216</v>
      </c>
      <c r="C162" s="204" t="s">
        <v>3391</v>
      </c>
      <c r="D162" s="204" t="s">
        <v>3392</v>
      </c>
      <c r="E162" s="204" t="s">
        <v>923</v>
      </c>
      <c r="F162" s="204" t="s">
        <v>3393</v>
      </c>
    </row>
    <row r="163" spans="1:6" ht="38.450000000000003" customHeight="1">
      <c r="A163" s="204" t="s">
        <v>2215</v>
      </c>
      <c r="B163" s="204" t="s">
        <v>2216</v>
      </c>
      <c r="C163" s="204" t="s">
        <v>3394</v>
      </c>
      <c r="D163" s="204" t="s">
        <v>3395</v>
      </c>
      <c r="E163" s="204" t="s">
        <v>923</v>
      </c>
      <c r="F163" s="204" t="s">
        <v>3024</v>
      </c>
    </row>
    <row r="164" spans="1:6" ht="38.450000000000003" customHeight="1">
      <c r="A164" s="204" t="s">
        <v>2215</v>
      </c>
      <c r="B164" s="204" t="s">
        <v>2216</v>
      </c>
      <c r="C164" s="204" t="s">
        <v>3396</v>
      </c>
      <c r="D164" s="204" t="s">
        <v>3397</v>
      </c>
      <c r="E164" s="204" t="s">
        <v>923</v>
      </c>
      <c r="F164" s="204" t="s">
        <v>3398</v>
      </c>
    </row>
    <row r="165" spans="1:6" ht="38.450000000000003" customHeight="1">
      <c r="A165" s="204" t="s">
        <v>2215</v>
      </c>
      <c r="B165" s="204" t="s">
        <v>2216</v>
      </c>
      <c r="C165" s="204" t="s">
        <v>3399</v>
      </c>
      <c r="D165" s="204" t="s">
        <v>3400</v>
      </c>
      <c r="E165" s="204" t="s">
        <v>923</v>
      </c>
      <c r="F165" s="204" t="s">
        <v>3401</v>
      </c>
    </row>
    <row r="166" spans="1:6" ht="38.450000000000003" customHeight="1">
      <c r="A166" s="204" t="s">
        <v>2250</v>
      </c>
      <c r="B166" s="204" t="s">
        <v>2251</v>
      </c>
      <c r="C166" s="204" t="s">
        <v>2252</v>
      </c>
      <c r="D166" s="204" t="s">
        <v>2253</v>
      </c>
      <c r="E166" s="204" t="s">
        <v>91</v>
      </c>
      <c r="F166" s="204" t="s">
        <v>16630</v>
      </c>
    </row>
    <row r="167" spans="1:6" ht="38.450000000000003" customHeight="1">
      <c r="A167" s="204" t="s">
        <v>2250</v>
      </c>
      <c r="B167" s="204" t="s">
        <v>2251</v>
      </c>
      <c r="C167" s="204" t="s">
        <v>2254</v>
      </c>
      <c r="D167" s="204" t="s">
        <v>2255</v>
      </c>
      <c r="E167" s="204" t="s">
        <v>91</v>
      </c>
      <c r="F167" s="204" t="s">
        <v>4235</v>
      </c>
    </row>
    <row r="168" spans="1:6" ht="38.450000000000003" customHeight="1">
      <c r="A168" s="204" t="s">
        <v>2250</v>
      </c>
      <c r="B168" s="204" t="s">
        <v>2251</v>
      </c>
      <c r="C168" s="204" t="s">
        <v>3403</v>
      </c>
      <c r="D168" s="204" t="s">
        <v>3404</v>
      </c>
      <c r="E168" s="204" t="s">
        <v>91</v>
      </c>
      <c r="F168" s="204" t="s">
        <v>16631</v>
      </c>
    </row>
    <row r="169" spans="1:6" ht="38.450000000000003" customHeight="1">
      <c r="A169" s="204" t="s">
        <v>2250</v>
      </c>
      <c r="B169" s="204" t="s">
        <v>2251</v>
      </c>
      <c r="C169" s="204" t="s">
        <v>3405</v>
      </c>
      <c r="D169" s="204" t="s">
        <v>3406</v>
      </c>
      <c r="E169" s="204" t="s">
        <v>91</v>
      </c>
      <c r="F169" s="204" t="s">
        <v>16632</v>
      </c>
    </row>
    <row r="170" spans="1:6" ht="38.450000000000003" customHeight="1">
      <c r="A170" s="204" t="s">
        <v>2250</v>
      </c>
      <c r="B170" s="204" t="s">
        <v>2251</v>
      </c>
      <c r="C170" s="204" t="s">
        <v>3407</v>
      </c>
      <c r="D170" s="204" t="s">
        <v>3408</v>
      </c>
      <c r="E170" s="204" t="s">
        <v>91</v>
      </c>
      <c r="F170" s="204" t="s">
        <v>3419</v>
      </c>
    </row>
    <row r="171" spans="1:6" ht="38.450000000000003" customHeight="1">
      <c r="A171" s="204" t="s">
        <v>2250</v>
      </c>
      <c r="B171" s="204" t="s">
        <v>2251</v>
      </c>
      <c r="C171" s="204" t="s">
        <v>3409</v>
      </c>
      <c r="D171" s="204" t="s">
        <v>3410</v>
      </c>
      <c r="E171" s="204" t="s">
        <v>91</v>
      </c>
      <c r="F171" s="204" t="s">
        <v>3419</v>
      </c>
    </row>
    <row r="172" spans="1:6" ht="38.450000000000003" customHeight="1">
      <c r="A172" s="204" t="s">
        <v>2250</v>
      </c>
      <c r="B172" s="204" t="s">
        <v>2251</v>
      </c>
      <c r="C172" s="204" t="s">
        <v>2256</v>
      </c>
      <c r="D172" s="204" t="s">
        <v>2257</v>
      </c>
      <c r="E172" s="204" t="s">
        <v>91</v>
      </c>
      <c r="F172" s="204" t="s">
        <v>3432</v>
      </c>
    </row>
    <row r="173" spans="1:6" ht="38.450000000000003" customHeight="1">
      <c r="A173" s="204" t="s">
        <v>2250</v>
      </c>
      <c r="B173" s="204" t="s">
        <v>2251</v>
      </c>
      <c r="C173" s="204" t="s">
        <v>2258</v>
      </c>
      <c r="D173" s="204" t="s">
        <v>2259</v>
      </c>
      <c r="E173" s="204" t="s">
        <v>91</v>
      </c>
      <c r="F173" s="204" t="s">
        <v>3435</v>
      </c>
    </row>
    <row r="174" spans="1:6" ht="38.450000000000003" customHeight="1">
      <c r="A174" s="204" t="s">
        <v>2250</v>
      </c>
      <c r="B174" s="204" t="s">
        <v>2251</v>
      </c>
      <c r="C174" s="204" t="s">
        <v>2260</v>
      </c>
      <c r="D174" s="204" t="s">
        <v>2261</v>
      </c>
      <c r="E174" s="204" t="s">
        <v>91</v>
      </c>
      <c r="F174" s="204" t="s">
        <v>3435</v>
      </c>
    </row>
    <row r="175" spans="1:6" ht="38.450000000000003" customHeight="1">
      <c r="A175" s="204" t="s">
        <v>2250</v>
      </c>
      <c r="B175" s="204" t="s">
        <v>2251</v>
      </c>
      <c r="C175" s="204" t="s">
        <v>2262</v>
      </c>
      <c r="D175" s="204" t="s">
        <v>2263</v>
      </c>
      <c r="E175" s="204" t="s">
        <v>91</v>
      </c>
      <c r="F175" s="204" t="s">
        <v>3435</v>
      </c>
    </row>
    <row r="176" spans="1:6" ht="38.450000000000003" customHeight="1">
      <c r="A176" s="204" t="s">
        <v>2250</v>
      </c>
      <c r="B176" s="204" t="s">
        <v>2251</v>
      </c>
      <c r="C176" s="204" t="s">
        <v>3411</v>
      </c>
      <c r="D176" s="204" t="s">
        <v>3412</v>
      </c>
      <c r="E176" s="204" t="s">
        <v>91</v>
      </c>
      <c r="F176" s="204" t="s">
        <v>4235</v>
      </c>
    </row>
    <row r="177" spans="1:6" ht="38.450000000000003" customHeight="1">
      <c r="A177" s="204" t="s">
        <v>2250</v>
      </c>
      <c r="B177" s="204" t="s">
        <v>2251</v>
      </c>
      <c r="C177" s="204" t="s">
        <v>3413</v>
      </c>
      <c r="D177" s="204" t="s">
        <v>3414</v>
      </c>
      <c r="E177" s="204" t="s">
        <v>91</v>
      </c>
      <c r="F177" s="204" t="s">
        <v>4235</v>
      </c>
    </row>
    <row r="178" spans="1:6" ht="38.450000000000003" customHeight="1">
      <c r="A178" s="204" t="s">
        <v>2250</v>
      </c>
      <c r="B178" s="204" t="s">
        <v>2251</v>
      </c>
      <c r="C178" s="204" t="s">
        <v>3415</v>
      </c>
      <c r="D178" s="204" t="s">
        <v>3416</v>
      </c>
      <c r="E178" s="204" t="s">
        <v>91</v>
      </c>
      <c r="F178" s="204" t="s">
        <v>16633</v>
      </c>
    </row>
    <row r="179" spans="1:6" ht="38.450000000000003" customHeight="1">
      <c r="A179" s="204" t="s">
        <v>2250</v>
      </c>
      <c r="B179" s="204" t="s">
        <v>2251</v>
      </c>
      <c r="C179" s="204" t="s">
        <v>3417</v>
      </c>
      <c r="D179" s="204" t="s">
        <v>3418</v>
      </c>
      <c r="E179" s="204" t="s">
        <v>91</v>
      </c>
      <c r="F179" s="204" t="s">
        <v>16634</v>
      </c>
    </row>
    <row r="180" spans="1:6" ht="38.450000000000003" customHeight="1">
      <c r="A180" s="204" t="s">
        <v>2250</v>
      </c>
      <c r="B180" s="204" t="s">
        <v>2251</v>
      </c>
      <c r="C180" s="204" t="s">
        <v>3420</v>
      </c>
      <c r="D180" s="204" t="s">
        <v>3421</v>
      </c>
      <c r="E180" s="204" t="s">
        <v>91</v>
      </c>
      <c r="F180" s="204" t="s">
        <v>16634</v>
      </c>
    </row>
    <row r="181" spans="1:6" ht="38.450000000000003" customHeight="1">
      <c r="A181" s="204" t="s">
        <v>2250</v>
      </c>
      <c r="B181" s="204" t="s">
        <v>2251</v>
      </c>
      <c r="C181" s="204" t="s">
        <v>3422</v>
      </c>
      <c r="D181" s="204" t="s">
        <v>3423</v>
      </c>
      <c r="E181" s="204" t="s">
        <v>91</v>
      </c>
      <c r="F181" s="204" t="s">
        <v>16634</v>
      </c>
    </row>
    <row r="182" spans="1:6" ht="38.450000000000003" customHeight="1">
      <c r="A182" s="204" t="s">
        <v>2250</v>
      </c>
      <c r="B182" s="204" t="s">
        <v>2251</v>
      </c>
      <c r="C182" s="204" t="s">
        <v>3424</v>
      </c>
      <c r="D182" s="204" t="s">
        <v>3425</v>
      </c>
      <c r="E182" s="204" t="s">
        <v>91</v>
      </c>
      <c r="F182" s="204" t="s">
        <v>16634</v>
      </c>
    </row>
    <row r="183" spans="1:6" ht="38.450000000000003" customHeight="1">
      <c r="A183" s="204" t="s">
        <v>2250</v>
      </c>
      <c r="B183" s="204" t="s">
        <v>2251</v>
      </c>
      <c r="C183" s="204" t="s">
        <v>3426</v>
      </c>
      <c r="D183" s="204" t="s">
        <v>3427</v>
      </c>
      <c r="E183" s="204" t="s">
        <v>91</v>
      </c>
      <c r="F183" s="204" t="s">
        <v>16634</v>
      </c>
    </row>
    <row r="184" spans="1:6" ht="38.450000000000003" customHeight="1">
      <c r="A184" s="204" t="s">
        <v>2250</v>
      </c>
      <c r="B184" s="204" t="s">
        <v>2251</v>
      </c>
      <c r="C184" s="204" t="s">
        <v>3428</v>
      </c>
      <c r="D184" s="204" t="s">
        <v>3429</v>
      </c>
      <c r="E184" s="204" t="s">
        <v>91</v>
      </c>
      <c r="F184" s="204" t="s">
        <v>3402</v>
      </c>
    </row>
    <row r="185" spans="1:6" ht="38.450000000000003" customHeight="1">
      <c r="A185" s="204" t="s">
        <v>2250</v>
      </c>
      <c r="B185" s="204" t="s">
        <v>2251</v>
      </c>
      <c r="C185" s="204" t="s">
        <v>3430</v>
      </c>
      <c r="D185" s="204" t="s">
        <v>3431</v>
      </c>
      <c r="E185" s="204" t="s">
        <v>91</v>
      </c>
      <c r="F185" s="204" t="s">
        <v>16635</v>
      </c>
    </row>
    <row r="186" spans="1:6" ht="38.450000000000003" customHeight="1">
      <c r="A186" s="204" t="s">
        <v>2250</v>
      </c>
      <c r="B186" s="204" t="s">
        <v>2251</v>
      </c>
      <c r="C186" s="204" t="s">
        <v>3433</v>
      </c>
      <c r="D186" s="204" t="s">
        <v>3434</v>
      </c>
      <c r="E186" s="204" t="s">
        <v>91</v>
      </c>
      <c r="F186" s="204" t="s">
        <v>16636</v>
      </c>
    </row>
    <row r="187" spans="1:6" ht="38.450000000000003" customHeight="1">
      <c r="A187" s="204" t="s">
        <v>2250</v>
      </c>
      <c r="B187" s="204" t="s">
        <v>2251</v>
      </c>
      <c r="C187" s="204" t="s">
        <v>3436</v>
      </c>
      <c r="D187" s="204" t="s">
        <v>3437</v>
      </c>
      <c r="E187" s="204" t="s">
        <v>91</v>
      </c>
      <c r="F187" s="204" t="s">
        <v>16636</v>
      </c>
    </row>
    <row r="188" spans="1:6" ht="38.450000000000003" customHeight="1">
      <c r="A188" s="204" t="s">
        <v>2250</v>
      </c>
      <c r="B188" s="204" t="s">
        <v>2251</v>
      </c>
      <c r="C188" s="204" t="s">
        <v>3438</v>
      </c>
      <c r="D188" s="204" t="s">
        <v>3439</v>
      </c>
      <c r="E188" s="204" t="s">
        <v>91</v>
      </c>
      <c r="F188" s="204" t="s">
        <v>16636</v>
      </c>
    </row>
    <row r="189" spans="1:6" ht="38.450000000000003" customHeight="1">
      <c r="A189" s="204" t="s">
        <v>2250</v>
      </c>
      <c r="B189" s="204" t="s">
        <v>2251</v>
      </c>
      <c r="C189" s="204" t="s">
        <v>3440</v>
      </c>
      <c r="D189" s="204" t="s">
        <v>3441</v>
      </c>
      <c r="E189" s="204" t="s">
        <v>91</v>
      </c>
      <c r="F189" s="204" t="s">
        <v>16636</v>
      </c>
    </row>
    <row r="190" spans="1:6" ht="38.450000000000003" customHeight="1">
      <c r="A190" s="204" t="s">
        <v>2250</v>
      </c>
      <c r="B190" s="204" t="s">
        <v>2251</v>
      </c>
      <c r="C190" s="204" t="s">
        <v>3442</v>
      </c>
      <c r="D190" s="204" t="s">
        <v>3443</v>
      </c>
      <c r="E190" s="204" t="s">
        <v>91</v>
      </c>
      <c r="F190" s="204" t="s">
        <v>16636</v>
      </c>
    </row>
    <row r="191" spans="1:6" ht="38.450000000000003" customHeight="1">
      <c r="A191" s="204" t="s">
        <v>2250</v>
      </c>
      <c r="B191" s="204" t="s">
        <v>2251</v>
      </c>
      <c r="C191" s="204" t="s">
        <v>3444</v>
      </c>
      <c r="D191" s="204" t="s">
        <v>3445</v>
      </c>
      <c r="E191" s="204" t="s">
        <v>2914</v>
      </c>
      <c r="F191" s="204" t="s">
        <v>16637</v>
      </c>
    </row>
    <row r="192" spans="1:6" ht="38.450000000000003" customHeight="1">
      <c r="A192" s="204" t="s">
        <v>2250</v>
      </c>
      <c r="B192" s="204" t="s">
        <v>2251</v>
      </c>
      <c r="C192" s="204" t="s">
        <v>2267</v>
      </c>
      <c r="D192" s="204" t="s">
        <v>2268</v>
      </c>
      <c r="E192" s="204" t="s">
        <v>923</v>
      </c>
      <c r="F192" s="204" t="s">
        <v>16638</v>
      </c>
    </row>
    <row r="193" spans="1:6" ht="38.450000000000003" customHeight="1">
      <c r="A193" s="204" t="s">
        <v>2250</v>
      </c>
      <c r="B193" s="204" t="s">
        <v>2251</v>
      </c>
      <c r="C193" s="204" t="s">
        <v>3446</v>
      </c>
      <c r="D193" s="204" t="s">
        <v>3447</v>
      </c>
      <c r="E193" s="204" t="s">
        <v>923</v>
      </c>
      <c r="F193" s="204" t="s">
        <v>16639</v>
      </c>
    </row>
    <row r="194" spans="1:6" ht="38.450000000000003" customHeight="1">
      <c r="A194" s="204" t="s">
        <v>2250</v>
      </c>
      <c r="B194" s="204" t="s">
        <v>2251</v>
      </c>
      <c r="C194" s="204" t="s">
        <v>3448</v>
      </c>
      <c r="D194" s="204" t="s">
        <v>3449</v>
      </c>
      <c r="E194" s="204" t="s">
        <v>923</v>
      </c>
      <c r="F194" s="204" t="s">
        <v>16640</v>
      </c>
    </row>
    <row r="195" spans="1:6" ht="38.450000000000003" customHeight="1">
      <c r="A195" s="204" t="s">
        <v>2250</v>
      </c>
      <c r="B195" s="204" t="s">
        <v>2251</v>
      </c>
      <c r="C195" s="204" t="s">
        <v>3450</v>
      </c>
      <c r="D195" s="204" t="s">
        <v>3451</v>
      </c>
      <c r="E195" s="204" t="s">
        <v>923</v>
      </c>
      <c r="F195" s="204" t="s">
        <v>16641</v>
      </c>
    </row>
    <row r="196" spans="1:6" ht="38.450000000000003" customHeight="1">
      <c r="A196" s="204" t="s">
        <v>2250</v>
      </c>
      <c r="B196" s="204" t="s">
        <v>2251</v>
      </c>
      <c r="C196" s="204" t="s">
        <v>3452</v>
      </c>
      <c r="D196" s="204" t="s">
        <v>3453</v>
      </c>
      <c r="E196" s="204" t="s">
        <v>923</v>
      </c>
      <c r="F196" s="204" t="s">
        <v>16642</v>
      </c>
    </row>
    <row r="197" spans="1:6" ht="38.450000000000003" customHeight="1">
      <c r="A197" s="204" t="s">
        <v>2250</v>
      </c>
      <c r="B197" s="204" t="s">
        <v>2251</v>
      </c>
      <c r="C197" s="204" t="s">
        <v>3454</v>
      </c>
      <c r="D197" s="204" t="s">
        <v>3455</v>
      </c>
      <c r="E197" s="204" t="s">
        <v>923</v>
      </c>
      <c r="F197" s="204" t="s">
        <v>16643</v>
      </c>
    </row>
    <row r="198" spans="1:6" ht="38.450000000000003" customHeight="1">
      <c r="A198" s="204" t="s">
        <v>2250</v>
      </c>
      <c r="B198" s="204" t="s">
        <v>2251</v>
      </c>
      <c r="C198" s="204" t="s">
        <v>3456</v>
      </c>
      <c r="D198" s="204" t="s">
        <v>3457</v>
      </c>
      <c r="E198" s="204" t="s">
        <v>923</v>
      </c>
      <c r="F198" s="204" t="s">
        <v>16644</v>
      </c>
    </row>
    <row r="199" spans="1:6" ht="38.450000000000003" customHeight="1">
      <c r="A199" s="204" t="s">
        <v>2250</v>
      </c>
      <c r="B199" s="204" t="s">
        <v>2251</v>
      </c>
      <c r="C199" s="204" t="s">
        <v>3458</v>
      </c>
      <c r="D199" s="204" t="s">
        <v>3459</v>
      </c>
      <c r="E199" s="204" t="s">
        <v>923</v>
      </c>
      <c r="F199" s="204" t="s">
        <v>16645</v>
      </c>
    </row>
    <row r="200" spans="1:6" ht="38.450000000000003" customHeight="1">
      <c r="A200" s="204" t="s">
        <v>2250</v>
      </c>
      <c r="B200" s="204" t="s">
        <v>2251</v>
      </c>
      <c r="C200" s="204" t="s">
        <v>3460</v>
      </c>
      <c r="D200" s="204" t="s">
        <v>3461</v>
      </c>
      <c r="E200" s="204" t="s">
        <v>923</v>
      </c>
      <c r="F200" s="204" t="s">
        <v>3030</v>
      </c>
    </row>
    <row r="201" spans="1:6" ht="38.450000000000003" customHeight="1">
      <c r="A201" s="204" t="s">
        <v>2250</v>
      </c>
      <c r="B201" s="204" t="s">
        <v>2251</v>
      </c>
      <c r="C201" s="204" t="s">
        <v>3462</v>
      </c>
      <c r="D201" s="204" t="s">
        <v>3463</v>
      </c>
      <c r="E201" s="204" t="s">
        <v>923</v>
      </c>
      <c r="F201" s="204" t="s">
        <v>2578</v>
      </c>
    </row>
    <row r="202" spans="1:6" ht="38.450000000000003" customHeight="1">
      <c r="A202" s="204" t="s">
        <v>2250</v>
      </c>
      <c r="B202" s="204" t="s">
        <v>2251</v>
      </c>
      <c r="C202" s="204" t="s">
        <v>2270</v>
      </c>
      <c r="D202" s="204" t="s">
        <v>2271</v>
      </c>
      <c r="E202" s="204" t="s">
        <v>923</v>
      </c>
      <c r="F202" s="204" t="s">
        <v>16646</v>
      </c>
    </row>
    <row r="203" spans="1:6" ht="38.450000000000003" customHeight="1">
      <c r="A203" s="204" t="s">
        <v>2250</v>
      </c>
      <c r="B203" s="204" t="s">
        <v>2251</v>
      </c>
      <c r="C203" s="204" t="s">
        <v>2275</v>
      </c>
      <c r="D203" s="204" t="s">
        <v>2276</v>
      </c>
      <c r="E203" s="204" t="s">
        <v>923</v>
      </c>
      <c r="F203" s="204" t="s">
        <v>16647</v>
      </c>
    </row>
    <row r="204" spans="1:6" ht="38.450000000000003" customHeight="1">
      <c r="A204" s="204" t="s">
        <v>2250</v>
      </c>
      <c r="B204" s="204" t="s">
        <v>2251</v>
      </c>
      <c r="C204" s="204" t="s">
        <v>2277</v>
      </c>
      <c r="D204" s="204" t="s">
        <v>2278</v>
      </c>
      <c r="E204" s="204" t="s">
        <v>923</v>
      </c>
      <c r="F204" s="204" t="s">
        <v>16648</v>
      </c>
    </row>
    <row r="205" spans="1:6" ht="38.450000000000003" customHeight="1">
      <c r="A205" s="204" t="s">
        <v>2250</v>
      </c>
      <c r="B205" s="204" t="s">
        <v>2251</v>
      </c>
      <c r="C205" s="204" t="s">
        <v>2281</v>
      </c>
      <c r="D205" s="204" t="s">
        <v>2282</v>
      </c>
      <c r="E205" s="204" t="s">
        <v>923</v>
      </c>
      <c r="F205" s="204" t="s">
        <v>16649</v>
      </c>
    </row>
    <row r="206" spans="1:6" ht="38.450000000000003" customHeight="1">
      <c r="A206" s="204" t="s">
        <v>2250</v>
      </c>
      <c r="B206" s="204" t="s">
        <v>2251</v>
      </c>
      <c r="C206" s="204" t="s">
        <v>2285</v>
      </c>
      <c r="D206" s="204" t="s">
        <v>2286</v>
      </c>
      <c r="E206" s="204" t="s">
        <v>923</v>
      </c>
      <c r="F206" s="204" t="s">
        <v>16650</v>
      </c>
    </row>
    <row r="207" spans="1:6" ht="38.450000000000003" customHeight="1">
      <c r="A207" s="204" t="s">
        <v>2250</v>
      </c>
      <c r="B207" s="204" t="s">
        <v>2251</v>
      </c>
      <c r="C207" s="204" t="s">
        <v>3464</v>
      </c>
      <c r="D207" s="204" t="s">
        <v>3465</v>
      </c>
      <c r="E207" s="204" t="s">
        <v>923</v>
      </c>
      <c r="F207" s="204" t="s">
        <v>3466</v>
      </c>
    </row>
    <row r="208" spans="1:6" ht="38.450000000000003" customHeight="1">
      <c r="A208" s="204" t="s">
        <v>2250</v>
      </c>
      <c r="B208" s="204" t="s">
        <v>2251</v>
      </c>
      <c r="C208" s="204" t="s">
        <v>3467</v>
      </c>
      <c r="D208" s="204" t="s">
        <v>3468</v>
      </c>
      <c r="E208" s="204" t="s">
        <v>923</v>
      </c>
      <c r="F208" s="204" t="s">
        <v>3469</v>
      </c>
    </row>
    <row r="209" spans="1:6" ht="38.450000000000003" customHeight="1">
      <c r="A209" s="204" t="s">
        <v>2250</v>
      </c>
      <c r="B209" s="204" t="s">
        <v>2251</v>
      </c>
      <c r="C209" s="204" t="s">
        <v>3470</v>
      </c>
      <c r="D209" s="204" t="s">
        <v>3471</v>
      </c>
      <c r="E209" s="204" t="s">
        <v>923</v>
      </c>
      <c r="F209" s="204" t="s">
        <v>3472</v>
      </c>
    </row>
    <row r="210" spans="1:6" ht="38.450000000000003" customHeight="1">
      <c r="A210" s="204" t="s">
        <v>2250</v>
      </c>
      <c r="B210" s="204" t="s">
        <v>2251</v>
      </c>
      <c r="C210" s="204" t="s">
        <v>3473</v>
      </c>
      <c r="D210" s="204" t="s">
        <v>3474</v>
      </c>
      <c r="E210" s="204" t="s">
        <v>923</v>
      </c>
      <c r="F210" s="204" t="s">
        <v>3475</v>
      </c>
    </row>
    <row r="211" spans="1:6" ht="38.450000000000003" customHeight="1">
      <c r="A211" s="204" t="s">
        <v>2250</v>
      </c>
      <c r="B211" s="204" t="s">
        <v>2251</v>
      </c>
      <c r="C211" s="204" t="s">
        <v>3476</v>
      </c>
      <c r="D211" s="204" t="s">
        <v>3477</v>
      </c>
      <c r="E211" s="204" t="s">
        <v>923</v>
      </c>
      <c r="F211" s="204" t="s">
        <v>3478</v>
      </c>
    </row>
    <row r="212" spans="1:6" ht="38.450000000000003" customHeight="1">
      <c r="A212" s="204" t="s">
        <v>2250</v>
      </c>
      <c r="B212" s="204" t="s">
        <v>2251</v>
      </c>
      <c r="C212" s="204" t="s">
        <v>3479</v>
      </c>
      <c r="D212" s="204" t="s">
        <v>3480</v>
      </c>
      <c r="E212" s="204" t="s">
        <v>923</v>
      </c>
      <c r="F212" s="204" t="s">
        <v>3481</v>
      </c>
    </row>
    <row r="213" spans="1:6" ht="38.450000000000003" customHeight="1">
      <c r="A213" s="204" t="s">
        <v>2250</v>
      </c>
      <c r="B213" s="204" t="s">
        <v>2251</v>
      </c>
      <c r="C213" s="204" t="s">
        <v>3482</v>
      </c>
      <c r="D213" s="204" t="s">
        <v>3483</v>
      </c>
      <c r="E213" s="204" t="s">
        <v>923</v>
      </c>
      <c r="F213" s="204" t="s">
        <v>3484</v>
      </c>
    </row>
    <row r="214" spans="1:6" ht="38.450000000000003" customHeight="1">
      <c r="A214" s="204" t="s">
        <v>2250</v>
      </c>
      <c r="B214" s="204" t="s">
        <v>2251</v>
      </c>
      <c r="C214" s="204" t="s">
        <v>3485</v>
      </c>
      <c r="D214" s="204" t="s">
        <v>3486</v>
      </c>
      <c r="E214" s="204" t="s">
        <v>923</v>
      </c>
      <c r="F214" s="204" t="s">
        <v>3487</v>
      </c>
    </row>
    <row r="215" spans="1:6" ht="38.450000000000003" customHeight="1">
      <c r="A215" s="204" t="s">
        <v>2250</v>
      </c>
      <c r="B215" s="204" t="s">
        <v>2251</v>
      </c>
      <c r="C215" s="204" t="s">
        <v>3488</v>
      </c>
      <c r="D215" s="204" t="s">
        <v>3489</v>
      </c>
      <c r="E215" s="204" t="s">
        <v>923</v>
      </c>
      <c r="F215" s="204" t="s">
        <v>3469</v>
      </c>
    </row>
    <row r="216" spans="1:6" ht="38.450000000000003" customHeight="1">
      <c r="A216" s="204" t="s">
        <v>2250</v>
      </c>
      <c r="B216" s="204" t="s">
        <v>2251</v>
      </c>
      <c r="C216" s="204" t="s">
        <v>3490</v>
      </c>
      <c r="D216" s="204" t="s">
        <v>3491</v>
      </c>
      <c r="E216" s="204" t="s">
        <v>923</v>
      </c>
      <c r="F216" s="204" t="s">
        <v>16651</v>
      </c>
    </row>
    <row r="217" spans="1:6" ht="38.450000000000003" customHeight="1">
      <c r="A217" s="204" t="s">
        <v>2250</v>
      </c>
      <c r="B217" s="204" t="s">
        <v>2251</v>
      </c>
      <c r="C217" s="204" t="s">
        <v>3492</v>
      </c>
      <c r="D217" s="204" t="s">
        <v>3493</v>
      </c>
      <c r="E217" s="204" t="s">
        <v>923</v>
      </c>
      <c r="F217" s="204" t="s">
        <v>16652</v>
      </c>
    </row>
    <row r="218" spans="1:6" ht="38.450000000000003" customHeight="1">
      <c r="A218" s="204" t="s">
        <v>2250</v>
      </c>
      <c r="B218" s="204" t="s">
        <v>2251</v>
      </c>
      <c r="C218" s="204" t="s">
        <v>3494</v>
      </c>
      <c r="D218" s="204" t="s">
        <v>3495</v>
      </c>
      <c r="E218" s="204" t="s">
        <v>923</v>
      </c>
      <c r="F218" s="204" t="s">
        <v>16653</v>
      </c>
    </row>
    <row r="219" spans="1:6" ht="38.450000000000003" customHeight="1">
      <c r="A219" s="204" t="s">
        <v>2250</v>
      </c>
      <c r="B219" s="204" t="s">
        <v>2251</v>
      </c>
      <c r="C219" s="204" t="s">
        <v>3496</v>
      </c>
      <c r="D219" s="204" t="s">
        <v>3497</v>
      </c>
      <c r="E219" s="204" t="s">
        <v>923</v>
      </c>
      <c r="F219" s="204" t="s">
        <v>16654</v>
      </c>
    </row>
    <row r="220" spans="1:6" ht="38.450000000000003" customHeight="1">
      <c r="A220" s="204" t="s">
        <v>2250</v>
      </c>
      <c r="B220" s="204" t="s">
        <v>2251</v>
      </c>
      <c r="C220" s="204" t="s">
        <v>3498</v>
      </c>
      <c r="D220" s="204" t="s">
        <v>3499</v>
      </c>
      <c r="E220" s="204" t="s">
        <v>923</v>
      </c>
      <c r="F220" s="204" t="s">
        <v>16655</v>
      </c>
    </row>
    <row r="221" spans="1:6" ht="38.450000000000003" customHeight="1">
      <c r="A221" s="204" t="s">
        <v>2250</v>
      </c>
      <c r="B221" s="204" t="s">
        <v>2251</v>
      </c>
      <c r="C221" s="204" t="s">
        <v>3500</v>
      </c>
      <c r="D221" s="204" t="s">
        <v>3501</v>
      </c>
      <c r="E221" s="204" t="s">
        <v>923</v>
      </c>
      <c r="F221" s="204" t="s">
        <v>16656</v>
      </c>
    </row>
    <row r="222" spans="1:6" ht="38.450000000000003" customHeight="1">
      <c r="A222" s="204" t="s">
        <v>2250</v>
      </c>
      <c r="B222" s="204" t="s">
        <v>2251</v>
      </c>
      <c r="C222" s="204" t="s">
        <v>3502</v>
      </c>
      <c r="D222" s="204" t="s">
        <v>3503</v>
      </c>
      <c r="E222" s="204" t="s">
        <v>923</v>
      </c>
      <c r="F222" s="204" t="s">
        <v>3504</v>
      </c>
    </row>
    <row r="223" spans="1:6" ht="38.450000000000003" customHeight="1">
      <c r="A223" s="204" t="s">
        <v>2250</v>
      </c>
      <c r="B223" s="204" t="s">
        <v>2251</v>
      </c>
      <c r="C223" s="204" t="s">
        <v>3505</v>
      </c>
      <c r="D223" s="204" t="s">
        <v>3506</v>
      </c>
      <c r="E223" s="204" t="s">
        <v>923</v>
      </c>
      <c r="F223" s="204" t="s">
        <v>3507</v>
      </c>
    </row>
    <row r="224" spans="1:6" ht="38.450000000000003" customHeight="1">
      <c r="A224" s="204" t="s">
        <v>2250</v>
      </c>
      <c r="B224" s="204" t="s">
        <v>2251</v>
      </c>
      <c r="C224" s="204" t="s">
        <v>3508</v>
      </c>
      <c r="D224" s="204" t="s">
        <v>3509</v>
      </c>
      <c r="E224" s="204" t="s">
        <v>923</v>
      </c>
      <c r="F224" s="204" t="s">
        <v>2865</v>
      </c>
    </row>
    <row r="225" spans="1:6" ht="38.450000000000003" customHeight="1">
      <c r="A225" s="204" t="s">
        <v>2250</v>
      </c>
      <c r="B225" s="204" t="s">
        <v>2251</v>
      </c>
      <c r="C225" s="204" t="s">
        <v>3510</v>
      </c>
      <c r="D225" s="204" t="s">
        <v>3511</v>
      </c>
      <c r="E225" s="204" t="s">
        <v>923</v>
      </c>
      <c r="F225" s="204" t="s">
        <v>16657</v>
      </c>
    </row>
    <row r="226" spans="1:6" ht="38.450000000000003" customHeight="1">
      <c r="A226" s="204" t="s">
        <v>2250</v>
      </c>
      <c r="B226" s="204" t="s">
        <v>2251</v>
      </c>
      <c r="C226" s="204" t="s">
        <v>3512</v>
      </c>
      <c r="D226" s="204" t="s">
        <v>3513</v>
      </c>
      <c r="E226" s="204" t="s">
        <v>923</v>
      </c>
      <c r="F226" s="204" t="s">
        <v>3514</v>
      </c>
    </row>
    <row r="227" spans="1:6" ht="38.450000000000003" customHeight="1">
      <c r="A227" s="204" t="s">
        <v>2250</v>
      </c>
      <c r="B227" s="204" t="s">
        <v>2251</v>
      </c>
      <c r="C227" s="204" t="s">
        <v>3515</v>
      </c>
      <c r="D227" s="204" t="s">
        <v>3516</v>
      </c>
      <c r="E227" s="204" t="s">
        <v>923</v>
      </c>
      <c r="F227" s="204" t="s">
        <v>3517</v>
      </c>
    </row>
    <row r="228" spans="1:6" ht="38.450000000000003" customHeight="1">
      <c r="A228" s="204" t="s">
        <v>2250</v>
      </c>
      <c r="B228" s="204" t="s">
        <v>2251</v>
      </c>
      <c r="C228" s="204" t="s">
        <v>3518</v>
      </c>
      <c r="D228" s="204" t="s">
        <v>3519</v>
      </c>
      <c r="E228" s="204" t="s">
        <v>923</v>
      </c>
      <c r="F228" s="204" t="s">
        <v>3520</v>
      </c>
    </row>
    <row r="229" spans="1:6" ht="38.450000000000003" customHeight="1">
      <c r="A229" s="204" t="s">
        <v>2250</v>
      </c>
      <c r="B229" s="204" t="s">
        <v>2251</v>
      </c>
      <c r="C229" s="204" t="s">
        <v>3521</v>
      </c>
      <c r="D229" s="204" t="s">
        <v>3522</v>
      </c>
      <c r="E229" s="204" t="s">
        <v>923</v>
      </c>
      <c r="F229" s="204" t="s">
        <v>3523</v>
      </c>
    </row>
    <row r="230" spans="1:6" ht="38.450000000000003" customHeight="1">
      <c r="A230" s="204" t="s">
        <v>2250</v>
      </c>
      <c r="B230" s="204" t="s">
        <v>2251</v>
      </c>
      <c r="C230" s="204" t="s">
        <v>3524</v>
      </c>
      <c r="D230" s="204" t="s">
        <v>3525</v>
      </c>
      <c r="E230" s="204" t="s">
        <v>923</v>
      </c>
      <c r="F230" s="204" t="s">
        <v>3248</v>
      </c>
    </row>
    <row r="231" spans="1:6" ht="38.450000000000003" customHeight="1">
      <c r="A231" s="204" t="s">
        <v>2250</v>
      </c>
      <c r="B231" s="204" t="s">
        <v>2251</v>
      </c>
      <c r="C231" s="204" t="s">
        <v>3526</v>
      </c>
      <c r="D231" s="204" t="s">
        <v>3527</v>
      </c>
      <c r="E231" s="204" t="s">
        <v>923</v>
      </c>
      <c r="F231" s="204" t="s">
        <v>3517</v>
      </c>
    </row>
    <row r="232" spans="1:6" ht="38.450000000000003" customHeight="1">
      <c r="A232" s="204" t="s">
        <v>2250</v>
      </c>
      <c r="B232" s="204" t="s">
        <v>2251</v>
      </c>
      <c r="C232" s="204" t="s">
        <v>3528</v>
      </c>
      <c r="D232" s="204" t="s">
        <v>3529</v>
      </c>
      <c r="E232" s="204" t="s">
        <v>923</v>
      </c>
      <c r="F232" s="204" t="s">
        <v>3530</v>
      </c>
    </row>
    <row r="233" spans="1:6" ht="38.450000000000003" customHeight="1">
      <c r="A233" s="204" t="s">
        <v>2250</v>
      </c>
      <c r="B233" s="204" t="s">
        <v>2251</v>
      </c>
      <c r="C233" s="204" t="s">
        <v>3531</v>
      </c>
      <c r="D233" s="204" t="s">
        <v>3532</v>
      </c>
      <c r="E233" s="204" t="s">
        <v>923</v>
      </c>
      <c r="F233" s="204" t="s">
        <v>3533</v>
      </c>
    </row>
    <row r="234" spans="1:6" ht="38.450000000000003" customHeight="1">
      <c r="A234" s="204" t="s">
        <v>2250</v>
      </c>
      <c r="B234" s="204" t="s">
        <v>2251</v>
      </c>
      <c r="C234" s="204" t="s">
        <v>3534</v>
      </c>
      <c r="D234" s="204" t="s">
        <v>3535</v>
      </c>
      <c r="E234" s="204" t="s">
        <v>923</v>
      </c>
      <c r="F234" s="204" t="s">
        <v>3536</v>
      </c>
    </row>
    <row r="235" spans="1:6" ht="38.450000000000003" customHeight="1">
      <c r="A235" s="204" t="s">
        <v>2250</v>
      </c>
      <c r="B235" s="204" t="s">
        <v>2251</v>
      </c>
      <c r="C235" s="204" t="s">
        <v>3537</v>
      </c>
      <c r="D235" s="204" t="s">
        <v>3538</v>
      </c>
      <c r="E235" s="204" t="s">
        <v>923</v>
      </c>
      <c r="F235" s="204" t="s">
        <v>3248</v>
      </c>
    </row>
    <row r="236" spans="1:6" ht="38.450000000000003" customHeight="1">
      <c r="A236" s="204" t="s">
        <v>2250</v>
      </c>
      <c r="B236" s="204" t="s">
        <v>2251</v>
      </c>
      <c r="C236" s="204" t="s">
        <v>3539</v>
      </c>
      <c r="D236" s="204" t="s">
        <v>3540</v>
      </c>
      <c r="E236" s="204" t="s">
        <v>923</v>
      </c>
      <c r="F236" s="204" t="s">
        <v>3523</v>
      </c>
    </row>
    <row r="237" spans="1:6" ht="38.450000000000003" customHeight="1">
      <c r="A237" s="204" t="s">
        <v>2250</v>
      </c>
      <c r="B237" s="204" t="s">
        <v>2251</v>
      </c>
      <c r="C237" s="204" t="s">
        <v>3541</v>
      </c>
      <c r="D237" s="204" t="s">
        <v>3542</v>
      </c>
      <c r="E237" s="204" t="s">
        <v>923</v>
      </c>
      <c r="F237" s="204" t="s">
        <v>3543</v>
      </c>
    </row>
    <row r="238" spans="1:6" ht="38.450000000000003" customHeight="1">
      <c r="A238" s="204" t="s">
        <v>2250</v>
      </c>
      <c r="B238" s="204" t="s">
        <v>2251</v>
      </c>
      <c r="C238" s="204" t="s">
        <v>3544</v>
      </c>
      <c r="D238" s="204" t="s">
        <v>3545</v>
      </c>
      <c r="E238" s="204" t="s">
        <v>91</v>
      </c>
      <c r="F238" s="204" t="s">
        <v>3546</v>
      </c>
    </row>
    <row r="239" spans="1:6" ht="38.450000000000003" customHeight="1">
      <c r="A239" s="204" t="s">
        <v>2250</v>
      </c>
      <c r="B239" s="204" t="s">
        <v>2251</v>
      </c>
      <c r="C239" s="204" t="s">
        <v>3547</v>
      </c>
      <c r="D239" s="204" t="s">
        <v>3548</v>
      </c>
      <c r="E239" s="204" t="s">
        <v>91</v>
      </c>
      <c r="F239" s="204" t="s">
        <v>3546</v>
      </c>
    </row>
    <row r="240" spans="1:6" ht="38.450000000000003" customHeight="1">
      <c r="A240" s="204" t="s">
        <v>2250</v>
      </c>
      <c r="B240" s="204" t="s">
        <v>2251</v>
      </c>
      <c r="C240" s="204" t="s">
        <v>3549</v>
      </c>
      <c r="D240" s="204" t="s">
        <v>3550</v>
      </c>
      <c r="E240" s="204" t="s">
        <v>91</v>
      </c>
      <c r="F240" s="204" t="s">
        <v>3546</v>
      </c>
    </row>
    <row r="241" spans="1:6" ht="38.450000000000003" customHeight="1">
      <c r="A241" s="204" t="s">
        <v>2250</v>
      </c>
      <c r="B241" s="204" t="s">
        <v>2251</v>
      </c>
      <c r="C241" s="204" t="s">
        <v>3551</v>
      </c>
      <c r="D241" s="204" t="s">
        <v>3552</v>
      </c>
      <c r="E241" s="204" t="s">
        <v>91</v>
      </c>
      <c r="F241" s="204" t="s">
        <v>3546</v>
      </c>
    </row>
    <row r="242" spans="1:6" ht="38.450000000000003" customHeight="1">
      <c r="A242" s="204" t="s">
        <v>2250</v>
      </c>
      <c r="B242" s="204" t="s">
        <v>2251</v>
      </c>
      <c r="C242" s="204" t="s">
        <v>3553</v>
      </c>
      <c r="D242" s="204" t="s">
        <v>3554</v>
      </c>
      <c r="E242" s="204" t="s">
        <v>91</v>
      </c>
      <c r="F242" s="204" t="s">
        <v>3555</v>
      </c>
    </row>
    <row r="243" spans="1:6" ht="38.450000000000003" customHeight="1">
      <c r="A243" s="204" t="s">
        <v>2250</v>
      </c>
      <c r="B243" s="204" t="s">
        <v>2251</v>
      </c>
      <c r="C243" s="204" t="s">
        <v>3556</v>
      </c>
      <c r="D243" s="204" t="s">
        <v>3557</v>
      </c>
      <c r="E243" s="204" t="s">
        <v>91</v>
      </c>
      <c r="F243" s="204" t="s">
        <v>3555</v>
      </c>
    </row>
    <row r="244" spans="1:6" ht="38.450000000000003" customHeight="1">
      <c r="A244" s="204" t="s">
        <v>2250</v>
      </c>
      <c r="B244" s="204" t="s">
        <v>2251</v>
      </c>
      <c r="C244" s="204" t="s">
        <v>3558</v>
      </c>
      <c r="D244" s="204" t="s">
        <v>3559</v>
      </c>
      <c r="E244" s="204" t="s">
        <v>91</v>
      </c>
      <c r="F244" s="204" t="s">
        <v>3555</v>
      </c>
    </row>
    <row r="245" spans="1:6" ht="38.450000000000003" customHeight="1">
      <c r="A245" s="204" t="s">
        <v>2250</v>
      </c>
      <c r="B245" s="204" t="s">
        <v>2251</v>
      </c>
      <c r="C245" s="204" t="s">
        <v>3560</v>
      </c>
      <c r="D245" s="204" t="s">
        <v>3561</v>
      </c>
      <c r="E245" s="204" t="s">
        <v>91</v>
      </c>
      <c r="F245" s="204" t="s">
        <v>3555</v>
      </c>
    </row>
    <row r="246" spans="1:6" ht="38.450000000000003" customHeight="1">
      <c r="A246" s="204" t="s">
        <v>2250</v>
      </c>
      <c r="B246" s="204" t="s">
        <v>2251</v>
      </c>
      <c r="C246" s="204" t="s">
        <v>3562</v>
      </c>
      <c r="D246" s="204" t="s">
        <v>3563</v>
      </c>
      <c r="E246" s="204" t="s">
        <v>91</v>
      </c>
      <c r="F246" s="204" t="s">
        <v>3555</v>
      </c>
    </row>
    <row r="247" spans="1:6" ht="38.450000000000003" customHeight="1">
      <c r="A247" s="204" t="s">
        <v>2250</v>
      </c>
      <c r="B247" s="204" t="s">
        <v>2251</v>
      </c>
      <c r="C247" s="204" t="s">
        <v>3564</v>
      </c>
      <c r="D247" s="204" t="s">
        <v>3565</v>
      </c>
      <c r="E247" s="204" t="s">
        <v>15</v>
      </c>
      <c r="F247" s="204" t="s">
        <v>3566</v>
      </c>
    </row>
    <row r="248" spans="1:6" ht="38.450000000000003" customHeight="1">
      <c r="A248" s="204" t="s">
        <v>2250</v>
      </c>
      <c r="B248" s="204" t="s">
        <v>2251</v>
      </c>
      <c r="C248" s="204" t="s">
        <v>3567</v>
      </c>
      <c r="D248" s="204" t="s">
        <v>3568</v>
      </c>
      <c r="E248" s="204" t="s">
        <v>15</v>
      </c>
      <c r="F248" s="204" t="s">
        <v>2167</v>
      </c>
    </row>
    <row r="249" spans="1:6" ht="38.450000000000003" customHeight="1">
      <c r="A249" s="204" t="s">
        <v>2250</v>
      </c>
      <c r="B249" s="204" t="s">
        <v>2251</v>
      </c>
      <c r="C249" s="204" t="s">
        <v>3569</v>
      </c>
      <c r="D249" s="204" t="s">
        <v>3570</v>
      </c>
      <c r="E249" s="204" t="s">
        <v>15</v>
      </c>
      <c r="F249" s="204" t="s">
        <v>3571</v>
      </c>
    </row>
    <row r="250" spans="1:6" ht="38.450000000000003" customHeight="1">
      <c r="A250" s="204" t="s">
        <v>2250</v>
      </c>
      <c r="B250" s="204" t="s">
        <v>2251</v>
      </c>
      <c r="C250" s="204" t="s">
        <v>3572</v>
      </c>
      <c r="D250" s="204" t="s">
        <v>3573</v>
      </c>
      <c r="E250" s="204" t="s">
        <v>15</v>
      </c>
      <c r="F250" s="204" t="s">
        <v>3574</v>
      </c>
    </row>
    <row r="251" spans="1:6" ht="38.450000000000003" customHeight="1">
      <c r="A251" s="204" t="s">
        <v>2250</v>
      </c>
      <c r="B251" s="204" t="s">
        <v>2251</v>
      </c>
      <c r="C251" s="204" t="s">
        <v>3575</v>
      </c>
      <c r="D251" s="204" t="s">
        <v>3576</v>
      </c>
      <c r="E251" s="204" t="s">
        <v>15</v>
      </c>
      <c r="F251" s="204" t="s">
        <v>3577</v>
      </c>
    </row>
    <row r="252" spans="1:6" ht="38.450000000000003" customHeight="1">
      <c r="A252" s="204" t="s">
        <v>2250</v>
      </c>
      <c r="B252" s="204" t="s">
        <v>2251</v>
      </c>
      <c r="C252" s="204" t="s">
        <v>3578</v>
      </c>
      <c r="D252" s="204" t="s">
        <v>3579</v>
      </c>
      <c r="E252" s="204" t="s">
        <v>15</v>
      </c>
      <c r="F252" s="204" t="s">
        <v>3580</v>
      </c>
    </row>
    <row r="253" spans="1:6" ht="38.450000000000003" customHeight="1">
      <c r="A253" s="204" t="s">
        <v>2250</v>
      </c>
      <c r="B253" s="204" t="s">
        <v>2251</v>
      </c>
      <c r="C253" s="204" t="s">
        <v>3581</v>
      </c>
      <c r="D253" s="204" t="s">
        <v>3582</v>
      </c>
      <c r="E253" s="204" t="s">
        <v>15</v>
      </c>
      <c r="F253" s="204" t="s">
        <v>3583</v>
      </c>
    </row>
    <row r="254" spans="1:6" ht="38.450000000000003" customHeight="1">
      <c r="A254" s="204" t="s">
        <v>2250</v>
      </c>
      <c r="B254" s="204" t="s">
        <v>2251</v>
      </c>
      <c r="C254" s="204" t="s">
        <v>3584</v>
      </c>
      <c r="D254" s="204" t="s">
        <v>3585</v>
      </c>
      <c r="E254" s="204" t="s">
        <v>15</v>
      </c>
      <c r="F254" s="204" t="s">
        <v>3586</v>
      </c>
    </row>
    <row r="255" spans="1:6" ht="38.450000000000003" customHeight="1">
      <c r="A255" s="204" t="s">
        <v>2250</v>
      </c>
      <c r="B255" s="204" t="s">
        <v>2251</v>
      </c>
      <c r="C255" s="204" t="s">
        <v>3587</v>
      </c>
      <c r="D255" s="204" t="s">
        <v>3588</v>
      </c>
      <c r="E255" s="204" t="s">
        <v>15</v>
      </c>
      <c r="F255" s="204" t="s">
        <v>3589</v>
      </c>
    </row>
    <row r="256" spans="1:6" ht="38.450000000000003" customHeight="1">
      <c r="A256" s="204" t="s">
        <v>2250</v>
      </c>
      <c r="B256" s="204" t="s">
        <v>2251</v>
      </c>
      <c r="C256" s="204" t="s">
        <v>3590</v>
      </c>
      <c r="D256" s="204" t="s">
        <v>3591</v>
      </c>
      <c r="E256" s="204" t="s">
        <v>15</v>
      </c>
      <c r="F256" s="204" t="s">
        <v>3592</v>
      </c>
    </row>
    <row r="257" spans="1:6" ht="38.450000000000003" customHeight="1">
      <c r="A257" s="204" t="s">
        <v>2250</v>
      </c>
      <c r="B257" s="204" t="s">
        <v>2251</v>
      </c>
      <c r="C257" s="204" t="s">
        <v>3593</v>
      </c>
      <c r="D257" s="204" t="s">
        <v>3594</v>
      </c>
      <c r="E257" s="204" t="s">
        <v>15</v>
      </c>
      <c r="F257" s="204" t="s">
        <v>3595</v>
      </c>
    </row>
    <row r="258" spans="1:6" ht="38.450000000000003" customHeight="1">
      <c r="A258" s="204" t="s">
        <v>2250</v>
      </c>
      <c r="B258" s="204" t="s">
        <v>2251</v>
      </c>
      <c r="C258" s="204" t="s">
        <v>3596</v>
      </c>
      <c r="D258" s="204" t="s">
        <v>3597</v>
      </c>
      <c r="E258" s="204" t="s">
        <v>15</v>
      </c>
      <c r="F258" s="204" t="s">
        <v>3598</v>
      </c>
    </row>
    <row r="259" spans="1:6" ht="38.450000000000003" customHeight="1">
      <c r="A259" s="204" t="s">
        <v>2250</v>
      </c>
      <c r="B259" s="204" t="s">
        <v>2251</v>
      </c>
      <c r="C259" s="204" t="s">
        <v>3599</v>
      </c>
      <c r="D259" s="204" t="s">
        <v>3600</v>
      </c>
      <c r="E259" s="204" t="s">
        <v>15</v>
      </c>
      <c r="F259" s="204" t="s">
        <v>3601</v>
      </c>
    </row>
    <row r="260" spans="1:6" ht="38.450000000000003" customHeight="1">
      <c r="A260" s="204" t="s">
        <v>2250</v>
      </c>
      <c r="B260" s="204" t="s">
        <v>2251</v>
      </c>
      <c r="C260" s="204" t="s">
        <v>3602</v>
      </c>
      <c r="D260" s="204" t="s">
        <v>3603</v>
      </c>
      <c r="E260" s="204" t="s">
        <v>15</v>
      </c>
      <c r="F260" s="204" t="s">
        <v>3604</v>
      </c>
    </row>
    <row r="261" spans="1:6" ht="38.450000000000003" customHeight="1">
      <c r="A261" s="204" t="s">
        <v>2250</v>
      </c>
      <c r="B261" s="204" t="s">
        <v>2251</v>
      </c>
      <c r="C261" s="204" t="s">
        <v>3605</v>
      </c>
      <c r="D261" s="204" t="s">
        <v>3606</v>
      </c>
      <c r="E261" s="204" t="s">
        <v>15</v>
      </c>
      <c r="F261" s="204" t="s">
        <v>3607</v>
      </c>
    </row>
    <row r="262" spans="1:6" ht="38.450000000000003" customHeight="1">
      <c r="A262" s="204" t="s">
        <v>2250</v>
      </c>
      <c r="B262" s="204" t="s">
        <v>2251</v>
      </c>
      <c r="C262" s="204" t="s">
        <v>3608</v>
      </c>
      <c r="D262" s="204" t="s">
        <v>3609</v>
      </c>
      <c r="E262" s="204" t="s">
        <v>15</v>
      </c>
      <c r="F262" s="204" t="s">
        <v>3175</v>
      </c>
    </row>
    <row r="263" spans="1:6" ht="38.450000000000003" customHeight="1">
      <c r="A263" s="204" t="s">
        <v>2250</v>
      </c>
      <c r="B263" s="204" t="s">
        <v>2251</v>
      </c>
      <c r="C263" s="204" t="s">
        <v>3610</v>
      </c>
      <c r="D263" s="204" t="s">
        <v>3611</v>
      </c>
      <c r="E263" s="204" t="s">
        <v>15</v>
      </c>
      <c r="F263" s="204" t="s">
        <v>3612</v>
      </c>
    </row>
    <row r="264" spans="1:6" ht="38.450000000000003" customHeight="1">
      <c r="A264" s="204" t="s">
        <v>2250</v>
      </c>
      <c r="B264" s="204" t="s">
        <v>2251</v>
      </c>
      <c r="C264" s="204" t="s">
        <v>3613</v>
      </c>
      <c r="D264" s="204" t="s">
        <v>3614</v>
      </c>
      <c r="E264" s="204" t="s">
        <v>15</v>
      </c>
      <c r="F264" s="204" t="s">
        <v>3615</v>
      </c>
    </row>
    <row r="265" spans="1:6" ht="38.450000000000003" customHeight="1">
      <c r="A265" s="204" t="s">
        <v>2250</v>
      </c>
      <c r="B265" s="204" t="s">
        <v>2251</v>
      </c>
      <c r="C265" s="204" t="s">
        <v>3616</v>
      </c>
      <c r="D265" s="204" t="s">
        <v>3617</v>
      </c>
      <c r="E265" s="204" t="s">
        <v>15</v>
      </c>
      <c r="F265" s="204" t="s">
        <v>3618</v>
      </c>
    </row>
    <row r="266" spans="1:6" ht="38.450000000000003" customHeight="1">
      <c r="A266" s="204" t="s">
        <v>2250</v>
      </c>
      <c r="B266" s="204" t="s">
        <v>2251</v>
      </c>
      <c r="C266" s="204" t="s">
        <v>3619</v>
      </c>
      <c r="D266" s="204" t="s">
        <v>3620</v>
      </c>
      <c r="E266" s="204" t="s">
        <v>15</v>
      </c>
      <c r="F266" s="204" t="s">
        <v>3621</v>
      </c>
    </row>
    <row r="267" spans="1:6" ht="38.450000000000003" customHeight="1">
      <c r="A267" s="204" t="s">
        <v>2250</v>
      </c>
      <c r="B267" s="204" t="s">
        <v>2251</v>
      </c>
      <c r="C267" s="204" t="s">
        <v>3622</v>
      </c>
      <c r="D267" s="204" t="s">
        <v>3623</v>
      </c>
      <c r="E267" s="204" t="s">
        <v>15</v>
      </c>
      <c r="F267" s="204" t="s">
        <v>3624</v>
      </c>
    </row>
    <row r="268" spans="1:6" ht="38.450000000000003" customHeight="1">
      <c r="A268" s="204" t="s">
        <v>2250</v>
      </c>
      <c r="B268" s="204" t="s">
        <v>2251</v>
      </c>
      <c r="C268" s="204" t="s">
        <v>3625</v>
      </c>
      <c r="D268" s="204" t="s">
        <v>3626</v>
      </c>
      <c r="E268" s="204" t="s">
        <v>15</v>
      </c>
      <c r="F268" s="204" t="s">
        <v>3627</v>
      </c>
    </row>
    <row r="269" spans="1:6" ht="38.450000000000003" customHeight="1">
      <c r="A269" s="204" t="s">
        <v>2250</v>
      </c>
      <c r="B269" s="204" t="s">
        <v>2251</v>
      </c>
      <c r="C269" s="204" t="s">
        <v>3628</v>
      </c>
      <c r="D269" s="204" t="s">
        <v>3629</v>
      </c>
      <c r="E269" s="204" t="s">
        <v>15</v>
      </c>
      <c r="F269" s="204" t="s">
        <v>3630</v>
      </c>
    </row>
    <row r="270" spans="1:6" ht="38.450000000000003" customHeight="1">
      <c r="A270" s="204" t="s">
        <v>2250</v>
      </c>
      <c r="B270" s="204" t="s">
        <v>2251</v>
      </c>
      <c r="C270" s="204" t="s">
        <v>3631</v>
      </c>
      <c r="D270" s="204" t="s">
        <v>3632</v>
      </c>
      <c r="E270" s="204" t="s">
        <v>15</v>
      </c>
      <c r="F270" s="204" t="s">
        <v>3633</v>
      </c>
    </row>
    <row r="271" spans="1:6" ht="38.450000000000003" customHeight="1">
      <c r="A271" s="204" t="s">
        <v>2250</v>
      </c>
      <c r="B271" s="204" t="s">
        <v>2251</v>
      </c>
      <c r="C271" s="204" t="s">
        <v>3634</v>
      </c>
      <c r="D271" s="204" t="s">
        <v>3635</v>
      </c>
      <c r="E271" s="204" t="s">
        <v>15</v>
      </c>
      <c r="F271" s="204" t="s">
        <v>3636</v>
      </c>
    </row>
    <row r="272" spans="1:6" ht="38.450000000000003" customHeight="1">
      <c r="A272" s="204" t="s">
        <v>2250</v>
      </c>
      <c r="B272" s="204" t="s">
        <v>2251</v>
      </c>
      <c r="C272" s="204" t="s">
        <v>3637</v>
      </c>
      <c r="D272" s="204" t="s">
        <v>3638</v>
      </c>
      <c r="E272" s="204" t="s">
        <v>15</v>
      </c>
      <c r="F272" s="204" t="s">
        <v>3639</v>
      </c>
    </row>
    <row r="273" spans="1:6" ht="38.450000000000003" customHeight="1">
      <c r="A273" s="204" t="s">
        <v>2250</v>
      </c>
      <c r="B273" s="204" t="s">
        <v>2251</v>
      </c>
      <c r="C273" s="204" t="s">
        <v>3640</v>
      </c>
      <c r="D273" s="204" t="s">
        <v>3641</v>
      </c>
      <c r="E273" s="204" t="s">
        <v>15</v>
      </c>
      <c r="F273" s="204" t="s">
        <v>3642</v>
      </c>
    </row>
    <row r="274" spans="1:6" ht="38.450000000000003" customHeight="1">
      <c r="A274" s="204" t="s">
        <v>2250</v>
      </c>
      <c r="B274" s="204" t="s">
        <v>2251</v>
      </c>
      <c r="C274" s="204" t="s">
        <v>3643</v>
      </c>
      <c r="D274" s="204" t="s">
        <v>3644</v>
      </c>
      <c r="E274" s="204" t="s">
        <v>15</v>
      </c>
      <c r="F274" s="204" t="s">
        <v>3015</v>
      </c>
    </row>
    <row r="275" spans="1:6" ht="38.450000000000003" customHeight="1">
      <c r="A275" s="204" t="s">
        <v>2250</v>
      </c>
      <c r="B275" s="204" t="s">
        <v>2251</v>
      </c>
      <c r="C275" s="204" t="s">
        <v>3645</v>
      </c>
      <c r="D275" s="204" t="s">
        <v>3646</v>
      </c>
      <c r="E275" s="204" t="s">
        <v>15</v>
      </c>
      <c r="F275" s="204" t="s">
        <v>3647</v>
      </c>
    </row>
    <row r="276" spans="1:6" ht="38.450000000000003" customHeight="1">
      <c r="A276" s="204" t="s">
        <v>2250</v>
      </c>
      <c r="B276" s="204" t="s">
        <v>2251</v>
      </c>
      <c r="C276" s="204" t="s">
        <v>3648</v>
      </c>
      <c r="D276" s="204" t="s">
        <v>3649</v>
      </c>
      <c r="E276" s="204" t="s">
        <v>15</v>
      </c>
      <c r="F276" s="204" t="s">
        <v>3650</v>
      </c>
    </row>
    <row r="277" spans="1:6" ht="38.450000000000003" customHeight="1">
      <c r="A277" s="204" t="s">
        <v>2250</v>
      </c>
      <c r="B277" s="204" t="s">
        <v>2251</v>
      </c>
      <c r="C277" s="204" t="s">
        <v>3651</v>
      </c>
      <c r="D277" s="204" t="s">
        <v>3652</v>
      </c>
      <c r="E277" s="204" t="s">
        <v>15</v>
      </c>
      <c r="F277" s="204" t="s">
        <v>3653</v>
      </c>
    </row>
    <row r="278" spans="1:6" ht="38.450000000000003" customHeight="1">
      <c r="A278" s="204" t="s">
        <v>2250</v>
      </c>
      <c r="B278" s="204" t="s">
        <v>2251</v>
      </c>
      <c r="C278" s="204" t="s">
        <v>3654</v>
      </c>
      <c r="D278" s="204" t="s">
        <v>3655</v>
      </c>
      <c r="E278" s="204" t="s">
        <v>15</v>
      </c>
      <c r="F278" s="204" t="s">
        <v>3656</v>
      </c>
    </row>
    <row r="279" spans="1:6" ht="38.450000000000003" customHeight="1">
      <c r="A279" s="204" t="s">
        <v>2250</v>
      </c>
      <c r="B279" s="204" t="s">
        <v>2251</v>
      </c>
      <c r="C279" s="204" t="s">
        <v>3657</v>
      </c>
      <c r="D279" s="204" t="s">
        <v>3658</v>
      </c>
      <c r="E279" s="204" t="s">
        <v>15</v>
      </c>
      <c r="F279" s="204" t="s">
        <v>3659</v>
      </c>
    </row>
    <row r="280" spans="1:6" ht="38.450000000000003" customHeight="1">
      <c r="A280" s="204" t="s">
        <v>2250</v>
      </c>
      <c r="B280" s="204" t="s">
        <v>2251</v>
      </c>
      <c r="C280" s="204" t="s">
        <v>3660</v>
      </c>
      <c r="D280" s="204" t="s">
        <v>3661</v>
      </c>
      <c r="E280" s="204" t="s">
        <v>15</v>
      </c>
      <c r="F280" s="204" t="s">
        <v>3662</v>
      </c>
    </row>
    <row r="281" spans="1:6" ht="38.450000000000003" customHeight="1">
      <c r="A281" s="204" t="s">
        <v>2250</v>
      </c>
      <c r="B281" s="204" t="s">
        <v>2251</v>
      </c>
      <c r="C281" s="204" t="s">
        <v>3663</v>
      </c>
      <c r="D281" s="204" t="s">
        <v>3664</v>
      </c>
      <c r="E281" s="204" t="s">
        <v>15</v>
      </c>
      <c r="F281" s="204" t="s">
        <v>3665</v>
      </c>
    </row>
    <row r="282" spans="1:6" ht="38.450000000000003" customHeight="1">
      <c r="A282" s="204" t="s">
        <v>2250</v>
      </c>
      <c r="B282" s="204" t="s">
        <v>2251</v>
      </c>
      <c r="C282" s="204" t="s">
        <v>3666</v>
      </c>
      <c r="D282" s="204" t="s">
        <v>3667</v>
      </c>
      <c r="E282" s="204" t="s">
        <v>15</v>
      </c>
      <c r="F282" s="204" t="s">
        <v>3668</v>
      </c>
    </row>
    <row r="283" spans="1:6" ht="38.450000000000003" customHeight="1">
      <c r="A283" s="204" t="s">
        <v>2250</v>
      </c>
      <c r="B283" s="204" t="s">
        <v>2251</v>
      </c>
      <c r="C283" s="204" t="s">
        <v>3669</v>
      </c>
      <c r="D283" s="204" t="s">
        <v>3670</v>
      </c>
      <c r="E283" s="204" t="s">
        <v>15</v>
      </c>
      <c r="F283" s="204" t="s">
        <v>3671</v>
      </c>
    </row>
    <row r="284" spans="1:6" ht="38.450000000000003" customHeight="1">
      <c r="A284" s="204" t="s">
        <v>2250</v>
      </c>
      <c r="B284" s="204" t="s">
        <v>2251</v>
      </c>
      <c r="C284" s="204" t="s">
        <v>3672</v>
      </c>
      <c r="D284" s="204" t="s">
        <v>3673</v>
      </c>
      <c r="E284" s="204" t="s">
        <v>15</v>
      </c>
      <c r="F284" s="204" t="s">
        <v>3674</v>
      </c>
    </row>
    <row r="285" spans="1:6" ht="38.450000000000003" customHeight="1">
      <c r="A285" s="204" t="s">
        <v>2303</v>
      </c>
      <c r="B285" s="204" t="s">
        <v>2304</v>
      </c>
      <c r="C285" s="204" t="s">
        <v>3675</v>
      </c>
      <c r="D285" s="204" t="s">
        <v>3676</v>
      </c>
      <c r="E285" s="204" t="s">
        <v>923</v>
      </c>
      <c r="F285" s="204" t="s">
        <v>16658</v>
      </c>
    </row>
    <row r="286" spans="1:6" ht="38.450000000000003" customHeight="1">
      <c r="A286" s="204" t="s">
        <v>2303</v>
      </c>
      <c r="B286" s="204" t="s">
        <v>2304</v>
      </c>
      <c r="C286" s="204" t="s">
        <v>3677</v>
      </c>
      <c r="D286" s="204" t="s">
        <v>3678</v>
      </c>
      <c r="E286" s="204" t="s">
        <v>923</v>
      </c>
      <c r="F286" s="204" t="s">
        <v>16659</v>
      </c>
    </row>
    <row r="287" spans="1:6" ht="38.450000000000003" customHeight="1">
      <c r="A287" s="204" t="s">
        <v>2303</v>
      </c>
      <c r="B287" s="204" t="s">
        <v>2304</v>
      </c>
      <c r="C287" s="204" t="s">
        <v>3679</v>
      </c>
      <c r="D287" s="204" t="s">
        <v>3680</v>
      </c>
      <c r="E287" s="204" t="s">
        <v>923</v>
      </c>
      <c r="F287" s="204" t="s">
        <v>16660</v>
      </c>
    </row>
    <row r="288" spans="1:6" ht="38.450000000000003" customHeight="1">
      <c r="A288" s="204" t="s">
        <v>2303</v>
      </c>
      <c r="B288" s="204" t="s">
        <v>2304</v>
      </c>
      <c r="C288" s="204" t="s">
        <v>3681</v>
      </c>
      <c r="D288" s="204" t="s">
        <v>3682</v>
      </c>
      <c r="E288" s="204" t="s">
        <v>923</v>
      </c>
      <c r="F288" s="204" t="s">
        <v>16661</v>
      </c>
    </row>
    <row r="289" spans="1:6" ht="38.450000000000003" customHeight="1">
      <c r="A289" s="204" t="s">
        <v>2303</v>
      </c>
      <c r="B289" s="204" t="s">
        <v>2304</v>
      </c>
      <c r="C289" s="204" t="s">
        <v>3683</v>
      </c>
      <c r="D289" s="204" t="s">
        <v>3684</v>
      </c>
      <c r="E289" s="204" t="s">
        <v>923</v>
      </c>
      <c r="F289" s="204" t="s">
        <v>16662</v>
      </c>
    </row>
    <row r="290" spans="1:6" ht="38.450000000000003" customHeight="1">
      <c r="A290" s="204" t="s">
        <v>2303</v>
      </c>
      <c r="B290" s="204" t="s">
        <v>2304</v>
      </c>
      <c r="C290" s="204" t="s">
        <v>3685</v>
      </c>
      <c r="D290" s="204" t="s">
        <v>3686</v>
      </c>
      <c r="E290" s="204" t="s">
        <v>923</v>
      </c>
      <c r="F290" s="204" t="s">
        <v>14742</v>
      </c>
    </row>
    <row r="291" spans="1:6" ht="38.450000000000003" customHeight="1">
      <c r="A291" s="204" t="s">
        <v>2303</v>
      </c>
      <c r="B291" s="204" t="s">
        <v>2304</v>
      </c>
      <c r="C291" s="204" t="s">
        <v>3687</v>
      </c>
      <c r="D291" s="204" t="s">
        <v>3688</v>
      </c>
      <c r="E291" s="204" t="s">
        <v>923</v>
      </c>
      <c r="F291" s="204" t="s">
        <v>12567</v>
      </c>
    </row>
    <row r="292" spans="1:6" ht="38.450000000000003" customHeight="1">
      <c r="A292" s="204" t="s">
        <v>2303</v>
      </c>
      <c r="B292" s="204" t="s">
        <v>2304</v>
      </c>
      <c r="C292" s="204" t="s">
        <v>3689</v>
      </c>
      <c r="D292" s="204" t="s">
        <v>3690</v>
      </c>
      <c r="E292" s="204" t="s">
        <v>923</v>
      </c>
      <c r="F292" s="204" t="s">
        <v>16663</v>
      </c>
    </row>
    <row r="293" spans="1:6" ht="38.450000000000003" customHeight="1">
      <c r="A293" s="204" t="s">
        <v>2303</v>
      </c>
      <c r="B293" s="204" t="s">
        <v>2304</v>
      </c>
      <c r="C293" s="204" t="s">
        <v>3691</v>
      </c>
      <c r="D293" s="204" t="s">
        <v>3692</v>
      </c>
      <c r="E293" s="204" t="s">
        <v>923</v>
      </c>
      <c r="F293" s="204" t="s">
        <v>16664</v>
      </c>
    </row>
    <row r="294" spans="1:6" ht="38.450000000000003" customHeight="1">
      <c r="A294" s="204" t="s">
        <v>2303</v>
      </c>
      <c r="B294" s="204" t="s">
        <v>2304</v>
      </c>
      <c r="C294" s="204" t="s">
        <v>3693</v>
      </c>
      <c r="D294" s="204" t="s">
        <v>3694</v>
      </c>
      <c r="E294" s="204" t="s">
        <v>923</v>
      </c>
      <c r="F294" s="204" t="s">
        <v>16665</v>
      </c>
    </row>
    <row r="295" spans="1:6" ht="38.450000000000003" customHeight="1">
      <c r="A295" s="204" t="s">
        <v>2303</v>
      </c>
      <c r="B295" s="204" t="s">
        <v>2304</v>
      </c>
      <c r="C295" s="204" t="s">
        <v>3695</v>
      </c>
      <c r="D295" s="204" t="s">
        <v>3696</v>
      </c>
      <c r="E295" s="204" t="s">
        <v>923</v>
      </c>
      <c r="F295" s="204" t="s">
        <v>16666</v>
      </c>
    </row>
    <row r="296" spans="1:6" ht="38.450000000000003" customHeight="1">
      <c r="A296" s="204" t="s">
        <v>2303</v>
      </c>
      <c r="B296" s="204" t="s">
        <v>2304</v>
      </c>
      <c r="C296" s="204" t="s">
        <v>3697</v>
      </c>
      <c r="D296" s="204" t="s">
        <v>3698</v>
      </c>
      <c r="E296" s="204" t="s">
        <v>923</v>
      </c>
      <c r="F296" s="204" t="s">
        <v>10611</v>
      </c>
    </row>
    <row r="297" spans="1:6" ht="38.450000000000003" customHeight="1">
      <c r="A297" s="204" t="s">
        <v>2303</v>
      </c>
      <c r="B297" s="204" t="s">
        <v>2304</v>
      </c>
      <c r="C297" s="204" t="s">
        <v>3699</v>
      </c>
      <c r="D297" s="204" t="s">
        <v>3700</v>
      </c>
      <c r="E297" s="204" t="s">
        <v>923</v>
      </c>
      <c r="F297" s="204" t="s">
        <v>16667</v>
      </c>
    </row>
    <row r="298" spans="1:6" ht="38.450000000000003" customHeight="1">
      <c r="A298" s="204" t="s">
        <v>2303</v>
      </c>
      <c r="B298" s="204" t="s">
        <v>2304</v>
      </c>
      <c r="C298" s="204" t="s">
        <v>3701</v>
      </c>
      <c r="D298" s="204" t="s">
        <v>3702</v>
      </c>
      <c r="E298" s="204" t="s">
        <v>923</v>
      </c>
      <c r="F298" s="204" t="s">
        <v>16668</v>
      </c>
    </row>
    <row r="299" spans="1:6" ht="38.450000000000003" customHeight="1">
      <c r="A299" s="204" t="s">
        <v>2303</v>
      </c>
      <c r="B299" s="204" t="s">
        <v>2304</v>
      </c>
      <c r="C299" s="204" t="s">
        <v>3704</v>
      </c>
      <c r="D299" s="204" t="s">
        <v>3705</v>
      </c>
      <c r="E299" s="204" t="s">
        <v>923</v>
      </c>
      <c r="F299" s="204" t="s">
        <v>16669</v>
      </c>
    </row>
    <row r="300" spans="1:6" ht="38.450000000000003" customHeight="1">
      <c r="A300" s="204" t="s">
        <v>2303</v>
      </c>
      <c r="B300" s="204" t="s">
        <v>2304</v>
      </c>
      <c r="C300" s="204" t="s">
        <v>3707</v>
      </c>
      <c r="D300" s="204" t="s">
        <v>3708</v>
      </c>
      <c r="E300" s="204" t="s">
        <v>923</v>
      </c>
      <c r="F300" s="204" t="s">
        <v>16670</v>
      </c>
    </row>
    <row r="301" spans="1:6" ht="38.450000000000003" customHeight="1">
      <c r="A301" s="204" t="s">
        <v>2303</v>
      </c>
      <c r="B301" s="204" t="s">
        <v>2304</v>
      </c>
      <c r="C301" s="204" t="s">
        <v>3710</v>
      </c>
      <c r="D301" s="204" t="s">
        <v>3711</v>
      </c>
      <c r="E301" s="204" t="s">
        <v>923</v>
      </c>
      <c r="F301" s="204" t="s">
        <v>16671</v>
      </c>
    </row>
    <row r="302" spans="1:6" ht="38.450000000000003" customHeight="1">
      <c r="A302" s="204" t="s">
        <v>2303</v>
      </c>
      <c r="B302" s="204" t="s">
        <v>2304</v>
      </c>
      <c r="C302" s="204" t="s">
        <v>3713</v>
      </c>
      <c r="D302" s="204" t="s">
        <v>3714</v>
      </c>
      <c r="E302" s="204" t="s">
        <v>923</v>
      </c>
      <c r="F302" s="204" t="s">
        <v>16672</v>
      </c>
    </row>
    <row r="303" spans="1:6" ht="38.450000000000003" customHeight="1">
      <c r="A303" s="204" t="s">
        <v>2303</v>
      </c>
      <c r="B303" s="204" t="s">
        <v>2304</v>
      </c>
      <c r="C303" s="204" t="s">
        <v>3716</v>
      </c>
      <c r="D303" s="204" t="s">
        <v>3717</v>
      </c>
      <c r="E303" s="204" t="s">
        <v>923</v>
      </c>
      <c r="F303" s="204" t="s">
        <v>16673</v>
      </c>
    </row>
    <row r="304" spans="1:6" ht="38.450000000000003" customHeight="1">
      <c r="A304" s="204" t="s">
        <v>2303</v>
      </c>
      <c r="B304" s="204" t="s">
        <v>2304</v>
      </c>
      <c r="C304" s="204" t="s">
        <v>3719</v>
      </c>
      <c r="D304" s="204" t="s">
        <v>3720</v>
      </c>
      <c r="E304" s="204" t="s">
        <v>923</v>
      </c>
      <c r="F304" s="204" t="s">
        <v>16674</v>
      </c>
    </row>
    <row r="305" spans="1:6" ht="38.450000000000003" customHeight="1">
      <c r="A305" s="204" t="s">
        <v>2303</v>
      </c>
      <c r="B305" s="204" t="s">
        <v>2304</v>
      </c>
      <c r="C305" s="204" t="s">
        <v>3722</v>
      </c>
      <c r="D305" s="204" t="s">
        <v>3723</v>
      </c>
      <c r="E305" s="204" t="s">
        <v>923</v>
      </c>
      <c r="F305" s="204" t="s">
        <v>16675</v>
      </c>
    </row>
    <row r="306" spans="1:6" ht="38.450000000000003" customHeight="1">
      <c r="A306" s="204" t="s">
        <v>2303</v>
      </c>
      <c r="B306" s="204" t="s">
        <v>2304</v>
      </c>
      <c r="C306" s="204" t="s">
        <v>3725</v>
      </c>
      <c r="D306" s="204" t="s">
        <v>3726</v>
      </c>
      <c r="E306" s="204" t="s">
        <v>923</v>
      </c>
      <c r="F306" s="204" t="s">
        <v>16676</v>
      </c>
    </row>
    <row r="307" spans="1:6" ht="38.450000000000003" customHeight="1">
      <c r="A307" s="204" t="s">
        <v>2303</v>
      </c>
      <c r="B307" s="204" t="s">
        <v>2304</v>
      </c>
      <c r="C307" s="204" t="s">
        <v>3728</v>
      </c>
      <c r="D307" s="204" t="s">
        <v>3729</v>
      </c>
      <c r="E307" s="204" t="s">
        <v>923</v>
      </c>
      <c r="F307" s="204" t="s">
        <v>16677</v>
      </c>
    </row>
    <row r="308" spans="1:6" ht="38.450000000000003" customHeight="1">
      <c r="A308" s="204" t="s">
        <v>2303</v>
      </c>
      <c r="B308" s="204" t="s">
        <v>2304</v>
      </c>
      <c r="C308" s="204" t="s">
        <v>3730</v>
      </c>
      <c r="D308" s="204" t="s">
        <v>3731</v>
      </c>
      <c r="E308" s="204" t="s">
        <v>923</v>
      </c>
      <c r="F308" s="204" t="s">
        <v>16678</v>
      </c>
    </row>
    <row r="309" spans="1:6" ht="38.450000000000003" customHeight="1">
      <c r="A309" s="204" t="s">
        <v>2303</v>
      </c>
      <c r="B309" s="204" t="s">
        <v>2304</v>
      </c>
      <c r="C309" s="204" t="s">
        <v>3733</v>
      </c>
      <c r="D309" s="204" t="s">
        <v>3734</v>
      </c>
      <c r="E309" s="204" t="s">
        <v>923</v>
      </c>
      <c r="F309" s="204" t="s">
        <v>3703</v>
      </c>
    </row>
    <row r="310" spans="1:6" ht="38.450000000000003" customHeight="1">
      <c r="A310" s="204" t="s">
        <v>2303</v>
      </c>
      <c r="B310" s="204" t="s">
        <v>2304</v>
      </c>
      <c r="C310" s="204" t="s">
        <v>3735</v>
      </c>
      <c r="D310" s="204" t="s">
        <v>3736</v>
      </c>
      <c r="E310" s="204" t="s">
        <v>923</v>
      </c>
      <c r="F310" s="204" t="s">
        <v>3706</v>
      </c>
    </row>
    <row r="311" spans="1:6" ht="38.450000000000003" customHeight="1">
      <c r="A311" s="204" t="s">
        <v>2303</v>
      </c>
      <c r="B311" s="204" t="s">
        <v>2304</v>
      </c>
      <c r="C311" s="204" t="s">
        <v>3737</v>
      </c>
      <c r="D311" s="204" t="s">
        <v>3738</v>
      </c>
      <c r="E311" s="204" t="s">
        <v>923</v>
      </c>
      <c r="F311" s="204" t="s">
        <v>3709</v>
      </c>
    </row>
    <row r="312" spans="1:6" ht="38.450000000000003" customHeight="1">
      <c r="A312" s="204" t="s">
        <v>2303</v>
      </c>
      <c r="B312" s="204" t="s">
        <v>2304</v>
      </c>
      <c r="C312" s="204" t="s">
        <v>3739</v>
      </c>
      <c r="D312" s="204" t="s">
        <v>3740</v>
      </c>
      <c r="E312" s="204" t="s">
        <v>923</v>
      </c>
      <c r="F312" s="204" t="s">
        <v>3712</v>
      </c>
    </row>
    <row r="313" spans="1:6" ht="38.450000000000003" customHeight="1">
      <c r="A313" s="204" t="s">
        <v>2303</v>
      </c>
      <c r="B313" s="204" t="s">
        <v>2304</v>
      </c>
      <c r="C313" s="204" t="s">
        <v>3741</v>
      </c>
      <c r="D313" s="204" t="s">
        <v>3742</v>
      </c>
      <c r="E313" s="204" t="s">
        <v>923</v>
      </c>
      <c r="F313" s="204" t="s">
        <v>3715</v>
      </c>
    </row>
    <row r="314" spans="1:6" ht="38.450000000000003" customHeight="1">
      <c r="A314" s="204" t="s">
        <v>2303</v>
      </c>
      <c r="B314" s="204" t="s">
        <v>2304</v>
      </c>
      <c r="C314" s="204" t="s">
        <v>3743</v>
      </c>
      <c r="D314" s="204" t="s">
        <v>3744</v>
      </c>
      <c r="E314" s="204" t="s">
        <v>923</v>
      </c>
      <c r="F314" s="204" t="s">
        <v>3718</v>
      </c>
    </row>
    <row r="315" spans="1:6" ht="38.450000000000003" customHeight="1">
      <c r="A315" s="204" t="s">
        <v>2303</v>
      </c>
      <c r="B315" s="204" t="s">
        <v>2304</v>
      </c>
      <c r="C315" s="204" t="s">
        <v>3745</v>
      </c>
      <c r="D315" s="204" t="s">
        <v>3746</v>
      </c>
      <c r="E315" s="204" t="s">
        <v>923</v>
      </c>
      <c r="F315" s="204" t="s">
        <v>3721</v>
      </c>
    </row>
    <row r="316" spans="1:6" ht="38.450000000000003" customHeight="1">
      <c r="A316" s="204" t="s">
        <v>2303</v>
      </c>
      <c r="B316" s="204" t="s">
        <v>2304</v>
      </c>
      <c r="C316" s="204" t="s">
        <v>3747</v>
      </c>
      <c r="D316" s="204" t="s">
        <v>3748</v>
      </c>
      <c r="E316" s="204" t="s">
        <v>923</v>
      </c>
      <c r="F316" s="204" t="s">
        <v>3724</v>
      </c>
    </row>
    <row r="317" spans="1:6" ht="38.450000000000003" customHeight="1">
      <c r="A317" s="204" t="s">
        <v>2303</v>
      </c>
      <c r="B317" s="204" t="s">
        <v>2304</v>
      </c>
      <c r="C317" s="204" t="s">
        <v>3749</v>
      </c>
      <c r="D317" s="204" t="s">
        <v>3750</v>
      </c>
      <c r="E317" s="204" t="s">
        <v>923</v>
      </c>
      <c r="F317" s="204" t="s">
        <v>3727</v>
      </c>
    </row>
    <row r="318" spans="1:6" ht="38.450000000000003" customHeight="1">
      <c r="A318" s="204" t="s">
        <v>2303</v>
      </c>
      <c r="B318" s="204" t="s">
        <v>2304</v>
      </c>
      <c r="C318" s="204" t="s">
        <v>3751</v>
      </c>
      <c r="D318" s="204" t="s">
        <v>3752</v>
      </c>
      <c r="E318" s="204" t="s">
        <v>923</v>
      </c>
      <c r="F318" s="204" t="s">
        <v>16679</v>
      </c>
    </row>
    <row r="319" spans="1:6" ht="38.450000000000003" customHeight="1">
      <c r="A319" s="204" t="s">
        <v>2303</v>
      </c>
      <c r="B319" s="204" t="s">
        <v>2304</v>
      </c>
      <c r="C319" s="204" t="s">
        <v>3753</v>
      </c>
      <c r="D319" s="204" t="s">
        <v>3754</v>
      </c>
      <c r="E319" s="204" t="s">
        <v>923</v>
      </c>
      <c r="F319" s="204" t="s">
        <v>3732</v>
      </c>
    </row>
    <row r="320" spans="1:6" ht="38.450000000000003" customHeight="1">
      <c r="A320" s="204" t="s">
        <v>2303</v>
      </c>
      <c r="B320" s="204" t="s">
        <v>2304</v>
      </c>
      <c r="C320" s="204" t="s">
        <v>3755</v>
      </c>
      <c r="D320" s="204" t="s">
        <v>3756</v>
      </c>
      <c r="E320" s="204" t="s">
        <v>923</v>
      </c>
      <c r="F320" s="204" t="s">
        <v>3757</v>
      </c>
    </row>
    <row r="321" spans="1:6" ht="38.450000000000003" customHeight="1">
      <c r="A321" s="204" t="s">
        <v>2303</v>
      </c>
      <c r="B321" s="204" t="s">
        <v>2304</v>
      </c>
      <c r="C321" s="204" t="s">
        <v>3758</v>
      </c>
      <c r="D321" s="204" t="s">
        <v>3759</v>
      </c>
      <c r="E321" s="204" t="s">
        <v>923</v>
      </c>
      <c r="F321" s="204" t="s">
        <v>3760</v>
      </c>
    </row>
    <row r="322" spans="1:6" ht="38.450000000000003" customHeight="1">
      <c r="A322" s="204" t="s">
        <v>2303</v>
      </c>
      <c r="B322" s="204" t="s">
        <v>2304</v>
      </c>
      <c r="C322" s="204" t="s">
        <v>3761</v>
      </c>
      <c r="D322" s="204" t="s">
        <v>3762</v>
      </c>
      <c r="E322" s="204" t="s">
        <v>923</v>
      </c>
      <c r="F322" s="204" t="s">
        <v>3763</v>
      </c>
    </row>
    <row r="323" spans="1:6" ht="38.450000000000003" customHeight="1">
      <c r="A323" s="204" t="s">
        <v>2303</v>
      </c>
      <c r="B323" s="204" t="s">
        <v>2304</v>
      </c>
      <c r="C323" s="204" t="s">
        <v>3764</v>
      </c>
      <c r="D323" s="204" t="s">
        <v>3765</v>
      </c>
      <c r="E323" s="204" t="s">
        <v>923</v>
      </c>
      <c r="F323" s="204" t="s">
        <v>3766</v>
      </c>
    </row>
    <row r="324" spans="1:6" ht="38.450000000000003" customHeight="1">
      <c r="A324" s="204" t="s">
        <v>2303</v>
      </c>
      <c r="B324" s="204" t="s">
        <v>2304</v>
      </c>
      <c r="C324" s="204" t="s">
        <v>3767</v>
      </c>
      <c r="D324" s="204" t="s">
        <v>3768</v>
      </c>
      <c r="E324" s="204" t="s">
        <v>923</v>
      </c>
      <c r="F324" s="204" t="s">
        <v>3769</v>
      </c>
    </row>
    <row r="325" spans="1:6" ht="38.450000000000003" customHeight="1">
      <c r="A325" s="204" t="s">
        <v>2303</v>
      </c>
      <c r="B325" s="204" t="s">
        <v>2304</v>
      </c>
      <c r="C325" s="204" t="s">
        <v>3770</v>
      </c>
      <c r="D325" s="204" t="s">
        <v>3771</v>
      </c>
      <c r="E325" s="204" t="s">
        <v>923</v>
      </c>
      <c r="F325" s="204" t="s">
        <v>3772</v>
      </c>
    </row>
    <row r="326" spans="1:6" ht="38.450000000000003" customHeight="1">
      <c r="A326" s="204" t="s">
        <v>2303</v>
      </c>
      <c r="B326" s="204" t="s">
        <v>2304</v>
      </c>
      <c r="C326" s="204" t="s">
        <v>3773</v>
      </c>
      <c r="D326" s="204" t="s">
        <v>3774</v>
      </c>
      <c r="E326" s="204" t="s">
        <v>923</v>
      </c>
      <c r="F326" s="204" t="s">
        <v>3775</v>
      </c>
    </row>
    <row r="327" spans="1:6" ht="38.450000000000003" customHeight="1">
      <c r="A327" s="204" t="s">
        <v>2303</v>
      </c>
      <c r="B327" s="204" t="s">
        <v>2304</v>
      </c>
      <c r="C327" s="204" t="s">
        <v>3776</v>
      </c>
      <c r="D327" s="204" t="s">
        <v>3777</v>
      </c>
      <c r="E327" s="204" t="s">
        <v>923</v>
      </c>
      <c r="F327" s="204" t="s">
        <v>3778</v>
      </c>
    </row>
    <row r="328" spans="1:6" ht="38.450000000000003" customHeight="1">
      <c r="A328" s="204" t="s">
        <v>2303</v>
      </c>
      <c r="B328" s="204" t="s">
        <v>2304</v>
      </c>
      <c r="C328" s="204" t="s">
        <v>3779</v>
      </c>
      <c r="D328" s="204" t="s">
        <v>3780</v>
      </c>
      <c r="E328" s="204" t="s">
        <v>923</v>
      </c>
      <c r="F328" s="204" t="s">
        <v>3781</v>
      </c>
    </row>
    <row r="329" spans="1:6" ht="38.450000000000003" customHeight="1">
      <c r="A329" s="204" t="s">
        <v>2303</v>
      </c>
      <c r="B329" s="204" t="s">
        <v>2304</v>
      </c>
      <c r="C329" s="204" t="s">
        <v>3782</v>
      </c>
      <c r="D329" s="204" t="s">
        <v>3783</v>
      </c>
      <c r="E329" s="204" t="s">
        <v>923</v>
      </c>
      <c r="F329" s="204" t="s">
        <v>3784</v>
      </c>
    </row>
    <row r="330" spans="1:6" ht="38.450000000000003" customHeight="1">
      <c r="A330" s="204" t="s">
        <v>2303</v>
      </c>
      <c r="B330" s="204" t="s">
        <v>2304</v>
      </c>
      <c r="C330" s="204" t="s">
        <v>3785</v>
      </c>
      <c r="D330" s="204" t="s">
        <v>3786</v>
      </c>
      <c r="E330" s="204" t="s">
        <v>923</v>
      </c>
      <c r="F330" s="204" t="s">
        <v>3787</v>
      </c>
    </row>
    <row r="331" spans="1:6" ht="38.450000000000003" customHeight="1">
      <c r="A331" s="204" t="s">
        <v>2303</v>
      </c>
      <c r="B331" s="204" t="s">
        <v>2304</v>
      </c>
      <c r="C331" s="204" t="s">
        <v>3788</v>
      </c>
      <c r="D331" s="204" t="s">
        <v>3789</v>
      </c>
      <c r="E331" s="204" t="s">
        <v>923</v>
      </c>
      <c r="F331" s="204" t="s">
        <v>3790</v>
      </c>
    </row>
    <row r="332" spans="1:6" ht="38.450000000000003" customHeight="1">
      <c r="A332" s="204" t="s">
        <v>2303</v>
      </c>
      <c r="B332" s="204" t="s">
        <v>2304</v>
      </c>
      <c r="C332" s="204" t="s">
        <v>3791</v>
      </c>
      <c r="D332" s="204" t="s">
        <v>3792</v>
      </c>
      <c r="E332" s="204" t="s">
        <v>923</v>
      </c>
      <c r="F332" s="204" t="s">
        <v>3793</v>
      </c>
    </row>
    <row r="333" spans="1:6" ht="38.450000000000003" customHeight="1">
      <c r="A333" s="204" t="s">
        <v>2303</v>
      </c>
      <c r="B333" s="204" t="s">
        <v>2304</v>
      </c>
      <c r="C333" s="204" t="s">
        <v>3794</v>
      </c>
      <c r="D333" s="204" t="s">
        <v>3795</v>
      </c>
      <c r="E333" s="204" t="s">
        <v>923</v>
      </c>
      <c r="F333" s="204" t="s">
        <v>3796</v>
      </c>
    </row>
    <row r="334" spans="1:6" ht="38.450000000000003" customHeight="1">
      <c r="A334" s="204" t="s">
        <v>2303</v>
      </c>
      <c r="B334" s="204" t="s">
        <v>2304</v>
      </c>
      <c r="C334" s="204" t="s">
        <v>3797</v>
      </c>
      <c r="D334" s="204" t="s">
        <v>3798</v>
      </c>
      <c r="E334" s="204" t="s">
        <v>923</v>
      </c>
      <c r="F334" s="204" t="s">
        <v>3799</v>
      </c>
    </row>
    <row r="335" spans="1:6" ht="38.450000000000003" customHeight="1">
      <c r="A335" s="204" t="s">
        <v>2303</v>
      </c>
      <c r="B335" s="204" t="s">
        <v>2304</v>
      </c>
      <c r="C335" s="204" t="s">
        <v>3800</v>
      </c>
      <c r="D335" s="204" t="s">
        <v>3801</v>
      </c>
      <c r="E335" s="204" t="s">
        <v>923</v>
      </c>
      <c r="F335" s="204" t="s">
        <v>3802</v>
      </c>
    </row>
    <row r="336" spans="1:6" ht="38.450000000000003" customHeight="1">
      <c r="A336" s="204" t="s">
        <v>2303</v>
      </c>
      <c r="B336" s="204" t="s">
        <v>2304</v>
      </c>
      <c r="C336" s="204" t="s">
        <v>3803</v>
      </c>
      <c r="D336" s="204" t="s">
        <v>3804</v>
      </c>
      <c r="E336" s="204" t="s">
        <v>923</v>
      </c>
      <c r="F336" s="204" t="s">
        <v>3805</v>
      </c>
    </row>
    <row r="337" spans="1:6" ht="38.450000000000003" customHeight="1">
      <c r="A337" s="204" t="s">
        <v>2303</v>
      </c>
      <c r="B337" s="204" t="s">
        <v>2304</v>
      </c>
      <c r="C337" s="204" t="s">
        <v>3806</v>
      </c>
      <c r="D337" s="204" t="s">
        <v>3807</v>
      </c>
      <c r="E337" s="204" t="s">
        <v>923</v>
      </c>
      <c r="F337" s="204" t="s">
        <v>3808</v>
      </c>
    </row>
    <row r="338" spans="1:6" ht="38.450000000000003" customHeight="1">
      <c r="A338" s="204" t="s">
        <v>2303</v>
      </c>
      <c r="B338" s="204" t="s">
        <v>2304</v>
      </c>
      <c r="C338" s="204" t="s">
        <v>3809</v>
      </c>
      <c r="D338" s="204" t="s">
        <v>3810</v>
      </c>
      <c r="E338" s="204" t="s">
        <v>923</v>
      </c>
      <c r="F338" s="204" t="s">
        <v>3811</v>
      </c>
    </row>
    <row r="339" spans="1:6" ht="38.450000000000003" customHeight="1">
      <c r="A339" s="204" t="s">
        <v>2303</v>
      </c>
      <c r="B339" s="204" t="s">
        <v>2304</v>
      </c>
      <c r="C339" s="204" t="s">
        <v>3812</v>
      </c>
      <c r="D339" s="204" t="s">
        <v>3813</v>
      </c>
      <c r="E339" s="204" t="s">
        <v>923</v>
      </c>
      <c r="F339" s="204" t="s">
        <v>3814</v>
      </c>
    </row>
    <row r="340" spans="1:6" ht="38.450000000000003" customHeight="1">
      <c r="A340" s="204" t="s">
        <v>2303</v>
      </c>
      <c r="B340" s="204" t="s">
        <v>2304</v>
      </c>
      <c r="C340" s="204" t="s">
        <v>3815</v>
      </c>
      <c r="D340" s="204" t="s">
        <v>3816</v>
      </c>
      <c r="E340" s="204" t="s">
        <v>923</v>
      </c>
      <c r="F340" s="204" t="s">
        <v>3817</v>
      </c>
    </row>
    <row r="341" spans="1:6" ht="38.450000000000003" customHeight="1">
      <c r="A341" s="204" t="s">
        <v>2303</v>
      </c>
      <c r="B341" s="204" t="s">
        <v>2304</v>
      </c>
      <c r="C341" s="204" t="s">
        <v>3818</v>
      </c>
      <c r="D341" s="204" t="s">
        <v>3819</v>
      </c>
      <c r="E341" s="204" t="s">
        <v>923</v>
      </c>
      <c r="F341" s="204" t="s">
        <v>3820</v>
      </c>
    </row>
    <row r="342" spans="1:6" ht="38.450000000000003" customHeight="1">
      <c r="A342" s="204" t="s">
        <v>2303</v>
      </c>
      <c r="B342" s="204" t="s">
        <v>2304</v>
      </c>
      <c r="C342" s="204" t="s">
        <v>2312</v>
      </c>
      <c r="D342" s="204" t="s">
        <v>2313</v>
      </c>
      <c r="E342" s="204" t="s">
        <v>2314</v>
      </c>
      <c r="F342" s="204" t="s">
        <v>3821</v>
      </c>
    </row>
    <row r="343" spans="1:6" ht="38.450000000000003" customHeight="1">
      <c r="A343" s="204" t="s">
        <v>2303</v>
      </c>
      <c r="B343" s="204" t="s">
        <v>2304</v>
      </c>
      <c r="C343" s="204" t="s">
        <v>2316</v>
      </c>
      <c r="D343" s="204" t="s">
        <v>2317</v>
      </c>
      <c r="E343" s="204" t="s">
        <v>2314</v>
      </c>
      <c r="F343" s="204" t="s">
        <v>3822</v>
      </c>
    </row>
    <row r="344" spans="1:6" ht="38.450000000000003" customHeight="1">
      <c r="A344" s="204" t="s">
        <v>2303</v>
      </c>
      <c r="B344" s="204" t="s">
        <v>2304</v>
      </c>
      <c r="C344" s="204" t="s">
        <v>2319</v>
      </c>
      <c r="D344" s="204" t="s">
        <v>2320</v>
      </c>
      <c r="E344" s="204" t="s">
        <v>2314</v>
      </c>
      <c r="F344" s="204" t="s">
        <v>3823</v>
      </c>
    </row>
    <row r="345" spans="1:6" ht="38.450000000000003" customHeight="1">
      <c r="A345" s="204" t="s">
        <v>2303</v>
      </c>
      <c r="B345" s="204" t="s">
        <v>2304</v>
      </c>
      <c r="C345" s="204" t="s">
        <v>3824</v>
      </c>
      <c r="D345" s="204" t="s">
        <v>3825</v>
      </c>
      <c r="E345" s="204" t="s">
        <v>2314</v>
      </c>
      <c r="F345" s="204" t="s">
        <v>3826</v>
      </c>
    </row>
    <row r="346" spans="1:6" ht="38.450000000000003" customHeight="1">
      <c r="A346" s="204" t="s">
        <v>2303</v>
      </c>
      <c r="B346" s="204" t="s">
        <v>2304</v>
      </c>
      <c r="C346" s="204" t="s">
        <v>3827</v>
      </c>
      <c r="D346" s="204" t="s">
        <v>3828</v>
      </c>
      <c r="E346" s="204" t="s">
        <v>2314</v>
      </c>
      <c r="F346" s="204" t="s">
        <v>3829</v>
      </c>
    </row>
    <row r="347" spans="1:6" ht="38.450000000000003" customHeight="1">
      <c r="A347" s="204" t="s">
        <v>2303</v>
      </c>
      <c r="B347" s="204" t="s">
        <v>2304</v>
      </c>
      <c r="C347" s="204" t="s">
        <v>3830</v>
      </c>
      <c r="D347" s="204" t="s">
        <v>3831</v>
      </c>
      <c r="E347" s="204" t="s">
        <v>2314</v>
      </c>
      <c r="F347" s="204" t="s">
        <v>3832</v>
      </c>
    </row>
    <row r="348" spans="1:6" ht="38.450000000000003" customHeight="1">
      <c r="A348" s="204" t="s">
        <v>2303</v>
      </c>
      <c r="B348" s="204" t="s">
        <v>2304</v>
      </c>
      <c r="C348" s="204" t="s">
        <v>3833</v>
      </c>
      <c r="D348" s="204" t="s">
        <v>3834</v>
      </c>
      <c r="E348" s="204" t="s">
        <v>2314</v>
      </c>
      <c r="F348" s="204" t="s">
        <v>3835</v>
      </c>
    </row>
    <row r="349" spans="1:6" ht="38.450000000000003" customHeight="1">
      <c r="A349" s="204" t="s">
        <v>2303</v>
      </c>
      <c r="B349" s="204" t="s">
        <v>2304</v>
      </c>
      <c r="C349" s="204" t="s">
        <v>3836</v>
      </c>
      <c r="D349" s="204" t="s">
        <v>3837</v>
      </c>
      <c r="E349" s="204" t="s">
        <v>2314</v>
      </c>
      <c r="F349" s="204" t="s">
        <v>3838</v>
      </c>
    </row>
    <row r="350" spans="1:6" ht="38.450000000000003" customHeight="1">
      <c r="A350" s="204" t="s">
        <v>2303</v>
      </c>
      <c r="B350" s="204" t="s">
        <v>2304</v>
      </c>
      <c r="C350" s="204" t="s">
        <v>3839</v>
      </c>
      <c r="D350" s="204" t="s">
        <v>3840</v>
      </c>
      <c r="E350" s="204" t="s">
        <v>2314</v>
      </c>
      <c r="F350" s="204" t="s">
        <v>3841</v>
      </c>
    </row>
    <row r="351" spans="1:6" ht="38.450000000000003" customHeight="1">
      <c r="A351" s="204" t="s">
        <v>2303</v>
      </c>
      <c r="B351" s="204" t="s">
        <v>2304</v>
      </c>
      <c r="C351" s="204" t="s">
        <v>3842</v>
      </c>
      <c r="D351" s="204" t="s">
        <v>3843</v>
      </c>
      <c r="E351" s="204" t="s">
        <v>2314</v>
      </c>
      <c r="F351" s="204" t="s">
        <v>3844</v>
      </c>
    </row>
    <row r="352" spans="1:6" ht="38.450000000000003" customHeight="1">
      <c r="A352" s="204" t="s">
        <v>2303</v>
      </c>
      <c r="B352" s="204" t="s">
        <v>2304</v>
      </c>
      <c r="C352" s="204" t="s">
        <v>3845</v>
      </c>
      <c r="D352" s="204" t="s">
        <v>3846</v>
      </c>
      <c r="E352" s="204" t="s">
        <v>2314</v>
      </c>
      <c r="F352" s="204" t="s">
        <v>3847</v>
      </c>
    </row>
    <row r="353" spans="1:6" ht="38.450000000000003" customHeight="1">
      <c r="A353" s="204" t="s">
        <v>2303</v>
      </c>
      <c r="B353" s="204" t="s">
        <v>2304</v>
      </c>
      <c r="C353" s="204" t="s">
        <v>2322</v>
      </c>
      <c r="D353" s="204" t="s">
        <v>2323</v>
      </c>
      <c r="E353" s="204" t="s">
        <v>2314</v>
      </c>
      <c r="F353" s="204" t="s">
        <v>3848</v>
      </c>
    </row>
    <row r="354" spans="1:6" ht="38.450000000000003" customHeight="1">
      <c r="A354" s="204" t="s">
        <v>2303</v>
      </c>
      <c r="B354" s="204" t="s">
        <v>2304</v>
      </c>
      <c r="C354" s="204" t="s">
        <v>2325</v>
      </c>
      <c r="D354" s="204" t="s">
        <v>2326</v>
      </c>
      <c r="E354" s="204" t="s">
        <v>2314</v>
      </c>
      <c r="F354" s="204" t="s">
        <v>3849</v>
      </c>
    </row>
    <row r="355" spans="1:6" ht="38.450000000000003" customHeight="1">
      <c r="A355" s="204" t="s">
        <v>2303</v>
      </c>
      <c r="B355" s="204" t="s">
        <v>2304</v>
      </c>
      <c r="C355" s="204" t="s">
        <v>2328</v>
      </c>
      <c r="D355" s="204" t="s">
        <v>2329</v>
      </c>
      <c r="E355" s="204" t="s">
        <v>2314</v>
      </c>
      <c r="F355" s="204" t="s">
        <v>3850</v>
      </c>
    </row>
    <row r="356" spans="1:6" ht="38.450000000000003" customHeight="1">
      <c r="A356" s="204" t="s">
        <v>2303</v>
      </c>
      <c r="B356" s="204" t="s">
        <v>2304</v>
      </c>
      <c r="C356" s="204" t="s">
        <v>3851</v>
      </c>
      <c r="D356" s="204" t="s">
        <v>3852</v>
      </c>
      <c r="E356" s="204" t="s">
        <v>2314</v>
      </c>
      <c r="F356" s="204" t="s">
        <v>3853</v>
      </c>
    </row>
    <row r="357" spans="1:6" ht="38.450000000000003" customHeight="1">
      <c r="A357" s="204" t="s">
        <v>2303</v>
      </c>
      <c r="B357" s="204" t="s">
        <v>2304</v>
      </c>
      <c r="C357" s="204" t="s">
        <v>3854</v>
      </c>
      <c r="D357" s="204" t="s">
        <v>3855</v>
      </c>
      <c r="E357" s="204" t="s">
        <v>2314</v>
      </c>
      <c r="F357" s="204" t="s">
        <v>3856</v>
      </c>
    </row>
    <row r="358" spans="1:6" ht="38.450000000000003" customHeight="1">
      <c r="A358" s="204" t="s">
        <v>2303</v>
      </c>
      <c r="B358" s="204" t="s">
        <v>2304</v>
      </c>
      <c r="C358" s="204" t="s">
        <v>3857</v>
      </c>
      <c r="D358" s="204" t="s">
        <v>3858</v>
      </c>
      <c r="E358" s="204" t="s">
        <v>2314</v>
      </c>
      <c r="F358" s="204" t="s">
        <v>3859</v>
      </c>
    </row>
    <row r="359" spans="1:6" ht="38.450000000000003" customHeight="1">
      <c r="A359" s="204" t="s">
        <v>2303</v>
      </c>
      <c r="B359" s="204" t="s">
        <v>2304</v>
      </c>
      <c r="C359" s="204" t="s">
        <v>3860</v>
      </c>
      <c r="D359" s="204" t="s">
        <v>3861</v>
      </c>
      <c r="E359" s="204" t="s">
        <v>2314</v>
      </c>
      <c r="F359" s="204" t="s">
        <v>3838</v>
      </c>
    </row>
    <row r="360" spans="1:6" ht="38.450000000000003" customHeight="1">
      <c r="A360" s="204" t="s">
        <v>2303</v>
      </c>
      <c r="B360" s="204" t="s">
        <v>2304</v>
      </c>
      <c r="C360" s="204" t="s">
        <v>3862</v>
      </c>
      <c r="D360" s="204" t="s">
        <v>3863</v>
      </c>
      <c r="E360" s="204" t="s">
        <v>2314</v>
      </c>
      <c r="F360" s="204" t="s">
        <v>3864</v>
      </c>
    </row>
    <row r="361" spans="1:6" ht="38.450000000000003" customHeight="1">
      <c r="A361" s="204" t="s">
        <v>2303</v>
      </c>
      <c r="B361" s="204" t="s">
        <v>2304</v>
      </c>
      <c r="C361" s="204" t="s">
        <v>3865</v>
      </c>
      <c r="D361" s="204" t="s">
        <v>3866</v>
      </c>
      <c r="E361" s="204" t="s">
        <v>2314</v>
      </c>
      <c r="F361" s="204" t="s">
        <v>3867</v>
      </c>
    </row>
    <row r="362" spans="1:6" ht="38.450000000000003" customHeight="1">
      <c r="A362" s="204" t="s">
        <v>2303</v>
      </c>
      <c r="B362" s="204" t="s">
        <v>2304</v>
      </c>
      <c r="C362" s="204" t="s">
        <v>3868</v>
      </c>
      <c r="D362" s="204" t="s">
        <v>3869</v>
      </c>
      <c r="E362" s="204" t="s">
        <v>2314</v>
      </c>
      <c r="F362" s="204" t="s">
        <v>3870</v>
      </c>
    </row>
    <row r="363" spans="1:6" ht="38.450000000000003" customHeight="1">
      <c r="A363" s="204" t="s">
        <v>2303</v>
      </c>
      <c r="B363" s="204" t="s">
        <v>2304</v>
      </c>
      <c r="C363" s="204" t="s">
        <v>3871</v>
      </c>
      <c r="D363" s="204" t="s">
        <v>3872</v>
      </c>
      <c r="E363" s="204" t="s">
        <v>2314</v>
      </c>
      <c r="F363" s="204" t="s">
        <v>3873</v>
      </c>
    </row>
    <row r="364" spans="1:6" ht="38.450000000000003" customHeight="1">
      <c r="A364" s="204" t="s">
        <v>2303</v>
      </c>
      <c r="B364" s="204" t="s">
        <v>2304</v>
      </c>
      <c r="C364" s="204" t="s">
        <v>2331</v>
      </c>
      <c r="D364" s="204" t="s">
        <v>2332</v>
      </c>
      <c r="E364" s="204" t="s">
        <v>2314</v>
      </c>
      <c r="F364" s="204" t="s">
        <v>3874</v>
      </c>
    </row>
    <row r="365" spans="1:6" ht="38.450000000000003" customHeight="1">
      <c r="A365" s="204" t="s">
        <v>2303</v>
      </c>
      <c r="B365" s="204" t="s">
        <v>2304</v>
      </c>
      <c r="C365" s="204" t="s">
        <v>2334</v>
      </c>
      <c r="D365" s="204" t="s">
        <v>2335</v>
      </c>
      <c r="E365" s="204" t="s">
        <v>2314</v>
      </c>
      <c r="F365" s="204" t="s">
        <v>3875</v>
      </c>
    </row>
    <row r="366" spans="1:6" ht="38.450000000000003" customHeight="1">
      <c r="A366" s="204" t="s">
        <v>2303</v>
      </c>
      <c r="B366" s="204" t="s">
        <v>2304</v>
      </c>
      <c r="C366" s="204" t="s">
        <v>2337</v>
      </c>
      <c r="D366" s="204" t="s">
        <v>2338</v>
      </c>
      <c r="E366" s="204" t="s">
        <v>2314</v>
      </c>
      <c r="F366" s="204" t="s">
        <v>3876</v>
      </c>
    </row>
    <row r="367" spans="1:6" ht="38.450000000000003" customHeight="1">
      <c r="A367" s="204" t="s">
        <v>2303</v>
      </c>
      <c r="B367" s="204" t="s">
        <v>2304</v>
      </c>
      <c r="C367" s="204" t="s">
        <v>3877</v>
      </c>
      <c r="D367" s="204" t="s">
        <v>3878</v>
      </c>
      <c r="E367" s="204" t="s">
        <v>2314</v>
      </c>
      <c r="F367" s="204" t="s">
        <v>3879</v>
      </c>
    </row>
    <row r="368" spans="1:6" ht="38.450000000000003" customHeight="1">
      <c r="A368" s="204" t="s">
        <v>2303</v>
      </c>
      <c r="B368" s="204" t="s">
        <v>2304</v>
      </c>
      <c r="C368" s="204" t="s">
        <v>3880</v>
      </c>
      <c r="D368" s="204" t="s">
        <v>3881</v>
      </c>
      <c r="E368" s="204" t="s">
        <v>2314</v>
      </c>
      <c r="F368" s="204" t="s">
        <v>3882</v>
      </c>
    </row>
    <row r="369" spans="1:6" ht="38.450000000000003" customHeight="1">
      <c r="A369" s="204" t="s">
        <v>2303</v>
      </c>
      <c r="B369" s="204" t="s">
        <v>2304</v>
      </c>
      <c r="C369" s="204" t="s">
        <v>3883</v>
      </c>
      <c r="D369" s="204" t="s">
        <v>3884</v>
      </c>
      <c r="E369" s="204" t="s">
        <v>2314</v>
      </c>
      <c r="F369" s="204" t="s">
        <v>3838</v>
      </c>
    </row>
    <row r="370" spans="1:6" ht="38.450000000000003" customHeight="1">
      <c r="A370" s="204" t="s">
        <v>2303</v>
      </c>
      <c r="B370" s="204" t="s">
        <v>2304</v>
      </c>
      <c r="C370" s="204" t="s">
        <v>3885</v>
      </c>
      <c r="D370" s="204" t="s">
        <v>3886</v>
      </c>
      <c r="E370" s="204" t="s">
        <v>2314</v>
      </c>
      <c r="F370" s="204" t="s">
        <v>3849</v>
      </c>
    </row>
    <row r="371" spans="1:6" ht="38.450000000000003" customHeight="1">
      <c r="A371" s="204" t="s">
        <v>2303</v>
      </c>
      <c r="B371" s="204" t="s">
        <v>2304</v>
      </c>
      <c r="C371" s="204" t="s">
        <v>3887</v>
      </c>
      <c r="D371" s="204" t="s">
        <v>3888</v>
      </c>
      <c r="E371" s="204" t="s">
        <v>2314</v>
      </c>
      <c r="F371" s="204" t="s">
        <v>3823</v>
      </c>
    </row>
    <row r="372" spans="1:6" ht="38.450000000000003" customHeight="1">
      <c r="A372" s="204" t="s">
        <v>2303</v>
      </c>
      <c r="B372" s="204" t="s">
        <v>2304</v>
      </c>
      <c r="C372" s="204" t="s">
        <v>3889</v>
      </c>
      <c r="D372" s="204" t="s">
        <v>3890</v>
      </c>
      <c r="E372" s="204" t="s">
        <v>2314</v>
      </c>
      <c r="F372" s="204" t="s">
        <v>3891</v>
      </c>
    </row>
    <row r="373" spans="1:6" ht="38.450000000000003" customHeight="1">
      <c r="A373" s="204" t="s">
        <v>2303</v>
      </c>
      <c r="B373" s="204" t="s">
        <v>2304</v>
      </c>
      <c r="C373" s="204" t="s">
        <v>3892</v>
      </c>
      <c r="D373" s="204" t="s">
        <v>3893</v>
      </c>
      <c r="E373" s="204" t="s">
        <v>2314</v>
      </c>
      <c r="F373" s="204" t="s">
        <v>3894</v>
      </c>
    </row>
    <row r="374" spans="1:6" ht="38.450000000000003" customHeight="1">
      <c r="A374" s="204" t="s">
        <v>2303</v>
      </c>
      <c r="B374" s="204" t="s">
        <v>2304</v>
      </c>
      <c r="C374" s="204" t="s">
        <v>3895</v>
      </c>
      <c r="D374" s="204" t="s">
        <v>3896</v>
      </c>
      <c r="E374" s="204" t="s">
        <v>2314</v>
      </c>
      <c r="F374" s="204" t="s">
        <v>3897</v>
      </c>
    </row>
    <row r="375" spans="1:6" ht="38.450000000000003" customHeight="1">
      <c r="A375" s="204" t="s">
        <v>2303</v>
      </c>
      <c r="B375" s="204" t="s">
        <v>2304</v>
      </c>
      <c r="C375" s="204" t="s">
        <v>3898</v>
      </c>
      <c r="D375" s="204" t="s">
        <v>3899</v>
      </c>
      <c r="E375" s="204" t="s">
        <v>2314</v>
      </c>
      <c r="F375" s="204" t="s">
        <v>3900</v>
      </c>
    </row>
    <row r="376" spans="1:6" ht="38.450000000000003" customHeight="1">
      <c r="A376" s="204" t="s">
        <v>2303</v>
      </c>
      <c r="B376" s="204" t="s">
        <v>2304</v>
      </c>
      <c r="C376" s="204" t="s">
        <v>3901</v>
      </c>
      <c r="D376" s="204" t="s">
        <v>3902</v>
      </c>
      <c r="E376" s="204" t="s">
        <v>2314</v>
      </c>
      <c r="F376" s="204" t="s">
        <v>3903</v>
      </c>
    </row>
    <row r="377" spans="1:6" ht="38.450000000000003" customHeight="1">
      <c r="A377" s="204" t="s">
        <v>2303</v>
      </c>
      <c r="B377" s="204" t="s">
        <v>2304</v>
      </c>
      <c r="C377" s="204" t="s">
        <v>3904</v>
      </c>
      <c r="D377" s="204" t="s">
        <v>3905</v>
      </c>
      <c r="E377" s="204" t="s">
        <v>2314</v>
      </c>
      <c r="F377" s="204" t="s">
        <v>3906</v>
      </c>
    </row>
    <row r="378" spans="1:6" ht="38.450000000000003" customHeight="1">
      <c r="A378" s="204" t="s">
        <v>2303</v>
      </c>
      <c r="B378" s="204" t="s">
        <v>2304</v>
      </c>
      <c r="C378" s="204" t="s">
        <v>3907</v>
      </c>
      <c r="D378" s="204" t="s">
        <v>3908</v>
      </c>
      <c r="E378" s="204" t="s">
        <v>2314</v>
      </c>
      <c r="F378" s="204" t="s">
        <v>3909</v>
      </c>
    </row>
    <row r="379" spans="1:6" ht="38.450000000000003" customHeight="1">
      <c r="A379" s="204" t="s">
        <v>2303</v>
      </c>
      <c r="B379" s="204" t="s">
        <v>2304</v>
      </c>
      <c r="C379" s="204" t="s">
        <v>3910</v>
      </c>
      <c r="D379" s="204" t="s">
        <v>3911</v>
      </c>
      <c r="E379" s="204" t="s">
        <v>2314</v>
      </c>
      <c r="F379" s="204" t="s">
        <v>3912</v>
      </c>
    </row>
    <row r="380" spans="1:6" ht="38.450000000000003" customHeight="1">
      <c r="A380" s="204" t="s">
        <v>2303</v>
      </c>
      <c r="B380" s="204" t="s">
        <v>2304</v>
      </c>
      <c r="C380" s="204" t="s">
        <v>3913</v>
      </c>
      <c r="D380" s="204" t="s">
        <v>3914</v>
      </c>
      <c r="E380" s="204" t="s">
        <v>2314</v>
      </c>
      <c r="F380" s="204" t="s">
        <v>3915</v>
      </c>
    </row>
    <row r="381" spans="1:6" ht="38.450000000000003" customHeight="1">
      <c r="A381" s="204" t="s">
        <v>2303</v>
      </c>
      <c r="B381" s="204" t="s">
        <v>2304</v>
      </c>
      <c r="C381" s="204" t="s">
        <v>3916</v>
      </c>
      <c r="D381" s="204" t="s">
        <v>3917</v>
      </c>
      <c r="E381" s="204" t="s">
        <v>2314</v>
      </c>
      <c r="F381" s="204" t="s">
        <v>3918</v>
      </c>
    </row>
    <row r="382" spans="1:6" ht="38.450000000000003" customHeight="1">
      <c r="A382" s="204" t="s">
        <v>2303</v>
      </c>
      <c r="B382" s="204" t="s">
        <v>2304</v>
      </c>
      <c r="C382" s="204" t="s">
        <v>3919</v>
      </c>
      <c r="D382" s="204" t="s">
        <v>3920</v>
      </c>
      <c r="E382" s="204" t="s">
        <v>2314</v>
      </c>
      <c r="F382" s="204" t="s">
        <v>3921</v>
      </c>
    </row>
    <row r="383" spans="1:6" ht="38.450000000000003" customHeight="1">
      <c r="A383" s="204" t="s">
        <v>2303</v>
      </c>
      <c r="B383" s="204" t="s">
        <v>2304</v>
      </c>
      <c r="C383" s="204" t="s">
        <v>3922</v>
      </c>
      <c r="D383" s="204" t="s">
        <v>3923</v>
      </c>
      <c r="E383" s="204" t="s">
        <v>2314</v>
      </c>
      <c r="F383" s="204" t="s">
        <v>3894</v>
      </c>
    </row>
    <row r="384" spans="1:6" ht="38.450000000000003" customHeight="1">
      <c r="A384" s="204" t="s">
        <v>2303</v>
      </c>
      <c r="B384" s="204" t="s">
        <v>2304</v>
      </c>
      <c r="C384" s="204" t="s">
        <v>3924</v>
      </c>
      <c r="D384" s="204" t="s">
        <v>3925</v>
      </c>
      <c r="E384" s="204" t="s">
        <v>2314</v>
      </c>
      <c r="F384" s="204" t="s">
        <v>3926</v>
      </c>
    </row>
    <row r="385" spans="1:6" ht="38.450000000000003" customHeight="1">
      <c r="A385" s="204" t="s">
        <v>2303</v>
      </c>
      <c r="B385" s="204" t="s">
        <v>2304</v>
      </c>
      <c r="C385" s="204" t="s">
        <v>3927</v>
      </c>
      <c r="D385" s="204" t="s">
        <v>3928</v>
      </c>
      <c r="E385" s="204" t="s">
        <v>2314</v>
      </c>
      <c r="F385" s="204" t="s">
        <v>3929</v>
      </c>
    </row>
    <row r="386" spans="1:6" ht="38.450000000000003" customHeight="1">
      <c r="A386" s="204" t="s">
        <v>2303</v>
      </c>
      <c r="B386" s="204" t="s">
        <v>2304</v>
      </c>
      <c r="C386" s="204" t="s">
        <v>3930</v>
      </c>
      <c r="D386" s="204" t="s">
        <v>3931</v>
      </c>
      <c r="E386" s="204" t="s">
        <v>2314</v>
      </c>
      <c r="F386" s="204" t="s">
        <v>3932</v>
      </c>
    </row>
    <row r="387" spans="1:6" ht="38.450000000000003" customHeight="1">
      <c r="A387" s="204" t="s">
        <v>2303</v>
      </c>
      <c r="B387" s="204" t="s">
        <v>2304</v>
      </c>
      <c r="C387" s="204" t="s">
        <v>3933</v>
      </c>
      <c r="D387" s="204" t="s">
        <v>3934</v>
      </c>
      <c r="E387" s="204" t="s">
        <v>2314</v>
      </c>
      <c r="F387" s="204" t="s">
        <v>3935</v>
      </c>
    </row>
    <row r="388" spans="1:6" ht="38.450000000000003" customHeight="1">
      <c r="A388" s="204" t="s">
        <v>2303</v>
      </c>
      <c r="B388" s="204" t="s">
        <v>2304</v>
      </c>
      <c r="C388" s="204" t="s">
        <v>3936</v>
      </c>
      <c r="D388" s="204" t="s">
        <v>3937</v>
      </c>
      <c r="E388" s="204" t="s">
        <v>2314</v>
      </c>
      <c r="F388" s="204" t="s">
        <v>3938</v>
      </c>
    </row>
    <row r="389" spans="1:6" ht="38.450000000000003" customHeight="1">
      <c r="A389" s="204" t="s">
        <v>2303</v>
      </c>
      <c r="B389" s="204" t="s">
        <v>2304</v>
      </c>
      <c r="C389" s="204" t="s">
        <v>3939</v>
      </c>
      <c r="D389" s="204" t="s">
        <v>3940</v>
      </c>
      <c r="E389" s="204" t="s">
        <v>2314</v>
      </c>
      <c r="F389" s="204" t="s">
        <v>3941</v>
      </c>
    </row>
    <row r="390" spans="1:6" ht="38.450000000000003" customHeight="1">
      <c r="A390" s="204" t="s">
        <v>2303</v>
      </c>
      <c r="B390" s="204" t="s">
        <v>2304</v>
      </c>
      <c r="C390" s="204" t="s">
        <v>3942</v>
      </c>
      <c r="D390" s="204" t="s">
        <v>3943</v>
      </c>
      <c r="E390" s="204" t="s">
        <v>2314</v>
      </c>
      <c r="F390" s="204" t="s">
        <v>3944</v>
      </c>
    </row>
    <row r="391" spans="1:6" ht="38.450000000000003" customHeight="1">
      <c r="A391" s="204" t="s">
        <v>2303</v>
      </c>
      <c r="B391" s="204" t="s">
        <v>2304</v>
      </c>
      <c r="C391" s="204" t="s">
        <v>3945</v>
      </c>
      <c r="D391" s="204" t="s">
        <v>3946</v>
      </c>
      <c r="E391" s="204" t="s">
        <v>2314</v>
      </c>
      <c r="F391" s="204" t="s">
        <v>3947</v>
      </c>
    </row>
    <row r="392" spans="1:6" ht="38.450000000000003" customHeight="1">
      <c r="A392" s="204" t="s">
        <v>2303</v>
      </c>
      <c r="B392" s="204" t="s">
        <v>2304</v>
      </c>
      <c r="C392" s="204" t="s">
        <v>3948</v>
      </c>
      <c r="D392" s="204" t="s">
        <v>3949</v>
      </c>
      <c r="E392" s="204" t="s">
        <v>2314</v>
      </c>
      <c r="F392" s="204" t="s">
        <v>3950</v>
      </c>
    </row>
    <row r="393" spans="1:6" ht="38.450000000000003" customHeight="1">
      <c r="A393" s="204" t="s">
        <v>2303</v>
      </c>
      <c r="B393" s="204" t="s">
        <v>2304</v>
      </c>
      <c r="C393" s="204" t="s">
        <v>3951</v>
      </c>
      <c r="D393" s="204" t="s">
        <v>3952</v>
      </c>
      <c r="E393" s="204" t="s">
        <v>2314</v>
      </c>
      <c r="F393" s="204" t="s">
        <v>3953</v>
      </c>
    </row>
    <row r="394" spans="1:6" ht="38.450000000000003" customHeight="1">
      <c r="A394" s="204" t="s">
        <v>2303</v>
      </c>
      <c r="B394" s="204" t="s">
        <v>2304</v>
      </c>
      <c r="C394" s="204" t="s">
        <v>3954</v>
      </c>
      <c r="D394" s="204" t="s">
        <v>3955</v>
      </c>
      <c r="E394" s="204" t="s">
        <v>2314</v>
      </c>
      <c r="F394" s="204" t="s">
        <v>3956</v>
      </c>
    </row>
    <row r="395" spans="1:6" ht="38.450000000000003" customHeight="1">
      <c r="A395" s="204" t="s">
        <v>2303</v>
      </c>
      <c r="B395" s="204" t="s">
        <v>2304</v>
      </c>
      <c r="C395" s="204" t="s">
        <v>3957</v>
      </c>
      <c r="D395" s="204" t="s">
        <v>3958</v>
      </c>
      <c r="E395" s="204" t="s">
        <v>2314</v>
      </c>
      <c r="F395" s="204" t="s">
        <v>3959</v>
      </c>
    </row>
    <row r="396" spans="1:6" ht="38.450000000000003" customHeight="1">
      <c r="A396" s="204" t="s">
        <v>2303</v>
      </c>
      <c r="B396" s="204" t="s">
        <v>2304</v>
      </c>
      <c r="C396" s="204" t="s">
        <v>3960</v>
      </c>
      <c r="D396" s="204" t="s">
        <v>3961</v>
      </c>
      <c r="E396" s="204" t="s">
        <v>2314</v>
      </c>
      <c r="F396" s="204" t="s">
        <v>3856</v>
      </c>
    </row>
    <row r="397" spans="1:6" ht="38.450000000000003" customHeight="1">
      <c r="A397" s="204" t="s">
        <v>2303</v>
      </c>
      <c r="B397" s="204" t="s">
        <v>2304</v>
      </c>
      <c r="C397" s="204" t="s">
        <v>3962</v>
      </c>
      <c r="D397" s="204" t="s">
        <v>3963</v>
      </c>
      <c r="E397" s="204" t="s">
        <v>2314</v>
      </c>
      <c r="F397" s="204" t="s">
        <v>3964</v>
      </c>
    </row>
    <row r="398" spans="1:6" ht="38.450000000000003" customHeight="1">
      <c r="A398" s="204" t="s">
        <v>2303</v>
      </c>
      <c r="B398" s="204" t="s">
        <v>2304</v>
      </c>
      <c r="C398" s="204" t="s">
        <v>3965</v>
      </c>
      <c r="D398" s="204" t="s">
        <v>3966</v>
      </c>
      <c r="E398" s="204" t="s">
        <v>2314</v>
      </c>
      <c r="F398" s="204" t="s">
        <v>3967</v>
      </c>
    </row>
    <row r="399" spans="1:6" ht="38.450000000000003" customHeight="1">
      <c r="A399" s="204" t="s">
        <v>2303</v>
      </c>
      <c r="B399" s="204" t="s">
        <v>2304</v>
      </c>
      <c r="C399" s="204" t="s">
        <v>3968</v>
      </c>
      <c r="D399" s="204" t="s">
        <v>3969</v>
      </c>
      <c r="E399" s="204" t="s">
        <v>2314</v>
      </c>
      <c r="F399" s="204" t="s">
        <v>3970</v>
      </c>
    </row>
    <row r="400" spans="1:6" ht="38.450000000000003" customHeight="1">
      <c r="A400" s="204" t="s">
        <v>2303</v>
      </c>
      <c r="B400" s="204" t="s">
        <v>2304</v>
      </c>
      <c r="C400" s="204" t="s">
        <v>3971</v>
      </c>
      <c r="D400" s="204" t="s">
        <v>3972</v>
      </c>
      <c r="E400" s="204" t="s">
        <v>2314</v>
      </c>
      <c r="F400" s="204" t="s">
        <v>3973</v>
      </c>
    </row>
    <row r="401" spans="1:6" ht="38.450000000000003" customHeight="1">
      <c r="A401" s="204" t="s">
        <v>2303</v>
      </c>
      <c r="B401" s="204" t="s">
        <v>2304</v>
      </c>
      <c r="C401" s="204" t="s">
        <v>3974</v>
      </c>
      <c r="D401" s="204" t="s">
        <v>3975</v>
      </c>
      <c r="E401" s="204" t="s">
        <v>2314</v>
      </c>
      <c r="F401" s="204" t="s">
        <v>3976</v>
      </c>
    </row>
    <row r="402" spans="1:6" ht="38.450000000000003" customHeight="1">
      <c r="A402" s="204" t="s">
        <v>2303</v>
      </c>
      <c r="B402" s="204" t="s">
        <v>2304</v>
      </c>
      <c r="C402" s="204" t="s">
        <v>3977</v>
      </c>
      <c r="D402" s="204" t="s">
        <v>3978</v>
      </c>
      <c r="E402" s="204" t="s">
        <v>2314</v>
      </c>
      <c r="F402" s="204" t="s">
        <v>3953</v>
      </c>
    </row>
    <row r="403" spans="1:6" ht="38.450000000000003" customHeight="1">
      <c r="A403" s="204" t="s">
        <v>2303</v>
      </c>
      <c r="B403" s="204" t="s">
        <v>2304</v>
      </c>
      <c r="C403" s="204" t="s">
        <v>3979</v>
      </c>
      <c r="D403" s="204" t="s">
        <v>3980</v>
      </c>
      <c r="E403" s="204" t="s">
        <v>2314</v>
      </c>
      <c r="F403" s="204" t="s">
        <v>3981</v>
      </c>
    </row>
    <row r="404" spans="1:6" ht="38.450000000000003" customHeight="1">
      <c r="A404" s="204" t="s">
        <v>2303</v>
      </c>
      <c r="B404" s="204" t="s">
        <v>2304</v>
      </c>
      <c r="C404" s="204" t="s">
        <v>3982</v>
      </c>
      <c r="D404" s="204" t="s">
        <v>3983</v>
      </c>
      <c r="E404" s="204" t="s">
        <v>2314</v>
      </c>
      <c r="F404" s="204" t="s">
        <v>3984</v>
      </c>
    </row>
    <row r="405" spans="1:6" ht="38.450000000000003" customHeight="1">
      <c r="A405" s="204" t="s">
        <v>2303</v>
      </c>
      <c r="B405" s="204" t="s">
        <v>2304</v>
      </c>
      <c r="C405" s="204" t="s">
        <v>3985</v>
      </c>
      <c r="D405" s="204" t="s">
        <v>3986</v>
      </c>
      <c r="E405" s="204" t="s">
        <v>2314</v>
      </c>
      <c r="F405" s="204" t="s">
        <v>3987</v>
      </c>
    </row>
    <row r="406" spans="1:6" ht="38.450000000000003" customHeight="1">
      <c r="A406" s="204" t="s">
        <v>2303</v>
      </c>
      <c r="B406" s="204" t="s">
        <v>2304</v>
      </c>
      <c r="C406" s="204" t="s">
        <v>3988</v>
      </c>
      <c r="D406" s="204" t="s">
        <v>3989</v>
      </c>
      <c r="E406" s="204" t="s">
        <v>2314</v>
      </c>
      <c r="F406" s="204" t="s">
        <v>3879</v>
      </c>
    </row>
    <row r="407" spans="1:6" ht="38.450000000000003" customHeight="1">
      <c r="A407" s="204" t="s">
        <v>2303</v>
      </c>
      <c r="B407" s="204" t="s">
        <v>2304</v>
      </c>
      <c r="C407" s="204" t="s">
        <v>3990</v>
      </c>
      <c r="D407" s="204" t="s">
        <v>3991</v>
      </c>
      <c r="E407" s="204" t="s">
        <v>2314</v>
      </c>
      <c r="F407" s="204" t="s">
        <v>3992</v>
      </c>
    </row>
    <row r="408" spans="1:6" ht="38.450000000000003" customHeight="1">
      <c r="A408" s="204" t="s">
        <v>2303</v>
      </c>
      <c r="B408" s="204" t="s">
        <v>2304</v>
      </c>
      <c r="C408" s="204" t="s">
        <v>3993</v>
      </c>
      <c r="D408" s="204" t="s">
        <v>3994</v>
      </c>
      <c r="E408" s="204" t="s">
        <v>2314</v>
      </c>
      <c r="F408" s="204" t="s">
        <v>3995</v>
      </c>
    </row>
    <row r="409" spans="1:6" ht="38.450000000000003" customHeight="1">
      <c r="A409" s="204" t="s">
        <v>2303</v>
      </c>
      <c r="B409" s="204" t="s">
        <v>2304</v>
      </c>
      <c r="C409" s="204" t="s">
        <v>3996</v>
      </c>
      <c r="D409" s="204" t="s">
        <v>3997</v>
      </c>
      <c r="E409" s="204" t="s">
        <v>2314</v>
      </c>
      <c r="F409" s="204" t="s">
        <v>3998</v>
      </c>
    </row>
    <row r="410" spans="1:6" ht="38.450000000000003" customHeight="1">
      <c r="A410" s="204" t="s">
        <v>2303</v>
      </c>
      <c r="B410" s="204" t="s">
        <v>2304</v>
      </c>
      <c r="C410" s="204" t="s">
        <v>3999</v>
      </c>
      <c r="D410" s="204" t="s">
        <v>4000</v>
      </c>
      <c r="E410" s="204" t="s">
        <v>2314</v>
      </c>
      <c r="F410" s="204" t="s">
        <v>4001</v>
      </c>
    </row>
    <row r="411" spans="1:6" ht="38.450000000000003" customHeight="1">
      <c r="A411" s="204" t="s">
        <v>2303</v>
      </c>
      <c r="B411" s="204" t="s">
        <v>2304</v>
      </c>
      <c r="C411" s="204" t="s">
        <v>4002</v>
      </c>
      <c r="D411" s="204" t="s">
        <v>4003</v>
      </c>
      <c r="E411" s="204" t="s">
        <v>2314</v>
      </c>
      <c r="F411" s="204" t="s">
        <v>3849</v>
      </c>
    </row>
    <row r="412" spans="1:6" ht="38.450000000000003" customHeight="1">
      <c r="A412" s="204" t="s">
        <v>2303</v>
      </c>
      <c r="B412" s="204" t="s">
        <v>2304</v>
      </c>
      <c r="C412" s="204" t="s">
        <v>4004</v>
      </c>
      <c r="D412" s="204" t="s">
        <v>4005</v>
      </c>
      <c r="E412" s="204" t="s">
        <v>2314</v>
      </c>
      <c r="F412" s="204" t="s">
        <v>3823</v>
      </c>
    </row>
    <row r="413" spans="1:6" ht="38.450000000000003" customHeight="1">
      <c r="A413" s="204" t="s">
        <v>2303</v>
      </c>
      <c r="B413" s="204" t="s">
        <v>2304</v>
      </c>
      <c r="C413" s="204" t="s">
        <v>4006</v>
      </c>
      <c r="D413" s="204" t="s">
        <v>4007</v>
      </c>
      <c r="E413" s="204" t="s">
        <v>2314</v>
      </c>
      <c r="F413" s="204" t="s">
        <v>4008</v>
      </c>
    </row>
    <row r="414" spans="1:6" ht="38.450000000000003" customHeight="1">
      <c r="A414" s="204" t="s">
        <v>2303</v>
      </c>
      <c r="B414" s="204" t="s">
        <v>2304</v>
      </c>
      <c r="C414" s="204" t="s">
        <v>4009</v>
      </c>
      <c r="D414" s="204" t="s">
        <v>4010</v>
      </c>
      <c r="E414" s="204" t="s">
        <v>2314</v>
      </c>
      <c r="F414" s="204" t="s">
        <v>3921</v>
      </c>
    </row>
    <row r="415" spans="1:6" ht="38.450000000000003" customHeight="1">
      <c r="A415" s="204" t="s">
        <v>2303</v>
      </c>
      <c r="B415" s="204" t="s">
        <v>2304</v>
      </c>
      <c r="C415" s="204" t="s">
        <v>4011</v>
      </c>
      <c r="D415" s="204" t="s">
        <v>4012</v>
      </c>
      <c r="E415" s="204" t="s">
        <v>2314</v>
      </c>
      <c r="F415" s="204" t="s">
        <v>4013</v>
      </c>
    </row>
    <row r="416" spans="1:6" ht="38.450000000000003" customHeight="1">
      <c r="A416" s="204" t="s">
        <v>2303</v>
      </c>
      <c r="B416" s="204" t="s">
        <v>2304</v>
      </c>
      <c r="C416" s="204" t="s">
        <v>4014</v>
      </c>
      <c r="D416" s="204" t="s">
        <v>4015</v>
      </c>
      <c r="E416" s="204" t="s">
        <v>2314</v>
      </c>
      <c r="F416" s="204" t="s">
        <v>4016</v>
      </c>
    </row>
    <row r="417" spans="1:6" ht="38.450000000000003" customHeight="1">
      <c r="A417" s="204" t="s">
        <v>2303</v>
      </c>
      <c r="B417" s="204" t="s">
        <v>2304</v>
      </c>
      <c r="C417" s="204" t="s">
        <v>4017</v>
      </c>
      <c r="D417" s="204" t="s">
        <v>4018</v>
      </c>
      <c r="E417" s="204" t="s">
        <v>2314</v>
      </c>
      <c r="F417" s="204" t="s">
        <v>4019</v>
      </c>
    </row>
    <row r="418" spans="1:6" ht="38.450000000000003" customHeight="1">
      <c r="A418" s="204" t="s">
        <v>2303</v>
      </c>
      <c r="B418" s="204" t="s">
        <v>2304</v>
      </c>
      <c r="C418" s="204" t="s">
        <v>4020</v>
      </c>
      <c r="D418" s="204" t="s">
        <v>4021</v>
      </c>
      <c r="E418" s="204" t="s">
        <v>2314</v>
      </c>
      <c r="F418" s="204" t="s">
        <v>4022</v>
      </c>
    </row>
    <row r="419" spans="1:6" ht="38.450000000000003" customHeight="1">
      <c r="A419" s="204" t="s">
        <v>2303</v>
      </c>
      <c r="B419" s="204" t="s">
        <v>2304</v>
      </c>
      <c r="C419" s="204" t="s">
        <v>4023</v>
      </c>
      <c r="D419" s="204" t="s">
        <v>4024</v>
      </c>
      <c r="E419" s="204" t="s">
        <v>2314</v>
      </c>
      <c r="F419" s="204" t="s">
        <v>4025</v>
      </c>
    </row>
    <row r="420" spans="1:6" ht="38.450000000000003" customHeight="1">
      <c r="A420" s="204" t="s">
        <v>2303</v>
      </c>
      <c r="B420" s="204" t="s">
        <v>2304</v>
      </c>
      <c r="C420" s="204" t="s">
        <v>4026</v>
      </c>
      <c r="D420" s="204" t="s">
        <v>4027</v>
      </c>
      <c r="E420" s="204" t="s">
        <v>2314</v>
      </c>
      <c r="F420" s="204" t="s">
        <v>4028</v>
      </c>
    </row>
    <row r="421" spans="1:6" ht="38.450000000000003" customHeight="1">
      <c r="A421" s="204" t="s">
        <v>2303</v>
      </c>
      <c r="B421" s="204" t="s">
        <v>2304</v>
      </c>
      <c r="C421" s="204" t="s">
        <v>4029</v>
      </c>
      <c r="D421" s="204" t="s">
        <v>4030</v>
      </c>
      <c r="E421" s="204" t="s">
        <v>2314</v>
      </c>
      <c r="F421" s="204" t="s">
        <v>4031</v>
      </c>
    </row>
    <row r="422" spans="1:6" ht="38.450000000000003" customHeight="1">
      <c r="A422" s="204" t="s">
        <v>2303</v>
      </c>
      <c r="B422" s="204" t="s">
        <v>2304</v>
      </c>
      <c r="C422" s="204" t="s">
        <v>4032</v>
      </c>
      <c r="D422" s="204" t="s">
        <v>4033</v>
      </c>
      <c r="E422" s="204" t="s">
        <v>2314</v>
      </c>
      <c r="F422" s="204" t="s">
        <v>4034</v>
      </c>
    </row>
    <row r="423" spans="1:6" ht="38.450000000000003" customHeight="1">
      <c r="A423" s="204" t="s">
        <v>2303</v>
      </c>
      <c r="B423" s="204" t="s">
        <v>2304</v>
      </c>
      <c r="C423" s="204" t="s">
        <v>4035</v>
      </c>
      <c r="D423" s="204" t="s">
        <v>4036</v>
      </c>
      <c r="E423" s="204" t="s">
        <v>2314</v>
      </c>
      <c r="F423" s="204" t="s">
        <v>4037</v>
      </c>
    </row>
    <row r="424" spans="1:6" ht="38.450000000000003" customHeight="1">
      <c r="A424" s="204" t="s">
        <v>2303</v>
      </c>
      <c r="B424" s="204" t="s">
        <v>2304</v>
      </c>
      <c r="C424" s="204" t="s">
        <v>4038</v>
      </c>
      <c r="D424" s="204" t="s">
        <v>4039</v>
      </c>
      <c r="E424" s="204" t="s">
        <v>2314</v>
      </c>
      <c r="F424" s="204" t="s">
        <v>4040</v>
      </c>
    </row>
    <row r="425" spans="1:6" ht="38.450000000000003" customHeight="1">
      <c r="A425" s="204" t="s">
        <v>2303</v>
      </c>
      <c r="B425" s="204" t="s">
        <v>2304</v>
      </c>
      <c r="C425" s="204" t="s">
        <v>4041</v>
      </c>
      <c r="D425" s="204" t="s">
        <v>4042</v>
      </c>
      <c r="E425" s="204" t="s">
        <v>2314</v>
      </c>
      <c r="F425" s="204" t="s">
        <v>4043</v>
      </c>
    </row>
    <row r="426" spans="1:6" ht="38.450000000000003" customHeight="1">
      <c r="A426" s="204" t="s">
        <v>2303</v>
      </c>
      <c r="B426" s="204" t="s">
        <v>2304</v>
      </c>
      <c r="C426" s="204" t="s">
        <v>4044</v>
      </c>
      <c r="D426" s="204" t="s">
        <v>4045</v>
      </c>
      <c r="E426" s="204" t="s">
        <v>2314</v>
      </c>
      <c r="F426" s="204" t="s">
        <v>4046</v>
      </c>
    </row>
    <row r="427" spans="1:6" ht="38.450000000000003" customHeight="1">
      <c r="A427" s="204" t="s">
        <v>2303</v>
      </c>
      <c r="B427" s="204" t="s">
        <v>2304</v>
      </c>
      <c r="C427" s="204" t="s">
        <v>4047</v>
      </c>
      <c r="D427" s="204" t="s">
        <v>4048</v>
      </c>
      <c r="E427" s="204" t="s">
        <v>2314</v>
      </c>
      <c r="F427" s="204" t="s">
        <v>4049</v>
      </c>
    </row>
    <row r="428" spans="1:6" ht="38.450000000000003" customHeight="1">
      <c r="A428" s="204" t="s">
        <v>2303</v>
      </c>
      <c r="B428" s="204" t="s">
        <v>2304</v>
      </c>
      <c r="C428" s="204" t="s">
        <v>4050</v>
      </c>
      <c r="D428" s="204" t="s">
        <v>4051</v>
      </c>
      <c r="E428" s="204" t="s">
        <v>2314</v>
      </c>
      <c r="F428" s="204" t="s">
        <v>4052</v>
      </c>
    </row>
    <row r="429" spans="1:6" ht="38.450000000000003" customHeight="1">
      <c r="A429" s="204" t="s">
        <v>2303</v>
      </c>
      <c r="B429" s="204" t="s">
        <v>2304</v>
      </c>
      <c r="C429" s="204" t="s">
        <v>4053</v>
      </c>
      <c r="D429" s="204" t="s">
        <v>4054</v>
      </c>
      <c r="E429" s="204" t="s">
        <v>2314</v>
      </c>
      <c r="F429" s="204" t="s">
        <v>4055</v>
      </c>
    </row>
    <row r="430" spans="1:6" ht="38.450000000000003" customHeight="1">
      <c r="A430" s="204" t="s">
        <v>2303</v>
      </c>
      <c r="B430" s="204" t="s">
        <v>2304</v>
      </c>
      <c r="C430" s="204" t="s">
        <v>4056</v>
      </c>
      <c r="D430" s="204" t="s">
        <v>4057</v>
      </c>
      <c r="E430" s="204" t="s">
        <v>2314</v>
      </c>
      <c r="F430" s="204" t="s">
        <v>4058</v>
      </c>
    </row>
    <row r="431" spans="1:6" ht="38.450000000000003" customHeight="1">
      <c r="A431" s="204" t="s">
        <v>2303</v>
      </c>
      <c r="B431" s="204" t="s">
        <v>2304</v>
      </c>
      <c r="C431" s="204" t="s">
        <v>4059</v>
      </c>
      <c r="D431" s="204" t="s">
        <v>4060</v>
      </c>
      <c r="E431" s="204" t="s">
        <v>2314</v>
      </c>
      <c r="F431" s="204" t="s">
        <v>4061</v>
      </c>
    </row>
    <row r="432" spans="1:6" ht="38.450000000000003" customHeight="1">
      <c r="A432" s="204" t="s">
        <v>2303</v>
      </c>
      <c r="B432" s="204" t="s">
        <v>2304</v>
      </c>
      <c r="C432" s="204" t="s">
        <v>4062</v>
      </c>
      <c r="D432" s="204" t="s">
        <v>4063</v>
      </c>
      <c r="E432" s="204" t="s">
        <v>2314</v>
      </c>
      <c r="F432" s="204" t="s">
        <v>4064</v>
      </c>
    </row>
    <row r="433" spans="1:6" ht="38.450000000000003" customHeight="1">
      <c r="A433" s="204" t="s">
        <v>2303</v>
      </c>
      <c r="B433" s="204" t="s">
        <v>2304</v>
      </c>
      <c r="C433" s="204" t="s">
        <v>4065</v>
      </c>
      <c r="D433" s="204" t="s">
        <v>4066</v>
      </c>
      <c r="E433" s="204" t="s">
        <v>2314</v>
      </c>
      <c r="F433" s="204" t="s">
        <v>4067</v>
      </c>
    </row>
    <row r="434" spans="1:6" ht="38.450000000000003" customHeight="1">
      <c r="A434" s="204" t="s">
        <v>2303</v>
      </c>
      <c r="B434" s="204" t="s">
        <v>2304</v>
      </c>
      <c r="C434" s="204" t="s">
        <v>4068</v>
      </c>
      <c r="D434" s="204" t="s">
        <v>4069</v>
      </c>
      <c r="E434" s="204" t="s">
        <v>2314</v>
      </c>
      <c r="F434" s="204" t="s">
        <v>4070</v>
      </c>
    </row>
    <row r="435" spans="1:6" ht="38.450000000000003" customHeight="1">
      <c r="A435" s="204" t="s">
        <v>2303</v>
      </c>
      <c r="B435" s="204" t="s">
        <v>2304</v>
      </c>
      <c r="C435" s="204" t="s">
        <v>4071</v>
      </c>
      <c r="D435" s="204" t="s">
        <v>4072</v>
      </c>
      <c r="E435" s="204" t="s">
        <v>2314</v>
      </c>
      <c r="F435" s="204" t="s">
        <v>3598</v>
      </c>
    </row>
    <row r="436" spans="1:6" ht="38.450000000000003" customHeight="1">
      <c r="A436" s="204" t="s">
        <v>2303</v>
      </c>
      <c r="B436" s="204" t="s">
        <v>2304</v>
      </c>
      <c r="C436" s="204" t="s">
        <v>4073</v>
      </c>
      <c r="D436" s="204" t="s">
        <v>4074</v>
      </c>
      <c r="E436" s="204" t="s">
        <v>2314</v>
      </c>
      <c r="F436" s="204" t="s">
        <v>4075</v>
      </c>
    </row>
    <row r="437" spans="1:6" ht="38.450000000000003" customHeight="1">
      <c r="A437" s="204" t="s">
        <v>2303</v>
      </c>
      <c r="B437" s="204" t="s">
        <v>2304</v>
      </c>
      <c r="C437" s="204" t="s">
        <v>4076</v>
      </c>
      <c r="D437" s="204" t="s">
        <v>4077</v>
      </c>
      <c r="E437" s="204" t="s">
        <v>2314</v>
      </c>
      <c r="F437" s="204" t="s">
        <v>3175</v>
      </c>
    </row>
    <row r="438" spans="1:6" ht="38.450000000000003" customHeight="1">
      <c r="A438" s="204" t="s">
        <v>2303</v>
      </c>
      <c r="B438" s="204" t="s">
        <v>2304</v>
      </c>
      <c r="C438" s="204" t="s">
        <v>4078</v>
      </c>
      <c r="D438" s="204" t="s">
        <v>4079</v>
      </c>
      <c r="E438" s="204" t="s">
        <v>2314</v>
      </c>
      <c r="F438" s="204" t="s">
        <v>4080</v>
      </c>
    </row>
    <row r="439" spans="1:6" ht="38.450000000000003" customHeight="1">
      <c r="A439" s="204" t="s">
        <v>2303</v>
      </c>
      <c r="B439" s="204" t="s">
        <v>2304</v>
      </c>
      <c r="C439" s="204" t="s">
        <v>4081</v>
      </c>
      <c r="D439" s="204" t="s">
        <v>4082</v>
      </c>
      <c r="E439" s="204" t="s">
        <v>2314</v>
      </c>
      <c r="F439" s="204" t="s">
        <v>4083</v>
      </c>
    </row>
    <row r="440" spans="1:6" ht="38.450000000000003" customHeight="1">
      <c r="A440" s="204" t="s">
        <v>2303</v>
      </c>
      <c r="B440" s="204" t="s">
        <v>2304</v>
      </c>
      <c r="C440" s="204" t="s">
        <v>4084</v>
      </c>
      <c r="D440" s="204" t="s">
        <v>4085</v>
      </c>
      <c r="E440" s="204" t="s">
        <v>2314</v>
      </c>
      <c r="F440" s="204" t="s">
        <v>4086</v>
      </c>
    </row>
    <row r="441" spans="1:6" ht="38.450000000000003" customHeight="1">
      <c r="A441" s="204" t="s">
        <v>2303</v>
      </c>
      <c r="B441" s="204" t="s">
        <v>2304</v>
      </c>
      <c r="C441" s="204" t="s">
        <v>4087</v>
      </c>
      <c r="D441" s="204" t="s">
        <v>4088</v>
      </c>
      <c r="E441" s="204" t="s">
        <v>923</v>
      </c>
      <c r="F441" s="204" t="s">
        <v>2533</v>
      </c>
    </row>
    <row r="442" spans="1:6" ht="38.450000000000003" customHeight="1">
      <c r="A442" s="204" t="s">
        <v>2303</v>
      </c>
      <c r="B442" s="204" t="s">
        <v>2304</v>
      </c>
      <c r="C442" s="204" t="s">
        <v>4089</v>
      </c>
      <c r="D442" s="204" t="s">
        <v>4090</v>
      </c>
      <c r="E442" s="204" t="s">
        <v>923</v>
      </c>
      <c r="F442" s="204" t="s">
        <v>2960</v>
      </c>
    </row>
    <row r="443" spans="1:6" ht="38.450000000000003" customHeight="1">
      <c r="A443" s="204" t="s">
        <v>2303</v>
      </c>
      <c r="B443" s="204" t="s">
        <v>2304</v>
      </c>
      <c r="C443" s="204" t="s">
        <v>4091</v>
      </c>
      <c r="D443" s="204" t="s">
        <v>4092</v>
      </c>
      <c r="E443" s="204" t="s">
        <v>923</v>
      </c>
      <c r="F443" s="204" t="s">
        <v>4093</v>
      </c>
    </row>
    <row r="444" spans="1:6" ht="38.450000000000003" customHeight="1">
      <c r="A444" s="204" t="s">
        <v>2303</v>
      </c>
      <c r="B444" s="204" t="s">
        <v>2304</v>
      </c>
      <c r="C444" s="204" t="s">
        <v>4094</v>
      </c>
      <c r="D444" s="204" t="s">
        <v>4095</v>
      </c>
      <c r="E444" s="204" t="s">
        <v>923</v>
      </c>
      <c r="F444" s="204" t="s">
        <v>2777</v>
      </c>
    </row>
    <row r="445" spans="1:6" ht="38.450000000000003" customHeight="1">
      <c r="A445" s="204" t="s">
        <v>2303</v>
      </c>
      <c r="B445" s="204" t="s">
        <v>2304</v>
      </c>
      <c r="C445" s="204" t="s">
        <v>4096</v>
      </c>
      <c r="D445" s="204" t="s">
        <v>4097</v>
      </c>
      <c r="E445" s="204" t="s">
        <v>923</v>
      </c>
      <c r="F445" s="204" t="s">
        <v>4098</v>
      </c>
    </row>
    <row r="446" spans="1:6" ht="38.450000000000003" customHeight="1">
      <c r="A446" s="204" t="s">
        <v>2303</v>
      </c>
      <c r="B446" s="204" t="s">
        <v>2304</v>
      </c>
      <c r="C446" s="204" t="s">
        <v>4099</v>
      </c>
      <c r="D446" s="204" t="s">
        <v>4100</v>
      </c>
      <c r="E446" s="204" t="s">
        <v>923</v>
      </c>
      <c r="F446" s="204" t="s">
        <v>4101</v>
      </c>
    </row>
    <row r="447" spans="1:6" ht="38.450000000000003" customHeight="1">
      <c r="A447" s="204" t="s">
        <v>2303</v>
      </c>
      <c r="B447" s="204" t="s">
        <v>2304</v>
      </c>
      <c r="C447" s="204" t="s">
        <v>4102</v>
      </c>
      <c r="D447" s="204" t="s">
        <v>4103</v>
      </c>
      <c r="E447" s="204" t="s">
        <v>923</v>
      </c>
      <c r="F447" s="204" t="s">
        <v>2375</v>
      </c>
    </row>
    <row r="448" spans="1:6" ht="38.450000000000003" customHeight="1">
      <c r="A448" s="204" t="s">
        <v>2303</v>
      </c>
      <c r="B448" s="204" t="s">
        <v>2304</v>
      </c>
      <c r="C448" s="204" t="s">
        <v>4104</v>
      </c>
      <c r="D448" s="204" t="s">
        <v>4105</v>
      </c>
      <c r="E448" s="204" t="s">
        <v>923</v>
      </c>
      <c r="F448" s="204" t="s">
        <v>4106</v>
      </c>
    </row>
    <row r="449" spans="1:6" ht="38.450000000000003" customHeight="1">
      <c r="A449" s="204" t="s">
        <v>2303</v>
      </c>
      <c r="B449" s="204" t="s">
        <v>2304</v>
      </c>
      <c r="C449" s="204" t="s">
        <v>4107</v>
      </c>
      <c r="D449" s="204" t="s">
        <v>4108</v>
      </c>
      <c r="E449" s="204" t="s">
        <v>923</v>
      </c>
      <c r="F449" s="204" t="s">
        <v>4109</v>
      </c>
    </row>
    <row r="450" spans="1:6" ht="38.450000000000003" customHeight="1">
      <c r="A450" s="204" t="s">
        <v>2303</v>
      </c>
      <c r="B450" s="204" t="s">
        <v>2304</v>
      </c>
      <c r="C450" s="204" t="s">
        <v>4110</v>
      </c>
      <c r="D450" s="204" t="s">
        <v>4111</v>
      </c>
      <c r="E450" s="204" t="s">
        <v>923</v>
      </c>
      <c r="F450" s="204" t="s">
        <v>4112</v>
      </c>
    </row>
    <row r="451" spans="1:6" ht="38.450000000000003" customHeight="1">
      <c r="A451" s="204" t="s">
        <v>2303</v>
      </c>
      <c r="B451" s="204" t="s">
        <v>2304</v>
      </c>
      <c r="C451" s="204" t="s">
        <v>4113</v>
      </c>
      <c r="D451" s="204" t="s">
        <v>4114</v>
      </c>
      <c r="E451" s="204" t="s">
        <v>923</v>
      </c>
      <c r="F451" s="204" t="s">
        <v>4115</v>
      </c>
    </row>
    <row r="452" spans="1:6" ht="38.450000000000003" customHeight="1">
      <c r="A452" s="204" t="s">
        <v>2303</v>
      </c>
      <c r="B452" s="204" t="s">
        <v>2304</v>
      </c>
      <c r="C452" s="204" t="s">
        <v>4116</v>
      </c>
      <c r="D452" s="204" t="s">
        <v>4117</v>
      </c>
      <c r="E452" s="204" t="s">
        <v>923</v>
      </c>
      <c r="F452" s="204" t="s">
        <v>4118</v>
      </c>
    </row>
    <row r="453" spans="1:6" ht="38.450000000000003" customHeight="1">
      <c r="A453" s="204" t="s">
        <v>2303</v>
      </c>
      <c r="B453" s="204" t="s">
        <v>2304</v>
      </c>
      <c r="C453" s="204" t="s">
        <v>4119</v>
      </c>
      <c r="D453" s="204" t="s">
        <v>4120</v>
      </c>
      <c r="E453" s="204" t="s">
        <v>923</v>
      </c>
      <c r="F453" s="204" t="s">
        <v>4121</v>
      </c>
    </row>
    <row r="454" spans="1:6" ht="38.450000000000003" customHeight="1">
      <c r="A454" s="204" t="s">
        <v>2303</v>
      </c>
      <c r="B454" s="204" t="s">
        <v>2304</v>
      </c>
      <c r="C454" s="204" t="s">
        <v>4122</v>
      </c>
      <c r="D454" s="204" t="s">
        <v>4123</v>
      </c>
      <c r="E454" s="204" t="s">
        <v>923</v>
      </c>
      <c r="F454" s="204" t="s">
        <v>4124</v>
      </c>
    </row>
    <row r="455" spans="1:6" ht="38.450000000000003" customHeight="1">
      <c r="A455" s="204" t="s">
        <v>2303</v>
      </c>
      <c r="B455" s="204" t="s">
        <v>2304</v>
      </c>
      <c r="C455" s="204" t="s">
        <v>4125</v>
      </c>
      <c r="D455" s="204" t="s">
        <v>4126</v>
      </c>
      <c r="E455" s="204" t="s">
        <v>923</v>
      </c>
      <c r="F455" s="204" t="s">
        <v>4127</v>
      </c>
    </row>
    <row r="456" spans="1:6" ht="38.450000000000003" customHeight="1">
      <c r="A456" s="204" t="s">
        <v>2303</v>
      </c>
      <c r="B456" s="204" t="s">
        <v>2304</v>
      </c>
      <c r="C456" s="204" t="s">
        <v>4128</v>
      </c>
      <c r="D456" s="204" t="s">
        <v>4129</v>
      </c>
      <c r="E456" s="204" t="s">
        <v>923</v>
      </c>
      <c r="F456" s="204" t="s">
        <v>4130</v>
      </c>
    </row>
    <row r="457" spans="1:6" ht="38.450000000000003" customHeight="1">
      <c r="A457" s="204" t="s">
        <v>2303</v>
      </c>
      <c r="B457" s="204" t="s">
        <v>2304</v>
      </c>
      <c r="C457" s="204" t="s">
        <v>4131</v>
      </c>
      <c r="D457" s="204" t="s">
        <v>4132</v>
      </c>
      <c r="E457" s="204" t="s">
        <v>923</v>
      </c>
      <c r="F457" s="204" t="s">
        <v>4133</v>
      </c>
    </row>
    <row r="458" spans="1:6" ht="38.450000000000003" customHeight="1">
      <c r="A458" s="204" t="s">
        <v>2303</v>
      </c>
      <c r="B458" s="204" t="s">
        <v>2304</v>
      </c>
      <c r="C458" s="204" t="s">
        <v>4134</v>
      </c>
      <c r="D458" s="204" t="s">
        <v>4135</v>
      </c>
      <c r="E458" s="204" t="s">
        <v>923</v>
      </c>
      <c r="F458" s="204" t="s">
        <v>4136</v>
      </c>
    </row>
    <row r="459" spans="1:6" ht="38.450000000000003" customHeight="1">
      <c r="A459" s="204" t="s">
        <v>2303</v>
      </c>
      <c r="B459" s="204" t="s">
        <v>2304</v>
      </c>
      <c r="C459" s="204" t="s">
        <v>4137</v>
      </c>
      <c r="D459" s="204" t="s">
        <v>4138</v>
      </c>
      <c r="E459" s="204" t="s">
        <v>923</v>
      </c>
      <c r="F459" s="204" t="s">
        <v>4139</v>
      </c>
    </row>
    <row r="460" spans="1:6" ht="38.450000000000003" customHeight="1">
      <c r="A460" s="204" t="s">
        <v>2303</v>
      </c>
      <c r="B460" s="204" t="s">
        <v>2304</v>
      </c>
      <c r="C460" s="204" t="s">
        <v>4140</v>
      </c>
      <c r="D460" s="204" t="s">
        <v>4141</v>
      </c>
      <c r="E460" s="204" t="s">
        <v>923</v>
      </c>
      <c r="F460" s="204" t="s">
        <v>4142</v>
      </c>
    </row>
    <row r="461" spans="1:6" ht="38.450000000000003" customHeight="1">
      <c r="A461" s="204" t="s">
        <v>2303</v>
      </c>
      <c r="B461" s="204" t="s">
        <v>2304</v>
      </c>
      <c r="C461" s="204" t="s">
        <v>4143</v>
      </c>
      <c r="D461" s="204" t="s">
        <v>4144</v>
      </c>
      <c r="E461" s="204" t="s">
        <v>923</v>
      </c>
      <c r="F461" s="204" t="s">
        <v>4145</v>
      </c>
    </row>
    <row r="462" spans="1:6" ht="38.450000000000003" customHeight="1">
      <c r="A462" s="204" t="s">
        <v>2303</v>
      </c>
      <c r="B462" s="204" t="s">
        <v>2304</v>
      </c>
      <c r="C462" s="204" t="s">
        <v>4146</v>
      </c>
      <c r="D462" s="204" t="s">
        <v>4147</v>
      </c>
      <c r="E462" s="204" t="s">
        <v>923</v>
      </c>
      <c r="F462" s="204" t="s">
        <v>2792</v>
      </c>
    </row>
    <row r="463" spans="1:6" ht="38.450000000000003" customHeight="1">
      <c r="A463" s="204" t="s">
        <v>2303</v>
      </c>
      <c r="B463" s="204" t="s">
        <v>2304</v>
      </c>
      <c r="C463" s="204" t="s">
        <v>4148</v>
      </c>
      <c r="D463" s="204" t="s">
        <v>4149</v>
      </c>
      <c r="E463" s="204" t="s">
        <v>923</v>
      </c>
      <c r="F463" s="204" t="s">
        <v>4150</v>
      </c>
    </row>
    <row r="464" spans="1:6" ht="38.450000000000003" customHeight="1">
      <c r="A464" s="204" t="s">
        <v>2303</v>
      </c>
      <c r="B464" s="204" t="s">
        <v>2304</v>
      </c>
      <c r="C464" s="204" t="s">
        <v>4151</v>
      </c>
      <c r="D464" s="204" t="s">
        <v>4152</v>
      </c>
      <c r="E464" s="204" t="s">
        <v>923</v>
      </c>
      <c r="F464" s="204" t="s">
        <v>4153</v>
      </c>
    </row>
    <row r="465" spans="1:6" ht="38.450000000000003" customHeight="1">
      <c r="A465" s="204" t="s">
        <v>2303</v>
      </c>
      <c r="B465" s="204" t="s">
        <v>2304</v>
      </c>
      <c r="C465" s="204" t="s">
        <v>4154</v>
      </c>
      <c r="D465" s="204" t="s">
        <v>4155</v>
      </c>
      <c r="E465" s="204" t="s">
        <v>923</v>
      </c>
      <c r="F465" s="204" t="s">
        <v>4156</v>
      </c>
    </row>
    <row r="466" spans="1:6" ht="38.450000000000003" customHeight="1">
      <c r="A466" s="204" t="s">
        <v>2303</v>
      </c>
      <c r="B466" s="204" t="s">
        <v>2304</v>
      </c>
      <c r="C466" s="204" t="s">
        <v>4157</v>
      </c>
      <c r="D466" s="204" t="s">
        <v>4158</v>
      </c>
      <c r="E466" s="204" t="s">
        <v>923</v>
      </c>
      <c r="F466" s="204" t="s">
        <v>4159</v>
      </c>
    </row>
    <row r="467" spans="1:6" ht="38.450000000000003" customHeight="1">
      <c r="A467" s="204" t="s">
        <v>2303</v>
      </c>
      <c r="B467" s="204" t="s">
        <v>2304</v>
      </c>
      <c r="C467" s="204" t="s">
        <v>4160</v>
      </c>
      <c r="D467" s="204" t="s">
        <v>4161</v>
      </c>
      <c r="E467" s="204" t="s">
        <v>923</v>
      </c>
      <c r="F467" s="204" t="s">
        <v>4162</v>
      </c>
    </row>
    <row r="468" spans="1:6" ht="38.450000000000003" customHeight="1">
      <c r="A468" s="204" t="s">
        <v>2303</v>
      </c>
      <c r="B468" s="204" t="s">
        <v>2304</v>
      </c>
      <c r="C468" s="204" t="s">
        <v>4163</v>
      </c>
      <c r="D468" s="204" t="s">
        <v>4164</v>
      </c>
      <c r="E468" s="204" t="s">
        <v>923</v>
      </c>
      <c r="F468" s="204" t="s">
        <v>4165</v>
      </c>
    </row>
    <row r="469" spans="1:6" ht="38.450000000000003" customHeight="1">
      <c r="A469" s="204" t="s">
        <v>2303</v>
      </c>
      <c r="B469" s="204" t="s">
        <v>2304</v>
      </c>
      <c r="C469" s="204" t="s">
        <v>4166</v>
      </c>
      <c r="D469" s="204" t="s">
        <v>4167</v>
      </c>
      <c r="E469" s="204" t="s">
        <v>923</v>
      </c>
      <c r="F469" s="204" t="s">
        <v>4168</v>
      </c>
    </row>
    <row r="470" spans="1:6" ht="38.450000000000003" customHeight="1">
      <c r="A470" s="204" t="s">
        <v>2303</v>
      </c>
      <c r="B470" s="204" t="s">
        <v>2304</v>
      </c>
      <c r="C470" s="204" t="s">
        <v>4169</v>
      </c>
      <c r="D470" s="204" t="s">
        <v>4170</v>
      </c>
      <c r="E470" s="204" t="s">
        <v>923</v>
      </c>
      <c r="F470" s="204" t="s">
        <v>4171</v>
      </c>
    </row>
    <row r="471" spans="1:6" ht="38.450000000000003" customHeight="1">
      <c r="A471" s="204" t="s">
        <v>2303</v>
      </c>
      <c r="B471" s="204" t="s">
        <v>2304</v>
      </c>
      <c r="C471" s="204" t="s">
        <v>4172</v>
      </c>
      <c r="D471" s="204" t="s">
        <v>4173</v>
      </c>
      <c r="E471" s="204" t="s">
        <v>923</v>
      </c>
      <c r="F471" s="204" t="s">
        <v>4174</v>
      </c>
    </row>
    <row r="472" spans="1:6" ht="38.450000000000003" customHeight="1">
      <c r="A472" s="204" t="s">
        <v>2303</v>
      </c>
      <c r="B472" s="204" t="s">
        <v>2304</v>
      </c>
      <c r="C472" s="204" t="s">
        <v>4175</v>
      </c>
      <c r="D472" s="204" t="s">
        <v>4176</v>
      </c>
      <c r="E472" s="204" t="s">
        <v>923</v>
      </c>
      <c r="F472" s="204" t="s">
        <v>4177</v>
      </c>
    </row>
    <row r="473" spans="1:6" ht="38.450000000000003" customHeight="1">
      <c r="A473" s="204" t="s">
        <v>2303</v>
      </c>
      <c r="B473" s="204" t="s">
        <v>2304</v>
      </c>
      <c r="C473" s="204" t="s">
        <v>4178</v>
      </c>
      <c r="D473" s="204" t="s">
        <v>4179</v>
      </c>
      <c r="E473" s="204" t="s">
        <v>923</v>
      </c>
      <c r="F473" s="204" t="s">
        <v>4180</v>
      </c>
    </row>
    <row r="474" spans="1:6" ht="38.450000000000003" customHeight="1">
      <c r="A474" s="204" t="s">
        <v>2303</v>
      </c>
      <c r="B474" s="204" t="s">
        <v>2304</v>
      </c>
      <c r="C474" s="204" t="s">
        <v>4181</v>
      </c>
      <c r="D474" s="204" t="s">
        <v>4182</v>
      </c>
      <c r="E474" s="204" t="s">
        <v>923</v>
      </c>
      <c r="F474" s="204" t="s">
        <v>4183</v>
      </c>
    </row>
    <row r="475" spans="1:6" ht="38.450000000000003" customHeight="1">
      <c r="A475" s="204" t="s">
        <v>2303</v>
      </c>
      <c r="B475" s="204" t="s">
        <v>2304</v>
      </c>
      <c r="C475" s="204" t="s">
        <v>4184</v>
      </c>
      <c r="D475" s="204" t="s">
        <v>4185</v>
      </c>
      <c r="E475" s="204" t="s">
        <v>923</v>
      </c>
      <c r="F475" s="204" t="s">
        <v>2246</v>
      </c>
    </row>
    <row r="476" spans="1:6" ht="38.450000000000003" customHeight="1">
      <c r="A476" s="204" t="s">
        <v>2303</v>
      </c>
      <c r="B476" s="204" t="s">
        <v>2304</v>
      </c>
      <c r="C476" s="204" t="s">
        <v>4186</v>
      </c>
      <c r="D476" s="204" t="s">
        <v>4187</v>
      </c>
      <c r="E476" s="204" t="s">
        <v>923</v>
      </c>
      <c r="F476" s="204" t="s">
        <v>4188</v>
      </c>
    </row>
    <row r="477" spans="1:6" ht="38.450000000000003" customHeight="1">
      <c r="A477" s="204" t="s">
        <v>2303</v>
      </c>
      <c r="B477" s="204" t="s">
        <v>2304</v>
      </c>
      <c r="C477" s="204" t="s">
        <v>4189</v>
      </c>
      <c r="D477" s="204" t="s">
        <v>4190</v>
      </c>
      <c r="E477" s="204" t="s">
        <v>923</v>
      </c>
      <c r="F477" s="204" t="s">
        <v>4191</v>
      </c>
    </row>
    <row r="478" spans="1:6" ht="38.450000000000003" customHeight="1">
      <c r="A478" s="204" t="s">
        <v>2303</v>
      </c>
      <c r="B478" s="204" t="s">
        <v>2304</v>
      </c>
      <c r="C478" s="204" t="s">
        <v>4192</v>
      </c>
      <c r="D478" s="204" t="s">
        <v>4193</v>
      </c>
      <c r="E478" s="204" t="s">
        <v>923</v>
      </c>
      <c r="F478" s="204" t="s">
        <v>3604</v>
      </c>
    </row>
    <row r="479" spans="1:6" ht="38.450000000000003" customHeight="1">
      <c r="A479" s="204" t="s">
        <v>2303</v>
      </c>
      <c r="B479" s="204" t="s">
        <v>2304</v>
      </c>
      <c r="C479" s="204" t="s">
        <v>4194</v>
      </c>
      <c r="D479" s="204" t="s">
        <v>4195</v>
      </c>
      <c r="E479" s="204" t="s">
        <v>923</v>
      </c>
      <c r="F479" s="204" t="s">
        <v>4196</v>
      </c>
    </row>
    <row r="480" spans="1:6" ht="38.450000000000003" customHeight="1">
      <c r="A480" s="204" t="s">
        <v>2303</v>
      </c>
      <c r="B480" s="204" t="s">
        <v>2304</v>
      </c>
      <c r="C480" s="204" t="s">
        <v>4197</v>
      </c>
      <c r="D480" s="204" t="s">
        <v>4198</v>
      </c>
      <c r="E480" s="204" t="s">
        <v>923</v>
      </c>
      <c r="F480" s="204" t="s">
        <v>4199</v>
      </c>
    </row>
    <row r="481" spans="1:6" ht="38.450000000000003" customHeight="1">
      <c r="A481" s="204" t="s">
        <v>2303</v>
      </c>
      <c r="B481" s="204" t="s">
        <v>2304</v>
      </c>
      <c r="C481" s="204" t="s">
        <v>4200</v>
      </c>
      <c r="D481" s="204" t="s">
        <v>4201</v>
      </c>
      <c r="E481" s="204" t="s">
        <v>923</v>
      </c>
      <c r="F481" s="204" t="s">
        <v>4202</v>
      </c>
    </row>
    <row r="482" spans="1:6" ht="38.450000000000003" customHeight="1">
      <c r="A482" s="204" t="s">
        <v>2303</v>
      </c>
      <c r="B482" s="204" t="s">
        <v>2304</v>
      </c>
      <c r="C482" s="204" t="s">
        <v>4203</v>
      </c>
      <c r="D482" s="204" t="s">
        <v>4204</v>
      </c>
      <c r="E482" s="204" t="s">
        <v>923</v>
      </c>
      <c r="F482" s="204" t="s">
        <v>4205</v>
      </c>
    </row>
    <row r="483" spans="1:6" ht="38.450000000000003" customHeight="1">
      <c r="A483" s="204" t="s">
        <v>2303</v>
      </c>
      <c r="B483" s="204" t="s">
        <v>2304</v>
      </c>
      <c r="C483" s="204" t="s">
        <v>4206</v>
      </c>
      <c r="D483" s="204" t="s">
        <v>4207</v>
      </c>
      <c r="E483" s="204" t="s">
        <v>923</v>
      </c>
      <c r="F483" s="204" t="s">
        <v>4208</v>
      </c>
    </row>
    <row r="484" spans="1:6" ht="38.450000000000003" customHeight="1">
      <c r="A484" s="204" t="s">
        <v>2303</v>
      </c>
      <c r="B484" s="204" t="s">
        <v>2304</v>
      </c>
      <c r="C484" s="204" t="s">
        <v>4209</v>
      </c>
      <c r="D484" s="204" t="s">
        <v>4210</v>
      </c>
      <c r="E484" s="204" t="s">
        <v>923</v>
      </c>
      <c r="F484" s="204" t="s">
        <v>4211</v>
      </c>
    </row>
    <row r="485" spans="1:6" ht="38.450000000000003" customHeight="1">
      <c r="A485" s="204" t="s">
        <v>2303</v>
      </c>
      <c r="B485" s="204" t="s">
        <v>2304</v>
      </c>
      <c r="C485" s="204" t="s">
        <v>4212</v>
      </c>
      <c r="D485" s="204" t="s">
        <v>4213</v>
      </c>
      <c r="E485" s="204" t="s">
        <v>923</v>
      </c>
      <c r="F485" s="204" t="s">
        <v>4214</v>
      </c>
    </row>
    <row r="486" spans="1:6" ht="38.450000000000003" customHeight="1">
      <c r="A486" s="204" t="s">
        <v>2303</v>
      </c>
      <c r="B486" s="204" t="s">
        <v>2304</v>
      </c>
      <c r="C486" s="204" t="s">
        <v>4215</v>
      </c>
      <c r="D486" s="204" t="s">
        <v>4216</v>
      </c>
      <c r="E486" s="204" t="s">
        <v>923</v>
      </c>
      <c r="F486" s="204" t="s">
        <v>4217</v>
      </c>
    </row>
    <row r="487" spans="1:6" ht="38.450000000000003" customHeight="1">
      <c r="A487" s="204" t="s">
        <v>2303</v>
      </c>
      <c r="B487" s="204" t="s">
        <v>2304</v>
      </c>
      <c r="C487" s="204" t="s">
        <v>4218</v>
      </c>
      <c r="D487" s="204" t="s">
        <v>4219</v>
      </c>
      <c r="E487" s="204" t="s">
        <v>923</v>
      </c>
      <c r="F487" s="204" t="s">
        <v>4220</v>
      </c>
    </row>
    <row r="488" spans="1:6" ht="38.450000000000003" customHeight="1">
      <c r="A488" s="204" t="s">
        <v>2303</v>
      </c>
      <c r="B488" s="204" t="s">
        <v>2304</v>
      </c>
      <c r="C488" s="204" t="s">
        <v>4221</v>
      </c>
      <c r="D488" s="204" t="s">
        <v>4222</v>
      </c>
      <c r="E488" s="204" t="s">
        <v>923</v>
      </c>
      <c r="F488" s="204" t="s">
        <v>4223</v>
      </c>
    </row>
    <row r="489" spans="1:6" ht="38.450000000000003" customHeight="1">
      <c r="A489" s="204" t="s">
        <v>2303</v>
      </c>
      <c r="B489" s="204" t="s">
        <v>2304</v>
      </c>
      <c r="C489" s="204" t="s">
        <v>4224</v>
      </c>
      <c r="D489" s="204" t="s">
        <v>4225</v>
      </c>
      <c r="E489" s="204" t="s">
        <v>923</v>
      </c>
      <c r="F489" s="204" t="s">
        <v>4226</v>
      </c>
    </row>
    <row r="490" spans="1:6" ht="38.450000000000003" customHeight="1">
      <c r="A490" s="204" t="s">
        <v>2303</v>
      </c>
      <c r="B490" s="204" t="s">
        <v>2304</v>
      </c>
      <c r="C490" s="204" t="s">
        <v>4227</v>
      </c>
      <c r="D490" s="204" t="s">
        <v>4228</v>
      </c>
      <c r="E490" s="204" t="s">
        <v>923</v>
      </c>
      <c r="F490" s="204" t="s">
        <v>4229</v>
      </c>
    </row>
    <row r="491" spans="1:6" ht="38.450000000000003" customHeight="1">
      <c r="A491" s="204" t="s">
        <v>2303</v>
      </c>
      <c r="B491" s="204" t="s">
        <v>2304</v>
      </c>
      <c r="C491" s="204" t="s">
        <v>4230</v>
      </c>
      <c r="D491" s="204" t="s">
        <v>4231</v>
      </c>
      <c r="E491" s="204" t="s">
        <v>923</v>
      </c>
      <c r="F491" s="204" t="s">
        <v>4232</v>
      </c>
    </row>
    <row r="492" spans="1:6" ht="38.450000000000003" customHeight="1">
      <c r="A492" s="204" t="s">
        <v>2303</v>
      </c>
      <c r="B492" s="204" t="s">
        <v>2304</v>
      </c>
      <c r="C492" s="204" t="s">
        <v>4233</v>
      </c>
      <c r="D492" s="204" t="s">
        <v>4234</v>
      </c>
      <c r="E492" s="204" t="s">
        <v>923</v>
      </c>
      <c r="F492" s="204" t="s">
        <v>4235</v>
      </c>
    </row>
    <row r="493" spans="1:6" ht="38.450000000000003" customHeight="1">
      <c r="A493" s="204" t="s">
        <v>2303</v>
      </c>
      <c r="B493" s="204" t="s">
        <v>2304</v>
      </c>
      <c r="C493" s="204" t="s">
        <v>4236</v>
      </c>
      <c r="D493" s="204" t="s">
        <v>4237</v>
      </c>
      <c r="E493" s="204" t="s">
        <v>923</v>
      </c>
      <c r="F493" s="204" t="s">
        <v>4238</v>
      </c>
    </row>
    <row r="494" spans="1:6" ht="38.450000000000003" customHeight="1">
      <c r="A494" s="204" t="s">
        <v>2303</v>
      </c>
      <c r="B494" s="204" t="s">
        <v>2304</v>
      </c>
      <c r="C494" s="204" t="s">
        <v>4239</v>
      </c>
      <c r="D494" s="204" t="s">
        <v>4240</v>
      </c>
      <c r="E494" s="204" t="s">
        <v>923</v>
      </c>
      <c r="F494" s="204" t="s">
        <v>4241</v>
      </c>
    </row>
    <row r="495" spans="1:6" ht="38.450000000000003" customHeight="1">
      <c r="A495" s="204" t="s">
        <v>2303</v>
      </c>
      <c r="B495" s="204" t="s">
        <v>2304</v>
      </c>
      <c r="C495" s="204" t="s">
        <v>4242</v>
      </c>
      <c r="D495" s="204" t="s">
        <v>4243</v>
      </c>
      <c r="E495" s="204" t="s">
        <v>923</v>
      </c>
      <c r="F495" s="204" t="s">
        <v>4244</v>
      </c>
    </row>
    <row r="496" spans="1:6" ht="38.450000000000003" customHeight="1">
      <c r="A496" s="204" t="s">
        <v>2303</v>
      </c>
      <c r="B496" s="204" t="s">
        <v>2304</v>
      </c>
      <c r="C496" s="204" t="s">
        <v>4245</v>
      </c>
      <c r="D496" s="204" t="s">
        <v>4246</v>
      </c>
      <c r="E496" s="204" t="s">
        <v>923</v>
      </c>
      <c r="F496" s="204" t="s">
        <v>4247</v>
      </c>
    </row>
    <row r="497" spans="1:6" ht="38.450000000000003" customHeight="1">
      <c r="A497" s="204" t="s">
        <v>2303</v>
      </c>
      <c r="B497" s="204" t="s">
        <v>2304</v>
      </c>
      <c r="C497" s="204" t="s">
        <v>4248</v>
      </c>
      <c r="D497" s="204" t="s">
        <v>4249</v>
      </c>
      <c r="E497" s="204" t="s">
        <v>923</v>
      </c>
      <c r="F497" s="204" t="s">
        <v>4250</v>
      </c>
    </row>
    <row r="498" spans="1:6" ht="38.450000000000003" customHeight="1">
      <c r="A498" s="204" t="s">
        <v>2303</v>
      </c>
      <c r="B498" s="204" t="s">
        <v>2304</v>
      </c>
      <c r="C498" s="204" t="s">
        <v>4251</v>
      </c>
      <c r="D498" s="204" t="s">
        <v>4252</v>
      </c>
      <c r="E498" s="204" t="s">
        <v>923</v>
      </c>
      <c r="F498" s="204" t="s">
        <v>4253</v>
      </c>
    </row>
    <row r="499" spans="1:6" ht="38.450000000000003" customHeight="1">
      <c r="A499" s="204" t="s">
        <v>2303</v>
      </c>
      <c r="B499" s="204" t="s">
        <v>2304</v>
      </c>
      <c r="C499" s="204" t="s">
        <v>4254</v>
      </c>
      <c r="D499" s="204" t="s">
        <v>4255</v>
      </c>
      <c r="E499" s="204" t="s">
        <v>923</v>
      </c>
      <c r="F499" s="204" t="s">
        <v>4256</v>
      </c>
    </row>
    <row r="500" spans="1:6" ht="38.450000000000003" customHeight="1">
      <c r="A500" s="204" t="s">
        <v>2303</v>
      </c>
      <c r="B500" s="204" t="s">
        <v>2304</v>
      </c>
      <c r="C500" s="204" t="s">
        <v>4257</v>
      </c>
      <c r="D500" s="204" t="s">
        <v>4258</v>
      </c>
      <c r="E500" s="204" t="s">
        <v>923</v>
      </c>
      <c r="F500" s="204" t="s">
        <v>4259</v>
      </c>
    </row>
    <row r="501" spans="1:6" ht="38.450000000000003" customHeight="1">
      <c r="A501" s="204" t="s">
        <v>2303</v>
      </c>
      <c r="B501" s="204" t="s">
        <v>2304</v>
      </c>
      <c r="C501" s="204" t="s">
        <v>4260</v>
      </c>
      <c r="D501" s="204" t="s">
        <v>4261</v>
      </c>
      <c r="E501" s="204" t="s">
        <v>923</v>
      </c>
      <c r="F501" s="204" t="s">
        <v>4262</v>
      </c>
    </row>
    <row r="502" spans="1:6" ht="38.450000000000003" customHeight="1">
      <c r="A502" s="204" t="s">
        <v>2303</v>
      </c>
      <c r="B502" s="204" t="s">
        <v>2304</v>
      </c>
      <c r="C502" s="204" t="s">
        <v>4263</v>
      </c>
      <c r="D502" s="204" t="s">
        <v>4264</v>
      </c>
      <c r="E502" s="204" t="s">
        <v>923</v>
      </c>
      <c r="F502" s="204" t="s">
        <v>4265</v>
      </c>
    </row>
    <row r="503" spans="1:6" ht="38.450000000000003" customHeight="1">
      <c r="A503" s="204" t="s">
        <v>2303</v>
      </c>
      <c r="B503" s="204" t="s">
        <v>2304</v>
      </c>
      <c r="C503" s="204" t="s">
        <v>4266</v>
      </c>
      <c r="D503" s="204" t="s">
        <v>4267</v>
      </c>
      <c r="E503" s="204" t="s">
        <v>923</v>
      </c>
      <c r="F503" s="204" t="s">
        <v>4121</v>
      </c>
    </row>
    <row r="504" spans="1:6" ht="38.450000000000003" customHeight="1">
      <c r="A504" s="204" t="s">
        <v>2303</v>
      </c>
      <c r="B504" s="204" t="s">
        <v>2304</v>
      </c>
      <c r="C504" s="204" t="s">
        <v>4268</v>
      </c>
      <c r="D504" s="204" t="s">
        <v>4269</v>
      </c>
      <c r="E504" s="204" t="s">
        <v>923</v>
      </c>
      <c r="F504" s="204" t="s">
        <v>4270</v>
      </c>
    </row>
    <row r="505" spans="1:6" ht="38.450000000000003" customHeight="1">
      <c r="A505" s="204" t="s">
        <v>2303</v>
      </c>
      <c r="B505" s="204" t="s">
        <v>2304</v>
      </c>
      <c r="C505" s="204" t="s">
        <v>4271</v>
      </c>
      <c r="D505" s="204" t="s">
        <v>4272</v>
      </c>
      <c r="E505" s="204" t="s">
        <v>923</v>
      </c>
      <c r="F505" s="204" t="s">
        <v>4273</v>
      </c>
    </row>
    <row r="506" spans="1:6" ht="38.450000000000003" customHeight="1">
      <c r="A506" s="204" t="s">
        <v>2303</v>
      </c>
      <c r="B506" s="204" t="s">
        <v>2304</v>
      </c>
      <c r="C506" s="204" t="s">
        <v>4274</v>
      </c>
      <c r="D506" s="204" t="s">
        <v>4275</v>
      </c>
      <c r="E506" s="204" t="s">
        <v>923</v>
      </c>
      <c r="F506" s="204" t="s">
        <v>4276</v>
      </c>
    </row>
    <row r="507" spans="1:6" ht="38.450000000000003" customHeight="1">
      <c r="A507" s="204" t="s">
        <v>2303</v>
      </c>
      <c r="B507" s="204" t="s">
        <v>2304</v>
      </c>
      <c r="C507" s="204" t="s">
        <v>4277</v>
      </c>
      <c r="D507" s="204" t="s">
        <v>4278</v>
      </c>
      <c r="E507" s="204" t="s">
        <v>923</v>
      </c>
      <c r="F507" s="204" t="s">
        <v>4279</v>
      </c>
    </row>
    <row r="508" spans="1:6" ht="38.450000000000003" customHeight="1">
      <c r="A508" s="204" t="s">
        <v>2303</v>
      </c>
      <c r="B508" s="204" t="s">
        <v>2304</v>
      </c>
      <c r="C508" s="204" t="s">
        <v>4280</v>
      </c>
      <c r="D508" s="204" t="s">
        <v>4281</v>
      </c>
      <c r="E508" s="204" t="s">
        <v>923</v>
      </c>
      <c r="F508" s="204" t="s">
        <v>4282</v>
      </c>
    </row>
    <row r="509" spans="1:6" ht="38.450000000000003" customHeight="1">
      <c r="A509" s="204" t="s">
        <v>2303</v>
      </c>
      <c r="B509" s="204" t="s">
        <v>2304</v>
      </c>
      <c r="C509" s="204" t="s">
        <v>4283</v>
      </c>
      <c r="D509" s="204" t="s">
        <v>4284</v>
      </c>
      <c r="E509" s="204" t="s">
        <v>923</v>
      </c>
      <c r="F509" s="204" t="s">
        <v>4285</v>
      </c>
    </row>
    <row r="510" spans="1:6" ht="38.450000000000003" customHeight="1">
      <c r="A510" s="204" t="s">
        <v>2303</v>
      </c>
      <c r="B510" s="204" t="s">
        <v>2304</v>
      </c>
      <c r="C510" s="204" t="s">
        <v>4286</v>
      </c>
      <c r="D510" s="204" t="s">
        <v>4287</v>
      </c>
      <c r="E510" s="204" t="s">
        <v>923</v>
      </c>
      <c r="F510" s="204" t="s">
        <v>4288</v>
      </c>
    </row>
    <row r="511" spans="1:6" ht="38.450000000000003" customHeight="1">
      <c r="A511" s="204" t="s">
        <v>2303</v>
      </c>
      <c r="B511" s="204" t="s">
        <v>2304</v>
      </c>
      <c r="C511" s="204" t="s">
        <v>4289</v>
      </c>
      <c r="D511" s="204" t="s">
        <v>4290</v>
      </c>
      <c r="E511" s="204" t="s">
        <v>923</v>
      </c>
      <c r="F511" s="204" t="s">
        <v>4291</v>
      </c>
    </row>
    <row r="512" spans="1:6" ht="38.450000000000003" customHeight="1">
      <c r="A512" s="204" t="s">
        <v>2303</v>
      </c>
      <c r="B512" s="204" t="s">
        <v>2304</v>
      </c>
      <c r="C512" s="204" t="s">
        <v>4292</v>
      </c>
      <c r="D512" s="204" t="s">
        <v>4293</v>
      </c>
      <c r="E512" s="204" t="s">
        <v>923</v>
      </c>
      <c r="F512" s="204" t="s">
        <v>4294</v>
      </c>
    </row>
    <row r="513" spans="1:6" ht="38.450000000000003" customHeight="1">
      <c r="A513" s="204" t="s">
        <v>2303</v>
      </c>
      <c r="B513" s="204" t="s">
        <v>2304</v>
      </c>
      <c r="C513" s="204" t="s">
        <v>4295</v>
      </c>
      <c r="D513" s="204" t="s">
        <v>4296</v>
      </c>
      <c r="E513" s="204" t="s">
        <v>923</v>
      </c>
      <c r="F513" s="204" t="s">
        <v>4297</v>
      </c>
    </row>
    <row r="514" spans="1:6" ht="38.450000000000003" customHeight="1">
      <c r="A514" s="204" t="s">
        <v>2303</v>
      </c>
      <c r="B514" s="204" t="s">
        <v>2304</v>
      </c>
      <c r="C514" s="204" t="s">
        <v>4298</v>
      </c>
      <c r="D514" s="204" t="s">
        <v>4299</v>
      </c>
      <c r="E514" s="204" t="s">
        <v>923</v>
      </c>
      <c r="F514" s="204" t="s">
        <v>2634</v>
      </c>
    </row>
    <row r="515" spans="1:6" ht="38.450000000000003" customHeight="1">
      <c r="A515" s="204" t="s">
        <v>2303</v>
      </c>
      <c r="B515" s="204" t="s">
        <v>2304</v>
      </c>
      <c r="C515" s="204" t="s">
        <v>4300</v>
      </c>
      <c r="D515" s="204" t="s">
        <v>4301</v>
      </c>
      <c r="E515" s="204" t="s">
        <v>923</v>
      </c>
      <c r="F515" s="204" t="s">
        <v>4302</v>
      </c>
    </row>
    <row r="516" spans="1:6" ht="38.450000000000003" customHeight="1">
      <c r="A516" s="204" t="s">
        <v>2303</v>
      </c>
      <c r="B516" s="204" t="s">
        <v>2304</v>
      </c>
      <c r="C516" s="204" t="s">
        <v>4303</v>
      </c>
      <c r="D516" s="204" t="s">
        <v>4304</v>
      </c>
      <c r="E516" s="204" t="s">
        <v>923</v>
      </c>
      <c r="F516" s="204" t="s">
        <v>4305</v>
      </c>
    </row>
    <row r="517" spans="1:6" ht="38.450000000000003" customHeight="1">
      <c r="A517" s="204" t="s">
        <v>2303</v>
      </c>
      <c r="B517" s="204" t="s">
        <v>2304</v>
      </c>
      <c r="C517" s="204" t="s">
        <v>4306</v>
      </c>
      <c r="D517" s="204" t="s">
        <v>4307</v>
      </c>
      <c r="E517" s="204" t="s">
        <v>923</v>
      </c>
      <c r="F517" s="204" t="s">
        <v>4308</v>
      </c>
    </row>
    <row r="518" spans="1:6" ht="38.450000000000003" customHeight="1">
      <c r="A518" s="204" t="s">
        <v>2303</v>
      </c>
      <c r="B518" s="204" t="s">
        <v>2304</v>
      </c>
      <c r="C518" s="204" t="s">
        <v>4309</v>
      </c>
      <c r="D518" s="204" t="s">
        <v>4310</v>
      </c>
      <c r="E518" s="204" t="s">
        <v>923</v>
      </c>
      <c r="F518" s="204" t="s">
        <v>4311</v>
      </c>
    </row>
    <row r="519" spans="1:6" ht="38.450000000000003" customHeight="1">
      <c r="A519" s="204" t="s">
        <v>2303</v>
      </c>
      <c r="B519" s="204" t="s">
        <v>2304</v>
      </c>
      <c r="C519" s="204" t="s">
        <v>4312</v>
      </c>
      <c r="D519" s="204" t="s">
        <v>4313</v>
      </c>
      <c r="E519" s="204" t="s">
        <v>923</v>
      </c>
      <c r="F519" s="204" t="s">
        <v>4314</v>
      </c>
    </row>
    <row r="520" spans="1:6" ht="38.450000000000003" customHeight="1">
      <c r="A520" s="204" t="s">
        <v>2303</v>
      </c>
      <c r="B520" s="204" t="s">
        <v>2304</v>
      </c>
      <c r="C520" s="204" t="s">
        <v>4315</v>
      </c>
      <c r="D520" s="204" t="s">
        <v>4316</v>
      </c>
      <c r="E520" s="204" t="s">
        <v>923</v>
      </c>
      <c r="F520" s="204" t="s">
        <v>4317</v>
      </c>
    </row>
    <row r="521" spans="1:6" ht="38.450000000000003" customHeight="1">
      <c r="A521" s="204" t="s">
        <v>2303</v>
      </c>
      <c r="B521" s="204" t="s">
        <v>2304</v>
      </c>
      <c r="C521" s="204" t="s">
        <v>4318</v>
      </c>
      <c r="D521" s="204" t="s">
        <v>4319</v>
      </c>
      <c r="E521" s="204" t="s">
        <v>923</v>
      </c>
      <c r="F521" s="204" t="s">
        <v>4320</v>
      </c>
    </row>
    <row r="522" spans="1:6" ht="38.450000000000003" customHeight="1">
      <c r="A522" s="204" t="s">
        <v>2303</v>
      </c>
      <c r="B522" s="204" t="s">
        <v>2304</v>
      </c>
      <c r="C522" s="204" t="s">
        <v>4321</v>
      </c>
      <c r="D522" s="204" t="s">
        <v>4322</v>
      </c>
      <c r="E522" s="204" t="s">
        <v>923</v>
      </c>
      <c r="F522" s="204" t="s">
        <v>4168</v>
      </c>
    </row>
    <row r="523" spans="1:6" ht="38.450000000000003" customHeight="1">
      <c r="A523" s="204" t="s">
        <v>2303</v>
      </c>
      <c r="B523" s="204" t="s">
        <v>2304</v>
      </c>
      <c r="C523" s="204" t="s">
        <v>4323</v>
      </c>
      <c r="D523" s="204" t="s">
        <v>4324</v>
      </c>
      <c r="E523" s="204" t="s">
        <v>923</v>
      </c>
      <c r="F523" s="204" t="s">
        <v>4325</v>
      </c>
    </row>
    <row r="524" spans="1:6" ht="38.450000000000003" customHeight="1">
      <c r="A524" s="204" t="s">
        <v>2303</v>
      </c>
      <c r="B524" s="204" t="s">
        <v>2304</v>
      </c>
      <c r="C524" s="204" t="s">
        <v>4326</v>
      </c>
      <c r="D524" s="204" t="s">
        <v>4327</v>
      </c>
      <c r="E524" s="204" t="s">
        <v>923</v>
      </c>
      <c r="F524" s="204" t="s">
        <v>4328</v>
      </c>
    </row>
    <row r="525" spans="1:6" ht="38.450000000000003" customHeight="1">
      <c r="A525" s="204" t="s">
        <v>2303</v>
      </c>
      <c r="B525" s="204" t="s">
        <v>2304</v>
      </c>
      <c r="C525" s="204" t="s">
        <v>4329</v>
      </c>
      <c r="D525" s="204" t="s">
        <v>4330</v>
      </c>
      <c r="E525" s="204" t="s">
        <v>923</v>
      </c>
      <c r="F525" s="204" t="s">
        <v>4331</v>
      </c>
    </row>
    <row r="526" spans="1:6" ht="38.450000000000003" customHeight="1">
      <c r="A526" s="204" t="s">
        <v>2303</v>
      </c>
      <c r="B526" s="204" t="s">
        <v>2304</v>
      </c>
      <c r="C526" s="204" t="s">
        <v>4332</v>
      </c>
      <c r="D526" s="204" t="s">
        <v>4333</v>
      </c>
      <c r="E526" s="204" t="s">
        <v>923</v>
      </c>
      <c r="F526" s="204" t="s">
        <v>4334</v>
      </c>
    </row>
    <row r="527" spans="1:6" ht="38.450000000000003" customHeight="1">
      <c r="A527" s="204" t="s">
        <v>2303</v>
      </c>
      <c r="B527" s="204" t="s">
        <v>2304</v>
      </c>
      <c r="C527" s="204" t="s">
        <v>4335</v>
      </c>
      <c r="D527" s="204" t="s">
        <v>4336</v>
      </c>
      <c r="E527" s="204" t="s">
        <v>923</v>
      </c>
      <c r="F527" s="204" t="s">
        <v>4337</v>
      </c>
    </row>
    <row r="528" spans="1:6" ht="38.450000000000003" customHeight="1">
      <c r="A528" s="204" t="s">
        <v>2303</v>
      </c>
      <c r="B528" s="204" t="s">
        <v>2304</v>
      </c>
      <c r="C528" s="204" t="s">
        <v>4338</v>
      </c>
      <c r="D528" s="204" t="s">
        <v>4339</v>
      </c>
      <c r="E528" s="204" t="s">
        <v>923</v>
      </c>
      <c r="F528" s="204" t="s">
        <v>4340</v>
      </c>
    </row>
    <row r="529" spans="1:6" ht="38.450000000000003" customHeight="1">
      <c r="A529" s="204" t="s">
        <v>2303</v>
      </c>
      <c r="B529" s="204" t="s">
        <v>2304</v>
      </c>
      <c r="C529" s="204" t="s">
        <v>4341</v>
      </c>
      <c r="D529" s="204" t="s">
        <v>4342</v>
      </c>
      <c r="E529" s="204" t="s">
        <v>923</v>
      </c>
      <c r="F529" s="204" t="s">
        <v>4343</v>
      </c>
    </row>
    <row r="530" spans="1:6" ht="38.450000000000003" customHeight="1">
      <c r="A530" s="204" t="s">
        <v>2303</v>
      </c>
      <c r="B530" s="204" t="s">
        <v>2304</v>
      </c>
      <c r="C530" s="204" t="s">
        <v>4344</v>
      </c>
      <c r="D530" s="204" t="s">
        <v>4345</v>
      </c>
      <c r="E530" s="204" t="s">
        <v>923</v>
      </c>
      <c r="F530" s="204" t="s">
        <v>4346</v>
      </c>
    </row>
    <row r="531" spans="1:6" ht="38.450000000000003" customHeight="1">
      <c r="A531" s="204" t="s">
        <v>2303</v>
      </c>
      <c r="B531" s="204" t="s">
        <v>2304</v>
      </c>
      <c r="C531" s="204" t="s">
        <v>4347</v>
      </c>
      <c r="D531" s="204" t="s">
        <v>4348</v>
      </c>
      <c r="E531" s="204" t="s">
        <v>923</v>
      </c>
      <c r="F531" s="204" t="s">
        <v>4349</v>
      </c>
    </row>
    <row r="532" spans="1:6" ht="38.450000000000003" customHeight="1">
      <c r="A532" s="204" t="s">
        <v>2303</v>
      </c>
      <c r="B532" s="204" t="s">
        <v>2304</v>
      </c>
      <c r="C532" s="204" t="s">
        <v>4350</v>
      </c>
      <c r="D532" s="204" t="s">
        <v>4351</v>
      </c>
      <c r="E532" s="204" t="s">
        <v>923</v>
      </c>
      <c r="F532" s="204" t="s">
        <v>3186</v>
      </c>
    </row>
    <row r="533" spans="1:6" ht="38.450000000000003" customHeight="1">
      <c r="A533" s="204" t="s">
        <v>2303</v>
      </c>
      <c r="B533" s="204" t="s">
        <v>2304</v>
      </c>
      <c r="C533" s="204" t="s">
        <v>4352</v>
      </c>
      <c r="D533" s="204" t="s">
        <v>4353</v>
      </c>
      <c r="E533" s="204" t="s">
        <v>923</v>
      </c>
      <c r="F533" s="204" t="s">
        <v>4354</v>
      </c>
    </row>
    <row r="534" spans="1:6" ht="38.450000000000003" customHeight="1">
      <c r="A534" s="204" t="s">
        <v>2303</v>
      </c>
      <c r="B534" s="204" t="s">
        <v>2304</v>
      </c>
      <c r="C534" s="204" t="s">
        <v>4355</v>
      </c>
      <c r="D534" s="204" t="s">
        <v>4356</v>
      </c>
      <c r="E534" s="204" t="s">
        <v>923</v>
      </c>
      <c r="F534" s="204" t="s">
        <v>16680</v>
      </c>
    </row>
    <row r="535" spans="1:6" ht="38.450000000000003" customHeight="1">
      <c r="A535" s="204" t="s">
        <v>2303</v>
      </c>
      <c r="B535" s="204" t="s">
        <v>2304</v>
      </c>
      <c r="C535" s="204" t="s">
        <v>4358</v>
      </c>
      <c r="D535" s="204" t="s">
        <v>4359</v>
      </c>
      <c r="E535" s="204" t="s">
        <v>923</v>
      </c>
      <c r="F535" s="204" t="s">
        <v>4357</v>
      </c>
    </row>
    <row r="536" spans="1:6" ht="38.450000000000003" customHeight="1">
      <c r="A536" s="204" t="s">
        <v>2303</v>
      </c>
      <c r="B536" s="204" t="s">
        <v>2304</v>
      </c>
      <c r="C536" s="204" t="s">
        <v>4360</v>
      </c>
      <c r="D536" s="204" t="s">
        <v>4361</v>
      </c>
      <c r="E536" s="204" t="s">
        <v>923</v>
      </c>
      <c r="F536" s="204" t="s">
        <v>11354</v>
      </c>
    </row>
    <row r="537" spans="1:6" ht="38.450000000000003" customHeight="1">
      <c r="A537" s="204" t="s">
        <v>2303</v>
      </c>
      <c r="B537" s="204" t="s">
        <v>2304</v>
      </c>
      <c r="C537" s="204" t="s">
        <v>4362</v>
      </c>
      <c r="D537" s="204" t="s">
        <v>4363</v>
      </c>
      <c r="E537" s="204" t="s">
        <v>923</v>
      </c>
      <c r="F537" s="204" t="s">
        <v>4364</v>
      </c>
    </row>
    <row r="538" spans="1:6" ht="38.450000000000003" customHeight="1">
      <c r="A538" s="204" t="s">
        <v>2303</v>
      </c>
      <c r="B538" s="204" t="s">
        <v>2304</v>
      </c>
      <c r="C538" s="204" t="s">
        <v>4365</v>
      </c>
      <c r="D538" s="204" t="s">
        <v>4366</v>
      </c>
      <c r="E538" s="204" t="s">
        <v>923</v>
      </c>
      <c r="F538" s="204" t="s">
        <v>4367</v>
      </c>
    </row>
    <row r="539" spans="1:6" ht="38.450000000000003" customHeight="1">
      <c r="A539" s="204" t="s">
        <v>2303</v>
      </c>
      <c r="B539" s="204" t="s">
        <v>2304</v>
      </c>
      <c r="C539" s="204" t="s">
        <v>4368</v>
      </c>
      <c r="D539" s="204" t="s">
        <v>4369</v>
      </c>
      <c r="E539" s="204" t="s">
        <v>923</v>
      </c>
      <c r="F539" s="204" t="s">
        <v>16681</v>
      </c>
    </row>
    <row r="540" spans="1:6" ht="38.450000000000003" customHeight="1">
      <c r="A540" s="204" t="s">
        <v>2303</v>
      </c>
      <c r="B540" s="204" t="s">
        <v>2304</v>
      </c>
      <c r="C540" s="204" t="s">
        <v>4371</v>
      </c>
      <c r="D540" s="204" t="s">
        <v>4372</v>
      </c>
      <c r="E540" s="204" t="s">
        <v>923</v>
      </c>
      <c r="F540" s="204" t="s">
        <v>4373</v>
      </c>
    </row>
    <row r="541" spans="1:6" ht="38.450000000000003" customHeight="1">
      <c r="A541" s="204" t="s">
        <v>2303</v>
      </c>
      <c r="B541" s="204" t="s">
        <v>2304</v>
      </c>
      <c r="C541" s="204" t="s">
        <v>4374</v>
      </c>
      <c r="D541" s="204" t="s">
        <v>4375</v>
      </c>
      <c r="E541" s="204" t="s">
        <v>923</v>
      </c>
      <c r="F541" s="204" t="s">
        <v>4376</v>
      </c>
    </row>
    <row r="542" spans="1:6" ht="38.450000000000003" customHeight="1">
      <c r="A542" s="204" t="s">
        <v>2303</v>
      </c>
      <c r="B542" s="204" t="s">
        <v>2304</v>
      </c>
      <c r="C542" s="204" t="s">
        <v>4377</v>
      </c>
      <c r="D542" s="204" t="s">
        <v>4378</v>
      </c>
      <c r="E542" s="204" t="s">
        <v>923</v>
      </c>
      <c r="F542" s="204" t="s">
        <v>4379</v>
      </c>
    </row>
    <row r="543" spans="1:6" ht="38.450000000000003" customHeight="1">
      <c r="A543" s="204" t="s">
        <v>2303</v>
      </c>
      <c r="B543" s="204" t="s">
        <v>2304</v>
      </c>
      <c r="C543" s="204" t="s">
        <v>4380</v>
      </c>
      <c r="D543" s="204" t="s">
        <v>4381</v>
      </c>
      <c r="E543" s="204" t="s">
        <v>923</v>
      </c>
      <c r="F543" s="204" t="s">
        <v>4382</v>
      </c>
    </row>
    <row r="544" spans="1:6" ht="38.450000000000003" customHeight="1">
      <c r="A544" s="204" t="s">
        <v>2303</v>
      </c>
      <c r="B544" s="204" t="s">
        <v>2304</v>
      </c>
      <c r="C544" s="204" t="s">
        <v>4383</v>
      </c>
      <c r="D544" s="204" t="s">
        <v>4384</v>
      </c>
      <c r="E544" s="204" t="s">
        <v>923</v>
      </c>
      <c r="F544" s="204" t="s">
        <v>4385</v>
      </c>
    </row>
    <row r="545" spans="1:6" ht="38.450000000000003" customHeight="1">
      <c r="A545" s="204" t="s">
        <v>2303</v>
      </c>
      <c r="B545" s="204" t="s">
        <v>2304</v>
      </c>
      <c r="C545" s="204" t="s">
        <v>4386</v>
      </c>
      <c r="D545" s="204" t="s">
        <v>4387</v>
      </c>
      <c r="E545" s="204" t="s">
        <v>923</v>
      </c>
      <c r="F545" s="204" t="s">
        <v>4388</v>
      </c>
    </row>
    <row r="546" spans="1:6" ht="38.450000000000003" customHeight="1">
      <c r="A546" s="204" t="s">
        <v>2303</v>
      </c>
      <c r="B546" s="204" t="s">
        <v>2304</v>
      </c>
      <c r="C546" s="204" t="s">
        <v>4389</v>
      </c>
      <c r="D546" s="204" t="s">
        <v>4390</v>
      </c>
      <c r="E546" s="204" t="s">
        <v>923</v>
      </c>
      <c r="F546" s="204" t="s">
        <v>4391</v>
      </c>
    </row>
    <row r="547" spans="1:6" ht="38.450000000000003" customHeight="1">
      <c r="A547" s="204" t="s">
        <v>2303</v>
      </c>
      <c r="B547" s="204" t="s">
        <v>2304</v>
      </c>
      <c r="C547" s="204" t="s">
        <v>4392</v>
      </c>
      <c r="D547" s="204" t="s">
        <v>4393</v>
      </c>
      <c r="E547" s="204" t="s">
        <v>923</v>
      </c>
      <c r="F547" s="204" t="s">
        <v>4394</v>
      </c>
    </row>
    <row r="548" spans="1:6" ht="38.450000000000003" customHeight="1">
      <c r="A548" s="204" t="s">
        <v>2303</v>
      </c>
      <c r="B548" s="204" t="s">
        <v>2304</v>
      </c>
      <c r="C548" s="204" t="s">
        <v>4395</v>
      </c>
      <c r="D548" s="204" t="s">
        <v>4396</v>
      </c>
      <c r="E548" s="204" t="s">
        <v>923</v>
      </c>
      <c r="F548" s="204" t="s">
        <v>4397</v>
      </c>
    </row>
    <row r="549" spans="1:6" ht="38.450000000000003" customHeight="1">
      <c r="A549" s="204" t="s">
        <v>2303</v>
      </c>
      <c r="B549" s="204" t="s">
        <v>2304</v>
      </c>
      <c r="C549" s="204" t="s">
        <v>4398</v>
      </c>
      <c r="D549" s="204" t="s">
        <v>4399</v>
      </c>
      <c r="E549" s="204" t="s">
        <v>923</v>
      </c>
      <c r="F549" s="204" t="s">
        <v>4400</v>
      </c>
    </row>
    <row r="550" spans="1:6" ht="38.450000000000003" customHeight="1">
      <c r="A550" s="204" t="s">
        <v>2303</v>
      </c>
      <c r="B550" s="204" t="s">
        <v>2304</v>
      </c>
      <c r="C550" s="204" t="s">
        <v>4401</v>
      </c>
      <c r="D550" s="204" t="s">
        <v>4402</v>
      </c>
      <c r="E550" s="204" t="s">
        <v>923</v>
      </c>
      <c r="F550" s="204" t="s">
        <v>4403</v>
      </c>
    </row>
    <row r="551" spans="1:6" ht="38.450000000000003" customHeight="1">
      <c r="A551" s="204" t="s">
        <v>2303</v>
      </c>
      <c r="B551" s="204" t="s">
        <v>2304</v>
      </c>
      <c r="C551" s="204" t="s">
        <v>4404</v>
      </c>
      <c r="D551" s="204" t="s">
        <v>4405</v>
      </c>
      <c r="E551" s="204" t="s">
        <v>923</v>
      </c>
      <c r="F551" s="204" t="s">
        <v>4214</v>
      </c>
    </row>
    <row r="552" spans="1:6" ht="38.450000000000003" customHeight="1">
      <c r="A552" s="204" t="s">
        <v>2303</v>
      </c>
      <c r="B552" s="204" t="s">
        <v>2304</v>
      </c>
      <c r="C552" s="204" t="s">
        <v>4406</v>
      </c>
      <c r="D552" s="204" t="s">
        <v>4407</v>
      </c>
      <c r="E552" s="204" t="s">
        <v>923</v>
      </c>
      <c r="F552" s="204" t="s">
        <v>4408</v>
      </c>
    </row>
    <row r="553" spans="1:6" ht="38.450000000000003" customHeight="1">
      <c r="A553" s="204" t="s">
        <v>2303</v>
      </c>
      <c r="B553" s="204" t="s">
        <v>2304</v>
      </c>
      <c r="C553" s="204" t="s">
        <v>4409</v>
      </c>
      <c r="D553" s="204" t="s">
        <v>4410</v>
      </c>
      <c r="E553" s="204" t="s">
        <v>923</v>
      </c>
      <c r="F553" s="204" t="s">
        <v>4411</v>
      </c>
    </row>
    <row r="554" spans="1:6" ht="38.450000000000003" customHeight="1">
      <c r="A554" s="204" t="s">
        <v>2303</v>
      </c>
      <c r="B554" s="204" t="s">
        <v>2304</v>
      </c>
      <c r="C554" s="204" t="s">
        <v>4412</v>
      </c>
      <c r="D554" s="204" t="s">
        <v>4413</v>
      </c>
      <c r="E554" s="204" t="s">
        <v>923</v>
      </c>
      <c r="F554" s="204" t="s">
        <v>4414</v>
      </c>
    </row>
    <row r="555" spans="1:6" ht="38.450000000000003" customHeight="1">
      <c r="A555" s="204" t="s">
        <v>2303</v>
      </c>
      <c r="B555" s="204" t="s">
        <v>2304</v>
      </c>
      <c r="C555" s="204" t="s">
        <v>4415</v>
      </c>
      <c r="D555" s="204" t="s">
        <v>4416</v>
      </c>
      <c r="E555" s="204" t="s">
        <v>923</v>
      </c>
      <c r="F555" s="204" t="s">
        <v>4417</v>
      </c>
    </row>
    <row r="556" spans="1:6" ht="38.450000000000003" customHeight="1">
      <c r="A556" s="204" t="s">
        <v>2303</v>
      </c>
      <c r="B556" s="204" t="s">
        <v>2304</v>
      </c>
      <c r="C556" s="204" t="s">
        <v>4418</v>
      </c>
      <c r="D556" s="204" t="s">
        <v>4419</v>
      </c>
      <c r="E556" s="204" t="s">
        <v>923</v>
      </c>
      <c r="F556" s="204" t="s">
        <v>4420</v>
      </c>
    </row>
    <row r="557" spans="1:6" ht="38.450000000000003" customHeight="1">
      <c r="A557" s="204" t="s">
        <v>2303</v>
      </c>
      <c r="B557" s="204" t="s">
        <v>2304</v>
      </c>
      <c r="C557" s="204" t="s">
        <v>4421</v>
      </c>
      <c r="D557" s="204" t="s">
        <v>4422</v>
      </c>
      <c r="E557" s="204" t="s">
        <v>923</v>
      </c>
      <c r="F557" s="204" t="s">
        <v>4423</v>
      </c>
    </row>
    <row r="558" spans="1:6" ht="38.450000000000003" customHeight="1">
      <c r="A558" s="204" t="s">
        <v>2303</v>
      </c>
      <c r="B558" s="204" t="s">
        <v>2304</v>
      </c>
      <c r="C558" s="204" t="s">
        <v>4424</v>
      </c>
      <c r="D558" s="204" t="s">
        <v>4425</v>
      </c>
      <c r="E558" s="204" t="s">
        <v>923</v>
      </c>
      <c r="F558" s="204" t="s">
        <v>4426</v>
      </c>
    </row>
    <row r="559" spans="1:6" ht="38.450000000000003" customHeight="1">
      <c r="A559" s="204" t="s">
        <v>2303</v>
      </c>
      <c r="B559" s="204" t="s">
        <v>2304</v>
      </c>
      <c r="C559" s="204" t="s">
        <v>4427</v>
      </c>
      <c r="D559" s="204" t="s">
        <v>4428</v>
      </c>
      <c r="E559" s="204" t="s">
        <v>923</v>
      </c>
      <c r="F559" s="204" t="s">
        <v>4429</v>
      </c>
    </row>
    <row r="560" spans="1:6" ht="38.450000000000003" customHeight="1">
      <c r="A560" s="204" t="s">
        <v>2303</v>
      </c>
      <c r="B560" s="204" t="s">
        <v>2304</v>
      </c>
      <c r="C560" s="204" t="s">
        <v>2340</v>
      </c>
      <c r="D560" s="204" t="s">
        <v>2341</v>
      </c>
      <c r="E560" s="204" t="s">
        <v>923</v>
      </c>
      <c r="F560" s="204" t="s">
        <v>4241</v>
      </c>
    </row>
    <row r="561" spans="1:6" ht="38.450000000000003" customHeight="1">
      <c r="A561" s="204" t="s">
        <v>2303</v>
      </c>
      <c r="B561" s="204" t="s">
        <v>2304</v>
      </c>
      <c r="C561" s="204" t="s">
        <v>2343</v>
      </c>
      <c r="D561" s="204" t="s">
        <v>2344</v>
      </c>
      <c r="E561" s="204" t="s">
        <v>923</v>
      </c>
      <c r="F561" s="204" t="s">
        <v>4430</v>
      </c>
    </row>
    <row r="562" spans="1:6" ht="38.450000000000003" customHeight="1">
      <c r="A562" s="204" t="s">
        <v>2303</v>
      </c>
      <c r="B562" s="204" t="s">
        <v>2304</v>
      </c>
      <c r="C562" s="204" t="s">
        <v>2346</v>
      </c>
      <c r="D562" s="204" t="s">
        <v>2347</v>
      </c>
      <c r="E562" s="204" t="s">
        <v>923</v>
      </c>
      <c r="F562" s="204" t="s">
        <v>4431</v>
      </c>
    </row>
    <row r="563" spans="1:6" ht="38.450000000000003" customHeight="1">
      <c r="A563" s="204" t="s">
        <v>2303</v>
      </c>
      <c r="B563" s="204" t="s">
        <v>2304</v>
      </c>
      <c r="C563" s="204" t="s">
        <v>2349</v>
      </c>
      <c r="D563" s="204" t="s">
        <v>2350</v>
      </c>
      <c r="E563" s="204" t="s">
        <v>923</v>
      </c>
      <c r="F563" s="204" t="s">
        <v>4432</v>
      </c>
    </row>
    <row r="564" spans="1:6" ht="38.450000000000003" customHeight="1">
      <c r="A564" s="204" t="s">
        <v>2303</v>
      </c>
      <c r="B564" s="204" t="s">
        <v>2304</v>
      </c>
      <c r="C564" s="204" t="s">
        <v>2352</v>
      </c>
      <c r="D564" s="204" t="s">
        <v>2353</v>
      </c>
      <c r="E564" s="204" t="s">
        <v>923</v>
      </c>
      <c r="F564" s="204" t="s">
        <v>4433</v>
      </c>
    </row>
    <row r="565" spans="1:6" ht="38.450000000000003" customHeight="1">
      <c r="A565" s="204" t="s">
        <v>2303</v>
      </c>
      <c r="B565" s="204" t="s">
        <v>2304</v>
      </c>
      <c r="C565" s="204" t="s">
        <v>2355</v>
      </c>
      <c r="D565" s="204" t="s">
        <v>2356</v>
      </c>
      <c r="E565" s="204" t="s">
        <v>923</v>
      </c>
      <c r="F565" s="204" t="s">
        <v>4153</v>
      </c>
    </row>
    <row r="566" spans="1:6" ht="38.450000000000003" customHeight="1">
      <c r="A566" s="204" t="s">
        <v>2303</v>
      </c>
      <c r="B566" s="204" t="s">
        <v>2304</v>
      </c>
      <c r="C566" s="204" t="s">
        <v>2358</v>
      </c>
      <c r="D566" s="204" t="s">
        <v>2359</v>
      </c>
      <c r="E566" s="204" t="s">
        <v>923</v>
      </c>
      <c r="F566" s="204" t="s">
        <v>4434</v>
      </c>
    </row>
    <row r="567" spans="1:6" ht="38.450000000000003" customHeight="1">
      <c r="A567" s="204" t="s">
        <v>2303</v>
      </c>
      <c r="B567" s="204" t="s">
        <v>2304</v>
      </c>
      <c r="C567" s="204" t="s">
        <v>2361</v>
      </c>
      <c r="D567" s="204" t="s">
        <v>2362</v>
      </c>
      <c r="E567" s="204" t="s">
        <v>923</v>
      </c>
      <c r="F567" s="204" t="s">
        <v>2292</v>
      </c>
    </row>
    <row r="568" spans="1:6" ht="38.450000000000003" customHeight="1">
      <c r="A568" s="204" t="s">
        <v>2303</v>
      </c>
      <c r="B568" s="204" t="s">
        <v>2304</v>
      </c>
      <c r="C568" s="204" t="s">
        <v>2364</v>
      </c>
      <c r="D568" s="204" t="s">
        <v>2365</v>
      </c>
      <c r="E568" s="204" t="s">
        <v>923</v>
      </c>
      <c r="F568" s="204" t="s">
        <v>4265</v>
      </c>
    </row>
    <row r="569" spans="1:6" ht="38.450000000000003" customHeight="1">
      <c r="A569" s="204" t="s">
        <v>2303</v>
      </c>
      <c r="B569" s="204" t="s">
        <v>2304</v>
      </c>
      <c r="C569" s="204" t="s">
        <v>4435</v>
      </c>
      <c r="D569" s="204" t="s">
        <v>4436</v>
      </c>
      <c r="E569" s="204" t="s">
        <v>923</v>
      </c>
      <c r="F569" s="204" t="s">
        <v>4437</v>
      </c>
    </row>
    <row r="570" spans="1:6" ht="38.450000000000003" customHeight="1">
      <c r="A570" s="204" t="s">
        <v>2303</v>
      </c>
      <c r="B570" s="204" t="s">
        <v>2304</v>
      </c>
      <c r="C570" s="204" t="s">
        <v>4438</v>
      </c>
      <c r="D570" s="204" t="s">
        <v>4439</v>
      </c>
      <c r="E570" s="204" t="s">
        <v>923</v>
      </c>
      <c r="F570" s="204" t="s">
        <v>4440</v>
      </c>
    </row>
    <row r="571" spans="1:6" ht="38.450000000000003" customHeight="1">
      <c r="A571" s="204" t="s">
        <v>2303</v>
      </c>
      <c r="B571" s="204" t="s">
        <v>2304</v>
      </c>
      <c r="C571" s="204" t="s">
        <v>4441</v>
      </c>
      <c r="D571" s="204" t="s">
        <v>4442</v>
      </c>
      <c r="E571" s="204" t="s">
        <v>923</v>
      </c>
      <c r="F571" s="204" t="s">
        <v>4443</v>
      </c>
    </row>
    <row r="572" spans="1:6" ht="38.450000000000003" customHeight="1">
      <c r="A572" s="204" t="s">
        <v>2303</v>
      </c>
      <c r="B572" s="204" t="s">
        <v>2304</v>
      </c>
      <c r="C572" s="204" t="s">
        <v>4444</v>
      </c>
      <c r="D572" s="204" t="s">
        <v>4445</v>
      </c>
      <c r="E572" s="204" t="s">
        <v>923</v>
      </c>
      <c r="F572" s="204" t="s">
        <v>4446</v>
      </c>
    </row>
    <row r="573" spans="1:6" ht="38.450000000000003" customHeight="1">
      <c r="A573" s="204" t="s">
        <v>2303</v>
      </c>
      <c r="B573" s="204" t="s">
        <v>2304</v>
      </c>
      <c r="C573" s="204" t="s">
        <v>4447</v>
      </c>
      <c r="D573" s="204" t="s">
        <v>4448</v>
      </c>
      <c r="E573" s="204" t="s">
        <v>923</v>
      </c>
      <c r="F573" s="204" t="s">
        <v>4449</v>
      </c>
    </row>
    <row r="574" spans="1:6" ht="38.450000000000003" customHeight="1">
      <c r="A574" s="204" t="s">
        <v>2303</v>
      </c>
      <c r="B574" s="204" t="s">
        <v>2304</v>
      </c>
      <c r="C574" s="204" t="s">
        <v>4450</v>
      </c>
      <c r="D574" s="204" t="s">
        <v>4451</v>
      </c>
      <c r="E574" s="204" t="s">
        <v>923</v>
      </c>
      <c r="F574" s="204" t="s">
        <v>4452</v>
      </c>
    </row>
    <row r="575" spans="1:6" ht="38.450000000000003" customHeight="1">
      <c r="A575" s="204" t="s">
        <v>2303</v>
      </c>
      <c r="B575" s="204" t="s">
        <v>2304</v>
      </c>
      <c r="C575" s="204" t="s">
        <v>4453</v>
      </c>
      <c r="D575" s="204" t="s">
        <v>4454</v>
      </c>
      <c r="E575" s="204" t="s">
        <v>923</v>
      </c>
      <c r="F575" s="204" t="s">
        <v>4455</v>
      </c>
    </row>
    <row r="576" spans="1:6" ht="38.450000000000003" customHeight="1">
      <c r="A576" s="204" t="s">
        <v>2303</v>
      </c>
      <c r="B576" s="204" t="s">
        <v>2304</v>
      </c>
      <c r="C576" s="204" t="s">
        <v>4456</v>
      </c>
      <c r="D576" s="204" t="s">
        <v>4457</v>
      </c>
      <c r="E576" s="204" t="s">
        <v>923</v>
      </c>
      <c r="F576" s="204" t="s">
        <v>4458</v>
      </c>
    </row>
    <row r="577" spans="1:6" ht="38.450000000000003" customHeight="1">
      <c r="A577" s="204" t="s">
        <v>2303</v>
      </c>
      <c r="B577" s="204" t="s">
        <v>2304</v>
      </c>
      <c r="C577" s="204" t="s">
        <v>4459</v>
      </c>
      <c r="D577" s="204" t="s">
        <v>4460</v>
      </c>
      <c r="E577" s="204" t="s">
        <v>923</v>
      </c>
      <c r="F577" s="204" t="s">
        <v>4461</v>
      </c>
    </row>
    <row r="578" spans="1:6" ht="38.450000000000003" customHeight="1">
      <c r="A578" s="204" t="s">
        <v>2303</v>
      </c>
      <c r="B578" s="204" t="s">
        <v>2304</v>
      </c>
      <c r="C578" s="204" t="s">
        <v>4462</v>
      </c>
      <c r="D578" s="204" t="s">
        <v>4463</v>
      </c>
      <c r="E578" s="204" t="s">
        <v>923</v>
      </c>
      <c r="F578" s="204" t="s">
        <v>4464</v>
      </c>
    </row>
    <row r="579" spans="1:6" ht="38.450000000000003" customHeight="1">
      <c r="A579" s="204" t="s">
        <v>2303</v>
      </c>
      <c r="B579" s="204" t="s">
        <v>2304</v>
      </c>
      <c r="C579" s="204" t="s">
        <v>4465</v>
      </c>
      <c r="D579" s="204" t="s">
        <v>4466</v>
      </c>
      <c r="E579" s="204" t="s">
        <v>923</v>
      </c>
      <c r="F579" s="204" t="s">
        <v>4297</v>
      </c>
    </row>
    <row r="580" spans="1:6" ht="38.450000000000003" customHeight="1">
      <c r="A580" s="204" t="s">
        <v>2303</v>
      </c>
      <c r="B580" s="204" t="s">
        <v>2304</v>
      </c>
      <c r="C580" s="204" t="s">
        <v>4467</v>
      </c>
      <c r="D580" s="204" t="s">
        <v>4468</v>
      </c>
      <c r="E580" s="204" t="s">
        <v>923</v>
      </c>
      <c r="F580" s="204" t="s">
        <v>2372</v>
      </c>
    </row>
    <row r="581" spans="1:6" ht="38.450000000000003" customHeight="1">
      <c r="A581" s="204" t="s">
        <v>2303</v>
      </c>
      <c r="B581" s="204" t="s">
        <v>2304</v>
      </c>
      <c r="C581" s="204" t="s">
        <v>4469</v>
      </c>
      <c r="D581" s="204" t="s">
        <v>4470</v>
      </c>
      <c r="E581" s="204" t="s">
        <v>923</v>
      </c>
      <c r="F581" s="204" t="s">
        <v>4471</v>
      </c>
    </row>
    <row r="582" spans="1:6" ht="38.450000000000003" customHeight="1">
      <c r="A582" s="204" t="s">
        <v>2303</v>
      </c>
      <c r="B582" s="204" t="s">
        <v>2304</v>
      </c>
      <c r="C582" s="204" t="s">
        <v>4472</v>
      </c>
      <c r="D582" s="204" t="s">
        <v>4473</v>
      </c>
      <c r="E582" s="204" t="s">
        <v>923</v>
      </c>
      <c r="F582" s="204" t="s">
        <v>4474</v>
      </c>
    </row>
    <row r="583" spans="1:6" ht="38.450000000000003" customHeight="1">
      <c r="A583" s="204" t="s">
        <v>2303</v>
      </c>
      <c r="B583" s="204" t="s">
        <v>2304</v>
      </c>
      <c r="C583" s="204" t="s">
        <v>4475</v>
      </c>
      <c r="D583" s="204" t="s">
        <v>4476</v>
      </c>
      <c r="E583" s="204" t="s">
        <v>923</v>
      </c>
      <c r="F583" s="204" t="s">
        <v>4477</v>
      </c>
    </row>
    <row r="584" spans="1:6" ht="38.450000000000003" customHeight="1">
      <c r="A584" s="204" t="s">
        <v>2303</v>
      </c>
      <c r="B584" s="204" t="s">
        <v>2304</v>
      </c>
      <c r="C584" s="204" t="s">
        <v>4478</v>
      </c>
      <c r="D584" s="204" t="s">
        <v>4479</v>
      </c>
      <c r="E584" s="204" t="s">
        <v>923</v>
      </c>
      <c r="F584" s="204" t="s">
        <v>4480</v>
      </c>
    </row>
    <row r="585" spans="1:6" ht="38.450000000000003" customHeight="1">
      <c r="A585" s="204" t="s">
        <v>2303</v>
      </c>
      <c r="B585" s="204" t="s">
        <v>2304</v>
      </c>
      <c r="C585" s="204" t="s">
        <v>4481</v>
      </c>
      <c r="D585" s="204" t="s">
        <v>4482</v>
      </c>
      <c r="E585" s="204" t="s">
        <v>923</v>
      </c>
      <c r="F585" s="204" t="s">
        <v>4483</v>
      </c>
    </row>
    <row r="586" spans="1:6" ht="38.450000000000003" customHeight="1">
      <c r="A586" s="204" t="s">
        <v>2303</v>
      </c>
      <c r="B586" s="204" t="s">
        <v>2304</v>
      </c>
      <c r="C586" s="204" t="s">
        <v>4484</v>
      </c>
      <c r="D586" s="204" t="s">
        <v>4485</v>
      </c>
      <c r="E586" s="204" t="s">
        <v>923</v>
      </c>
      <c r="F586" s="204" t="s">
        <v>2815</v>
      </c>
    </row>
    <row r="587" spans="1:6" ht="38.450000000000003" customHeight="1">
      <c r="A587" s="204" t="s">
        <v>2303</v>
      </c>
      <c r="B587" s="204" t="s">
        <v>2304</v>
      </c>
      <c r="C587" s="204" t="s">
        <v>4486</v>
      </c>
      <c r="D587" s="204" t="s">
        <v>4487</v>
      </c>
      <c r="E587" s="204" t="s">
        <v>923</v>
      </c>
      <c r="F587" s="204" t="s">
        <v>4320</v>
      </c>
    </row>
    <row r="588" spans="1:6" ht="38.450000000000003" customHeight="1">
      <c r="A588" s="204" t="s">
        <v>2303</v>
      </c>
      <c r="B588" s="204" t="s">
        <v>2304</v>
      </c>
      <c r="C588" s="204" t="s">
        <v>4488</v>
      </c>
      <c r="D588" s="204" t="s">
        <v>4489</v>
      </c>
      <c r="E588" s="204" t="s">
        <v>923</v>
      </c>
      <c r="F588" s="204" t="s">
        <v>4490</v>
      </c>
    </row>
    <row r="589" spans="1:6" ht="38.450000000000003" customHeight="1">
      <c r="A589" s="204" t="s">
        <v>2303</v>
      </c>
      <c r="B589" s="204" t="s">
        <v>2304</v>
      </c>
      <c r="C589" s="204" t="s">
        <v>4491</v>
      </c>
      <c r="D589" s="204" t="s">
        <v>4492</v>
      </c>
      <c r="E589" s="204" t="s">
        <v>923</v>
      </c>
      <c r="F589" s="204" t="s">
        <v>4493</v>
      </c>
    </row>
    <row r="590" spans="1:6" ht="38.450000000000003" customHeight="1">
      <c r="A590" s="204" t="s">
        <v>2303</v>
      </c>
      <c r="B590" s="204" t="s">
        <v>2304</v>
      </c>
      <c r="C590" s="204" t="s">
        <v>4494</v>
      </c>
      <c r="D590" s="204" t="s">
        <v>4495</v>
      </c>
      <c r="E590" s="204" t="s">
        <v>923</v>
      </c>
      <c r="F590" s="204" t="s">
        <v>4496</v>
      </c>
    </row>
    <row r="591" spans="1:6" ht="38.450000000000003" customHeight="1">
      <c r="A591" s="204" t="s">
        <v>2303</v>
      </c>
      <c r="B591" s="204" t="s">
        <v>2304</v>
      </c>
      <c r="C591" s="204" t="s">
        <v>4497</v>
      </c>
      <c r="D591" s="204" t="s">
        <v>4498</v>
      </c>
      <c r="E591" s="204" t="s">
        <v>923</v>
      </c>
      <c r="F591" s="204" t="s">
        <v>4499</v>
      </c>
    </row>
    <row r="592" spans="1:6" ht="38.450000000000003" customHeight="1">
      <c r="A592" s="204" t="s">
        <v>2303</v>
      </c>
      <c r="B592" s="204" t="s">
        <v>2304</v>
      </c>
      <c r="C592" s="204" t="s">
        <v>4500</v>
      </c>
      <c r="D592" s="204" t="s">
        <v>4501</v>
      </c>
      <c r="E592" s="204" t="s">
        <v>923</v>
      </c>
      <c r="F592" s="204" t="s">
        <v>4502</v>
      </c>
    </row>
    <row r="593" spans="1:6" ht="38.450000000000003" customHeight="1">
      <c r="A593" s="204" t="s">
        <v>2303</v>
      </c>
      <c r="B593" s="204" t="s">
        <v>2304</v>
      </c>
      <c r="C593" s="204" t="s">
        <v>4503</v>
      </c>
      <c r="D593" s="204" t="s">
        <v>4504</v>
      </c>
      <c r="E593" s="204" t="s">
        <v>923</v>
      </c>
      <c r="F593" s="204" t="s">
        <v>4142</v>
      </c>
    </row>
    <row r="594" spans="1:6" ht="38.450000000000003" customHeight="1">
      <c r="A594" s="204" t="s">
        <v>2303</v>
      </c>
      <c r="B594" s="204" t="s">
        <v>2304</v>
      </c>
      <c r="C594" s="204" t="s">
        <v>4505</v>
      </c>
      <c r="D594" s="204" t="s">
        <v>4506</v>
      </c>
      <c r="E594" s="204" t="s">
        <v>923</v>
      </c>
      <c r="F594" s="204" t="s">
        <v>4507</v>
      </c>
    </row>
    <row r="595" spans="1:6" ht="38.450000000000003" customHeight="1">
      <c r="A595" s="204" t="s">
        <v>2303</v>
      </c>
      <c r="B595" s="204" t="s">
        <v>2304</v>
      </c>
      <c r="C595" s="204" t="s">
        <v>4508</v>
      </c>
      <c r="D595" s="204" t="s">
        <v>4509</v>
      </c>
      <c r="E595" s="204" t="s">
        <v>923</v>
      </c>
      <c r="F595" s="204" t="s">
        <v>4510</v>
      </c>
    </row>
    <row r="596" spans="1:6" ht="38.450000000000003" customHeight="1">
      <c r="A596" s="204" t="s">
        <v>2303</v>
      </c>
      <c r="B596" s="204" t="s">
        <v>2304</v>
      </c>
      <c r="C596" s="204" t="s">
        <v>4511</v>
      </c>
      <c r="D596" s="204" t="s">
        <v>4512</v>
      </c>
      <c r="E596" s="204" t="s">
        <v>923</v>
      </c>
      <c r="F596" s="204" t="s">
        <v>4513</v>
      </c>
    </row>
    <row r="597" spans="1:6" ht="38.450000000000003" customHeight="1">
      <c r="A597" s="204" t="s">
        <v>2303</v>
      </c>
      <c r="B597" s="204" t="s">
        <v>2304</v>
      </c>
      <c r="C597" s="204" t="s">
        <v>4514</v>
      </c>
      <c r="D597" s="204" t="s">
        <v>4515</v>
      </c>
      <c r="E597" s="204" t="s">
        <v>923</v>
      </c>
      <c r="F597" s="204" t="s">
        <v>4516</v>
      </c>
    </row>
    <row r="598" spans="1:6" ht="38.450000000000003" customHeight="1">
      <c r="A598" s="204" t="s">
        <v>2303</v>
      </c>
      <c r="B598" s="204" t="s">
        <v>2304</v>
      </c>
      <c r="C598" s="204" t="s">
        <v>4517</v>
      </c>
      <c r="D598" s="204" t="s">
        <v>4518</v>
      </c>
      <c r="E598" s="204" t="s">
        <v>923</v>
      </c>
      <c r="F598" s="204" t="s">
        <v>4519</v>
      </c>
    </row>
    <row r="599" spans="1:6" ht="38.450000000000003" customHeight="1">
      <c r="A599" s="204" t="s">
        <v>2303</v>
      </c>
      <c r="B599" s="204" t="s">
        <v>2304</v>
      </c>
      <c r="C599" s="204" t="s">
        <v>4520</v>
      </c>
      <c r="D599" s="204" t="s">
        <v>4521</v>
      </c>
      <c r="E599" s="204" t="s">
        <v>923</v>
      </c>
      <c r="F599" s="204" t="s">
        <v>2486</v>
      </c>
    </row>
    <row r="600" spans="1:6" ht="38.450000000000003" customHeight="1">
      <c r="A600" s="204" t="s">
        <v>2303</v>
      </c>
      <c r="B600" s="204" t="s">
        <v>2304</v>
      </c>
      <c r="C600" s="204" t="s">
        <v>4522</v>
      </c>
      <c r="D600" s="204" t="s">
        <v>4523</v>
      </c>
      <c r="E600" s="204" t="s">
        <v>923</v>
      </c>
      <c r="F600" s="204" t="s">
        <v>16682</v>
      </c>
    </row>
    <row r="601" spans="1:6" ht="38.450000000000003" customHeight="1">
      <c r="A601" s="204" t="s">
        <v>2303</v>
      </c>
      <c r="B601" s="204" t="s">
        <v>2304</v>
      </c>
      <c r="C601" s="204" t="s">
        <v>4525</v>
      </c>
      <c r="D601" s="204" t="s">
        <v>4526</v>
      </c>
      <c r="E601" s="204" t="s">
        <v>923</v>
      </c>
      <c r="F601" s="204" t="s">
        <v>2660</v>
      </c>
    </row>
    <row r="602" spans="1:6" ht="38.450000000000003" customHeight="1">
      <c r="A602" s="204" t="s">
        <v>2303</v>
      </c>
      <c r="B602" s="204" t="s">
        <v>2304</v>
      </c>
      <c r="C602" s="204" t="s">
        <v>4528</v>
      </c>
      <c r="D602" s="204" t="s">
        <v>4529</v>
      </c>
      <c r="E602" s="204" t="s">
        <v>923</v>
      </c>
      <c r="F602" s="204" t="s">
        <v>2380</v>
      </c>
    </row>
    <row r="603" spans="1:6" ht="38.450000000000003" customHeight="1">
      <c r="A603" s="204" t="s">
        <v>2303</v>
      </c>
      <c r="B603" s="204" t="s">
        <v>2304</v>
      </c>
      <c r="C603" s="204" t="s">
        <v>4530</v>
      </c>
      <c r="D603" s="204" t="s">
        <v>4531</v>
      </c>
      <c r="E603" s="204" t="s">
        <v>923</v>
      </c>
      <c r="F603" s="204" t="s">
        <v>16683</v>
      </c>
    </row>
    <row r="604" spans="1:6" ht="38.450000000000003" customHeight="1">
      <c r="A604" s="204" t="s">
        <v>2303</v>
      </c>
      <c r="B604" s="204" t="s">
        <v>2304</v>
      </c>
      <c r="C604" s="204" t="s">
        <v>4533</v>
      </c>
      <c r="D604" s="204" t="s">
        <v>4534</v>
      </c>
      <c r="E604" s="204" t="s">
        <v>923</v>
      </c>
      <c r="F604" s="204" t="s">
        <v>4159</v>
      </c>
    </row>
    <row r="605" spans="1:6" ht="38.450000000000003" customHeight="1">
      <c r="A605" s="204" t="s">
        <v>2303</v>
      </c>
      <c r="B605" s="204" t="s">
        <v>2304</v>
      </c>
      <c r="C605" s="204" t="s">
        <v>4535</v>
      </c>
      <c r="D605" s="204" t="s">
        <v>4536</v>
      </c>
      <c r="E605" s="204" t="s">
        <v>923</v>
      </c>
      <c r="F605" s="204" t="s">
        <v>4370</v>
      </c>
    </row>
    <row r="606" spans="1:6" ht="38.450000000000003" customHeight="1">
      <c r="A606" s="204" t="s">
        <v>2303</v>
      </c>
      <c r="B606" s="204" t="s">
        <v>2304</v>
      </c>
      <c r="C606" s="204" t="s">
        <v>4537</v>
      </c>
      <c r="D606" s="204" t="s">
        <v>4538</v>
      </c>
      <c r="E606" s="204" t="s">
        <v>923</v>
      </c>
      <c r="F606" s="204" t="s">
        <v>16684</v>
      </c>
    </row>
    <row r="607" spans="1:6" ht="38.450000000000003" customHeight="1">
      <c r="A607" s="204" t="s">
        <v>2303</v>
      </c>
      <c r="B607" s="204" t="s">
        <v>2304</v>
      </c>
      <c r="C607" s="204" t="s">
        <v>4539</v>
      </c>
      <c r="D607" s="204" t="s">
        <v>4540</v>
      </c>
      <c r="E607" s="204" t="s">
        <v>923</v>
      </c>
      <c r="F607" s="204" t="s">
        <v>4379</v>
      </c>
    </row>
    <row r="608" spans="1:6" ht="38.450000000000003" customHeight="1">
      <c r="A608" s="204" t="s">
        <v>2303</v>
      </c>
      <c r="B608" s="204" t="s">
        <v>2304</v>
      </c>
      <c r="C608" s="204" t="s">
        <v>4541</v>
      </c>
      <c r="D608" s="204" t="s">
        <v>4542</v>
      </c>
      <c r="E608" s="204" t="s">
        <v>923</v>
      </c>
      <c r="F608" s="204" t="s">
        <v>4543</v>
      </c>
    </row>
    <row r="609" spans="1:6" ht="38.450000000000003" customHeight="1">
      <c r="A609" s="204" t="s">
        <v>2303</v>
      </c>
      <c r="B609" s="204" t="s">
        <v>2304</v>
      </c>
      <c r="C609" s="204" t="s">
        <v>4544</v>
      </c>
      <c r="D609" s="204" t="s">
        <v>4545</v>
      </c>
      <c r="E609" s="204" t="s">
        <v>923</v>
      </c>
      <c r="F609" s="204" t="s">
        <v>4546</v>
      </c>
    </row>
    <row r="610" spans="1:6" ht="38.450000000000003" customHeight="1">
      <c r="A610" s="204" t="s">
        <v>2303</v>
      </c>
      <c r="B610" s="204" t="s">
        <v>2304</v>
      </c>
      <c r="C610" s="204" t="s">
        <v>4547</v>
      </c>
      <c r="D610" s="204" t="s">
        <v>4548</v>
      </c>
      <c r="E610" s="204" t="s">
        <v>923</v>
      </c>
      <c r="F610" s="204" t="s">
        <v>4549</v>
      </c>
    </row>
    <row r="611" spans="1:6" ht="38.450000000000003" customHeight="1">
      <c r="A611" s="204" t="s">
        <v>2303</v>
      </c>
      <c r="B611" s="204" t="s">
        <v>2304</v>
      </c>
      <c r="C611" s="204" t="s">
        <v>4550</v>
      </c>
      <c r="D611" s="204" t="s">
        <v>4551</v>
      </c>
      <c r="E611" s="204" t="s">
        <v>923</v>
      </c>
      <c r="F611" s="204" t="s">
        <v>4552</v>
      </c>
    </row>
    <row r="612" spans="1:6" ht="38.450000000000003" customHeight="1">
      <c r="A612" s="204" t="s">
        <v>2303</v>
      </c>
      <c r="B612" s="204" t="s">
        <v>2304</v>
      </c>
      <c r="C612" s="204" t="s">
        <v>4553</v>
      </c>
      <c r="D612" s="204" t="s">
        <v>4554</v>
      </c>
      <c r="E612" s="204" t="s">
        <v>923</v>
      </c>
      <c r="F612" s="204" t="s">
        <v>4555</v>
      </c>
    </row>
    <row r="613" spans="1:6" ht="38.450000000000003" customHeight="1">
      <c r="A613" s="204" t="s">
        <v>2303</v>
      </c>
      <c r="B613" s="204" t="s">
        <v>2304</v>
      </c>
      <c r="C613" s="204" t="s">
        <v>4556</v>
      </c>
      <c r="D613" s="204" t="s">
        <v>4557</v>
      </c>
      <c r="E613" s="204" t="s">
        <v>923</v>
      </c>
      <c r="F613" s="204" t="s">
        <v>4558</v>
      </c>
    </row>
    <row r="614" spans="1:6" ht="38.450000000000003" customHeight="1">
      <c r="A614" s="204" t="s">
        <v>2303</v>
      </c>
      <c r="B614" s="204" t="s">
        <v>2304</v>
      </c>
      <c r="C614" s="204" t="s">
        <v>4559</v>
      </c>
      <c r="D614" s="204" t="s">
        <v>4560</v>
      </c>
      <c r="E614" s="204" t="s">
        <v>923</v>
      </c>
      <c r="F614" s="204" t="s">
        <v>4561</v>
      </c>
    </row>
    <row r="615" spans="1:6" ht="38.450000000000003" customHeight="1">
      <c r="A615" s="204" t="s">
        <v>2303</v>
      </c>
      <c r="B615" s="204" t="s">
        <v>2304</v>
      </c>
      <c r="C615" s="204" t="s">
        <v>4562</v>
      </c>
      <c r="D615" s="204" t="s">
        <v>4563</v>
      </c>
      <c r="E615" s="204" t="s">
        <v>923</v>
      </c>
      <c r="F615" s="204" t="s">
        <v>4403</v>
      </c>
    </row>
    <row r="616" spans="1:6" ht="38.450000000000003" customHeight="1">
      <c r="A616" s="204" t="s">
        <v>2303</v>
      </c>
      <c r="B616" s="204" t="s">
        <v>2304</v>
      </c>
      <c r="C616" s="204" t="s">
        <v>4564</v>
      </c>
      <c r="D616" s="204" t="s">
        <v>4565</v>
      </c>
      <c r="E616" s="204" t="s">
        <v>923</v>
      </c>
      <c r="F616" s="204" t="s">
        <v>4566</v>
      </c>
    </row>
    <row r="617" spans="1:6" ht="38.450000000000003" customHeight="1">
      <c r="A617" s="204" t="s">
        <v>2303</v>
      </c>
      <c r="B617" s="204" t="s">
        <v>2304</v>
      </c>
      <c r="C617" s="204" t="s">
        <v>4567</v>
      </c>
      <c r="D617" s="204" t="s">
        <v>4568</v>
      </c>
      <c r="E617" s="204" t="s">
        <v>923</v>
      </c>
      <c r="F617" s="204" t="s">
        <v>2994</v>
      </c>
    </row>
    <row r="618" spans="1:6" ht="38.450000000000003" customHeight="1">
      <c r="A618" s="204" t="s">
        <v>2303</v>
      </c>
      <c r="B618" s="204" t="s">
        <v>2304</v>
      </c>
      <c r="C618" s="204" t="s">
        <v>4569</v>
      </c>
      <c r="D618" s="204" t="s">
        <v>4570</v>
      </c>
      <c r="E618" s="204" t="s">
        <v>923</v>
      </c>
      <c r="F618" s="204" t="s">
        <v>4571</v>
      </c>
    </row>
    <row r="619" spans="1:6" ht="38.450000000000003" customHeight="1">
      <c r="A619" s="204" t="s">
        <v>2303</v>
      </c>
      <c r="B619" s="204" t="s">
        <v>2304</v>
      </c>
      <c r="C619" s="204" t="s">
        <v>4572</v>
      </c>
      <c r="D619" s="204" t="s">
        <v>4573</v>
      </c>
      <c r="E619" s="204" t="s">
        <v>923</v>
      </c>
      <c r="F619" s="204" t="s">
        <v>4574</v>
      </c>
    </row>
    <row r="620" spans="1:6" ht="38.450000000000003" customHeight="1">
      <c r="A620" s="204" t="s">
        <v>2303</v>
      </c>
      <c r="B620" s="204" t="s">
        <v>2304</v>
      </c>
      <c r="C620" s="204" t="s">
        <v>4575</v>
      </c>
      <c r="D620" s="204" t="s">
        <v>4576</v>
      </c>
      <c r="E620" s="204" t="s">
        <v>923</v>
      </c>
      <c r="F620" s="204" t="s">
        <v>4577</v>
      </c>
    </row>
    <row r="621" spans="1:6" ht="38.450000000000003" customHeight="1">
      <c r="A621" s="204" t="s">
        <v>2303</v>
      </c>
      <c r="B621" s="204" t="s">
        <v>2304</v>
      </c>
      <c r="C621" s="204" t="s">
        <v>4578</v>
      </c>
      <c r="D621" s="204" t="s">
        <v>4579</v>
      </c>
      <c r="E621" s="204" t="s">
        <v>923</v>
      </c>
      <c r="F621" s="204" t="s">
        <v>4580</v>
      </c>
    </row>
    <row r="622" spans="1:6" ht="38.450000000000003" customHeight="1">
      <c r="A622" s="204" t="s">
        <v>2303</v>
      </c>
      <c r="B622" s="204" t="s">
        <v>2304</v>
      </c>
      <c r="C622" s="204" t="s">
        <v>4581</v>
      </c>
      <c r="D622" s="204" t="s">
        <v>4582</v>
      </c>
      <c r="E622" s="204" t="s">
        <v>923</v>
      </c>
      <c r="F622" s="204" t="s">
        <v>4583</v>
      </c>
    </row>
    <row r="623" spans="1:6" ht="38.450000000000003" customHeight="1">
      <c r="A623" s="204" t="s">
        <v>2303</v>
      </c>
      <c r="B623" s="204" t="s">
        <v>2304</v>
      </c>
      <c r="C623" s="204" t="s">
        <v>4584</v>
      </c>
      <c r="D623" s="204" t="s">
        <v>4585</v>
      </c>
      <c r="E623" s="204" t="s">
        <v>923</v>
      </c>
      <c r="F623" s="204" t="s">
        <v>4586</v>
      </c>
    </row>
    <row r="624" spans="1:6" ht="38.450000000000003" customHeight="1">
      <c r="A624" s="204" t="s">
        <v>2303</v>
      </c>
      <c r="B624" s="204" t="s">
        <v>2304</v>
      </c>
      <c r="C624" s="204" t="s">
        <v>4587</v>
      </c>
      <c r="D624" s="204" t="s">
        <v>4588</v>
      </c>
      <c r="E624" s="204" t="s">
        <v>923</v>
      </c>
      <c r="F624" s="204" t="s">
        <v>4589</v>
      </c>
    </row>
    <row r="625" spans="1:6" ht="38.450000000000003" customHeight="1">
      <c r="A625" s="204" t="s">
        <v>2303</v>
      </c>
      <c r="B625" s="204" t="s">
        <v>2304</v>
      </c>
      <c r="C625" s="204" t="s">
        <v>4590</v>
      </c>
      <c r="D625" s="204" t="s">
        <v>4591</v>
      </c>
      <c r="E625" s="204" t="s">
        <v>923</v>
      </c>
      <c r="F625" s="204" t="s">
        <v>4592</v>
      </c>
    </row>
    <row r="626" spans="1:6" ht="38.450000000000003" customHeight="1">
      <c r="A626" s="204" t="s">
        <v>2303</v>
      </c>
      <c r="B626" s="204" t="s">
        <v>2304</v>
      </c>
      <c r="C626" s="204" t="s">
        <v>4593</v>
      </c>
      <c r="D626" s="204" t="s">
        <v>4594</v>
      </c>
      <c r="E626" s="204" t="s">
        <v>923</v>
      </c>
      <c r="F626" s="204" t="s">
        <v>4595</v>
      </c>
    </row>
    <row r="627" spans="1:6" ht="38.450000000000003" customHeight="1">
      <c r="A627" s="204" t="s">
        <v>2303</v>
      </c>
      <c r="B627" s="204" t="s">
        <v>2304</v>
      </c>
      <c r="C627" s="204" t="s">
        <v>4596</v>
      </c>
      <c r="D627" s="204" t="s">
        <v>4597</v>
      </c>
      <c r="E627" s="204" t="s">
        <v>923</v>
      </c>
      <c r="F627" s="204" t="s">
        <v>4314</v>
      </c>
    </row>
    <row r="628" spans="1:6" ht="38.450000000000003" customHeight="1">
      <c r="A628" s="204" t="s">
        <v>2303</v>
      </c>
      <c r="B628" s="204" t="s">
        <v>2304</v>
      </c>
      <c r="C628" s="204" t="s">
        <v>4598</v>
      </c>
      <c r="D628" s="204" t="s">
        <v>4599</v>
      </c>
      <c r="E628" s="204" t="s">
        <v>923</v>
      </c>
      <c r="F628" s="204" t="s">
        <v>4600</v>
      </c>
    </row>
    <row r="629" spans="1:6" ht="38.450000000000003" customHeight="1">
      <c r="A629" s="204" t="s">
        <v>2303</v>
      </c>
      <c r="B629" s="204" t="s">
        <v>2304</v>
      </c>
      <c r="C629" s="204" t="s">
        <v>4601</v>
      </c>
      <c r="D629" s="204" t="s">
        <v>4602</v>
      </c>
      <c r="E629" s="204" t="s">
        <v>923</v>
      </c>
      <c r="F629" s="204" t="s">
        <v>4603</v>
      </c>
    </row>
    <row r="630" spans="1:6" ht="38.450000000000003" customHeight="1">
      <c r="A630" s="204" t="s">
        <v>2303</v>
      </c>
      <c r="B630" s="204" t="s">
        <v>2304</v>
      </c>
      <c r="C630" s="204" t="s">
        <v>4604</v>
      </c>
      <c r="D630" s="204" t="s">
        <v>4605</v>
      </c>
      <c r="E630" s="204" t="s">
        <v>923</v>
      </c>
      <c r="F630" s="204" t="s">
        <v>4606</v>
      </c>
    </row>
    <row r="631" spans="1:6" ht="38.450000000000003" customHeight="1">
      <c r="A631" s="204" t="s">
        <v>2303</v>
      </c>
      <c r="B631" s="204" t="s">
        <v>2304</v>
      </c>
      <c r="C631" s="204" t="s">
        <v>4607</v>
      </c>
      <c r="D631" s="204" t="s">
        <v>4608</v>
      </c>
      <c r="E631" s="204" t="s">
        <v>923</v>
      </c>
      <c r="F631" s="204" t="s">
        <v>4609</v>
      </c>
    </row>
    <row r="632" spans="1:6" ht="38.450000000000003" customHeight="1">
      <c r="A632" s="204" t="s">
        <v>2303</v>
      </c>
      <c r="B632" s="204" t="s">
        <v>2304</v>
      </c>
      <c r="C632" s="204" t="s">
        <v>4610</v>
      </c>
      <c r="D632" s="204" t="s">
        <v>4611</v>
      </c>
      <c r="E632" s="204" t="s">
        <v>923</v>
      </c>
      <c r="F632" s="204" t="s">
        <v>4612</v>
      </c>
    </row>
    <row r="633" spans="1:6" ht="38.450000000000003" customHeight="1">
      <c r="A633" s="204" t="s">
        <v>2303</v>
      </c>
      <c r="B633" s="204" t="s">
        <v>2304</v>
      </c>
      <c r="C633" s="204" t="s">
        <v>4613</v>
      </c>
      <c r="D633" s="204" t="s">
        <v>4614</v>
      </c>
      <c r="E633" s="204" t="s">
        <v>923</v>
      </c>
      <c r="F633" s="204" t="s">
        <v>4615</v>
      </c>
    </row>
    <row r="634" spans="1:6" ht="38.450000000000003" customHeight="1">
      <c r="A634" s="204" t="s">
        <v>2303</v>
      </c>
      <c r="B634" s="204" t="s">
        <v>2304</v>
      </c>
      <c r="C634" s="204" t="s">
        <v>4616</v>
      </c>
      <c r="D634" s="204" t="s">
        <v>4617</v>
      </c>
      <c r="E634" s="204" t="s">
        <v>923</v>
      </c>
      <c r="F634" s="204" t="s">
        <v>4618</v>
      </c>
    </row>
    <row r="635" spans="1:6" ht="38.450000000000003" customHeight="1">
      <c r="A635" s="204" t="s">
        <v>2303</v>
      </c>
      <c r="B635" s="204" t="s">
        <v>2304</v>
      </c>
      <c r="C635" s="204" t="s">
        <v>4619</v>
      </c>
      <c r="D635" s="204" t="s">
        <v>4620</v>
      </c>
      <c r="E635" s="204" t="s">
        <v>923</v>
      </c>
      <c r="F635" s="204" t="s">
        <v>4621</v>
      </c>
    </row>
    <row r="636" spans="1:6" ht="38.450000000000003" customHeight="1">
      <c r="A636" s="204" t="s">
        <v>2303</v>
      </c>
      <c r="B636" s="204" t="s">
        <v>2304</v>
      </c>
      <c r="C636" s="204" t="s">
        <v>4622</v>
      </c>
      <c r="D636" s="204" t="s">
        <v>4623</v>
      </c>
      <c r="E636" s="204" t="s">
        <v>923</v>
      </c>
      <c r="F636" s="204" t="s">
        <v>4624</v>
      </c>
    </row>
    <row r="637" spans="1:6" ht="38.450000000000003" customHeight="1">
      <c r="A637" s="204" t="s">
        <v>2303</v>
      </c>
      <c r="B637" s="204" t="s">
        <v>2304</v>
      </c>
      <c r="C637" s="204" t="s">
        <v>4625</v>
      </c>
      <c r="D637" s="204" t="s">
        <v>4626</v>
      </c>
      <c r="E637" s="204" t="s">
        <v>923</v>
      </c>
      <c r="F637" s="204" t="s">
        <v>4627</v>
      </c>
    </row>
    <row r="638" spans="1:6" ht="38.450000000000003" customHeight="1">
      <c r="A638" s="204" t="s">
        <v>2303</v>
      </c>
      <c r="B638" s="204" t="s">
        <v>2304</v>
      </c>
      <c r="C638" s="204" t="s">
        <v>4628</v>
      </c>
      <c r="D638" s="204" t="s">
        <v>4629</v>
      </c>
      <c r="E638" s="204" t="s">
        <v>923</v>
      </c>
      <c r="F638" s="204" t="s">
        <v>4630</v>
      </c>
    </row>
    <row r="639" spans="1:6" ht="38.450000000000003" customHeight="1">
      <c r="A639" s="204" t="s">
        <v>2303</v>
      </c>
      <c r="B639" s="204" t="s">
        <v>2304</v>
      </c>
      <c r="C639" s="204" t="s">
        <v>4631</v>
      </c>
      <c r="D639" s="204" t="s">
        <v>4632</v>
      </c>
      <c r="E639" s="204" t="s">
        <v>923</v>
      </c>
      <c r="F639" s="204" t="s">
        <v>4633</v>
      </c>
    </row>
    <row r="640" spans="1:6" ht="38.450000000000003" customHeight="1">
      <c r="A640" s="204" t="s">
        <v>2303</v>
      </c>
      <c r="B640" s="204" t="s">
        <v>2304</v>
      </c>
      <c r="C640" s="204" t="s">
        <v>4634</v>
      </c>
      <c r="D640" s="204" t="s">
        <v>4635</v>
      </c>
      <c r="E640" s="204" t="s">
        <v>923</v>
      </c>
      <c r="F640" s="204" t="s">
        <v>4191</v>
      </c>
    </row>
    <row r="641" spans="1:6" ht="38.450000000000003" customHeight="1">
      <c r="A641" s="204" t="s">
        <v>2303</v>
      </c>
      <c r="B641" s="204" t="s">
        <v>2304</v>
      </c>
      <c r="C641" s="204" t="s">
        <v>4636</v>
      </c>
      <c r="D641" s="204" t="s">
        <v>4637</v>
      </c>
      <c r="E641" s="204" t="s">
        <v>923</v>
      </c>
      <c r="F641" s="204" t="s">
        <v>3604</v>
      </c>
    </row>
    <row r="642" spans="1:6" ht="38.450000000000003" customHeight="1">
      <c r="A642" s="204" t="s">
        <v>2303</v>
      </c>
      <c r="B642" s="204" t="s">
        <v>2304</v>
      </c>
      <c r="C642" s="204" t="s">
        <v>4638</v>
      </c>
      <c r="D642" s="204" t="s">
        <v>4639</v>
      </c>
      <c r="E642" s="204" t="s">
        <v>923</v>
      </c>
      <c r="F642" s="204" t="s">
        <v>4196</v>
      </c>
    </row>
    <row r="643" spans="1:6" ht="38.450000000000003" customHeight="1">
      <c r="A643" s="204" t="s">
        <v>2303</v>
      </c>
      <c r="B643" s="204" t="s">
        <v>2304</v>
      </c>
      <c r="C643" s="204" t="s">
        <v>4640</v>
      </c>
      <c r="D643" s="204" t="s">
        <v>4641</v>
      </c>
      <c r="E643" s="204" t="s">
        <v>923</v>
      </c>
      <c r="F643" s="204" t="s">
        <v>4199</v>
      </c>
    </row>
    <row r="644" spans="1:6" ht="38.450000000000003" customHeight="1">
      <c r="A644" s="204" t="s">
        <v>2303</v>
      </c>
      <c r="B644" s="204" t="s">
        <v>2304</v>
      </c>
      <c r="C644" s="204" t="s">
        <v>4642</v>
      </c>
      <c r="D644" s="204" t="s">
        <v>4643</v>
      </c>
      <c r="E644" s="204" t="s">
        <v>923</v>
      </c>
      <c r="F644" s="204" t="s">
        <v>4202</v>
      </c>
    </row>
    <row r="645" spans="1:6" ht="38.450000000000003" customHeight="1">
      <c r="A645" s="204" t="s">
        <v>2303</v>
      </c>
      <c r="B645" s="204" t="s">
        <v>2304</v>
      </c>
      <c r="C645" s="204" t="s">
        <v>4644</v>
      </c>
      <c r="D645" s="204" t="s">
        <v>4645</v>
      </c>
      <c r="E645" s="204" t="s">
        <v>923</v>
      </c>
      <c r="F645" s="204" t="s">
        <v>4205</v>
      </c>
    </row>
    <row r="646" spans="1:6" ht="38.450000000000003" customHeight="1">
      <c r="A646" s="204" t="s">
        <v>2303</v>
      </c>
      <c r="B646" s="204" t="s">
        <v>2304</v>
      </c>
      <c r="C646" s="204" t="s">
        <v>4646</v>
      </c>
      <c r="D646" s="204" t="s">
        <v>4647</v>
      </c>
      <c r="E646" s="204" t="s">
        <v>923</v>
      </c>
      <c r="F646" s="204" t="s">
        <v>4208</v>
      </c>
    </row>
    <row r="647" spans="1:6" ht="38.450000000000003" customHeight="1">
      <c r="A647" s="204" t="s">
        <v>2303</v>
      </c>
      <c r="B647" s="204" t="s">
        <v>2304</v>
      </c>
      <c r="C647" s="204" t="s">
        <v>4648</v>
      </c>
      <c r="D647" s="204" t="s">
        <v>4649</v>
      </c>
      <c r="E647" s="204" t="s">
        <v>923</v>
      </c>
      <c r="F647" s="204" t="s">
        <v>4211</v>
      </c>
    </row>
    <row r="648" spans="1:6" ht="38.450000000000003" customHeight="1">
      <c r="A648" s="204" t="s">
        <v>2303</v>
      </c>
      <c r="B648" s="204" t="s">
        <v>2304</v>
      </c>
      <c r="C648" s="204" t="s">
        <v>4650</v>
      </c>
      <c r="D648" s="204" t="s">
        <v>4651</v>
      </c>
      <c r="E648" s="204" t="s">
        <v>923</v>
      </c>
      <c r="F648" s="204" t="s">
        <v>4214</v>
      </c>
    </row>
    <row r="649" spans="1:6" ht="38.450000000000003" customHeight="1">
      <c r="A649" s="204" t="s">
        <v>2303</v>
      </c>
      <c r="B649" s="204" t="s">
        <v>2304</v>
      </c>
      <c r="C649" s="204" t="s">
        <v>4652</v>
      </c>
      <c r="D649" s="204" t="s">
        <v>4653</v>
      </c>
      <c r="E649" s="204" t="s">
        <v>923</v>
      </c>
      <c r="F649" s="204" t="s">
        <v>4217</v>
      </c>
    </row>
    <row r="650" spans="1:6" ht="38.450000000000003" customHeight="1">
      <c r="A650" s="204" t="s">
        <v>2303</v>
      </c>
      <c r="B650" s="204" t="s">
        <v>2304</v>
      </c>
      <c r="C650" s="204" t="s">
        <v>4654</v>
      </c>
      <c r="D650" s="204" t="s">
        <v>4655</v>
      </c>
      <c r="E650" s="204" t="s">
        <v>923</v>
      </c>
      <c r="F650" s="204" t="s">
        <v>4220</v>
      </c>
    </row>
    <row r="651" spans="1:6" ht="38.450000000000003" customHeight="1">
      <c r="A651" s="204" t="s">
        <v>2303</v>
      </c>
      <c r="B651" s="204" t="s">
        <v>2304</v>
      </c>
      <c r="C651" s="204" t="s">
        <v>4656</v>
      </c>
      <c r="D651" s="204" t="s">
        <v>4657</v>
      </c>
      <c r="E651" s="204" t="s">
        <v>923</v>
      </c>
      <c r="F651" s="204" t="s">
        <v>4223</v>
      </c>
    </row>
    <row r="652" spans="1:6" ht="38.450000000000003" customHeight="1">
      <c r="A652" s="204" t="s">
        <v>2303</v>
      </c>
      <c r="B652" s="204" t="s">
        <v>2304</v>
      </c>
      <c r="C652" s="204" t="s">
        <v>4658</v>
      </c>
      <c r="D652" s="204" t="s">
        <v>4659</v>
      </c>
      <c r="E652" s="204" t="s">
        <v>923</v>
      </c>
      <c r="F652" s="204" t="s">
        <v>4226</v>
      </c>
    </row>
    <row r="653" spans="1:6" ht="38.450000000000003" customHeight="1">
      <c r="A653" s="204" t="s">
        <v>2303</v>
      </c>
      <c r="B653" s="204" t="s">
        <v>2304</v>
      </c>
      <c r="C653" s="204" t="s">
        <v>4660</v>
      </c>
      <c r="D653" s="204" t="s">
        <v>4661</v>
      </c>
      <c r="E653" s="204" t="s">
        <v>923</v>
      </c>
      <c r="F653" s="204" t="s">
        <v>4229</v>
      </c>
    </row>
    <row r="654" spans="1:6" ht="38.450000000000003" customHeight="1">
      <c r="A654" s="204" t="s">
        <v>2303</v>
      </c>
      <c r="B654" s="204" t="s">
        <v>2304</v>
      </c>
      <c r="C654" s="204" t="s">
        <v>4662</v>
      </c>
      <c r="D654" s="204" t="s">
        <v>4663</v>
      </c>
      <c r="E654" s="204" t="s">
        <v>923</v>
      </c>
      <c r="F654" s="204" t="s">
        <v>4232</v>
      </c>
    </row>
    <row r="655" spans="1:6" ht="38.450000000000003" customHeight="1">
      <c r="A655" s="204" t="s">
        <v>2303</v>
      </c>
      <c r="B655" s="204" t="s">
        <v>2304</v>
      </c>
      <c r="C655" s="204" t="s">
        <v>4664</v>
      </c>
      <c r="D655" s="204" t="s">
        <v>4665</v>
      </c>
      <c r="E655" s="204" t="s">
        <v>923</v>
      </c>
      <c r="F655" s="204" t="s">
        <v>4235</v>
      </c>
    </row>
    <row r="656" spans="1:6" ht="38.450000000000003" customHeight="1">
      <c r="A656" s="204" t="s">
        <v>2303</v>
      </c>
      <c r="B656" s="204" t="s">
        <v>2304</v>
      </c>
      <c r="C656" s="204" t="s">
        <v>4666</v>
      </c>
      <c r="D656" s="204" t="s">
        <v>4667</v>
      </c>
      <c r="E656" s="204" t="s">
        <v>923</v>
      </c>
      <c r="F656" s="204" t="s">
        <v>4668</v>
      </c>
    </row>
    <row r="657" spans="1:6" ht="38.450000000000003" customHeight="1">
      <c r="A657" s="204" t="s">
        <v>2303</v>
      </c>
      <c r="B657" s="204" t="s">
        <v>2304</v>
      </c>
      <c r="C657" s="204" t="s">
        <v>4669</v>
      </c>
      <c r="D657" s="204" t="s">
        <v>4670</v>
      </c>
      <c r="E657" s="204" t="s">
        <v>923</v>
      </c>
      <c r="F657" s="204" t="s">
        <v>4397</v>
      </c>
    </row>
    <row r="658" spans="1:6" ht="38.450000000000003" customHeight="1">
      <c r="A658" s="204" t="s">
        <v>2303</v>
      </c>
      <c r="B658" s="204" t="s">
        <v>2304</v>
      </c>
      <c r="C658" s="204" t="s">
        <v>4671</v>
      </c>
      <c r="D658" s="204" t="s">
        <v>4672</v>
      </c>
      <c r="E658" s="204" t="s">
        <v>923</v>
      </c>
      <c r="F658" s="204" t="s">
        <v>4673</v>
      </c>
    </row>
    <row r="659" spans="1:6" ht="38.450000000000003" customHeight="1">
      <c r="A659" s="204" t="s">
        <v>2303</v>
      </c>
      <c r="B659" s="204" t="s">
        <v>2304</v>
      </c>
      <c r="C659" s="204" t="s">
        <v>4674</v>
      </c>
      <c r="D659" s="204" t="s">
        <v>4675</v>
      </c>
      <c r="E659" s="204" t="s">
        <v>923</v>
      </c>
      <c r="F659" s="204" t="s">
        <v>4676</v>
      </c>
    </row>
    <row r="660" spans="1:6" ht="38.450000000000003" customHeight="1">
      <c r="A660" s="204" t="s">
        <v>2303</v>
      </c>
      <c r="B660" s="204" t="s">
        <v>2304</v>
      </c>
      <c r="C660" s="204" t="s">
        <v>4677</v>
      </c>
      <c r="D660" s="204" t="s">
        <v>4678</v>
      </c>
      <c r="E660" s="204" t="s">
        <v>923</v>
      </c>
      <c r="F660" s="204" t="s">
        <v>4679</v>
      </c>
    </row>
    <row r="661" spans="1:6" ht="38.450000000000003" customHeight="1">
      <c r="A661" s="204" t="s">
        <v>2303</v>
      </c>
      <c r="B661" s="204" t="s">
        <v>2304</v>
      </c>
      <c r="C661" s="204" t="s">
        <v>4680</v>
      </c>
      <c r="D661" s="204" t="s">
        <v>4681</v>
      </c>
      <c r="E661" s="204" t="s">
        <v>923</v>
      </c>
      <c r="F661" s="204" t="s">
        <v>4682</v>
      </c>
    </row>
    <row r="662" spans="1:6" ht="38.450000000000003" customHeight="1">
      <c r="A662" s="204" t="s">
        <v>2303</v>
      </c>
      <c r="B662" s="204" t="s">
        <v>2304</v>
      </c>
      <c r="C662" s="204" t="s">
        <v>4683</v>
      </c>
      <c r="D662" s="204" t="s">
        <v>4684</v>
      </c>
      <c r="E662" s="204" t="s">
        <v>923</v>
      </c>
      <c r="F662" s="204" t="s">
        <v>4685</v>
      </c>
    </row>
    <row r="663" spans="1:6" ht="38.450000000000003" customHeight="1">
      <c r="A663" s="204" t="s">
        <v>2303</v>
      </c>
      <c r="B663" s="204" t="s">
        <v>2304</v>
      </c>
      <c r="C663" s="204" t="s">
        <v>4686</v>
      </c>
      <c r="D663" s="204" t="s">
        <v>4687</v>
      </c>
      <c r="E663" s="204" t="s">
        <v>923</v>
      </c>
      <c r="F663" s="204" t="s">
        <v>4688</v>
      </c>
    </row>
    <row r="664" spans="1:6" ht="38.450000000000003" customHeight="1">
      <c r="A664" s="204" t="s">
        <v>2303</v>
      </c>
      <c r="B664" s="204" t="s">
        <v>2304</v>
      </c>
      <c r="C664" s="204" t="s">
        <v>4689</v>
      </c>
      <c r="D664" s="204" t="s">
        <v>4690</v>
      </c>
      <c r="E664" s="204" t="s">
        <v>923</v>
      </c>
      <c r="F664" s="204" t="s">
        <v>4691</v>
      </c>
    </row>
    <row r="665" spans="1:6" ht="38.450000000000003" customHeight="1">
      <c r="A665" s="204" t="s">
        <v>2303</v>
      </c>
      <c r="B665" s="204" t="s">
        <v>2304</v>
      </c>
      <c r="C665" s="204" t="s">
        <v>4692</v>
      </c>
      <c r="D665" s="204" t="s">
        <v>4693</v>
      </c>
      <c r="E665" s="204" t="s">
        <v>923</v>
      </c>
      <c r="F665" s="204" t="s">
        <v>4694</v>
      </c>
    </row>
    <row r="666" spans="1:6" ht="38.450000000000003" customHeight="1">
      <c r="A666" s="204" t="s">
        <v>2303</v>
      </c>
      <c r="B666" s="204" t="s">
        <v>2304</v>
      </c>
      <c r="C666" s="204" t="s">
        <v>4695</v>
      </c>
      <c r="D666" s="204" t="s">
        <v>4696</v>
      </c>
      <c r="E666" s="204" t="s">
        <v>923</v>
      </c>
      <c r="F666" s="204" t="s">
        <v>4697</v>
      </c>
    </row>
    <row r="667" spans="1:6" ht="38.450000000000003" customHeight="1">
      <c r="A667" s="204" t="s">
        <v>2303</v>
      </c>
      <c r="B667" s="204" t="s">
        <v>2304</v>
      </c>
      <c r="C667" s="204" t="s">
        <v>4698</v>
      </c>
      <c r="D667" s="204" t="s">
        <v>4699</v>
      </c>
      <c r="E667" s="204" t="s">
        <v>923</v>
      </c>
      <c r="F667" s="204" t="s">
        <v>4700</v>
      </c>
    </row>
    <row r="668" spans="1:6" ht="38.450000000000003" customHeight="1">
      <c r="A668" s="204" t="s">
        <v>2303</v>
      </c>
      <c r="B668" s="204" t="s">
        <v>2304</v>
      </c>
      <c r="C668" s="204" t="s">
        <v>4701</v>
      </c>
      <c r="D668" s="204" t="s">
        <v>4702</v>
      </c>
      <c r="E668" s="204" t="s">
        <v>923</v>
      </c>
      <c r="F668" s="204" t="s">
        <v>4703</v>
      </c>
    </row>
    <row r="669" spans="1:6" ht="38.450000000000003" customHeight="1">
      <c r="A669" s="204" t="s">
        <v>2303</v>
      </c>
      <c r="B669" s="204" t="s">
        <v>2304</v>
      </c>
      <c r="C669" s="204" t="s">
        <v>4704</v>
      </c>
      <c r="D669" s="204" t="s">
        <v>4705</v>
      </c>
      <c r="E669" s="204" t="s">
        <v>923</v>
      </c>
      <c r="F669" s="204" t="s">
        <v>4706</v>
      </c>
    </row>
    <row r="670" spans="1:6" ht="38.450000000000003" customHeight="1">
      <c r="A670" s="204" t="s">
        <v>2303</v>
      </c>
      <c r="B670" s="204" t="s">
        <v>2304</v>
      </c>
      <c r="C670" s="204" t="s">
        <v>4707</v>
      </c>
      <c r="D670" s="204" t="s">
        <v>4708</v>
      </c>
      <c r="E670" s="204" t="s">
        <v>923</v>
      </c>
      <c r="F670" s="204" t="s">
        <v>4709</v>
      </c>
    </row>
    <row r="671" spans="1:6" ht="38.450000000000003" customHeight="1">
      <c r="A671" s="204" t="s">
        <v>2303</v>
      </c>
      <c r="B671" s="204" t="s">
        <v>2304</v>
      </c>
      <c r="C671" s="204" t="s">
        <v>4710</v>
      </c>
      <c r="D671" s="204" t="s">
        <v>4711</v>
      </c>
      <c r="E671" s="204" t="s">
        <v>923</v>
      </c>
      <c r="F671" s="204" t="s">
        <v>4712</v>
      </c>
    </row>
    <row r="672" spans="1:6" ht="38.450000000000003" customHeight="1">
      <c r="A672" s="204" t="s">
        <v>2303</v>
      </c>
      <c r="B672" s="204" t="s">
        <v>2304</v>
      </c>
      <c r="C672" s="204" t="s">
        <v>4713</v>
      </c>
      <c r="D672" s="204" t="s">
        <v>4714</v>
      </c>
      <c r="E672" s="204" t="s">
        <v>923</v>
      </c>
      <c r="F672" s="204" t="s">
        <v>4715</v>
      </c>
    </row>
    <row r="673" spans="1:6" ht="38.450000000000003" customHeight="1">
      <c r="A673" s="204" t="s">
        <v>2303</v>
      </c>
      <c r="B673" s="204" t="s">
        <v>2304</v>
      </c>
      <c r="C673" s="204" t="s">
        <v>4716</v>
      </c>
      <c r="D673" s="204" t="s">
        <v>4717</v>
      </c>
      <c r="E673" s="204" t="s">
        <v>923</v>
      </c>
      <c r="F673" s="204" t="s">
        <v>4718</v>
      </c>
    </row>
    <row r="674" spans="1:6" ht="38.450000000000003" customHeight="1">
      <c r="A674" s="204" t="s">
        <v>2303</v>
      </c>
      <c r="B674" s="204" t="s">
        <v>2304</v>
      </c>
      <c r="C674" s="204" t="s">
        <v>4719</v>
      </c>
      <c r="D674" s="204" t="s">
        <v>4720</v>
      </c>
      <c r="E674" s="204" t="s">
        <v>923</v>
      </c>
      <c r="F674" s="204" t="s">
        <v>4721</v>
      </c>
    </row>
    <row r="675" spans="1:6" ht="38.450000000000003" customHeight="1">
      <c r="A675" s="204" t="s">
        <v>2303</v>
      </c>
      <c r="B675" s="204" t="s">
        <v>2304</v>
      </c>
      <c r="C675" s="204" t="s">
        <v>4722</v>
      </c>
      <c r="D675" s="204" t="s">
        <v>4723</v>
      </c>
      <c r="E675" s="204" t="s">
        <v>923</v>
      </c>
      <c r="F675" s="204" t="s">
        <v>4724</v>
      </c>
    </row>
    <row r="676" spans="1:6" ht="38.450000000000003" customHeight="1">
      <c r="A676" s="204" t="s">
        <v>2303</v>
      </c>
      <c r="B676" s="204" t="s">
        <v>2304</v>
      </c>
      <c r="C676" s="204" t="s">
        <v>4725</v>
      </c>
      <c r="D676" s="204" t="s">
        <v>4726</v>
      </c>
      <c r="E676" s="204" t="s">
        <v>923</v>
      </c>
      <c r="F676" s="204" t="s">
        <v>4727</v>
      </c>
    </row>
    <row r="677" spans="1:6" ht="38.450000000000003" customHeight="1">
      <c r="A677" s="204" t="s">
        <v>2303</v>
      </c>
      <c r="B677" s="204" t="s">
        <v>2304</v>
      </c>
      <c r="C677" s="204" t="s">
        <v>4728</v>
      </c>
      <c r="D677" s="204" t="s">
        <v>4729</v>
      </c>
      <c r="E677" s="204" t="s">
        <v>923</v>
      </c>
      <c r="F677" s="204" t="s">
        <v>4730</v>
      </c>
    </row>
    <row r="678" spans="1:6" ht="38.450000000000003" customHeight="1">
      <c r="A678" s="204" t="s">
        <v>2303</v>
      </c>
      <c r="B678" s="204" t="s">
        <v>2304</v>
      </c>
      <c r="C678" s="204" t="s">
        <v>4731</v>
      </c>
      <c r="D678" s="204" t="s">
        <v>4732</v>
      </c>
      <c r="E678" s="204" t="s">
        <v>923</v>
      </c>
      <c r="F678" s="204" t="s">
        <v>4733</v>
      </c>
    </row>
    <row r="679" spans="1:6" ht="38.450000000000003" customHeight="1">
      <c r="A679" s="204" t="s">
        <v>2303</v>
      </c>
      <c r="B679" s="204" t="s">
        <v>2304</v>
      </c>
      <c r="C679" s="204" t="s">
        <v>4734</v>
      </c>
      <c r="D679" s="204" t="s">
        <v>4735</v>
      </c>
      <c r="E679" s="204" t="s">
        <v>923</v>
      </c>
      <c r="F679" s="204" t="s">
        <v>4736</v>
      </c>
    </row>
    <row r="680" spans="1:6" ht="38.450000000000003" customHeight="1">
      <c r="A680" s="204" t="s">
        <v>2303</v>
      </c>
      <c r="B680" s="204" t="s">
        <v>2304</v>
      </c>
      <c r="C680" s="204" t="s">
        <v>4737</v>
      </c>
      <c r="D680" s="204" t="s">
        <v>4738</v>
      </c>
      <c r="E680" s="204" t="s">
        <v>923</v>
      </c>
      <c r="F680" s="204" t="s">
        <v>4739</v>
      </c>
    </row>
    <row r="681" spans="1:6" ht="38.450000000000003" customHeight="1">
      <c r="A681" s="204" t="s">
        <v>2303</v>
      </c>
      <c r="B681" s="204" t="s">
        <v>2304</v>
      </c>
      <c r="C681" s="204" t="s">
        <v>4740</v>
      </c>
      <c r="D681" s="204" t="s">
        <v>4741</v>
      </c>
      <c r="E681" s="204" t="s">
        <v>923</v>
      </c>
      <c r="F681" s="204" t="s">
        <v>4742</v>
      </c>
    </row>
    <row r="682" spans="1:6" ht="38.450000000000003" customHeight="1">
      <c r="A682" s="204" t="s">
        <v>2303</v>
      </c>
      <c r="B682" s="204" t="s">
        <v>2304</v>
      </c>
      <c r="C682" s="204" t="s">
        <v>4743</v>
      </c>
      <c r="D682" s="204" t="s">
        <v>4744</v>
      </c>
      <c r="E682" s="204" t="s">
        <v>923</v>
      </c>
      <c r="F682" s="204" t="s">
        <v>4745</v>
      </c>
    </row>
    <row r="683" spans="1:6" ht="38.450000000000003" customHeight="1">
      <c r="A683" s="204" t="s">
        <v>2303</v>
      </c>
      <c r="B683" s="204" t="s">
        <v>2304</v>
      </c>
      <c r="C683" s="204" t="s">
        <v>4746</v>
      </c>
      <c r="D683" s="204" t="s">
        <v>4747</v>
      </c>
      <c r="E683" s="204" t="s">
        <v>923</v>
      </c>
      <c r="F683" s="204" t="s">
        <v>4748</v>
      </c>
    </row>
    <row r="684" spans="1:6" ht="38.450000000000003" customHeight="1">
      <c r="A684" s="204" t="s">
        <v>2303</v>
      </c>
      <c r="B684" s="204" t="s">
        <v>2304</v>
      </c>
      <c r="C684" s="204" t="s">
        <v>4749</v>
      </c>
      <c r="D684" s="204" t="s">
        <v>4750</v>
      </c>
      <c r="E684" s="204" t="s">
        <v>923</v>
      </c>
      <c r="F684" s="204" t="s">
        <v>4376</v>
      </c>
    </row>
    <row r="685" spans="1:6" ht="38.450000000000003" customHeight="1">
      <c r="A685" s="204" t="s">
        <v>2303</v>
      </c>
      <c r="B685" s="204" t="s">
        <v>2304</v>
      </c>
      <c r="C685" s="204" t="s">
        <v>4751</v>
      </c>
      <c r="D685" s="204" t="s">
        <v>4752</v>
      </c>
      <c r="E685" s="204" t="s">
        <v>923</v>
      </c>
      <c r="F685" s="204" t="s">
        <v>4379</v>
      </c>
    </row>
    <row r="686" spans="1:6" ht="38.450000000000003" customHeight="1">
      <c r="A686" s="204" t="s">
        <v>2303</v>
      </c>
      <c r="B686" s="204" t="s">
        <v>2304</v>
      </c>
      <c r="C686" s="204" t="s">
        <v>4753</v>
      </c>
      <c r="D686" s="204" t="s">
        <v>4754</v>
      </c>
      <c r="E686" s="204" t="s">
        <v>923</v>
      </c>
      <c r="F686" s="204" t="s">
        <v>4382</v>
      </c>
    </row>
    <row r="687" spans="1:6" ht="38.450000000000003" customHeight="1">
      <c r="A687" s="204" t="s">
        <v>2303</v>
      </c>
      <c r="B687" s="204" t="s">
        <v>2304</v>
      </c>
      <c r="C687" s="204" t="s">
        <v>4755</v>
      </c>
      <c r="D687" s="204" t="s">
        <v>4756</v>
      </c>
      <c r="E687" s="204" t="s">
        <v>923</v>
      </c>
      <c r="F687" s="204" t="s">
        <v>4385</v>
      </c>
    </row>
    <row r="688" spans="1:6" ht="38.450000000000003" customHeight="1">
      <c r="A688" s="204" t="s">
        <v>2303</v>
      </c>
      <c r="B688" s="204" t="s">
        <v>2304</v>
      </c>
      <c r="C688" s="204" t="s">
        <v>4757</v>
      </c>
      <c r="D688" s="204" t="s">
        <v>4758</v>
      </c>
      <c r="E688" s="204" t="s">
        <v>923</v>
      </c>
      <c r="F688" s="204" t="s">
        <v>4388</v>
      </c>
    </row>
    <row r="689" spans="1:6" ht="38.450000000000003" customHeight="1">
      <c r="A689" s="204" t="s">
        <v>2303</v>
      </c>
      <c r="B689" s="204" t="s">
        <v>2304</v>
      </c>
      <c r="C689" s="204" t="s">
        <v>4759</v>
      </c>
      <c r="D689" s="204" t="s">
        <v>4760</v>
      </c>
      <c r="E689" s="204" t="s">
        <v>923</v>
      </c>
      <c r="F689" s="204" t="s">
        <v>4391</v>
      </c>
    </row>
    <row r="690" spans="1:6" ht="38.450000000000003" customHeight="1">
      <c r="A690" s="204" t="s">
        <v>2303</v>
      </c>
      <c r="B690" s="204" t="s">
        <v>2304</v>
      </c>
      <c r="C690" s="204" t="s">
        <v>4761</v>
      </c>
      <c r="D690" s="204" t="s">
        <v>4762</v>
      </c>
      <c r="E690" s="204" t="s">
        <v>923</v>
      </c>
      <c r="F690" s="204" t="s">
        <v>4394</v>
      </c>
    </row>
    <row r="691" spans="1:6" ht="38.450000000000003" customHeight="1">
      <c r="A691" s="204" t="s">
        <v>2303</v>
      </c>
      <c r="B691" s="204" t="s">
        <v>2304</v>
      </c>
      <c r="C691" s="204" t="s">
        <v>4763</v>
      </c>
      <c r="D691" s="204" t="s">
        <v>4764</v>
      </c>
      <c r="E691" s="204" t="s">
        <v>923</v>
      </c>
      <c r="F691" s="204" t="s">
        <v>4397</v>
      </c>
    </row>
    <row r="692" spans="1:6" ht="38.450000000000003" customHeight="1">
      <c r="A692" s="204" t="s">
        <v>2303</v>
      </c>
      <c r="B692" s="204" t="s">
        <v>2304</v>
      </c>
      <c r="C692" s="204" t="s">
        <v>4765</v>
      </c>
      <c r="D692" s="204" t="s">
        <v>4766</v>
      </c>
      <c r="E692" s="204" t="s">
        <v>923</v>
      </c>
      <c r="F692" s="204" t="s">
        <v>4400</v>
      </c>
    </row>
    <row r="693" spans="1:6" ht="38.450000000000003" customHeight="1">
      <c r="A693" s="204" t="s">
        <v>2303</v>
      </c>
      <c r="B693" s="204" t="s">
        <v>2304</v>
      </c>
      <c r="C693" s="204" t="s">
        <v>4767</v>
      </c>
      <c r="D693" s="204" t="s">
        <v>4768</v>
      </c>
      <c r="E693" s="204" t="s">
        <v>923</v>
      </c>
      <c r="F693" s="204" t="s">
        <v>4403</v>
      </c>
    </row>
    <row r="694" spans="1:6" ht="38.450000000000003" customHeight="1">
      <c r="A694" s="204" t="s">
        <v>2303</v>
      </c>
      <c r="B694" s="204" t="s">
        <v>2304</v>
      </c>
      <c r="C694" s="204" t="s">
        <v>4769</v>
      </c>
      <c r="D694" s="204" t="s">
        <v>4770</v>
      </c>
      <c r="E694" s="204" t="s">
        <v>923</v>
      </c>
      <c r="F694" s="204" t="s">
        <v>4214</v>
      </c>
    </row>
    <row r="695" spans="1:6" ht="38.450000000000003" customHeight="1">
      <c r="A695" s="204" t="s">
        <v>2303</v>
      </c>
      <c r="B695" s="204" t="s">
        <v>2304</v>
      </c>
      <c r="C695" s="204" t="s">
        <v>4771</v>
      </c>
      <c r="D695" s="204" t="s">
        <v>4772</v>
      </c>
      <c r="E695" s="204" t="s">
        <v>923</v>
      </c>
      <c r="F695" s="204" t="s">
        <v>4408</v>
      </c>
    </row>
    <row r="696" spans="1:6" ht="38.450000000000003" customHeight="1">
      <c r="A696" s="204" t="s">
        <v>2303</v>
      </c>
      <c r="B696" s="204" t="s">
        <v>2304</v>
      </c>
      <c r="C696" s="204" t="s">
        <v>4773</v>
      </c>
      <c r="D696" s="204" t="s">
        <v>4774</v>
      </c>
      <c r="E696" s="204" t="s">
        <v>923</v>
      </c>
      <c r="F696" s="204" t="s">
        <v>4411</v>
      </c>
    </row>
    <row r="697" spans="1:6" ht="38.450000000000003" customHeight="1">
      <c r="A697" s="204" t="s">
        <v>2303</v>
      </c>
      <c r="B697" s="204" t="s">
        <v>2304</v>
      </c>
      <c r="C697" s="204" t="s">
        <v>4775</v>
      </c>
      <c r="D697" s="204" t="s">
        <v>4776</v>
      </c>
      <c r="E697" s="204" t="s">
        <v>923</v>
      </c>
      <c r="F697" s="204" t="s">
        <v>4414</v>
      </c>
    </row>
    <row r="698" spans="1:6" ht="38.450000000000003" customHeight="1">
      <c r="A698" s="204" t="s">
        <v>2303</v>
      </c>
      <c r="B698" s="204" t="s">
        <v>2304</v>
      </c>
      <c r="C698" s="204" t="s">
        <v>4777</v>
      </c>
      <c r="D698" s="204" t="s">
        <v>4778</v>
      </c>
      <c r="E698" s="204" t="s">
        <v>923</v>
      </c>
      <c r="F698" s="204" t="s">
        <v>4417</v>
      </c>
    </row>
    <row r="699" spans="1:6" ht="38.450000000000003" customHeight="1">
      <c r="A699" s="204" t="s">
        <v>2303</v>
      </c>
      <c r="B699" s="204" t="s">
        <v>2304</v>
      </c>
      <c r="C699" s="204" t="s">
        <v>4779</v>
      </c>
      <c r="D699" s="204" t="s">
        <v>4780</v>
      </c>
      <c r="E699" s="204" t="s">
        <v>923</v>
      </c>
      <c r="F699" s="204" t="s">
        <v>4420</v>
      </c>
    </row>
    <row r="700" spans="1:6" ht="38.450000000000003" customHeight="1">
      <c r="A700" s="204" t="s">
        <v>2303</v>
      </c>
      <c r="B700" s="204" t="s">
        <v>2304</v>
      </c>
      <c r="C700" s="204" t="s">
        <v>4781</v>
      </c>
      <c r="D700" s="204" t="s">
        <v>4782</v>
      </c>
      <c r="E700" s="204" t="s">
        <v>923</v>
      </c>
      <c r="F700" s="204" t="s">
        <v>4423</v>
      </c>
    </row>
    <row r="701" spans="1:6" ht="38.450000000000003" customHeight="1">
      <c r="A701" s="204" t="s">
        <v>2303</v>
      </c>
      <c r="B701" s="204" t="s">
        <v>2304</v>
      </c>
      <c r="C701" s="204" t="s">
        <v>4783</v>
      </c>
      <c r="D701" s="204" t="s">
        <v>4784</v>
      </c>
      <c r="E701" s="204" t="s">
        <v>923</v>
      </c>
      <c r="F701" s="204" t="s">
        <v>4426</v>
      </c>
    </row>
    <row r="702" spans="1:6" ht="38.450000000000003" customHeight="1">
      <c r="A702" s="204" t="s">
        <v>2303</v>
      </c>
      <c r="B702" s="204" t="s">
        <v>2304</v>
      </c>
      <c r="C702" s="204" t="s">
        <v>4785</v>
      </c>
      <c r="D702" s="204" t="s">
        <v>4786</v>
      </c>
      <c r="E702" s="204" t="s">
        <v>923</v>
      </c>
      <c r="F702" s="204" t="s">
        <v>4429</v>
      </c>
    </row>
    <row r="703" spans="1:6" ht="38.450000000000003" customHeight="1">
      <c r="A703" s="204" t="s">
        <v>2303</v>
      </c>
      <c r="B703" s="204" t="s">
        <v>2304</v>
      </c>
      <c r="C703" s="204" t="s">
        <v>4787</v>
      </c>
      <c r="D703" s="204" t="s">
        <v>4788</v>
      </c>
      <c r="E703" s="204" t="s">
        <v>923</v>
      </c>
      <c r="F703" s="204" t="s">
        <v>4789</v>
      </c>
    </row>
    <row r="704" spans="1:6" ht="38.450000000000003" customHeight="1">
      <c r="A704" s="204" t="s">
        <v>2303</v>
      </c>
      <c r="B704" s="204" t="s">
        <v>2304</v>
      </c>
      <c r="C704" s="204" t="s">
        <v>4790</v>
      </c>
      <c r="D704" s="204" t="s">
        <v>4791</v>
      </c>
      <c r="E704" s="204" t="s">
        <v>923</v>
      </c>
      <c r="F704" s="204" t="s">
        <v>4792</v>
      </c>
    </row>
    <row r="705" spans="1:6" ht="38.450000000000003" customHeight="1">
      <c r="A705" s="204" t="s">
        <v>2303</v>
      </c>
      <c r="B705" s="204" t="s">
        <v>2304</v>
      </c>
      <c r="C705" s="204" t="s">
        <v>4793</v>
      </c>
      <c r="D705" s="204" t="s">
        <v>4794</v>
      </c>
      <c r="E705" s="204" t="s">
        <v>923</v>
      </c>
      <c r="F705" s="204" t="s">
        <v>4795</v>
      </c>
    </row>
    <row r="706" spans="1:6" ht="38.450000000000003" customHeight="1">
      <c r="A706" s="204" t="s">
        <v>2303</v>
      </c>
      <c r="B706" s="204" t="s">
        <v>2304</v>
      </c>
      <c r="C706" s="204" t="s">
        <v>4796</v>
      </c>
      <c r="D706" s="204" t="s">
        <v>4797</v>
      </c>
      <c r="E706" s="204" t="s">
        <v>923</v>
      </c>
      <c r="F706" s="204" t="s">
        <v>4798</v>
      </c>
    </row>
    <row r="707" spans="1:6" ht="38.450000000000003" customHeight="1">
      <c r="A707" s="204" t="s">
        <v>2303</v>
      </c>
      <c r="B707" s="204" t="s">
        <v>2304</v>
      </c>
      <c r="C707" s="204" t="s">
        <v>4799</v>
      </c>
      <c r="D707" s="204" t="s">
        <v>4800</v>
      </c>
      <c r="E707" s="204" t="s">
        <v>923</v>
      </c>
      <c r="F707" s="204" t="s">
        <v>4801</v>
      </c>
    </row>
    <row r="708" spans="1:6" ht="38.450000000000003" customHeight="1">
      <c r="A708" s="204" t="s">
        <v>2303</v>
      </c>
      <c r="B708" s="204" t="s">
        <v>2304</v>
      </c>
      <c r="C708" s="204" t="s">
        <v>4802</v>
      </c>
      <c r="D708" s="204" t="s">
        <v>4803</v>
      </c>
      <c r="E708" s="204" t="s">
        <v>923</v>
      </c>
      <c r="F708" s="204" t="s">
        <v>4804</v>
      </c>
    </row>
    <row r="709" spans="1:6" ht="38.450000000000003" customHeight="1">
      <c r="A709" s="204" t="s">
        <v>2303</v>
      </c>
      <c r="B709" s="204" t="s">
        <v>2304</v>
      </c>
      <c r="C709" s="204" t="s">
        <v>4805</v>
      </c>
      <c r="D709" s="204" t="s">
        <v>4806</v>
      </c>
      <c r="E709" s="204" t="s">
        <v>923</v>
      </c>
      <c r="F709" s="204" t="s">
        <v>4807</v>
      </c>
    </row>
    <row r="710" spans="1:6" ht="38.450000000000003" customHeight="1">
      <c r="A710" s="204" t="s">
        <v>2303</v>
      </c>
      <c r="B710" s="204" t="s">
        <v>2304</v>
      </c>
      <c r="C710" s="204" t="s">
        <v>4808</v>
      </c>
      <c r="D710" s="204" t="s">
        <v>4809</v>
      </c>
      <c r="E710" s="204" t="s">
        <v>923</v>
      </c>
      <c r="F710" s="204" t="s">
        <v>4810</v>
      </c>
    </row>
    <row r="711" spans="1:6" ht="38.450000000000003" customHeight="1">
      <c r="A711" s="204" t="s">
        <v>2303</v>
      </c>
      <c r="B711" s="204" t="s">
        <v>2304</v>
      </c>
      <c r="C711" s="204" t="s">
        <v>4811</v>
      </c>
      <c r="D711" s="204" t="s">
        <v>4812</v>
      </c>
      <c r="E711" s="204" t="s">
        <v>923</v>
      </c>
      <c r="F711" s="204" t="s">
        <v>4813</v>
      </c>
    </row>
    <row r="712" spans="1:6" ht="38.450000000000003" customHeight="1">
      <c r="A712" s="204" t="s">
        <v>2303</v>
      </c>
      <c r="B712" s="204" t="s">
        <v>2304</v>
      </c>
      <c r="C712" s="204" t="s">
        <v>4814</v>
      </c>
      <c r="D712" s="204" t="s">
        <v>4815</v>
      </c>
      <c r="E712" s="204" t="s">
        <v>923</v>
      </c>
      <c r="F712" s="204" t="s">
        <v>4816</v>
      </c>
    </row>
    <row r="713" spans="1:6" ht="38.450000000000003" customHeight="1">
      <c r="A713" s="204" t="s">
        <v>2303</v>
      </c>
      <c r="B713" s="204" t="s">
        <v>2304</v>
      </c>
      <c r="C713" s="204" t="s">
        <v>4817</v>
      </c>
      <c r="D713" s="204" t="s">
        <v>4818</v>
      </c>
      <c r="E713" s="204" t="s">
        <v>923</v>
      </c>
      <c r="F713" s="204" t="s">
        <v>4819</v>
      </c>
    </row>
    <row r="714" spans="1:6" ht="38.450000000000003" customHeight="1">
      <c r="A714" s="204" t="s">
        <v>2303</v>
      </c>
      <c r="B714" s="204" t="s">
        <v>2304</v>
      </c>
      <c r="C714" s="204" t="s">
        <v>4820</v>
      </c>
      <c r="D714" s="204" t="s">
        <v>4821</v>
      </c>
      <c r="E714" s="204" t="s">
        <v>923</v>
      </c>
      <c r="F714" s="204" t="s">
        <v>4822</v>
      </c>
    </row>
    <row r="715" spans="1:6" ht="38.450000000000003" customHeight="1">
      <c r="A715" s="204" t="s">
        <v>2303</v>
      </c>
      <c r="B715" s="204" t="s">
        <v>2304</v>
      </c>
      <c r="C715" s="204" t="s">
        <v>4823</v>
      </c>
      <c r="D715" s="204" t="s">
        <v>4824</v>
      </c>
      <c r="E715" s="204" t="s">
        <v>923</v>
      </c>
      <c r="F715" s="204" t="s">
        <v>4825</v>
      </c>
    </row>
    <row r="716" spans="1:6" ht="38.450000000000003" customHeight="1">
      <c r="A716" s="204" t="s">
        <v>2303</v>
      </c>
      <c r="B716" s="204" t="s">
        <v>2304</v>
      </c>
      <c r="C716" s="204" t="s">
        <v>4826</v>
      </c>
      <c r="D716" s="204" t="s">
        <v>4827</v>
      </c>
      <c r="E716" s="204" t="s">
        <v>923</v>
      </c>
      <c r="F716" s="204" t="s">
        <v>4828</v>
      </c>
    </row>
    <row r="717" spans="1:6" ht="38.450000000000003" customHeight="1">
      <c r="A717" s="204" t="s">
        <v>2303</v>
      </c>
      <c r="B717" s="204" t="s">
        <v>2304</v>
      </c>
      <c r="C717" s="204" t="s">
        <v>4829</v>
      </c>
      <c r="D717" s="204" t="s">
        <v>4830</v>
      </c>
      <c r="E717" s="204" t="s">
        <v>923</v>
      </c>
      <c r="F717" s="204" t="s">
        <v>4831</v>
      </c>
    </row>
    <row r="718" spans="1:6" ht="38.450000000000003" customHeight="1">
      <c r="A718" s="204" t="s">
        <v>2303</v>
      </c>
      <c r="B718" s="204" t="s">
        <v>2304</v>
      </c>
      <c r="C718" s="204" t="s">
        <v>4832</v>
      </c>
      <c r="D718" s="204" t="s">
        <v>4833</v>
      </c>
      <c r="E718" s="204" t="s">
        <v>923</v>
      </c>
      <c r="F718" s="204" t="s">
        <v>4834</v>
      </c>
    </row>
    <row r="719" spans="1:6" ht="38.450000000000003" customHeight="1">
      <c r="A719" s="204" t="s">
        <v>2303</v>
      </c>
      <c r="B719" s="204" t="s">
        <v>2304</v>
      </c>
      <c r="C719" s="204" t="s">
        <v>4835</v>
      </c>
      <c r="D719" s="204" t="s">
        <v>4836</v>
      </c>
      <c r="E719" s="204" t="s">
        <v>923</v>
      </c>
      <c r="F719" s="204" t="s">
        <v>4837</v>
      </c>
    </row>
    <row r="720" spans="1:6" ht="38.450000000000003" customHeight="1">
      <c r="A720" s="204" t="s">
        <v>2303</v>
      </c>
      <c r="B720" s="204" t="s">
        <v>2304</v>
      </c>
      <c r="C720" s="204" t="s">
        <v>4838</v>
      </c>
      <c r="D720" s="204" t="s">
        <v>4839</v>
      </c>
      <c r="E720" s="204" t="s">
        <v>923</v>
      </c>
      <c r="F720" s="204" t="s">
        <v>2758</v>
      </c>
    </row>
    <row r="721" spans="1:6" ht="38.450000000000003" customHeight="1">
      <c r="A721" s="204" t="s">
        <v>2303</v>
      </c>
      <c r="B721" s="204" t="s">
        <v>2304</v>
      </c>
      <c r="C721" s="204" t="s">
        <v>4840</v>
      </c>
      <c r="D721" s="204" t="s">
        <v>4841</v>
      </c>
      <c r="E721" s="204" t="s">
        <v>923</v>
      </c>
      <c r="F721" s="204" t="s">
        <v>4842</v>
      </c>
    </row>
    <row r="722" spans="1:6" ht="38.450000000000003" customHeight="1">
      <c r="A722" s="204" t="s">
        <v>2303</v>
      </c>
      <c r="B722" s="204" t="s">
        <v>2304</v>
      </c>
      <c r="C722" s="204" t="s">
        <v>4843</v>
      </c>
      <c r="D722" s="204" t="s">
        <v>4844</v>
      </c>
      <c r="E722" s="204" t="s">
        <v>923</v>
      </c>
      <c r="F722" s="204" t="s">
        <v>4845</v>
      </c>
    </row>
    <row r="723" spans="1:6" ht="38.450000000000003" customHeight="1">
      <c r="A723" s="204" t="s">
        <v>2303</v>
      </c>
      <c r="B723" s="204" t="s">
        <v>2304</v>
      </c>
      <c r="C723" s="204" t="s">
        <v>4846</v>
      </c>
      <c r="D723" s="204" t="s">
        <v>4847</v>
      </c>
      <c r="E723" s="204" t="s">
        <v>923</v>
      </c>
      <c r="F723" s="204" t="s">
        <v>4848</v>
      </c>
    </row>
    <row r="724" spans="1:6" ht="38.450000000000003" customHeight="1">
      <c r="A724" s="204" t="s">
        <v>2303</v>
      </c>
      <c r="B724" s="204" t="s">
        <v>2304</v>
      </c>
      <c r="C724" s="204" t="s">
        <v>4849</v>
      </c>
      <c r="D724" s="204" t="s">
        <v>4850</v>
      </c>
      <c r="E724" s="204" t="s">
        <v>923</v>
      </c>
      <c r="F724" s="204" t="s">
        <v>4851</v>
      </c>
    </row>
    <row r="725" spans="1:6" ht="38.450000000000003" customHeight="1">
      <c r="A725" s="204" t="s">
        <v>2303</v>
      </c>
      <c r="B725" s="204" t="s">
        <v>2304</v>
      </c>
      <c r="C725" s="204" t="s">
        <v>4852</v>
      </c>
      <c r="D725" s="204" t="s">
        <v>4853</v>
      </c>
      <c r="E725" s="204" t="s">
        <v>923</v>
      </c>
      <c r="F725" s="204" t="s">
        <v>4854</v>
      </c>
    </row>
    <row r="726" spans="1:6" ht="38.450000000000003" customHeight="1">
      <c r="A726" s="204" t="s">
        <v>2303</v>
      </c>
      <c r="B726" s="204" t="s">
        <v>2304</v>
      </c>
      <c r="C726" s="204" t="s">
        <v>4855</v>
      </c>
      <c r="D726" s="204" t="s">
        <v>4856</v>
      </c>
      <c r="E726" s="204" t="s">
        <v>923</v>
      </c>
      <c r="F726" s="204" t="s">
        <v>4857</v>
      </c>
    </row>
    <row r="727" spans="1:6" ht="38.450000000000003" customHeight="1">
      <c r="A727" s="204" t="s">
        <v>2303</v>
      </c>
      <c r="B727" s="204" t="s">
        <v>2304</v>
      </c>
      <c r="C727" s="204" t="s">
        <v>4858</v>
      </c>
      <c r="D727" s="204" t="s">
        <v>4859</v>
      </c>
      <c r="E727" s="204" t="s">
        <v>923</v>
      </c>
      <c r="F727" s="204" t="s">
        <v>4860</v>
      </c>
    </row>
    <row r="728" spans="1:6" ht="38.450000000000003" customHeight="1">
      <c r="A728" s="204" t="s">
        <v>2303</v>
      </c>
      <c r="B728" s="204" t="s">
        <v>2304</v>
      </c>
      <c r="C728" s="204" t="s">
        <v>4861</v>
      </c>
      <c r="D728" s="204" t="s">
        <v>4862</v>
      </c>
      <c r="E728" s="204" t="s">
        <v>923</v>
      </c>
      <c r="F728" s="204" t="s">
        <v>4863</v>
      </c>
    </row>
    <row r="729" spans="1:6" ht="38.450000000000003" customHeight="1">
      <c r="A729" s="204" t="s">
        <v>2303</v>
      </c>
      <c r="B729" s="204" t="s">
        <v>2304</v>
      </c>
      <c r="C729" s="204" t="s">
        <v>4864</v>
      </c>
      <c r="D729" s="204" t="s">
        <v>4865</v>
      </c>
      <c r="E729" s="204" t="s">
        <v>923</v>
      </c>
      <c r="F729" s="204" t="s">
        <v>4866</v>
      </c>
    </row>
    <row r="730" spans="1:6" ht="38.450000000000003" customHeight="1">
      <c r="A730" s="204" t="s">
        <v>2303</v>
      </c>
      <c r="B730" s="204" t="s">
        <v>2304</v>
      </c>
      <c r="C730" s="204" t="s">
        <v>4867</v>
      </c>
      <c r="D730" s="204" t="s">
        <v>4868</v>
      </c>
      <c r="E730" s="204" t="s">
        <v>923</v>
      </c>
      <c r="F730" s="204" t="s">
        <v>4869</v>
      </c>
    </row>
    <row r="731" spans="1:6" ht="38.450000000000003" customHeight="1">
      <c r="A731" s="204" t="s">
        <v>2303</v>
      </c>
      <c r="B731" s="204" t="s">
        <v>2304</v>
      </c>
      <c r="C731" s="204" t="s">
        <v>4870</v>
      </c>
      <c r="D731" s="204" t="s">
        <v>4871</v>
      </c>
      <c r="E731" s="204" t="s">
        <v>923</v>
      </c>
      <c r="F731" s="204" t="s">
        <v>4379</v>
      </c>
    </row>
    <row r="732" spans="1:6" ht="38.450000000000003" customHeight="1">
      <c r="A732" s="204" t="s">
        <v>2303</v>
      </c>
      <c r="B732" s="204" t="s">
        <v>2304</v>
      </c>
      <c r="C732" s="204" t="s">
        <v>4872</v>
      </c>
      <c r="D732" s="204" t="s">
        <v>4873</v>
      </c>
      <c r="E732" s="204" t="s">
        <v>923</v>
      </c>
      <c r="F732" s="204" t="s">
        <v>4543</v>
      </c>
    </row>
    <row r="733" spans="1:6" ht="38.450000000000003" customHeight="1">
      <c r="A733" s="204" t="s">
        <v>2303</v>
      </c>
      <c r="B733" s="204" t="s">
        <v>2304</v>
      </c>
      <c r="C733" s="204" t="s">
        <v>4874</v>
      </c>
      <c r="D733" s="204" t="s">
        <v>4875</v>
      </c>
      <c r="E733" s="204" t="s">
        <v>923</v>
      </c>
      <c r="F733" s="204" t="s">
        <v>4546</v>
      </c>
    </row>
    <row r="734" spans="1:6" ht="38.450000000000003" customHeight="1">
      <c r="A734" s="204" t="s">
        <v>2303</v>
      </c>
      <c r="B734" s="204" t="s">
        <v>2304</v>
      </c>
      <c r="C734" s="204" t="s">
        <v>4876</v>
      </c>
      <c r="D734" s="204" t="s">
        <v>4877</v>
      </c>
      <c r="E734" s="204" t="s">
        <v>923</v>
      </c>
      <c r="F734" s="204" t="s">
        <v>4549</v>
      </c>
    </row>
    <row r="735" spans="1:6" ht="38.450000000000003" customHeight="1">
      <c r="A735" s="204" t="s">
        <v>2303</v>
      </c>
      <c r="B735" s="204" t="s">
        <v>2304</v>
      </c>
      <c r="C735" s="204" t="s">
        <v>4878</v>
      </c>
      <c r="D735" s="204" t="s">
        <v>4879</v>
      </c>
      <c r="E735" s="204" t="s">
        <v>923</v>
      </c>
      <c r="F735" s="204" t="s">
        <v>4552</v>
      </c>
    </row>
    <row r="736" spans="1:6" ht="38.450000000000003" customHeight="1">
      <c r="A736" s="204" t="s">
        <v>2303</v>
      </c>
      <c r="B736" s="204" t="s">
        <v>2304</v>
      </c>
      <c r="C736" s="204" t="s">
        <v>4880</v>
      </c>
      <c r="D736" s="204" t="s">
        <v>4881</v>
      </c>
      <c r="E736" s="204" t="s">
        <v>923</v>
      </c>
      <c r="F736" s="204" t="s">
        <v>4555</v>
      </c>
    </row>
    <row r="737" spans="1:6" ht="38.450000000000003" customHeight="1">
      <c r="A737" s="204" t="s">
        <v>2303</v>
      </c>
      <c r="B737" s="204" t="s">
        <v>2304</v>
      </c>
      <c r="C737" s="204" t="s">
        <v>4882</v>
      </c>
      <c r="D737" s="204" t="s">
        <v>4883</v>
      </c>
      <c r="E737" s="204" t="s">
        <v>923</v>
      </c>
      <c r="F737" s="204" t="s">
        <v>4558</v>
      </c>
    </row>
    <row r="738" spans="1:6" ht="38.450000000000003" customHeight="1">
      <c r="A738" s="204" t="s">
        <v>2303</v>
      </c>
      <c r="B738" s="204" t="s">
        <v>2304</v>
      </c>
      <c r="C738" s="204" t="s">
        <v>4884</v>
      </c>
      <c r="D738" s="204" t="s">
        <v>4885</v>
      </c>
      <c r="E738" s="204" t="s">
        <v>923</v>
      </c>
      <c r="F738" s="204" t="s">
        <v>4561</v>
      </c>
    </row>
    <row r="739" spans="1:6" ht="38.450000000000003" customHeight="1">
      <c r="A739" s="204" t="s">
        <v>2303</v>
      </c>
      <c r="B739" s="204" t="s">
        <v>2304</v>
      </c>
      <c r="C739" s="204" t="s">
        <v>4886</v>
      </c>
      <c r="D739" s="204" t="s">
        <v>4887</v>
      </c>
      <c r="E739" s="204" t="s">
        <v>923</v>
      </c>
      <c r="F739" s="204" t="s">
        <v>4403</v>
      </c>
    </row>
    <row r="740" spans="1:6" ht="38.450000000000003" customHeight="1">
      <c r="A740" s="204" t="s">
        <v>2303</v>
      </c>
      <c r="B740" s="204" t="s">
        <v>2304</v>
      </c>
      <c r="C740" s="204" t="s">
        <v>4888</v>
      </c>
      <c r="D740" s="204" t="s">
        <v>4889</v>
      </c>
      <c r="E740" s="204" t="s">
        <v>923</v>
      </c>
      <c r="F740" s="204" t="s">
        <v>4566</v>
      </c>
    </row>
    <row r="741" spans="1:6" ht="38.450000000000003" customHeight="1">
      <c r="A741" s="204" t="s">
        <v>2303</v>
      </c>
      <c r="B741" s="204" t="s">
        <v>2304</v>
      </c>
      <c r="C741" s="204" t="s">
        <v>4890</v>
      </c>
      <c r="D741" s="204" t="s">
        <v>4891</v>
      </c>
      <c r="E741" s="204" t="s">
        <v>923</v>
      </c>
      <c r="F741" s="204" t="s">
        <v>2994</v>
      </c>
    </row>
    <row r="742" spans="1:6" ht="38.450000000000003" customHeight="1">
      <c r="A742" s="204" t="s">
        <v>2303</v>
      </c>
      <c r="B742" s="204" t="s">
        <v>2304</v>
      </c>
      <c r="C742" s="204" t="s">
        <v>4892</v>
      </c>
      <c r="D742" s="204" t="s">
        <v>4893</v>
      </c>
      <c r="E742" s="204" t="s">
        <v>923</v>
      </c>
      <c r="F742" s="204" t="s">
        <v>4571</v>
      </c>
    </row>
    <row r="743" spans="1:6" ht="38.450000000000003" customHeight="1">
      <c r="A743" s="204" t="s">
        <v>2303</v>
      </c>
      <c r="B743" s="204" t="s">
        <v>2304</v>
      </c>
      <c r="C743" s="204" t="s">
        <v>4894</v>
      </c>
      <c r="D743" s="204" t="s">
        <v>4895</v>
      </c>
      <c r="E743" s="204" t="s">
        <v>923</v>
      </c>
      <c r="F743" s="204" t="s">
        <v>4574</v>
      </c>
    </row>
    <row r="744" spans="1:6" ht="38.450000000000003" customHeight="1">
      <c r="A744" s="204" t="s">
        <v>2303</v>
      </c>
      <c r="B744" s="204" t="s">
        <v>2304</v>
      </c>
      <c r="C744" s="204" t="s">
        <v>4896</v>
      </c>
      <c r="D744" s="204" t="s">
        <v>4897</v>
      </c>
      <c r="E744" s="204" t="s">
        <v>923</v>
      </c>
      <c r="F744" s="204" t="s">
        <v>4577</v>
      </c>
    </row>
    <row r="745" spans="1:6" ht="38.450000000000003" customHeight="1">
      <c r="A745" s="204" t="s">
        <v>2303</v>
      </c>
      <c r="B745" s="204" t="s">
        <v>2304</v>
      </c>
      <c r="C745" s="204" t="s">
        <v>4898</v>
      </c>
      <c r="D745" s="204" t="s">
        <v>4899</v>
      </c>
      <c r="E745" s="204" t="s">
        <v>923</v>
      </c>
      <c r="F745" s="204" t="s">
        <v>4580</v>
      </c>
    </row>
    <row r="746" spans="1:6" ht="38.450000000000003" customHeight="1">
      <c r="A746" s="204" t="s">
        <v>2303</v>
      </c>
      <c r="B746" s="204" t="s">
        <v>2304</v>
      </c>
      <c r="C746" s="204" t="s">
        <v>4900</v>
      </c>
      <c r="D746" s="204" t="s">
        <v>4901</v>
      </c>
      <c r="E746" s="204" t="s">
        <v>923</v>
      </c>
      <c r="F746" s="204" t="s">
        <v>4583</v>
      </c>
    </row>
    <row r="747" spans="1:6" ht="38.450000000000003" customHeight="1">
      <c r="A747" s="204" t="s">
        <v>2303</v>
      </c>
      <c r="B747" s="204" t="s">
        <v>2304</v>
      </c>
      <c r="C747" s="204" t="s">
        <v>4902</v>
      </c>
      <c r="D747" s="204" t="s">
        <v>4903</v>
      </c>
      <c r="E747" s="204" t="s">
        <v>923</v>
      </c>
      <c r="F747" s="204" t="s">
        <v>4586</v>
      </c>
    </row>
    <row r="748" spans="1:6" ht="38.450000000000003" customHeight="1">
      <c r="A748" s="204" t="s">
        <v>2303</v>
      </c>
      <c r="B748" s="204" t="s">
        <v>2304</v>
      </c>
      <c r="C748" s="204" t="s">
        <v>4904</v>
      </c>
      <c r="D748" s="204" t="s">
        <v>4905</v>
      </c>
      <c r="E748" s="204" t="s">
        <v>923</v>
      </c>
      <c r="F748" s="204" t="s">
        <v>4589</v>
      </c>
    </row>
    <row r="749" spans="1:6" ht="38.450000000000003" customHeight="1">
      <c r="A749" s="204" t="s">
        <v>2303</v>
      </c>
      <c r="B749" s="204" t="s">
        <v>2304</v>
      </c>
      <c r="C749" s="204" t="s">
        <v>4906</v>
      </c>
      <c r="D749" s="204" t="s">
        <v>4907</v>
      </c>
      <c r="E749" s="204" t="s">
        <v>923</v>
      </c>
      <c r="F749" s="204" t="s">
        <v>4592</v>
      </c>
    </row>
    <row r="750" spans="1:6" ht="38.450000000000003" customHeight="1">
      <c r="A750" s="204" t="s">
        <v>2303</v>
      </c>
      <c r="B750" s="204" t="s">
        <v>2304</v>
      </c>
      <c r="C750" s="204" t="s">
        <v>4908</v>
      </c>
      <c r="D750" s="204" t="s">
        <v>4909</v>
      </c>
      <c r="E750" s="204" t="s">
        <v>923</v>
      </c>
      <c r="F750" s="204" t="s">
        <v>4910</v>
      </c>
    </row>
    <row r="751" spans="1:6" ht="38.450000000000003" customHeight="1">
      <c r="A751" s="204" t="s">
        <v>2303</v>
      </c>
      <c r="B751" s="204" t="s">
        <v>2304</v>
      </c>
      <c r="C751" s="204" t="s">
        <v>4911</v>
      </c>
      <c r="D751" s="204" t="s">
        <v>4912</v>
      </c>
      <c r="E751" s="204" t="s">
        <v>923</v>
      </c>
      <c r="F751" s="204" t="s">
        <v>4913</v>
      </c>
    </row>
    <row r="752" spans="1:6" ht="38.450000000000003" customHeight="1">
      <c r="A752" s="204" t="s">
        <v>2303</v>
      </c>
      <c r="B752" s="204" t="s">
        <v>2304</v>
      </c>
      <c r="C752" s="204" t="s">
        <v>4914</v>
      </c>
      <c r="D752" s="204" t="s">
        <v>4915</v>
      </c>
      <c r="E752" s="204" t="s">
        <v>923</v>
      </c>
      <c r="F752" s="204" t="s">
        <v>4916</v>
      </c>
    </row>
    <row r="753" spans="1:6" ht="38.450000000000003" customHeight="1">
      <c r="A753" s="204" t="s">
        <v>2303</v>
      </c>
      <c r="B753" s="204" t="s">
        <v>2304</v>
      </c>
      <c r="C753" s="204" t="s">
        <v>4917</v>
      </c>
      <c r="D753" s="204" t="s">
        <v>4918</v>
      </c>
      <c r="E753" s="204" t="s">
        <v>923</v>
      </c>
      <c r="F753" s="204" t="s">
        <v>4919</v>
      </c>
    </row>
    <row r="754" spans="1:6" ht="38.450000000000003" customHeight="1">
      <c r="A754" s="204" t="s">
        <v>2303</v>
      </c>
      <c r="B754" s="204" t="s">
        <v>2304</v>
      </c>
      <c r="C754" s="204" t="s">
        <v>4920</v>
      </c>
      <c r="D754" s="204" t="s">
        <v>4921</v>
      </c>
      <c r="E754" s="204" t="s">
        <v>923</v>
      </c>
      <c r="F754" s="204" t="s">
        <v>4922</v>
      </c>
    </row>
    <row r="755" spans="1:6" ht="38.450000000000003" customHeight="1">
      <c r="A755" s="204" t="s">
        <v>2303</v>
      </c>
      <c r="B755" s="204" t="s">
        <v>2304</v>
      </c>
      <c r="C755" s="204" t="s">
        <v>4923</v>
      </c>
      <c r="D755" s="204" t="s">
        <v>4924</v>
      </c>
      <c r="E755" s="204" t="s">
        <v>923</v>
      </c>
      <c r="F755" s="204" t="s">
        <v>4925</v>
      </c>
    </row>
    <row r="756" spans="1:6" ht="38.450000000000003" customHeight="1">
      <c r="A756" s="204" t="s">
        <v>2303</v>
      </c>
      <c r="B756" s="204" t="s">
        <v>2304</v>
      </c>
      <c r="C756" s="204" t="s">
        <v>4926</v>
      </c>
      <c r="D756" s="204" t="s">
        <v>4927</v>
      </c>
      <c r="E756" s="204" t="s">
        <v>923</v>
      </c>
      <c r="F756" s="204" t="s">
        <v>4928</v>
      </c>
    </row>
    <row r="757" spans="1:6" ht="38.450000000000003" customHeight="1">
      <c r="A757" s="204" t="s">
        <v>2303</v>
      </c>
      <c r="B757" s="204" t="s">
        <v>2304</v>
      </c>
      <c r="C757" s="204" t="s">
        <v>4929</v>
      </c>
      <c r="D757" s="204" t="s">
        <v>4930</v>
      </c>
      <c r="E757" s="204" t="s">
        <v>923</v>
      </c>
      <c r="F757" s="204" t="s">
        <v>4931</v>
      </c>
    </row>
    <row r="758" spans="1:6" ht="38.450000000000003" customHeight="1">
      <c r="A758" s="204" t="s">
        <v>2303</v>
      </c>
      <c r="B758" s="204" t="s">
        <v>2304</v>
      </c>
      <c r="C758" s="204" t="s">
        <v>4932</v>
      </c>
      <c r="D758" s="204" t="s">
        <v>4933</v>
      </c>
      <c r="E758" s="204" t="s">
        <v>923</v>
      </c>
      <c r="F758" s="204" t="s">
        <v>4934</v>
      </c>
    </row>
    <row r="759" spans="1:6" ht="38.450000000000003" customHeight="1">
      <c r="A759" s="204" t="s">
        <v>2303</v>
      </c>
      <c r="B759" s="204" t="s">
        <v>2304</v>
      </c>
      <c r="C759" s="204" t="s">
        <v>4935</v>
      </c>
      <c r="D759" s="204" t="s">
        <v>4936</v>
      </c>
      <c r="E759" s="204" t="s">
        <v>923</v>
      </c>
      <c r="F759" s="204" t="s">
        <v>4937</v>
      </c>
    </row>
    <row r="760" spans="1:6" ht="38.450000000000003" customHeight="1">
      <c r="A760" s="204" t="s">
        <v>2303</v>
      </c>
      <c r="B760" s="204" t="s">
        <v>2304</v>
      </c>
      <c r="C760" s="204" t="s">
        <v>4938</v>
      </c>
      <c r="D760" s="204" t="s">
        <v>4939</v>
      </c>
      <c r="E760" s="204" t="s">
        <v>923</v>
      </c>
      <c r="F760" s="204" t="s">
        <v>4940</v>
      </c>
    </row>
    <row r="761" spans="1:6" ht="38.450000000000003" customHeight="1">
      <c r="A761" s="204" t="s">
        <v>2303</v>
      </c>
      <c r="B761" s="204" t="s">
        <v>2304</v>
      </c>
      <c r="C761" s="204" t="s">
        <v>4941</v>
      </c>
      <c r="D761" s="204" t="s">
        <v>4942</v>
      </c>
      <c r="E761" s="204" t="s">
        <v>923</v>
      </c>
      <c r="F761" s="204" t="s">
        <v>4943</v>
      </c>
    </row>
    <row r="762" spans="1:6" ht="38.450000000000003" customHeight="1">
      <c r="A762" s="204" t="s">
        <v>2303</v>
      </c>
      <c r="B762" s="204" t="s">
        <v>2304</v>
      </c>
      <c r="C762" s="204" t="s">
        <v>4944</v>
      </c>
      <c r="D762" s="204" t="s">
        <v>4945</v>
      </c>
      <c r="E762" s="204" t="s">
        <v>923</v>
      </c>
      <c r="F762" s="204" t="s">
        <v>4946</v>
      </c>
    </row>
    <row r="763" spans="1:6" ht="38.450000000000003" customHeight="1">
      <c r="A763" s="204" t="s">
        <v>2303</v>
      </c>
      <c r="B763" s="204" t="s">
        <v>2304</v>
      </c>
      <c r="C763" s="204" t="s">
        <v>4947</v>
      </c>
      <c r="D763" s="204" t="s">
        <v>4948</v>
      </c>
      <c r="E763" s="204" t="s">
        <v>923</v>
      </c>
      <c r="F763" s="204" t="s">
        <v>4949</v>
      </c>
    </row>
    <row r="764" spans="1:6" ht="38.450000000000003" customHeight="1">
      <c r="A764" s="204" t="s">
        <v>2303</v>
      </c>
      <c r="B764" s="204" t="s">
        <v>2304</v>
      </c>
      <c r="C764" s="204" t="s">
        <v>2393</v>
      </c>
      <c r="D764" s="204" t="s">
        <v>2394</v>
      </c>
      <c r="E764" s="204" t="s">
        <v>2314</v>
      </c>
      <c r="F764" s="204" t="s">
        <v>4950</v>
      </c>
    </row>
    <row r="765" spans="1:6" ht="38.450000000000003" customHeight="1">
      <c r="A765" s="204" t="s">
        <v>2303</v>
      </c>
      <c r="B765" s="204" t="s">
        <v>2304</v>
      </c>
      <c r="C765" s="204" t="s">
        <v>2396</v>
      </c>
      <c r="D765" s="204" t="s">
        <v>2397</v>
      </c>
      <c r="E765" s="204" t="s">
        <v>2314</v>
      </c>
      <c r="F765" s="204" t="s">
        <v>4951</v>
      </c>
    </row>
    <row r="766" spans="1:6" ht="38.450000000000003" customHeight="1">
      <c r="A766" s="204" t="s">
        <v>2303</v>
      </c>
      <c r="B766" s="204" t="s">
        <v>2304</v>
      </c>
      <c r="C766" s="204" t="s">
        <v>2399</v>
      </c>
      <c r="D766" s="204" t="s">
        <v>2400</v>
      </c>
      <c r="E766" s="204" t="s">
        <v>2314</v>
      </c>
      <c r="F766" s="204" t="s">
        <v>4952</v>
      </c>
    </row>
    <row r="767" spans="1:6" ht="38.450000000000003" customHeight="1">
      <c r="A767" s="204" t="s">
        <v>2303</v>
      </c>
      <c r="B767" s="204" t="s">
        <v>2304</v>
      </c>
      <c r="C767" s="204" t="s">
        <v>2402</v>
      </c>
      <c r="D767" s="204" t="s">
        <v>2403</v>
      </c>
      <c r="E767" s="204" t="s">
        <v>2314</v>
      </c>
      <c r="F767" s="204" t="s">
        <v>2401</v>
      </c>
    </row>
    <row r="768" spans="1:6" ht="38.450000000000003" customHeight="1">
      <c r="A768" s="204" t="s">
        <v>2303</v>
      </c>
      <c r="B768" s="204" t="s">
        <v>2304</v>
      </c>
      <c r="C768" s="204" t="s">
        <v>2405</v>
      </c>
      <c r="D768" s="204" t="s">
        <v>2406</v>
      </c>
      <c r="E768" s="204" t="s">
        <v>2314</v>
      </c>
      <c r="F768" s="204" t="s">
        <v>4953</v>
      </c>
    </row>
    <row r="769" spans="1:6" ht="38.450000000000003" customHeight="1">
      <c r="A769" s="204" t="s">
        <v>2303</v>
      </c>
      <c r="B769" s="204" t="s">
        <v>2304</v>
      </c>
      <c r="C769" s="204" t="s">
        <v>2407</v>
      </c>
      <c r="D769" s="204" t="s">
        <v>2408</v>
      </c>
      <c r="E769" s="204" t="s">
        <v>2314</v>
      </c>
      <c r="F769" s="204" t="s">
        <v>4954</v>
      </c>
    </row>
    <row r="770" spans="1:6" ht="38.450000000000003" customHeight="1">
      <c r="A770" s="204" t="s">
        <v>2303</v>
      </c>
      <c r="B770" s="204" t="s">
        <v>2304</v>
      </c>
      <c r="C770" s="204" t="s">
        <v>2410</v>
      </c>
      <c r="D770" s="204" t="s">
        <v>2411</v>
      </c>
      <c r="E770" s="204" t="s">
        <v>2314</v>
      </c>
      <c r="F770" s="204" t="s">
        <v>4955</v>
      </c>
    </row>
    <row r="771" spans="1:6" ht="38.450000000000003" customHeight="1">
      <c r="A771" s="204" t="s">
        <v>2303</v>
      </c>
      <c r="B771" s="204" t="s">
        <v>2304</v>
      </c>
      <c r="C771" s="204" t="s">
        <v>2413</v>
      </c>
      <c r="D771" s="204" t="s">
        <v>2414</v>
      </c>
      <c r="E771" s="204" t="s">
        <v>2314</v>
      </c>
      <c r="F771" s="204" t="s">
        <v>4956</v>
      </c>
    </row>
    <row r="772" spans="1:6" ht="38.450000000000003" customHeight="1">
      <c r="A772" s="204" t="s">
        <v>2303</v>
      </c>
      <c r="B772" s="204" t="s">
        <v>2304</v>
      </c>
      <c r="C772" s="204" t="s">
        <v>2416</v>
      </c>
      <c r="D772" s="204" t="s">
        <v>2417</v>
      </c>
      <c r="E772" s="204" t="s">
        <v>2314</v>
      </c>
      <c r="F772" s="204" t="s">
        <v>4957</v>
      </c>
    </row>
    <row r="773" spans="1:6" ht="38.450000000000003" customHeight="1">
      <c r="A773" s="204" t="s">
        <v>2303</v>
      </c>
      <c r="B773" s="204" t="s">
        <v>2304</v>
      </c>
      <c r="C773" s="204" t="s">
        <v>4958</v>
      </c>
      <c r="D773" s="204" t="s">
        <v>4959</v>
      </c>
      <c r="E773" s="204" t="s">
        <v>2495</v>
      </c>
      <c r="F773" s="204" t="s">
        <v>4960</v>
      </c>
    </row>
    <row r="774" spans="1:6" ht="38.450000000000003" customHeight="1">
      <c r="A774" s="204" t="s">
        <v>2303</v>
      </c>
      <c r="B774" s="204" t="s">
        <v>2304</v>
      </c>
      <c r="C774" s="204" t="s">
        <v>4961</v>
      </c>
      <c r="D774" s="204" t="s">
        <v>4962</v>
      </c>
      <c r="E774" s="204" t="s">
        <v>2495</v>
      </c>
      <c r="F774" s="204" t="s">
        <v>4951</v>
      </c>
    </row>
    <row r="775" spans="1:6" ht="38.450000000000003" customHeight="1">
      <c r="A775" s="204" t="s">
        <v>2303</v>
      </c>
      <c r="B775" s="204" t="s">
        <v>2304</v>
      </c>
      <c r="C775" s="204" t="s">
        <v>4963</v>
      </c>
      <c r="D775" s="204" t="s">
        <v>4964</v>
      </c>
      <c r="E775" s="204" t="s">
        <v>2495</v>
      </c>
      <c r="F775" s="204" t="s">
        <v>4965</v>
      </c>
    </row>
    <row r="776" spans="1:6" ht="38.450000000000003" customHeight="1">
      <c r="A776" s="204" t="s">
        <v>2303</v>
      </c>
      <c r="B776" s="204" t="s">
        <v>2304</v>
      </c>
      <c r="C776" s="204" t="s">
        <v>4966</v>
      </c>
      <c r="D776" s="204" t="s">
        <v>4967</v>
      </c>
      <c r="E776" s="204" t="s">
        <v>2495</v>
      </c>
      <c r="F776" s="204" t="s">
        <v>4968</v>
      </c>
    </row>
    <row r="777" spans="1:6" ht="38.450000000000003" customHeight="1">
      <c r="A777" s="204" t="s">
        <v>2303</v>
      </c>
      <c r="B777" s="204" t="s">
        <v>2304</v>
      </c>
      <c r="C777" s="204" t="s">
        <v>4969</v>
      </c>
      <c r="D777" s="204" t="s">
        <v>4970</v>
      </c>
      <c r="E777" s="204" t="s">
        <v>2495</v>
      </c>
      <c r="F777" s="204" t="s">
        <v>4971</v>
      </c>
    </row>
    <row r="778" spans="1:6" ht="38.450000000000003" customHeight="1">
      <c r="A778" s="204" t="s">
        <v>2303</v>
      </c>
      <c r="B778" s="204" t="s">
        <v>2304</v>
      </c>
      <c r="C778" s="204" t="s">
        <v>4972</v>
      </c>
      <c r="D778" s="204" t="s">
        <v>4973</v>
      </c>
      <c r="E778" s="204" t="s">
        <v>2495</v>
      </c>
      <c r="F778" s="204" t="s">
        <v>4974</v>
      </c>
    </row>
    <row r="779" spans="1:6" ht="38.450000000000003" customHeight="1">
      <c r="A779" s="204" t="s">
        <v>2303</v>
      </c>
      <c r="B779" s="204" t="s">
        <v>2304</v>
      </c>
      <c r="C779" s="204" t="s">
        <v>4975</v>
      </c>
      <c r="D779" s="204" t="s">
        <v>4976</v>
      </c>
      <c r="E779" s="204" t="s">
        <v>2495</v>
      </c>
      <c r="F779" s="204" t="s">
        <v>4977</v>
      </c>
    </row>
    <row r="780" spans="1:6" ht="38.450000000000003" customHeight="1">
      <c r="A780" s="204" t="s">
        <v>2303</v>
      </c>
      <c r="B780" s="204" t="s">
        <v>2304</v>
      </c>
      <c r="C780" s="204" t="s">
        <v>4978</v>
      </c>
      <c r="D780" s="204" t="s">
        <v>4979</v>
      </c>
      <c r="E780" s="204" t="s">
        <v>2495</v>
      </c>
      <c r="F780" s="204" t="s">
        <v>4980</v>
      </c>
    </row>
    <row r="781" spans="1:6" ht="38.450000000000003" customHeight="1">
      <c r="A781" s="204" t="s">
        <v>2303</v>
      </c>
      <c r="B781" s="204" t="s">
        <v>2304</v>
      </c>
      <c r="C781" s="204" t="s">
        <v>4981</v>
      </c>
      <c r="D781" s="204" t="s">
        <v>4982</v>
      </c>
      <c r="E781" s="204" t="s">
        <v>2495</v>
      </c>
      <c r="F781" s="204" t="s">
        <v>4983</v>
      </c>
    </row>
    <row r="782" spans="1:6" ht="38.450000000000003" customHeight="1">
      <c r="A782" s="204" t="s">
        <v>2303</v>
      </c>
      <c r="B782" s="204" t="s">
        <v>2304</v>
      </c>
      <c r="C782" s="204" t="s">
        <v>4984</v>
      </c>
      <c r="D782" s="204" t="s">
        <v>4985</v>
      </c>
      <c r="E782" s="204" t="s">
        <v>2495</v>
      </c>
      <c r="F782" s="204" t="s">
        <v>4986</v>
      </c>
    </row>
    <row r="783" spans="1:6" ht="38.450000000000003" customHeight="1">
      <c r="A783" s="204" t="s">
        <v>2303</v>
      </c>
      <c r="B783" s="204" t="s">
        <v>2304</v>
      </c>
      <c r="C783" s="204" t="s">
        <v>4987</v>
      </c>
      <c r="D783" s="204" t="s">
        <v>4988</v>
      </c>
      <c r="E783" s="204" t="s">
        <v>2495</v>
      </c>
      <c r="F783" s="204" t="s">
        <v>4989</v>
      </c>
    </row>
    <row r="784" spans="1:6" ht="38.450000000000003" customHeight="1">
      <c r="A784" s="204" t="s">
        <v>2303</v>
      </c>
      <c r="B784" s="204" t="s">
        <v>2304</v>
      </c>
      <c r="C784" s="204" t="s">
        <v>4990</v>
      </c>
      <c r="D784" s="204" t="s">
        <v>4991</v>
      </c>
      <c r="E784" s="204" t="s">
        <v>2495</v>
      </c>
      <c r="F784" s="204" t="s">
        <v>4992</v>
      </c>
    </row>
    <row r="785" spans="1:6" ht="38.450000000000003" customHeight="1">
      <c r="A785" s="204" t="s">
        <v>2303</v>
      </c>
      <c r="B785" s="204" t="s">
        <v>2304</v>
      </c>
      <c r="C785" s="204" t="s">
        <v>4993</v>
      </c>
      <c r="D785" s="204" t="s">
        <v>4994</v>
      </c>
      <c r="E785" s="204" t="s">
        <v>2495</v>
      </c>
      <c r="F785" s="204" t="s">
        <v>4971</v>
      </c>
    </row>
    <row r="786" spans="1:6" ht="38.450000000000003" customHeight="1">
      <c r="A786" s="204" t="s">
        <v>2303</v>
      </c>
      <c r="B786" s="204" t="s">
        <v>2304</v>
      </c>
      <c r="C786" s="204" t="s">
        <v>4995</v>
      </c>
      <c r="D786" s="204" t="s">
        <v>4996</v>
      </c>
      <c r="E786" s="204" t="s">
        <v>2495</v>
      </c>
      <c r="F786" s="204" t="s">
        <v>4974</v>
      </c>
    </row>
    <row r="787" spans="1:6" ht="38.450000000000003" customHeight="1">
      <c r="A787" s="204" t="s">
        <v>2303</v>
      </c>
      <c r="B787" s="204" t="s">
        <v>2304</v>
      </c>
      <c r="C787" s="204" t="s">
        <v>4997</v>
      </c>
      <c r="D787" s="204" t="s">
        <v>4998</v>
      </c>
      <c r="E787" s="204" t="s">
        <v>2495</v>
      </c>
      <c r="F787" s="204" t="s">
        <v>4999</v>
      </c>
    </row>
    <row r="788" spans="1:6" ht="38.450000000000003" customHeight="1">
      <c r="A788" s="204" t="s">
        <v>2303</v>
      </c>
      <c r="B788" s="204" t="s">
        <v>2304</v>
      </c>
      <c r="C788" s="204" t="s">
        <v>5000</v>
      </c>
      <c r="D788" s="204" t="s">
        <v>5001</v>
      </c>
      <c r="E788" s="204" t="s">
        <v>2495</v>
      </c>
      <c r="F788" s="204" t="s">
        <v>5002</v>
      </c>
    </row>
    <row r="789" spans="1:6" ht="38.450000000000003" customHeight="1">
      <c r="A789" s="204" t="s">
        <v>2303</v>
      </c>
      <c r="B789" s="204" t="s">
        <v>2304</v>
      </c>
      <c r="C789" s="204" t="s">
        <v>5003</v>
      </c>
      <c r="D789" s="204" t="s">
        <v>5004</v>
      </c>
      <c r="E789" s="204" t="s">
        <v>2495</v>
      </c>
      <c r="F789" s="204" t="s">
        <v>5005</v>
      </c>
    </row>
    <row r="790" spans="1:6" ht="38.450000000000003" customHeight="1">
      <c r="A790" s="204" t="s">
        <v>2303</v>
      </c>
      <c r="B790" s="204" t="s">
        <v>2304</v>
      </c>
      <c r="C790" s="204" t="s">
        <v>5006</v>
      </c>
      <c r="D790" s="204" t="s">
        <v>5007</v>
      </c>
      <c r="E790" s="204" t="s">
        <v>2495</v>
      </c>
      <c r="F790" s="204" t="s">
        <v>5008</v>
      </c>
    </row>
    <row r="791" spans="1:6" ht="38.450000000000003" customHeight="1">
      <c r="A791" s="204" t="s">
        <v>2303</v>
      </c>
      <c r="B791" s="204" t="s">
        <v>2304</v>
      </c>
      <c r="C791" s="204" t="s">
        <v>2445</v>
      </c>
      <c r="D791" s="204" t="s">
        <v>2446</v>
      </c>
      <c r="E791" s="204" t="s">
        <v>2314</v>
      </c>
      <c r="F791" s="204" t="s">
        <v>2852</v>
      </c>
    </row>
    <row r="792" spans="1:6" ht="38.450000000000003" customHeight="1">
      <c r="A792" s="204" t="s">
        <v>2303</v>
      </c>
      <c r="B792" s="204" t="s">
        <v>2304</v>
      </c>
      <c r="C792" s="204" t="s">
        <v>2448</v>
      </c>
      <c r="D792" s="204" t="s">
        <v>2449</v>
      </c>
      <c r="E792" s="204" t="s">
        <v>2314</v>
      </c>
      <c r="F792" s="204" t="s">
        <v>5009</v>
      </c>
    </row>
    <row r="793" spans="1:6" ht="38.450000000000003" customHeight="1">
      <c r="A793" s="204" t="s">
        <v>2303</v>
      </c>
      <c r="B793" s="204" t="s">
        <v>2304</v>
      </c>
      <c r="C793" s="204" t="s">
        <v>2451</v>
      </c>
      <c r="D793" s="204" t="s">
        <v>2452</v>
      </c>
      <c r="E793" s="204" t="s">
        <v>2314</v>
      </c>
      <c r="F793" s="204" t="s">
        <v>5010</v>
      </c>
    </row>
    <row r="794" spans="1:6" ht="38.450000000000003" customHeight="1">
      <c r="A794" s="204" t="s">
        <v>2303</v>
      </c>
      <c r="B794" s="204" t="s">
        <v>2304</v>
      </c>
      <c r="C794" s="204" t="s">
        <v>2454</v>
      </c>
      <c r="D794" s="204" t="s">
        <v>2455</v>
      </c>
      <c r="E794" s="204" t="s">
        <v>2314</v>
      </c>
      <c r="F794" s="204" t="s">
        <v>5011</v>
      </c>
    </row>
    <row r="795" spans="1:6" ht="38.450000000000003" customHeight="1">
      <c r="A795" s="204" t="s">
        <v>2303</v>
      </c>
      <c r="B795" s="204" t="s">
        <v>2304</v>
      </c>
      <c r="C795" s="204" t="s">
        <v>2457</v>
      </c>
      <c r="D795" s="204" t="s">
        <v>2458</v>
      </c>
      <c r="E795" s="204" t="s">
        <v>2314</v>
      </c>
      <c r="F795" s="204" t="s">
        <v>4954</v>
      </c>
    </row>
    <row r="796" spans="1:6" ht="38.450000000000003" customHeight="1">
      <c r="A796" s="204" t="s">
        <v>2303</v>
      </c>
      <c r="B796" s="204" t="s">
        <v>2304</v>
      </c>
      <c r="C796" s="204" t="s">
        <v>2459</v>
      </c>
      <c r="D796" s="204" t="s">
        <v>2460</v>
      </c>
      <c r="E796" s="204" t="s">
        <v>2314</v>
      </c>
      <c r="F796" s="204" t="s">
        <v>5012</v>
      </c>
    </row>
    <row r="797" spans="1:6" ht="38.450000000000003" customHeight="1">
      <c r="A797" s="204" t="s">
        <v>2303</v>
      </c>
      <c r="B797" s="204" t="s">
        <v>2304</v>
      </c>
      <c r="C797" s="204" t="s">
        <v>5013</v>
      </c>
      <c r="D797" s="204" t="s">
        <v>5014</v>
      </c>
      <c r="E797" s="204" t="s">
        <v>2314</v>
      </c>
      <c r="F797" s="204" t="s">
        <v>5015</v>
      </c>
    </row>
    <row r="798" spans="1:6" ht="38.450000000000003" customHeight="1">
      <c r="A798" s="204" t="s">
        <v>2303</v>
      </c>
      <c r="B798" s="204" t="s">
        <v>2304</v>
      </c>
      <c r="C798" s="204" t="s">
        <v>2462</v>
      </c>
      <c r="D798" s="204" t="s">
        <v>2463</v>
      </c>
      <c r="E798" s="204" t="s">
        <v>2314</v>
      </c>
      <c r="F798" s="204" t="s">
        <v>5016</v>
      </c>
    </row>
    <row r="799" spans="1:6" ht="38.450000000000003" customHeight="1">
      <c r="A799" s="204" t="s">
        <v>2303</v>
      </c>
      <c r="B799" s="204" t="s">
        <v>2304</v>
      </c>
      <c r="C799" s="204" t="s">
        <v>2465</v>
      </c>
      <c r="D799" s="204" t="s">
        <v>2466</v>
      </c>
      <c r="E799" s="204" t="s">
        <v>2314</v>
      </c>
      <c r="F799" s="204" t="s">
        <v>5017</v>
      </c>
    </row>
    <row r="800" spans="1:6" ht="38.450000000000003" customHeight="1">
      <c r="A800" s="204" t="s">
        <v>2303</v>
      </c>
      <c r="B800" s="204" t="s">
        <v>2304</v>
      </c>
      <c r="C800" s="204" t="s">
        <v>5018</v>
      </c>
      <c r="D800" s="204" t="s">
        <v>5019</v>
      </c>
      <c r="E800" s="204" t="s">
        <v>2495</v>
      </c>
      <c r="F800" s="204" t="s">
        <v>5020</v>
      </c>
    </row>
    <row r="801" spans="1:6" ht="38.450000000000003" customHeight="1">
      <c r="A801" s="204" t="s">
        <v>2303</v>
      </c>
      <c r="B801" s="204" t="s">
        <v>2304</v>
      </c>
      <c r="C801" s="204" t="s">
        <v>2493</v>
      </c>
      <c r="D801" s="204" t="s">
        <v>2494</v>
      </c>
      <c r="E801" s="204" t="s">
        <v>2495</v>
      </c>
      <c r="F801" s="204" t="s">
        <v>5021</v>
      </c>
    </row>
    <row r="802" spans="1:6" ht="38.450000000000003" customHeight="1">
      <c r="A802" s="204" t="s">
        <v>2303</v>
      </c>
      <c r="B802" s="204" t="s">
        <v>2304</v>
      </c>
      <c r="C802" s="204" t="s">
        <v>2496</v>
      </c>
      <c r="D802" s="204" t="s">
        <v>2497</v>
      </c>
      <c r="E802" s="204" t="s">
        <v>2495</v>
      </c>
      <c r="F802" s="204" t="s">
        <v>5022</v>
      </c>
    </row>
    <row r="803" spans="1:6" ht="38.450000000000003" customHeight="1">
      <c r="A803" s="204" t="s">
        <v>2303</v>
      </c>
      <c r="B803" s="204" t="s">
        <v>2304</v>
      </c>
      <c r="C803" s="204" t="s">
        <v>2498</v>
      </c>
      <c r="D803" s="204" t="s">
        <v>2499</v>
      </c>
      <c r="E803" s="204" t="s">
        <v>2495</v>
      </c>
      <c r="F803" s="204" t="s">
        <v>5023</v>
      </c>
    </row>
    <row r="804" spans="1:6" ht="38.450000000000003" customHeight="1">
      <c r="A804" s="204" t="s">
        <v>2303</v>
      </c>
      <c r="B804" s="204" t="s">
        <v>2304</v>
      </c>
      <c r="C804" s="204" t="s">
        <v>2500</v>
      </c>
      <c r="D804" s="204" t="s">
        <v>2501</v>
      </c>
      <c r="E804" s="204" t="s">
        <v>2495</v>
      </c>
      <c r="F804" s="204" t="s">
        <v>5024</v>
      </c>
    </row>
    <row r="805" spans="1:6" ht="38.450000000000003" customHeight="1">
      <c r="A805" s="204" t="s">
        <v>2303</v>
      </c>
      <c r="B805" s="204" t="s">
        <v>2304</v>
      </c>
      <c r="C805" s="204" t="s">
        <v>5025</v>
      </c>
      <c r="D805" s="204" t="s">
        <v>5026</v>
      </c>
      <c r="E805" s="204" t="s">
        <v>2495</v>
      </c>
      <c r="F805" s="204" t="s">
        <v>5027</v>
      </c>
    </row>
    <row r="806" spans="1:6" ht="38.450000000000003" customHeight="1">
      <c r="A806" s="204" t="s">
        <v>2303</v>
      </c>
      <c r="B806" s="204" t="s">
        <v>2304</v>
      </c>
      <c r="C806" s="204" t="s">
        <v>5028</v>
      </c>
      <c r="D806" s="204" t="s">
        <v>5029</v>
      </c>
      <c r="E806" s="204" t="s">
        <v>2495</v>
      </c>
      <c r="F806" s="204" t="s">
        <v>5030</v>
      </c>
    </row>
    <row r="807" spans="1:6" ht="38.450000000000003" customHeight="1">
      <c r="A807" s="204" t="s">
        <v>2303</v>
      </c>
      <c r="B807" s="204" t="s">
        <v>2304</v>
      </c>
      <c r="C807" s="204" t="s">
        <v>5031</v>
      </c>
      <c r="D807" s="204" t="s">
        <v>5032</v>
      </c>
      <c r="E807" s="204" t="s">
        <v>2495</v>
      </c>
      <c r="F807" s="204" t="s">
        <v>5033</v>
      </c>
    </row>
    <row r="808" spans="1:6" ht="38.450000000000003" customHeight="1">
      <c r="A808" s="204" t="s">
        <v>2303</v>
      </c>
      <c r="B808" s="204" t="s">
        <v>2304</v>
      </c>
      <c r="C808" s="204" t="s">
        <v>5034</v>
      </c>
      <c r="D808" s="204" t="s">
        <v>5035</v>
      </c>
      <c r="E808" s="204" t="s">
        <v>2495</v>
      </c>
      <c r="F808" s="204" t="s">
        <v>5036</v>
      </c>
    </row>
    <row r="809" spans="1:6" ht="38.450000000000003" customHeight="1">
      <c r="A809" s="204" t="s">
        <v>2303</v>
      </c>
      <c r="B809" s="204" t="s">
        <v>2304</v>
      </c>
      <c r="C809" s="204" t="s">
        <v>5037</v>
      </c>
      <c r="D809" s="204" t="s">
        <v>5038</v>
      </c>
      <c r="E809" s="204" t="s">
        <v>2495</v>
      </c>
      <c r="F809" s="204" t="s">
        <v>4951</v>
      </c>
    </row>
    <row r="810" spans="1:6" ht="38.450000000000003" customHeight="1">
      <c r="A810" s="204" t="s">
        <v>2303</v>
      </c>
      <c r="B810" s="204" t="s">
        <v>2304</v>
      </c>
      <c r="C810" s="204" t="s">
        <v>5039</v>
      </c>
      <c r="D810" s="204" t="s">
        <v>5040</v>
      </c>
      <c r="E810" s="204" t="s">
        <v>2495</v>
      </c>
      <c r="F810" s="204" t="s">
        <v>4952</v>
      </c>
    </row>
    <row r="811" spans="1:6" ht="38.450000000000003" customHeight="1">
      <c r="A811" s="204" t="s">
        <v>2303</v>
      </c>
      <c r="B811" s="204" t="s">
        <v>2304</v>
      </c>
      <c r="C811" s="204" t="s">
        <v>5041</v>
      </c>
      <c r="D811" s="204" t="s">
        <v>5042</v>
      </c>
      <c r="E811" s="204" t="s">
        <v>2495</v>
      </c>
      <c r="F811" s="204" t="s">
        <v>4952</v>
      </c>
    </row>
    <row r="812" spans="1:6" ht="38.450000000000003" customHeight="1">
      <c r="A812" s="204" t="s">
        <v>2303</v>
      </c>
      <c r="B812" s="204" t="s">
        <v>2304</v>
      </c>
      <c r="C812" s="204" t="s">
        <v>5043</v>
      </c>
      <c r="D812" s="204" t="s">
        <v>5044</v>
      </c>
      <c r="E812" s="204" t="s">
        <v>2495</v>
      </c>
      <c r="F812" s="204" t="s">
        <v>5045</v>
      </c>
    </row>
    <row r="813" spans="1:6" ht="38.450000000000003" customHeight="1">
      <c r="A813" s="204" t="s">
        <v>2303</v>
      </c>
      <c r="B813" s="204" t="s">
        <v>2304</v>
      </c>
      <c r="C813" s="204" t="s">
        <v>5046</v>
      </c>
      <c r="D813" s="204" t="s">
        <v>5047</v>
      </c>
      <c r="E813" s="204" t="s">
        <v>2495</v>
      </c>
      <c r="F813" s="204" t="s">
        <v>5045</v>
      </c>
    </row>
    <row r="814" spans="1:6" ht="38.450000000000003" customHeight="1">
      <c r="A814" s="204" t="s">
        <v>2303</v>
      </c>
      <c r="B814" s="204" t="s">
        <v>2304</v>
      </c>
      <c r="C814" s="204" t="s">
        <v>5048</v>
      </c>
      <c r="D814" s="204" t="s">
        <v>5049</v>
      </c>
      <c r="E814" s="204" t="s">
        <v>2495</v>
      </c>
      <c r="F814" s="204" t="s">
        <v>5050</v>
      </c>
    </row>
    <row r="815" spans="1:6" ht="38.450000000000003" customHeight="1">
      <c r="A815" s="204" t="s">
        <v>2303</v>
      </c>
      <c r="B815" s="204" t="s">
        <v>2304</v>
      </c>
      <c r="C815" s="204" t="s">
        <v>5051</v>
      </c>
      <c r="D815" s="204" t="s">
        <v>5052</v>
      </c>
      <c r="E815" s="204" t="s">
        <v>2495</v>
      </c>
      <c r="F815" s="204" t="s">
        <v>5050</v>
      </c>
    </row>
    <row r="816" spans="1:6" ht="38.450000000000003" customHeight="1">
      <c r="A816" s="204" t="s">
        <v>2303</v>
      </c>
      <c r="B816" s="204" t="s">
        <v>2304</v>
      </c>
      <c r="C816" s="204" t="s">
        <v>5053</v>
      </c>
      <c r="D816" s="204" t="s">
        <v>5054</v>
      </c>
      <c r="E816" s="204" t="s">
        <v>2495</v>
      </c>
      <c r="F816" s="204" t="s">
        <v>5050</v>
      </c>
    </row>
    <row r="817" spans="1:6" ht="38.450000000000003" customHeight="1">
      <c r="A817" s="204" t="s">
        <v>2303</v>
      </c>
      <c r="B817" s="204" t="s">
        <v>2304</v>
      </c>
      <c r="C817" s="204" t="s">
        <v>5055</v>
      </c>
      <c r="D817" s="204" t="s">
        <v>5056</v>
      </c>
      <c r="E817" s="204" t="s">
        <v>2495</v>
      </c>
      <c r="F817" s="204" t="s">
        <v>5050</v>
      </c>
    </row>
    <row r="818" spans="1:6" ht="38.450000000000003" customHeight="1">
      <c r="A818" s="204" t="s">
        <v>2303</v>
      </c>
      <c r="B818" s="204" t="s">
        <v>2304</v>
      </c>
      <c r="C818" s="204" t="s">
        <v>5057</v>
      </c>
      <c r="D818" s="204" t="s">
        <v>5058</v>
      </c>
      <c r="E818" s="204" t="s">
        <v>2495</v>
      </c>
      <c r="F818" s="204" t="s">
        <v>5059</v>
      </c>
    </row>
    <row r="819" spans="1:6" ht="38.450000000000003" customHeight="1">
      <c r="A819" s="204" t="s">
        <v>2303</v>
      </c>
      <c r="B819" s="204" t="s">
        <v>2304</v>
      </c>
      <c r="C819" s="204" t="s">
        <v>5060</v>
      </c>
      <c r="D819" s="204" t="s">
        <v>5061</v>
      </c>
      <c r="E819" s="204" t="s">
        <v>2495</v>
      </c>
      <c r="F819" s="204" t="s">
        <v>5059</v>
      </c>
    </row>
    <row r="820" spans="1:6" ht="38.450000000000003" customHeight="1">
      <c r="A820" s="204" t="s">
        <v>2303</v>
      </c>
      <c r="B820" s="204" t="s">
        <v>2304</v>
      </c>
      <c r="C820" s="204" t="s">
        <v>5062</v>
      </c>
      <c r="D820" s="204" t="s">
        <v>5063</v>
      </c>
      <c r="E820" s="204" t="s">
        <v>2495</v>
      </c>
      <c r="F820" s="204" t="s">
        <v>5059</v>
      </c>
    </row>
    <row r="821" spans="1:6" ht="38.450000000000003" customHeight="1">
      <c r="A821" s="204" t="s">
        <v>2303</v>
      </c>
      <c r="B821" s="204" t="s">
        <v>2304</v>
      </c>
      <c r="C821" s="204" t="s">
        <v>5064</v>
      </c>
      <c r="D821" s="204" t="s">
        <v>5065</v>
      </c>
      <c r="E821" s="204" t="s">
        <v>2495</v>
      </c>
      <c r="F821" s="204" t="s">
        <v>5021</v>
      </c>
    </row>
    <row r="822" spans="1:6" ht="38.450000000000003" customHeight="1">
      <c r="A822" s="204" t="s">
        <v>2303</v>
      </c>
      <c r="B822" s="204" t="s">
        <v>2304</v>
      </c>
      <c r="C822" s="204" t="s">
        <v>5066</v>
      </c>
      <c r="D822" s="204" t="s">
        <v>5067</v>
      </c>
      <c r="E822" s="204" t="s">
        <v>2495</v>
      </c>
      <c r="F822" s="204" t="s">
        <v>5068</v>
      </c>
    </row>
    <row r="823" spans="1:6" ht="38.450000000000003" customHeight="1">
      <c r="A823" s="204" t="s">
        <v>2303</v>
      </c>
      <c r="B823" s="204" t="s">
        <v>2304</v>
      </c>
      <c r="C823" s="204" t="s">
        <v>5069</v>
      </c>
      <c r="D823" s="204" t="s">
        <v>5070</v>
      </c>
      <c r="E823" s="204" t="s">
        <v>2495</v>
      </c>
      <c r="F823" s="204" t="s">
        <v>5068</v>
      </c>
    </row>
    <row r="824" spans="1:6" ht="38.450000000000003" customHeight="1">
      <c r="A824" s="204" t="s">
        <v>2303</v>
      </c>
      <c r="B824" s="204" t="s">
        <v>2304</v>
      </c>
      <c r="C824" s="204" t="s">
        <v>5071</v>
      </c>
      <c r="D824" s="204" t="s">
        <v>5072</v>
      </c>
      <c r="E824" s="204" t="s">
        <v>2495</v>
      </c>
      <c r="F824" s="204" t="s">
        <v>5073</v>
      </c>
    </row>
    <row r="825" spans="1:6" ht="38.450000000000003" customHeight="1">
      <c r="A825" s="204" t="s">
        <v>2303</v>
      </c>
      <c r="B825" s="204" t="s">
        <v>2304</v>
      </c>
      <c r="C825" s="204" t="s">
        <v>5074</v>
      </c>
      <c r="D825" s="204" t="s">
        <v>5075</v>
      </c>
      <c r="E825" s="204" t="s">
        <v>2495</v>
      </c>
      <c r="F825" s="204" t="s">
        <v>5073</v>
      </c>
    </row>
    <row r="826" spans="1:6" ht="38.450000000000003" customHeight="1">
      <c r="A826" s="204" t="s">
        <v>2303</v>
      </c>
      <c r="B826" s="204" t="s">
        <v>2304</v>
      </c>
      <c r="C826" s="204" t="s">
        <v>5076</v>
      </c>
      <c r="D826" s="204" t="s">
        <v>5077</v>
      </c>
      <c r="E826" s="204" t="s">
        <v>2495</v>
      </c>
      <c r="F826" s="204" t="s">
        <v>5078</v>
      </c>
    </row>
    <row r="827" spans="1:6" ht="38.450000000000003" customHeight="1">
      <c r="A827" s="204" t="s">
        <v>2303</v>
      </c>
      <c r="B827" s="204" t="s">
        <v>2304</v>
      </c>
      <c r="C827" s="204" t="s">
        <v>5079</v>
      </c>
      <c r="D827" s="204" t="s">
        <v>5080</v>
      </c>
      <c r="E827" s="204" t="s">
        <v>2495</v>
      </c>
      <c r="F827" s="204" t="s">
        <v>5078</v>
      </c>
    </row>
    <row r="828" spans="1:6" ht="38.450000000000003" customHeight="1">
      <c r="A828" s="204" t="s">
        <v>2303</v>
      </c>
      <c r="B828" s="204" t="s">
        <v>2304</v>
      </c>
      <c r="C828" s="204" t="s">
        <v>5081</v>
      </c>
      <c r="D828" s="204" t="s">
        <v>5082</v>
      </c>
      <c r="E828" s="204" t="s">
        <v>2495</v>
      </c>
      <c r="F828" s="204" t="s">
        <v>5078</v>
      </c>
    </row>
    <row r="829" spans="1:6" ht="38.450000000000003" customHeight="1">
      <c r="A829" s="204" t="s">
        <v>2303</v>
      </c>
      <c r="B829" s="204" t="s">
        <v>2304</v>
      </c>
      <c r="C829" s="204" t="s">
        <v>5083</v>
      </c>
      <c r="D829" s="204" t="s">
        <v>5084</v>
      </c>
      <c r="E829" s="204" t="s">
        <v>2495</v>
      </c>
      <c r="F829" s="204" t="s">
        <v>5085</v>
      </c>
    </row>
    <row r="830" spans="1:6" ht="38.450000000000003" customHeight="1">
      <c r="A830" s="204" t="s">
        <v>2303</v>
      </c>
      <c r="B830" s="204" t="s">
        <v>2304</v>
      </c>
      <c r="C830" s="204" t="s">
        <v>5086</v>
      </c>
      <c r="D830" s="204" t="s">
        <v>5087</v>
      </c>
      <c r="E830" s="204" t="s">
        <v>2495</v>
      </c>
      <c r="F830" s="204" t="s">
        <v>5088</v>
      </c>
    </row>
    <row r="831" spans="1:6" ht="38.450000000000003" customHeight="1">
      <c r="A831" s="204" t="s">
        <v>2303</v>
      </c>
      <c r="B831" s="204" t="s">
        <v>2304</v>
      </c>
      <c r="C831" s="204" t="s">
        <v>5089</v>
      </c>
      <c r="D831" s="204" t="s">
        <v>5090</v>
      </c>
      <c r="E831" s="204" t="s">
        <v>2495</v>
      </c>
      <c r="F831" s="204" t="s">
        <v>5088</v>
      </c>
    </row>
    <row r="832" spans="1:6" ht="38.450000000000003" customHeight="1">
      <c r="A832" s="204" t="s">
        <v>2303</v>
      </c>
      <c r="B832" s="204" t="s">
        <v>2304</v>
      </c>
      <c r="C832" s="204" t="s">
        <v>5091</v>
      </c>
      <c r="D832" s="204" t="s">
        <v>5092</v>
      </c>
      <c r="E832" s="204" t="s">
        <v>2495</v>
      </c>
      <c r="F832" s="204" t="s">
        <v>5088</v>
      </c>
    </row>
    <row r="833" spans="1:6" ht="38.450000000000003" customHeight="1">
      <c r="A833" s="204" t="s">
        <v>2303</v>
      </c>
      <c r="B833" s="204" t="s">
        <v>2304</v>
      </c>
      <c r="C833" s="204" t="s">
        <v>16685</v>
      </c>
      <c r="D833" s="204" t="s">
        <v>16686</v>
      </c>
      <c r="E833" s="204" t="s">
        <v>507</v>
      </c>
      <c r="F833" s="204" t="s">
        <v>10451</v>
      </c>
    </row>
    <row r="834" spans="1:6" ht="38.450000000000003" customHeight="1">
      <c r="A834" s="204" t="s">
        <v>2303</v>
      </c>
      <c r="B834" s="204" t="s">
        <v>2304</v>
      </c>
      <c r="C834" s="204" t="s">
        <v>16687</v>
      </c>
      <c r="D834" s="204" t="s">
        <v>16688</v>
      </c>
      <c r="E834" s="204" t="s">
        <v>507</v>
      </c>
      <c r="F834" s="204" t="s">
        <v>16689</v>
      </c>
    </row>
    <row r="835" spans="1:6" ht="38.450000000000003" customHeight="1">
      <c r="A835" s="204" t="s">
        <v>2303</v>
      </c>
      <c r="B835" s="204" t="s">
        <v>2304</v>
      </c>
      <c r="C835" s="204" t="s">
        <v>16690</v>
      </c>
      <c r="D835" s="204" t="s">
        <v>16691</v>
      </c>
      <c r="E835" s="204" t="s">
        <v>507</v>
      </c>
      <c r="F835" s="204" t="s">
        <v>16692</v>
      </c>
    </row>
    <row r="836" spans="1:6" ht="38.450000000000003" customHeight="1">
      <c r="A836" s="204" t="s">
        <v>2303</v>
      </c>
      <c r="B836" s="204" t="s">
        <v>2304</v>
      </c>
      <c r="C836" s="204" t="s">
        <v>16693</v>
      </c>
      <c r="D836" s="204" t="s">
        <v>16694</v>
      </c>
      <c r="E836" s="204" t="s">
        <v>507</v>
      </c>
      <c r="F836" s="204" t="s">
        <v>16695</v>
      </c>
    </row>
    <row r="837" spans="1:6" ht="38.450000000000003" customHeight="1">
      <c r="A837" s="204" t="s">
        <v>2303</v>
      </c>
      <c r="B837" s="204" t="s">
        <v>2304</v>
      </c>
      <c r="C837" s="204" t="s">
        <v>16696</v>
      </c>
      <c r="D837" s="204" t="s">
        <v>16697</v>
      </c>
      <c r="E837" s="204" t="s">
        <v>507</v>
      </c>
      <c r="F837" s="204" t="s">
        <v>16698</v>
      </c>
    </row>
    <row r="838" spans="1:6" ht="38.450000000000003" customHeight="1">
      <c r="A838" s="204" t="s">
        <v>2303</v>
      </c>
      <c r="B838" s="204" t="s">
        <v>2304</v>
      </c>
      <c r="C838" s="204" t="s">
        <v>16699</v>
      </c>
      <c r="D838" s="204" t="s">
        <v>16700</v>
      </c>
      <c r="E838" s="204" t="s">
        <v>507</v>
      </c>
      <c r="F838" s="204" t="s">
        <v>5427</v>
      </c>
    </row>
    <row r="839" spans="1:6" ht="38.450000000000003" customHeight="1">
      <c r="A839" s="204" t="s">
        <v>2303</v>
      </c>
      <c r="B839" s="204" t="s">
        <v>2304</v>
      </c>
      <c r="C839" s="204" t="s">
        <v>16701</v>
      </c>
      <c r="D839" s="204" t="s">
        <v>16702</v>
      </c>
      <c r="E839" s="204" t="s">
        <v>507</v>
      </c>
      <c r="F839" s="204" t="s">
        <v>5430</v>
      </c>
    </row>
    <row r="840" spans="1:6" ht="38.450000000000003" customHeight="1">
      <c r="A840" s="204" t="s">
        <v>2303</v>
      </c>
      <c r="B840" s="204" t="s">
        <v>2304</v>
      </c>
      <c r="C840" s="204" t="s">
        <v>16703</v>
      </c>
      <c r="D840" s="204" t="s">
        <v>16704</v>
      </c>
      <c r="E840" s="204" t="s">
        <v>507</v>
      </c>
      <c r="F840" s="204" t="s">
        <v>5433</v>
      </c>
    </row>
    <row r="841" spans="1:6" ht="38.450000000000003" customHeight="1">
      <c r="A841" s="204" t="s">
        <v>2303</v>
      </c>
      <c r="B841" s="204" t="s">
        <v>2304</v>
      </c>
      <c r="C841" s="204" t="s">
        <v>16705</v>
      </c>
      <c r="D841" s="204" t="s">
        <v>16706</v>
      </c>
      <c r="E841" s="204" t="s">
        <v>507</v>
      </c>
      <c r="F841" s="204" t="s">
        <v>5436</v>
      </c>
    </row>
    <row r="842" spans="1:6" ht="38.450000000000003" customHeight="1">
      <c r="A842" s="204" t="s">
        <v>2303</v>
      </c>
      <c r="B842" s="204" t="s">
        <v>2304</v>
      </c>
      <c r="C842" s="204" t="s">
        <v>16707</v>
      </c>
      <c r="D842" s="204" t="s">
        <v>16708</v>
      </c>
      <c r="E842" s="204" t="s">
        <v>507</v>
      </c>
      <c r="F842" s="204" t="s">
        <v>5439</v>
      </c>
    </row>
    <row r="843" spans="1:6" ht="38.450000000000003" customHeight="1">
      <c r="A843" s="204" t="s">
        <v>2303</v>
      </c>
      <c r="B843" s="204" t="s">
        <v>2304</v>
      </c>
      <c r="C843" s="204" t="s">
        <v>16709</v>
      </c>
      <c r="D843" s="204" t="s">
        <v>16710</v>
      </c>
      <c r="E843" s="204" t="s">
        <v>507</v>
      </c>
      <c r="F843" s="204" t="s">
        <v>5442</v>
      </c>
    </row>
    <row r="844" spans="1:6" ht="38.450000000000003" customHeight="1">
      <c r="A844" s="204" t="s">
        <v>2303</v>
      </c>
      <c r="B844" s="204" t="s">
        <v>2304</v>
      </c>
      <c r="C844" s="204" t="s">
        <v>16711</v>
      </c>
      <c r="D844" s="204" t="s">
        <v>16712</v>
      </c>
      <c r="E844" s="204" t="s">
        <v>507</v>
      </c>
      <c r="F844" s="204" t="s">
        <v>5231</v>
      </c>
    </row>
    <row r="845" spans="1:6" ht="38.450000000000003" customHeight="1">
      <c r="A845" s="204" t="s">
        <v>2303</v>
      </c>
      <c r="B845" s="204" t="s">
        <v>2304</v>
      </c>
      <c r="C845" s="204" t="s">
        <v>16713</v>
      </c>
      <c r="D845" s="204" t="s">
        <v>16714</v>
      </c>
      <c r="E845" s="204" t="s">
        <v>507</v>
      </c>
      <c r="F845" s="204" t="s">
        <v>5234</v>
      </c>
    </row>
    <row r="846" spans="1:6" ht="38.450000000000003" customHeight="1">
      <c r="A846" s="204" t="s">
        <v>2303</v>
      </c>
      <c r="B846" s="204" t="s">
        <v>2304</v>
      </c>
      <c r="C846" s="204" t="s">
        <v>16715</v>
      </c>
      <c r="D846" s="204" t="s">
        <v>16716</v>
      </c>
      <c r="E846" s="204" t="s">
        <v>507</v>
      </c>
      <c r="F846" s="204" t="s">
        <v>5237</v>
      </c>
    </row>
    <row r="847" spans="1:6" ht="38.450000000000003" customHeight="1">
      <c r="A847" s="204" t="s">
        <v>2303</v>
      </c>
      <c r="B847" s="204" t="s">
        <v>2304</v>
      </c>
      <c r="C847" s="204" t="s">
        <v>16717</v>
      </c>
      <c r="D847" s="204" t="s">
        <v>16718</v>
      </c>
      <c r="E847" s="204" t="s">
        <v>507</v>
      </c>
      <c r="F847" s="204" t="s">
        <v>5240</v>
      </c>
    </row>
    <row r="848" spans="1:6" ht="38.450000000000003" customHeight="1">
      <c r="A848" s="204" t="s">
        <v>2303</v>
      </c>
      <c r="B848" s="204" t="s">
        <v>2304</v>
      </c>
      <c r="C848" s="204" t="s">
        <v>16719</v>
      </c>
      <c r="D848" s="204" t="s">
        <v>16720</v>
      </c>
      <c r="E848" s="204" t="s">
        <v>507</v>
      </c>
      <c r="F848" s="204" t="s">
        <v>5243</v>
      </c>
    </row>
    <row r="849" spans="1:6" ht="38.450000000000003" customHeight="1">
      <c r="A849" s="204" t="s">
        <v>2303</v>
      </c>
      <c r="B849" s="204" t="s">
        <v>2304</v>
      </c>
      <c r="C849" s="204" t="s">
        <v>16721</v>
      </c>
      <c r="D849" s="204" t="s">
        <v>16722</v>
      </c>
      <c r="E849" s="204" t="s">
        <v>507</v>
      </c>
      <c r="F849" s="204" t="s">
        <v>5565</v>
      </c>
    </row>
    <row r="850" spans="1:6" ht="38.450000000000003" customHeight="1">
      <c r="A850" s="204" t="s">
        <v>2303</v>
      </c>
      <c r="B850" s="204" t="s">
        <v>2304</v>
      </c>
      <c r="C850" s="204" t="s">
        <v>16723</v>
      </c>
      <c r="D850" s="204" t="s">
        <v>16724</v>
      </c>
      <c r="E850" s="204" t="s">
        <v>507</v>
      </c>
      <c r="F850" s="204" t="s">
        <v>5568</v>
      </c>
    </row>
    <row r="851" spans="1:6" ht="38.450000000000003" customHeight="1">
      <c r="A851" s="204" t="s">
        <v>2303</v>
      </c>
      <c r="B851" s="204" t="s">
        <v>2304</v>
      </c>
      <c r="C851" s="204" t="s">
        <v>16725</v>
      </c>
      <c r="D851" s="204" t="s">
        <v>16726</v>
      </c>
      <c r="E851" s="204" t="s">
        <v>507</v>
      </c>
      <c r="F851" s="204" t="s">
        <v>5571</v>
      </c>
    </row>
    <row r="852" spans="1:6" ht="38.450000000000003" customHeight="1">
      <c r="A852" s="204" t="s">
        <v>2303</v>
      </c>
      <c r="B852" s="204" t="s">
        <v>2304</v>
      </c>
      <c r="C852" s="204" t="s">
        <v>16727</v>
      </c>
      <c r="D852" s="204" t="s">
        <v>16728</v>
      </c>
      <c r="E852" s="204" t="s">
        <v>507</v>
      </c>
      <c r="F852" s="204" t="s">
        <v>5439</v>
      </c>
    </row>
    <row r="853" spans="1:6" ht="38.450000000000003" customHeight="1">
      <c r="A853" s="204" t="s">
        <v>2303</v>
      </c>
      <c r="B853" s="204" t="s">
        <v>2304</v>
      </c>
      <c r="C853" s="204" t="s">
        <v>16729</v>
      </c>
      <c r="D853" s="204" t="s">
        <v>16730</v>
      </c>
      <c r="E853" s="204" t="s">
        <v>507</v>
      </c>
      <c r="F853" s="204" t="s">
        <v>5576</v>
      </c>
    </row>
    <row r="854" spans="1:6" ht="38.450000000000003" customHeight="1">
      <c r="A854" s="204" t="s">
        <v>2303</v>
      </c>
      <c r="B854" s="204" t="s">
        <v>2304</v>
      </c>
      <c r="C854" s="204" t="s">
        <v>16731</v>
      </c>
      <c r="D854" s="204" t="s">
        <v>16732</v>
      </c>
      <c r="E854" s="204" t="s">
        <v>507</v>
      </c>
      <c r="F854" s="204" t="s">
        <v>5579</v>
      </c>
    </row>
    <row r="855" spans="1:6" ht="38.450000000000003" customHeight="1">
      <c r="A855" s="204" t="s">
        <v>2303</v>
      </c>
      <c r="B855" s="204" t="s">
        <v>2304</v>
      </c>
      <c r="C855" s="204" t="s">
        <v>16733</v>
      </c>
      <c r="D855" s="204" t="s">
        <v>16734</v>
      </c>
      <c r="E855" s="204" t="s">
        <v>507</v>
      </c>
      <c r="F855" s="204" t="s">
        <v>5264</v>
      </c>
    </row>
    <row r="856" spans="1:6" ht="38.450000000000003" customHeight="1">
      <c r="A856" s="204" t="s">
        <v>2303</v>
      </c>
      <c r="B856" s="204" t="s">
        <v>2304</v>
      </c>
      <c r="C856" s="204" t="s">
        <v>16735</v>
      </c>
      <c r="D856" s="204" t="s">
        <v>16736</v>
      </c>
      <c r="E856" s="204" t="s">
        <v>507</v>
      </c>
      <c r="F856" s="204" t="s">
        <v>5267</v>
      </c>
    </row>
    <row r="857" spans="1:6" ht="38.450000000000003" customHeight="1">
      <c r="A857" s="204" t="s">
        <v>2303</v>
      </c>
      <c r="B857" s="204" t="s">
        <v>2304</v>
      </c>
      <c r="C857" s="204" t="s">
        <v>16737</v>
      </c>
      <c r="D857" s="204" t="s">
        <v>16738</v>
      </c>
      <c r="E857" s="204" t="s">
        <v>507</v>
      </c>
      <c r="F857" s="204" t="s">
        <v>5270</v>
      </c>
    </row>
    <row r="858" spans="1:6" ht="38.450000000000003" customHeight="1">
      <c r="A858" s="204" t="s">
        <v>2303</v>
      </c>
      <c r="B858" s="204" t="s">
        <v>2304</v>
      </c>
      <c r="C858" s="204" t="s">
        <v>16739</v>
      </c>
      <c r="D858" s="204" t="s">
        <v>16740</v>
      </c>
      <c r="E858" s="204" t="s">
        <v>507</v>
      </c>
      <c r="F858" s="204" t="s">
        <v>5273</v>
      </c>
    </row>
    <row r="859" spans="1:6" ht="38.450000000000003" customHeight="1">
      <c r="A859" s="204" t="s">
        <v>2303</v>
      </c>
      <c r="B859" s="204" t="s">
        <v>2304</v>
      </c>
      <c r="C859" s="204" t="s">
        <v>16741</v>
      </c>
      <c r="D859" s="204" t="s">
        <v>16742</v>
      </c>
      <c r="E859" s="204" t="s">
        <v>507</v>
      </c>
      <c r="F859" s="204" t="s">
        <v>5276</v>
      </c>
    </row>
    <row r="860" spans="1:6" ht="38.450000000000003" customHeight="1">
      <c r="A860" s="204" t="s">
        <v>2303</v>
      </c>
      <c r="B860" s="204" t="s">
        <v>2304</v>
      </c>
      <c r="C860" s="204" t="s">
        <v>16743</v>
      </c>
      <c r="D860" s="204" t="s">
        <v>16744</v>
      </c>
      <c r="E860" s="204" t="s">
        <v>507</v>
      </c>
      <c r="F860" s="204" t="s">
        <v>5701</v>
      </c>
    </row>
    <row r="861" spans="1:6" ht="38.450000000000003" customHeight="1">
      <c r="A861" s="204" t="s">
        <v>2303</v>
      </c>
      <c r="B861" s="204" t="s">
        <v>2304</v>
      </c>
      <c r="C861" s="204" t="s">
        <v>16745</v>
      </c>
      <c r="D861" s="204" t="s">
        <v>16746</v>
      </c>
      <c r="E861" s="204" t="s">
        <v>507</v>
      </c>
      <c r="F861" s="204" t="s">
        <v>5704</v>
      </c>
    </row>
    <row r="862" spans="1:6" ht="38.450000000000003" customHeight="1">
      <c r="A862" s="204" t="s">
        <v>2303</v>
      </c>
      <c r="B862" s="204" t="s">
        <v>2304</v>
      </c>
      <c r="C862" s="204" t="s">
        <v>16747</v>
      </c>
      <c r="D862" s="204" t="s">
        <v>16748</v>
      </c>
      <c r="E862" s="204" t="s">
        <v>507</v>
      </c>
      <c r="F862" s="204" t="s">
        <v>5707</v>
      </c>
    </row>
    <row r="863" spans="1:6" ht="38.450000000000003" customHeight="1">
      <c r="A863" s="204" t="s">
        <v>2303</v>
      </c>
      <c r="B863" s="204" t="s">
        <v>2304</v>
      </c>
      <c r="C863" s="204" t="s">
        <v>16749</v>
      </c>
      <c r="D863" s="204" t="s">
        <v>16750</v>
      </c>
      <c r="E863" s="204" t="s">
        <v>507</v>
      </c>
      <c r="F863" s="204" t="s">
        <v>5710</v>
      </c>
    </row>
    <row r="864" spans="1:6" ht="38.450000000000003" customHeight="1">
      <c r="A864" s="204" t="s">
        <v>2303</v>
      </c>
      <c r="B864" s="204" t="s">
        <v>2304</v>
      </c>
      <c r="C864" s="204" t="s">
        <v>16751</v>
      </c>
      <c r="D864" s="204" t="s">
        <v>16752</v>
      </c>
      <c r="E864" s="204" t="s">
        <v>507</v>
      </c>
      <c r="F864" s="204" t="s">
        <v>5161</v>
      </c>
    </row>
    <row r="865" spans="1:6" ht="38.450000000000003" customHeight="1">
      <c r="A865" s="204" t="s">
        <v>2303</v>
      </c>
      <c r="B865" s="204" t="s">
        <v>2304</v>
      </c>
      <c r="C865" s="204" t="s">
        <v>16753</v>
      </c>
      <c r="D865" s="204" t="s">
        <v>16754</v>
      </c>
      <c r="E865" s="204" t="s">
        <v>507</v>
      </c>
      <c r="F865" s="204" t="s">
        <v>5715</v>
      </c>
    </row>
    <row r="866" spans="1:6" ht="38.450000000000003" customHeight="1">
      <c r="A866" s="204" t="s">
        <v>2303</v>
      </c>
      <c r="B866" s="204" t="s">
        <v>2304</v>
      </c>
      <c r="C866" s="204" t="s">
        <v>16755</v>
      </c>
      <c r="D866" s="204" t="s">
        <v>16756</v>
      </c>
      <c r="E866" s="204" t="s">
        <v>507</v>
      </c>
      <c r="F866" s="204" t="s">
        <v>5300</v>
      </c>
    </row>
    <row r="867" spans="1:6" ht="38.450000000000003" customHeight="1">
      <c r="A867" s="204" t="s">
        <v>2303</v>
      </c>
      <c r="B867" s="204" t="s">
        <v>2304</v>
      </c>
      <c r="C867" s="204" t="s">
        <v>16757</v>
      </c>
      <c r="D867" s="204" t="s">
        <v>16758</v>
      </c>
      <c r="E867" s="204" t="s">
        <v>507</v>
      </c>
      <c r="F867" s="204" t="s">
        <v>5303</v>
      </c>
    </row>
    <row r="868" spans="1:6" ht="38.450000000000003" customHeight="1">
      <c r="A868" s="204" t="s">
        <v>2303</v>
      </c>
      <c r="B868" s="204" t="s">
        <v>2304</v>
      </c>
      <c r="C868" s="204" t="s">
        <v>16759</v>
      </c>
      <c r="D868" s="204" t="s">
        <v>16760</v>
      </c>
      <c r="E868" s="204" t="s">
        <v>507</v>
      </c>
      <c r="F868" s="204" t="s">
        <v>5306</v>
      </c>
    </row>
    <row r="869" spans="1:6" ht="38.450000000000003" customHeight="1">
      <c r="A869" s="204" t="s">
        <v>2303</v>
      </c>
      <c r="B869" s="204" t="s">
        <v>2304</v>
      </c>
      <c r="C869" s="204" t="s">
        <v>16761</v>
      </c>
      <c r="D869" s="204" t="s">
        <v>16762</v>
      </c>
      <c r="E869" s="204" t="s">
        <v>507</v>
      </c>
      <c r="F869" s="204" t="s">
        <v>5309</v>
      </c>
    </row>
    <row r="870" spans="1:6" ht="38.450000000000003" customHeight="1">
      <c r="A870" s="204" t="s">
        <v>2303</v>
      </c>
      <c r="B870" s="204" t="s">
        <v>2304</v>
      </c>
      <c r="C870" s="204" t="s">
        <v>16763</v>
      </c>
      <c r="D870" s="204" t="s">
        <v>16764</v>
      </c>
      <c r="E870" s="204" t="s">
        <v>507</v>
      </c>
      <c r="F870" s="204" t="s">
        <v>5312</v>
      </c>
    </row>
    <row r="871" spans="1:6" ht="38.450000000000003" customHeight="1">
      <c r="A871" s="204" t="s">
        <v>2303</v>
      </c>
      <c r="B871" s="204" t="s">
        <v>2304</v>
      </c>
      <c r="C871" s="204" t="s">
        <v>16765</v>
      </c>
      <c r="D871" s="204" t="s">
        <v>16766</v>
      </c>
      <c r="E871" s="204" t="s">
        <v>507</v>
      </c>
      <c r="F871" s="204" t="s">
        <v>5834</v>
      </c>
    </row>
    <row r="872" spans="1:6" ht="38.450000000000003" customHeight="1">
      <c r="A872" s="204" t="s">
        <v>2303</v>
      </c>
      <c r="B872" s="204" t="s">
        <v>2304</v>
      </c>
      <c r="C872" s="204" t="s">
        <v>16767</v>
      </c>
      <c r="D872" s="204" t="s">
        <v>16768</v>
      </c>
      <c r="E872" s="204" t="s">
        <v>507</v>
      </c>
      <c r="F872" s="204" t="s">
        <v>5155</v>
      </c>
    </row>
    <row r="873" spans="1:6" ht="38.450000000000003" customHeight="1">
      <c r="A873" s="204" t="s">
        <v>2303</v>
      </c>
      <c r="B873" s="204" t="s">
        <v>2304</v>
      </c>
      <c r="C873" s="204" t="s">
        <v>16769</v>
      </c>
      <c r="D873" s="204" t="s">
        <v>16770</v>
      </c>
      <c r="E873" s="204" t="s">
        <v>507</v>
      </c>
      <c r="F873" s="204" t="s">
        <v>5839</v>
      </c>
    </row>
    <row r="874" spans="1:6" ht="38.450000000000003" customHeight="1">
      <c r="A874" s="204" t="s">
        <v>2303</v>
      </c>
      <c r="B874" s="204" t="s">
        <v>2304</v>
      </c>
      <c r="C874" s="204" t="s">
        <v>16771</v>
      </c>
      <c r="D874" s="204" t="s">
        <v>16772</v>
      </c>
      <c r="E874" s="204" t="s">
        <v>507</v>
      </c>
      <c r="F874" s="204" t="s">
        <v>5842</v>
      </c>
    </row>
    <row r="875" spans="1:6" ht="38.450000000000003" customHeight="1">
      <c r="A875" s="204" t="s">
        <v>2303</v>
      </c>
      <c r="B875" s="204" t="s">
        <v>2304</v>
      </c>
      <c r="C875" s="204" t="s">
        <v>16773</v>
      </c>
      <c r="D875" s="204" t="s">
        <v>16774</v>
      </c>
      <c r="E875" s="204" t="s">
        <v>507</v>
      </c>
      <c r="F875" s="204" t="s">
        <v>5845</v>
      </c>
    </row>
    <row r="876" spans="1:6" ht="38.450000000000003" customHeight="1">
      <c r="A876" s="204" t="s">
        <v>2303</v>
      </c>
      <c r="B876" s="204" t="s">
        <v>2304</v>
      </c>
      <c r="C876" s="204" t="s">
        <v>16775</v>
      </c>
      <c r="D876" s="204" t="s">
        <v>16776</v>
      </c>
      <c r="E876" s="204" t="s">
        <v>507</v>
      </c>
      <c r="F876" s="204" t="s">
        <v>5848</v>
      </c>
    </row>
    <row r="877" spans="1:6" ht="38.450000000000003" customHeight="1">
      <c r="A877" s="204" t="s">
        <v>2303</v>
      </c>
      <c r="B877" s="204" t="s">
        <v>2304</v>
      </c>
      <c r="C877" s="204" t="s">
        <v>16777</v>
      </c>
      <c r="D877" s="204" t="s">
        <v>16778</v>
      </c>
      <c r="E877" s="204" t="s">
        <v>507</v>
      </c>
      <c r="F877" s="204" t="s">
        <v>5851</v>
      </c>
    </row>
    <row r="878" spans="1:6" ht="38.450000000000003" customHeight="1">
      <c r="A878" s="204" t="s">
        <v>2303</v>
      </c>
      <c r="B878" s="204" t="s">
        <v>2304</v>
      </c>
      <c r="C878" s="204" t="s">
        <v>16779</v>
      </c>
      <c r="D878" s="204" t="s">
        <v>16780</v>
      </c>
      <c r="E878" s="204" t="s">
        <v>507</v>
      </c>
      <c r="F878" s="204" t="s">
        <v>5854</v>
      </c>
    </row>
    <row r="879" spans="1:6" ht="38.450000000000003" customHeight="1">
      <c r="A879" s="204" t="s">
        <v>2303</v>
      </c>
      <c r="B879" s="204" t="s">
        <v>2304</v>
      </c>
      <c r="C879" s="204" t="s">
        <v>16781</v>
      </c>
      <c r="D879" s="204" t="s">
        <v>16782</v>
      </c>
      <c r="E879" s="204" t="s">
        <v>507</v>
      </c>
      <c r="F879" s="204" t="s">
        <v>5857</v>
      </c>
    </row>
    <row r="880" spans="1:6" ht="38.450000000000003" customHeight="1">
      <c r="A880" s="204" t="s">
        <v>2303</v>
      </c>
      <c r="B880" s="204" t="s">
        <v>2304</v>
      </c>
      <c r="C880" s="204" t="s">
        <v>16783</v>
      </c>
      <c r="D880" s="204" t="s">
        <v>16784</v>
      </c>
      <c r="E880" s="204" t="s">
        <v>507</v>
      </c>
      <c r="F880" s="204" t="s">
        <v>5860</v>
      </c>
    </row>
    <row r="881" spans="1:6" ht="38.450000000000003" customHeight="1">
      <c r="A881" s="204" t="s">
        <v>2303</v>
      </c>
      <c r="B881" s="204" t="s">
        <v>2304</v>
      </c>
      <c r="C881" s="204" t="s">
        <v>16785</v>
      </c>
      <c r="D881" s="204" t="s">
        <v>16786</v>
      </c>
      <c r="E881" s="204" t="s">
        <v>507</v>
      </c>
      <c r="F881" s="204" t="s">
        <v>5863</v>
      </c>
    </row>
    <row r="882" spans="1:6" ht="38.450000000000003" customHeight="1">
      <c r="A882" s="204" t="s">
        <v>2303</v>
      </c>
      <c r="B882" s="204" t="s">
        <v>2304</v>
      </c>
      <c r="C882" s="204" t="s">
        <v>16787</v>
      </c>
      <c r="D882" s="204" t="s">
        <v>16788</v>
      </c>
      <c r="E882" s="204" t="s">
        <v>507</v>
      </c>
      <c r="F882" s="204" t="s">
        <v>5969</v>
      </c>
    </row>
    <row r="883" spans="1:6" ht="38.450000000000003" customHeight="1">
      <c r="A883" s="204" t="s">
        <v>2303</v>
      </c>
      <c r="B883" s="204" t="s">
        <v>2304</v>
      </c>
      <c r="C883" s="204" t="s">
        <v>16789</v>
      </c>
      <c r="D883" s="204" t="s">
        <v>16790</v>
      </c>
      <c r="E883" s="204" t="s">
        <v>507</v>
      </c>
      <c r="F883" s="204" t="s">
        <v>5972</v>
      </c>
    </row>
    <row r="884" spans="1:6" ht="38.450000000000003" customHeight="1">
      <c r="A884" s="204" t="s">
        <v>2303</v>
      </c>
      <c r="B884" s="204" t="s">
        <v>2304</v>
      </c>
      <c r="C884" s="204" t="s">
        <v>16791</v>
      </c>
      <c r="D884" s="204" t="s">
        <v>16792</v>
      </c>
      <c r="E884" s="204" t="s">
        <v>507</v>
      </c>
      <c r="F884" s="204" t="s">
        <v>5975</v>
      </c>
    </row>
    <row r="885" spans="1:6" ht="38.450000000000003" customHeight="1">
      <c r="A885" s="204" t="s">
        <v>2303</v>
      </c>
      <c r="B885" s="204" t="s">
        <v>2304</v>
      </c>
      <c r="C885" s="204" t="s">
        <v>16793</v>
      </c>
      <c r="D885" s="204" t="s">
        <v>16794</v>
      </c>
      <c r="E885" s="204" t="s">
        <v>507</v>
      </c>
      <c r="F885" s="204" t="s">
        <v>5978</v>
      </c>
    </row>
    <row r="886" spans="1:6" ht="38.450000000000003" customHeight="1">
      <c r="A886" s="204" t="s">
        <v>2303</v>
      </c>
      <c r="B886" s="204" t="s">
        <v>2304</v>
      </c>
      <c r="C886" s="204" t="s">
        <v>16795</v>
      </c>
      <c r="D886" s="204" t="s">
        <v>16796</v>
      </c>
      <c r="E886" s="204" t="s">
        <v>507</v>
      </c>
      <c r="F886" s="204" t="s">
        <v>5981</v>
      </c>
    </row>
    <row r="887" spans="1:6" ht="38.450000000000003" customHeight="1">
      <c r="A887" s="204" t="s">
        <v>2303</v>
      </c>
      <c r="B887" s="204" t="s">
        <v>2304</v>
      </c>
      <c r="C887" s="204" t="s">
        <v>16797</v>
      </c>
      <c r="D887" s="204" t="s">
        <v>16798</v>
      </c>
      <c r="E887" s="204" t="s">
        <v>507</v>
      </c>
      <c r="F887" s="204" t="s">
        <v>5984</v>
      </c>
    </row>
    <row r="888" spans="1:6" ht="38.450000000000003" customHeight="1">
      <c r="A888" s="204" t="s">
        <v>2303</v>
      </c>
      <c r="B888" s="204" t="s">
        <v>2304</v>
      </c>
      <c r="C888" s="204" t="s">
        <v>16799</v>
      </c>
      <c r="D888" s="204" t="s">
        <v>16800</v>
      </c>
      <c r="E888" s="204" t="s">
        <v>507</v>
      </c>
      <c r="F888" s="204" t="s">
        <v>5987</v>
      </c>
    </row>
    <row r="889" spans="1:6" ht="38.450000000000003" customHeight="1">
      <c r="A889" s="204" t="s">
        <v>2303</v>
      </c>
      <c r="B889" s="204" t="s">
        <v>2304</v>
      </c>
      <c r="C889" s="204" t="s">
        <v>16801</v>
      </c>
      <c r="D889" s="204" t="s">
        <v>16802</v>
      </c>
      <c r="E889" s="204" t="s">
        <v>507</v>
      </c>
      <c r="F889" s="204" t="s">
        <v>5990</v>
      </c>
    </row>
    <row r="890" spans="1:6" ht="38.450000000000003" customHeight="1">
      <c r="A890" s="204" t="s">
        <v>2303</v>
      </c>
      <c r="B890" s="204" t="s">
        <v>2304</v>
      </c>
      <c r="C890" s="204" t="s">
        <v>16803</v>
      </c>
      <c r="D890" s="204" t="s">
        <v>16804</v>
      </c>
      <c r="E890" s="204" t="s">
        <v>507</v>
      </c>
      <c r="F890" s="204" t="s">
        <v>5993</v>
      </c>
    </row>
    <row r="891" spans="1:6" ht="38.450000000000003" customHeight="1">
      <c r="A891" s="204" t="s">
        <v>2303</v>
      </c>
      <c r="B891" s="204" t="s">
        <v>2304</v>
      </c>
      <c r="C891" s="204" t="s">
        <v>16805</v>
      </c>
      <c r="D891" s="204" t="s">
        <v>16806</v>
      </c>
      <c r="E891" s="204" t="s">
        <v>507</v>
      </c>
      <c r="F891" s="204" t="s">
        <v>5996</v>
      </c>
    </row>
    <row r="892" spans="1:6" ht="38.450000000000003" customHeight="1">
      <c r="A892" s="204" t="s">
        <v>2303</v>
      </c>
      <c r="B892" s="204" t="s">
        <v>2304</v>
      </c>
      <c r="C892" s="204" t="s">
        <v>16807</v>
      </c>
      <c r="D892" s="204" t="s">
        <v>16808</v>
      </c>
      <c r="E892" s="204" t="s">
        <v>507</v>
      </c>
      <c r="F892" s="204" t="s">
        <v>5999</v>
      </c>
    </row>
    <row r="893" spans="1:6" ht="38.450000000000003" customHeight="1">
      <c r="A893" s="204" t="s">
        <v>2303</v>
      </c>
      <c r="B893" s="204" t="s">
        <v>2304</v>
      </c>
      <c r="C893" s="204" t="s">
        <v>16809</v>
      </c>
      <c r="D893" s="204" t="s">
        <v>16810</v>
      </c>
      <c r="E893" s="204" t="s">
        <v>507</v>
      </c>
      <c r="F893" s="204" t="s">
        <v>6089</v>
      </c>
    </row>
    <row r="894" spans="1:6" ht="38.450000000000003" customHeight="1">
      <c r="A894" s="204" t="s">
        <v>2303</v>
      </c>
      <c r="B894" s="204" t="s">
        <v>2304</v>
      </c>
      <c r="C894" s="204" t="s">
        <v>16811</v>
      </c>
      <c r="D894" s="204" t="s">
        <v>16812</v>
      </c>
      <c r="E894" s="204" t="s">
        <v>507</v>
      </c>
      <c r="F894" s="204" t="s">
        <v>6092</v>
      </c>
    </row>
    <row r="895" spans="1:6" ht="38.450000000000003" customHeight="1">
      <c r="A895" s="204" t="s">
        <v>2303</v>
      </c>
      <c r="B895" s="204" t="s">
        <v>2304</v>
      </c>
      <c r="C895" s="204" t="s">
        <v>16813</v>
      </c>
      <c r="D895" s="204" t="s">
        <v>16814</v>
      </c>
      <c r="E895" s="204" t="s">
        <v>507</v>
      </c>
      <c r="F895" s="204" t="s">
        <v>6095</v>
      </c>
    </row>
    <row r="896" spans="1:6" ht="38.450000000000003" customHeight="1">
      <c r="A896" s="204" t="s">
        <v>2303</v>
      </c>
      <c r="B896" s="204" t="s">
        <v>2304</v>
      </c>
      <c r="C896" s="204" t="s">
        <v>16815</v>
      </c>
      <c r="D896" s="204" t="s">
        <v>16816</v>
      </c>
      <c r="E896" s="204" t="s">
        <v>507</v>
      </c>
      <c r="F896" s="204" t="s">
        <v>6098</v>
      </c>
    </row>
    <row r="897" spans="1:6" ht="38.450000000000003" customHeight="1">
      <c r="A897" s="204" t="s">
        <v>2303</v>
      </c>
      <c r="B897" s="204" t="s">
        <v>2304</v>
      </c>
      <c r="C897" s="204" t="s">
        <v>16817</v>
      </c>
      <c r="D897" s="204" t="s">
        <v>16818</v>
      </c>
      <c r="E897" s="204" t="s">
        <v>507</v>
      </c>
      <c r="F897" s="204" t="s">
        <v>6101</v>
      </c>
    </row>
    <row r="898" spans="1:6" ht="38.450000000000003" customHeight="1">
      <c r="A898" s="204" t="s">
        <v>2303</v>
      </c>
      <c r="B898" s="204" t="s">
        <v>2304</v>
      </c>
      <c r="C898" s="204" t="s">
        <v>16819</v>
      </c>
      <c r="D898" s="204" t="s">
        <v>16820</v>
      </c>
      <c r="E898" s="204" t="s">
        <v>507</v>
      </c>
      <c r="F898" s="204" t="s">
        <v>6104</v>
      </c>
    </row>
    <row r="899" spans="1:6" ht="38.450000000000003" customHeight="1">
      <c r="A899" s="204" t="s">
        <v>2303</v>
      </c>
      <c r="B899" s="204" t="s">
        <v>2304</v>
      </c>
      <c r="C899" s="204" t="s">
        <v>16821</v>
      </c>
      <c r="D899" s="204" t="s">
        <v>16822</v>
      </c>
      <c r="E899" s="204" t="s">
        <v>507</v>
      </c>
      <c r="F899" s="204" t="s">
        <v>6107</v>
      </c>
    </row>
    <row r="900" spans="1:6" ht="38.450000000000003" customHeight="1">
      <c r="A900" s="204" t="s">
        <v>2303</v>
      </c>
      <c r="B900" s="204" t="s">
        <v>2304</v>
      </c>
      <c r="C900" s="204" t="s">
        <v>16823</v>
      </c>
      <c r="D900" s="204" t="s">
        <v>16824</v>
      </c>
      <c r="E900" s="204" t="s">
        <v>507</v>
      </c>
      <c r="F900" s="204" t="s">
        <v>6110</v>
      </c>
    </row>
    <row r="901" spans="1:6" ht="38.450000000000003" customHeight="1">
      <c r="A901" s="204" t="s">
        <v>2303</v>
      </c>
      <c r="B901" s="204" t="s">
        <v>2304</v>
      </c>
      <c r="C901" s="204" t="s">
        <v>16825</v>
      </c>
      <c r="D901" s="204" t="s">
        <v>16826</v>
      </c>
      <c r="E901" s="204" t="s">
        <v>507</v>
      </c>
      <c r="F901" s="204" t="s">
        <v>6113</v>
      </c>
    </row>
    <row r="902" spans="1:6" ht="38.450000000000003" customHeight="1">
      <c r="A902" s="204" t="s">
        <v>2303</v>
      </c>
      <c r="B902" s="204" t="s">
        <v>2304</v>
      </c>
      <c r="C902" s="204" t="s">
        <v>16827</v>
      </c>
      <c r="D902" s="204" t="s">
        <v>16828</v>
      </c>
      <c r="E902" s="204" t="s">
        <v>507</v>
      </c>
      <c r="F902" s="204" t="s">
        <v>6116</v>
      </c>
    </row>
    <row r="903" spans="1:6" ht="38.450000000000003" customHeight="1">
      <c r="A903" s="204" t="s">
        <v>2303</v>
      </c>
      <c r="B903" s="204" t="s">
        <v>2304</v>
      </c>
      <c r="C903" s="204" t="s">
        <v>16829</v>
      </c>
      <c r="D903" s="204" t="s">
        <v>16830</v>
      </c>
      <c r="E903" s="204" t="s">
        <v>507</v>
      </c>
      <c r="F903" s="204" t="s">
        <v>6119</v>
      </c>
    </row>
    <row r="904" spans="1:6" ht="38.450000000000003" customHeight="1">
      <c r="A904" s="204" t="s">
        <v>2303</v>
      </c>
      <c r="B904" s="204" t="s">
        <v>2304</v>
      </c>
      <c r="C904" s="204" t="s">
        <v>16831</v>
      </c>
      <c r="D904" s="204" t="s">
        <v>16832</v>
      </c>
      <c r="E904" s="204" t="s">
        <v>507</v>
      </c>
      <c r="F904" s="204" t="s">
        <v>6191</v>
      </c>
    </row>
    <row r="905" spans="1:6" ht="38.450000000000003" customHeight="1">
      <c r="A905" s="204" t="s">
        <v>2303</v>
      </c>
      <c r="B905" s="204" t="s">
        <v>2304</v>
      </c>
      <c r="C905" s="204" t="s">
        <v>16833</v>
      </c>
      <c r="D905" s="204" t="s">
        <v>16834</v>
      </c>
      <c r="E905" s="204" t="s">
        <v>507</v>
      </c>
      <c r="F905" s="204" t="s">
        <v>6194</v>
      </c>
    </row>
    <row r="906" spans="1:6" ht="38.450000000000003" customHeight="1">
      <c r="A906" s="204" t="s">
        <v>2303</v>
      </c>
      <c r="B906" s="204" t="s">
        <v>2304</v>
      </c>
      <c r="C906" s="204" t="s">
        <v>16835</v>
      </c>
      <c r="D906" s="204" t="s">
        <v>16836</v>
      </c>
      <c r="E906" s="204" t="s">
        <v>507</v>
      </c>
      <c r="F906" s="204" t="s">
        <v>6197</v>
      </c>
    </row>
    <row r="907" spans="1:6" ht="38.450000000000003" customHeight="1">
      <c r="A907" s="204" t="s">
        <v>2303</v>
      </c>
      <c r="B907" s="204" t="s">
        <v>2304</v>
      </c>
      <c r="C907" s="204" t="s">
        <v>16837</v>
      </c>
      <c r="D907" s="204" t="s">
        <v>16838</v>
      </c>
      <c r="E907" s="204" t="s">
        <v>507</v>
      </c>
      <c r="F907" s="204" t="s">
        <v>6200</v>
      </c>
    </row>
    <row r="908" spans="1:6" ht="38.450000000000003" customHeight="1">
      <c r="A908" s="204" t="s">
        <v>2303</v>
      </c>
      <c r="B908" s="204" t="s">
        <v>2304</v>
      </c>
      <c r="C908" s="204" t="s">
        <v>16839</v>
      </c>
      <c r="D908" s="204" t="s">
        <v>16840</v>
      </c>
      <c r="E908" s="204" t="s">
        <v>507</v>
      </c>
      <c r="F908" s="204" t="s">
        <v>6203</v>
      </c>
    </row>
    <row r="909" spans="1:6" ht="38.450000000000003" customHeight="1">
      <c r="A909" s="204" t="s">
        <v>2303</v>
      </c>
      <c r="B909" s="204" t="s">
        <v>2304</v>
      </c>
      <c r="C909" s="204" t="s">
        <v>16841</v>
      </c>
      <c r="D909" s="204" t="s">
        <v>16842</v>
      </c>
      <c r="E909" s="204" t="s">
        <v>507</v>
      </c>
      <c r="F909" s="204" t="s">
        <v>6206</v>
      </c>
    </row>
    <row r="910" spans="1:6" ht="38.450000000000003" customHeight="1">
      <c r="A910" s="204" t="s">
        <v>2303</v>
      </c>
      <c r="B910" s="204" t="s">
        <v>2304</v>
      </c>
      <c r="C910" s="204" t="s">
        <v>16843</v>
      </c>
      <c r="D910" s="204" t="s">
        <v>16844</v>
      </c>
      <c r="E910" s="204" t="s">
        <v>507</v>
      </c>
      <c r="F910" s="204" t="s">
        <v>6209</v>
      </c>
    </row>
    <row r="911" spans="1:6" ht="38.450000000000003" customHeight="1">
      <c r="A911" s="204" t="s">
        <v>2303</v>
      </c>
      <c r="B911" s="204" t="s">
        <v>2304</v>
      </c>
      <c r="C911" s="204" t="s">
        <v>16845</v>
      </c>
      <c r="D911" s="204" t="s">
        <v>16846</v>
      </c>
      <c r="E911" s="204" t="s">
        <v>507</v>
      </c>
      <c r="F911" s="204" t="s">
        <v>6212</v>
      </c>
    </row>
    <row r="912" spans="1:6" ht="38.450000000000003" customHeight="1">
      <c r="A912" s="204" t="s">
        <v>2303</v>
      </c>
      <c r="B912" s="204" t="s">
        <v>2304</v>
      </c>
      <c r="C912" s="204" t="s">
        <v>16847</v>
      </c>
      <c r="D912" s="204" t="s">
        <v>16848</v>
      </c>
      <c r="E912" s="204" t="s">
        <v>507</v>
      </c>
      <c r="F912" s="204" t="s">
        <v>6215</v>
      </c>
    </row>
    <row r="913" spans="1:6" ht="38.450000000000003" customHeight="1">
      <c r="A913" s="204" t="s">
        <v>2303</v>
      </c>
      <c r="B913" s="204" t="s">
        <v>2304</v>
      </c>
      <c r="C913" s="204" t="s">
        <v>16849</v>
      </c>
      <c r="D913" s="204" t="s">
        <v>16850</v>
      </c>
      <c r="E913" s="204" t="s">
        <v>507</v>
      </c>
      <c r="F913" s="204" t="s">
        <v>6218</v>
      </c>
    </row>
    <row r="914" spans="1:6" ht="38.450000000000003" customHeight="1">
      <c r="A914" s="204" t="s">
        <v>2303</v>
      </c>
      <c r="B914" s="204" t="s">
        <v>2304</v>
      </c>
      <c r="C914" s="204" t="s">
        <v>5093</v>
      </c>
      <c r="D914" s="204" t="s">
        <v>5094</v>
      </c>
      <c r="E914" s="204" t="s">
        <v>507</v>
      </c>
      <c r="F914" s="204" t="s">
        <v>5095</v>
      </c>
    </row>
    <row r="915" spans="1:6" ht="38.450000000000003" customHeight="1">
      <c r="A915" s="204" t="s">
        <v>2303</v>
      </c>
      <c r="B915" s="204" t="s">
        <v>2304</v>
      </c>
      <c r="C915" s="204" t="s">
        <v>5096</v>
      </c>
      <c r="D915" s="204" t="s">
        <v>5097</v>
      </c>
      <c r="E915" s="204" t="s">
        <v>507</v>
      </c>
      <c r="F915" s="204" t="s">
        <v>5098</v>
      </c>
    </row>
    <row r="916" spans="1:6" ht="38.450000000000003" customHeight="1">
      <c r="A916" s="204" t="s">
        <v>2303</v>
      </c>
      <c r="B916" s="204" t="s">
        <v>2304</v>
      </c>
      <c r="C916" s="204" t="s">
        <v>5099</v>
      </c>
      <c r="D916" s="204" t="s">
        <v>5100</v>
      </c>
      <c r="E916" s="204" t="s">
        <v>507</v>
      </c>
      <c r="F916" s="204" t="s">
        <v>5101</v>
      </c>
    </row>
    <row r="917" spans="1:6" ht="38.450000000000003" customHeight="1">
      <c r="A917" s="204" t="s">
        <v>2303</v>
      </c>
      <c r="B917" s="204" t="s">
        <v>2304</v>
      </c>
      <c r="C917" s="204" t="s">
        <v>5102</v>
      </c>
      <c r="D917" s="204" t="s">
        <v>5103</v>
      </c>
      <c r="E917" s="204" t="s">
        <v>507</v>
      </c>
      <c r="F917" s="204" t="s">
        <v>5104</v>
      </c>
    </row>
    <row r="918" spans="1:6" ht="38.450000000000003" customHeight="1">
      <c r="A918" s="204" t="s">
        <v>2303</v>
      </c>
      <c r="B918" s="204" t="s">
        <v>2304</v>
      </c>
      <c r="C918" s="204" t="s">
        <v>5105</v>
      </c>
      <c r="D918" s="204" t="s">
        <v>5106</v>
      </c>
      <c r="E918" s="204" t="s">
        <v>507</v>
      </c>
      <c r="F918" s="204" t="s">
        <v>5107</v>
      </c>
    </row>
    <row r="919" spans="1:6" ht="38.450000000000003" customHeight="1">
      <c r="A919" s="204" t="s">
        <v>2303</v>
      </c>
      <c r="B919" s="204" t="s">
        <v>2304</v>
      </c>
      <c r="C919" s="204" t="s">
        <v>5108</v>
      </c>
      <c r="D919" s="204" t="s">
        <v>5109</v>
      </c>
      <c r="E919" s="204" t="s">
        <v>507</v>
      </c>
      <c r="F919" s="204" t="s">
        <v>5110</v>
      </c>
    </row>
    <row r="920" spans="1:6" ht="38.450000000000003" customHeight="1">
      <c r="A920" s="204" t="s">
        <v>2303</v>
      </c>
      <c r="B920" s="204" t="s">
        <v>2304</v>
      </c>
      <c r="C920" s="204" t="s">
        <v>5111</v>
      </c>
      <c r="D920" s="204" t="s">
        <v>5112</v>
      </c>
      <c r="E920" s="204" t="s">
        <v>507</v>
      </c>
      <c r="F920" s="204" t="s">
        <v>5113</v>
      </c>
    </row>
    <row r="921" spans="1:6" ht="38.450000000000003" customHeight="1">
      <c r="A921" s="204" t="s">
        <v>2303</v>
      </c>
      <c r="B921" s="204" t="s">
        <v>2304</v>
      </c>
      <c r="C921" s="204" t="s">
        <v>5114</v>
      </c>
      <c r="D921" s="204" t="s">
        <v>5115</v>
      </c>
      <c r="E921" s="204" t="s">
        <v>507</v>
      </c>
      <c r="F921" s="204" t="s">
        <v>5116</v>
      </c>
    </row>
    <row r="922" spans="1:6" ht="38.450000000000003" customHeight="1">
      <c r="A922" s="204" t="s">
        <v>2303</v>
      </c>
      <c r="B922" s="204" t="s">
        <v>2304</v>
      </c>
      <c r="C922" s="204" t="s">
        <v>5117</v>
      </c>
      <c r="D922" s="204" t="s">
        <v>5118</v>
      </c>
      <c r="E922" s="204" t="s">
        <v>507</v>
      </c>
      <c r="F922" s="204" t="s">
        <v>5119</v>
      </c>
    </row>
    <row r="923" spans="1:6" ht="38.450000000000003" customHeight="1">
      <c r="A923" s="204" t="s">
        <v>2303</v>
      </c>
      <c r="B923" s="204" t="s">
        <v>2304</v>
      </c>
      <c r="C923" s="204" t="s">
        <v>5120</v>
      </c>
      <c r="D923" s="204" t="s">
        <v>5121</v>
      </c>
      <c r="E923" s="204" t="s">
        <v>507</v>
      </c>
      <c r="F923" s="204" t="s">
        <v>5122</v>
      </c>
    </row>
    <row r="924" spans="1:6" ht="38.450000000000003" customHeight="1">
      <c r="A924" s="204" t="s">
        <v>2303</v>
      </c>
      <c r="B924" s="204" t="s">
        <v>2304</v>
      </c>
      <c r="C924" s="204" t="s">
        <v>5123</v>
      </c>
      <c r="D924" s="204" t="s">
        <v>5124</v>
      </c>
      <c r="E924" s="204" t="s">
        <v>507</v>
      </c>
      <c r="F924" s="204" t="s">
        <v>5125</v>
      </c>
    </row>
    <row r="925" spans="1:6" ht="38.450000000000003" customHeight="1">
      <c r="A925" s="204" t="s">
        <v>2303</v>
      </c>
      <c r="B925" s="204" t="s">
        <v>2304</v>
      </c>
      <c r="C925" s="204" t="s">
        <v>5126</v>
      </c>
      <c r="D925" s="204" t="s">
        <v>5127</v>
      </c>
      <c r="E925" s="204" t="s">
        <v>507</v>
      </c>
      <c r="F925" s="204" t="s">
        <v>5128</v>
      </c>
    </row>
    <row r="926" spans="1:6" ht="38.450000000000003" customHeight="1">
      <c r="A926" s="204" t="s">
        <v>2303</v>
      </c>
      <c r="B926" s="204" t="s">
        <v>2304</v>
      </c>
      <c r="C926" s="204" t="s">
        <v>5129</v>
      </c>
      <c r="D926" s="204" t="s">
        <v>5130</v>
      </c>
      <c r="E926" s="204" t="s">
        <v>507</v>
      </c>
      <c r="F926" s="204" t="s">
        <v>5131</v>
      </c>
    </row>
    <row r="927" spans="1:6" ht="38.450000000000003" customHeight="1">
      <c r="A927" s="204" t="s">
        <v>2303</v>
      </c>
      <c r="B927" s="204" t="s">
        <v>2304</v>
      </c>
      <c r="C927" s="204" t="s">
        <v>5132</v>
      </c>
      <c r="D927" s="204" t="s">
        <v>5133</v>
      </c>
      <c r="E927" s="204" t="s">
        <v>507</v>
      </c>
      <c r="F927" s="204" t="s">
        <v>5134</v>
      </c>
    </row>
    <row r="928" spans="1:6" ht="38.450000000000003" customHeight="1">
      <c r="A928" s="204" t="s">
        <v>2303</v>
      </c>
      <c r="B928" s="204" t="s">
        <v>2304</v>
      </c>
      <c r="C928" s="204" t="s">
        <v>5135</v>
      </c>
      <c r="D928" s="204" t="s">
        <v>5136</v>
      </c>
      <c r="E928" s="204" t="s">
        <v>507</v>
      </c>
      <c r="F928" s="204" t="s">
        <v>5137</v>
      </c>
    </row>
    <row r="929" spans="1:6" ht="38.450000000000003" customHeight="1">
      <c r="A929" s="204" t="s">
        <v>2303</v>
      </c>
      <c r="B929" s="204" t="s">
        <v>2304</v>
      </c>
      <c r="C929" s="204" t="s">
        <v>5138</v>
      </c>
      <c r="D929" s="204" t="s">
        <v>5139</v>
      </c>
      <c r="E929" s="204" t="s">
        <v>507</v>
      </c>
      <c r="F929" s="204" t="s">
        <v>5140</v>
      </c>
    </row>
    <row r="930" spans="1:6" ht="38.450000000000003" customHeight="1">
      <c r="A930" s="204" t="s">
        <v>2303</v>
      </c>
      <c r="B930" s="204" t="s">
        <v>2304</v>
      </c>
      <c r="C930" s="204" t="s">
        <v>5141</v>
      </c>
      <c r="D930" s="204" t="s">
        <v>5142</v>
      </c>
      <c r="E930" s="204" t="s">
        <v>507</v>
      </c>
      <c r="F930" s="204" t="s">
        <v>5143</v>
      </c>
    </row>
    <row r="931" spans="1:6" ht="38.450000000000003" customHeight="1">
      <c r="A931" s="204" t="s">
        <v>2303</v>
      </c>
      <c r="B931" s="204" t="s">
        <v>2304</v>
      </c>
      <c r="C931" s="204" t="s">
        <v>5144</v>
      </c>
      <c r="D931" s="204" t="s">
        <v>5145</v>
      </c>
      <c r="E931" s="204" t="s">
        <v>507</v>
      </c>
      <c r="F931" s="204" t="s">
        <v>5146</v>
      </c>
    </row>
    <row r="932" spans="1:6" ht="38.450000000000003" customHeight="1">
      <c r="A932" s="204" t="s">
        <v>2303</v>
      </c>
      <c r="B932" s="204" t="s">
        <v>2304</v>
      </c>
      <c r="C932" s="204" t="s">
        <v>5147</v>
      </c>
      <c r="D932" s="204" t="s">
        <v>5148</v>
      </c>
      <c r="E932" s="204" t="s">
        <v>507</v>
      </c>
      <c r="F932" s="204" t="s">
        <v>5149</v>
      </c>
    </row>
    <row r="933" spans="1:6" ht="38.450000000000003" customHeight="1">
      <c r="A933" s="204" t="s">
        <v>2303</v>
      </c>
      <c r="B933" s="204" t="s">
        <v>2304</v>
      </c>
      <c r="C933" s="204" t="s">
        <v>5150</v>
      </c>
      <c r="D933" s="204" t="s">
        <v>5151</v>
      </c>
      <c r="E933" s="204" t="s">
        <v>507</v>
      </c>
      <c r="F933" s="204" t="s">
        <v>5152</v>
      </c>
    </row>
    <row r="934" spans="1:6" ht="38.450000000000003" customHeight="1">
      <c r="A934" s="204" t="s">
        <v>2303</v>
      </c>
      <c r="B934" s="204" t="s">
        <v>2304</v>
      </c>
      <c r="C934" s="204" t="s">
        <v>5153</v>
      </c>
      <c r="D934" s="204" t="s">
        <v>5154</v>
      </c>
      <c r="E934" s="204" t="s">
        <v>507</v>
      </c>
      <c r="F934" s="204" t="s">
        <v>5155</v>
      </c>
    </row>
    <row r="935" spans="1:6" ht="38.450000000000003" customHeight="1">
      <c r="A935" s="204" t="s">
        <v>2303</v>
      </c>
      <c r="B935" s="204" t="s">
        <v>2304</v>
      </c>
      <c r="C935" s="204" t="s">
        <v>5156</v>
      </c>
      <c r="D935" s="204" t="s">
        <v>5157</v>
      </c>
      <c r="E935" s="204" t="s">
        <v>507</v>
      </c>
      <c r="F935" s="204" t="s">
        <v>5158</v>
      </c>
    </row>
    <row r="936" spans="1:6" ht="38.450000000000003" customHeight="1">
      <c r="A936" s="204" t="s">
        <v>2303</v>
      </c>
      <c r="B936" s="204" t="s">
        <v>2304</v>
      </c>
      <c r="C936" s="204" t="s">
        <v>5159</v>
      </c>
      <c r="D936" s="204" t="s">
        <v>5160</v>
      </c>
      <c r="E936" s="204" t="s">
        <v>507</v>
      </c>
      <c r="F936" s="204" t="s">
        <v>5161</v>
      </c>
    </row>
    <row r="937" spans="1:6" ht="38.450000000000003" customHeight="1">
      <c r="A937" s="204" t="s">
        <v>2303</v>
      </c>
      <c r="B937" s="204" t="s">
        <v>2304</v>
      </c>
      <c r="C937" s="204" t="s">
        <v>5162</v>
      </c>
      <c r="D937" s="204" t="s">
        <v>5163</v>
      </c>
      <c r="E937" s="204" t="s">
        <v>507</v>
      </c>
      <c r="F937" s="204" t="s">
        <v>5101</v>
      </c>
    </row>
    <row r="938" spans="1:6" ht="38.450000000000003" customHeight="1">
      <c r="A938" s="204" t="s">
        <v>2303</v>
      </c>
      <c r="B938" s="204" t="s">
        <v>2304</v>
      </c>
      <c r="C938" s="204" t="s">
        <v>5164</v>
      </c>
      <c r="D938" s="204" t="s">
        <v>5165</v>
      </c>
      <c r="E938" s="204" t="s">
        <v>507</v>
      </c>
      <c r="F938" s="204" t="s">
        <v>5166</v>
      </c>
    </row>
    <row r="939" spans="1:6" ht="38.450000000000003" customHeight="1">
      <c r="A939" s="204" t="s">
        <v>2303</v>
      </c>
      <c r="B939" s="204" t="s">
        <v>2304</v>
      </c>
      <c r="C939" s="204" t="s">
        <v>5167</v>
      </c>
      <c r="D939" s="204" t="s">
        <v>5168</v>
      </c>
      <c r="E939" s="204" t="s">
        <v>507</v>
      </c>
      <c r="F939" s="204" t="s">
        <v>5169</v>
      </c>
    </row>
    <row r="940" spans="1:6" ht="38.450000000000003" customHeight="1">
      <c r="A940" s="204" t="s">
        <v>2303</v>
      </c>
      <c r="B940" s="204" t="s">
        <v>2304</v>
      </c>
      <c r="C940" s="204" t="s">
        <v>5170</v>
      </c>
      <c r="D940" s="204" t="s">
        <v>5171</v>
      </c>
      <c r="E940" s="204" t="s">
        <v>507</v>
      </c>
      <c r="F940" s="204" t="s">
        <v>4229</v>
      </c>
    </row>
    <row r="941" spans="1:6" ht="38.450000000000003" customHeight="1">
      <c r="A941" s="204" t="s">
        <v>2303</v>
      </c>
      <c r="B941" s="204" t="s">
        <v>2304</v>
      </c>
      <c r="C941" s="204" t="s">
        <v>5172</v>
      </c>
      <c r="D941" s="204" t="s">
        <v>5173</v>
      </c>
      <c r="E941" s="204" t="s">
        <v>507</v>
      </c>
      <c r="F941" s="204" t="s">
        <v>5174</v>
      </c>
    </row>
    <row r="942" spans="1:6" ht="38.450000000000003" customHeight="1">
      <c r="A942" s="204" t="s">
        <v>2303</v>
      </c>
      <c r="B942" s="204" t="s">
        <v>2304</v>
      </c>
      <c r="C942" s="204" t="s">
        <v>5175</v>
      </c>
      <c r="D942" s="204" t="s">
        <v>5176</v>
      </c>
      <c r="E942" s="204" t="s">
        <v>507</v>
      </c>
      <c r="F942" s="204" t="s">
        <v>5177</v>
      </c>
    </row>
    <row r="943" spans="1:6" ht="38.450000000000003" customHeight="1">
      <c r="A943" s="204" t="s">
        <v>2303</v>
      </c>
      <c r="B943" s="204" t="s">
        <v>2304</v>
      </c>
      <c r="C943" s="204" t="s">
        <v>5178</v>
      </c>
      <c r="D943" s="204" t="s">
        <v>5179</v>
      </c>
      <c r="E943" s="204" t="s">
        <v>507</v>
      </c>
      <c r="F943" s="204" t="s">
        <v>5180</v>
      </c>
    </row>
    <row r="944" spans="1:6" ht="38.450000000000003" customHeight="1">
      <c r="A944" s="204" t="s">
        <v>2303</v>
      </c>
      <c r="B944" s="204" t="s">
        <v>2304</v>
      </c>
      <c r="C944" s="204" t="s">
        <v>5181</v>
      </c>
      <c r="D944" s="204" t="s">
        <v>5182</v>
      </c>
      <c r="E944" s="204" t="s">
        <v>507</v>
      </c>
      <c r="F944" s="204" t="s">
        <v>5183</v>
      </c>
    </row>
    <row r="945" spans="1:6" ht="38.450000000000003" customHeight="1">
      <c r="A945" s="204" t="s">
        <v>2303</v>
      </c>
      <c r="B945" s="204" t="s">
        <v>2304</v>
      </c>
      <c r="C945" s="204" t="s">
        <v>5184</v>
      </c>
      <c r="D945" s="204" t="s">
        <v>5185</v>
      </c>
      <c r="E945" s="204" t="s">
        <v>507</v>
      </c>
      <c r="F945" s="204" t="s">
        <v>5186</v>
      </c>
    </row>
    <row r="946" spans="1:6" ht="38.450000000000003" customHeight="1">
      <c r="A946" s="204" t="s">
        <v>2303</v>
      </c>
      <c r="B946" s="204" t="s">
        <v>2304</v>
      </c>
      <c r="C946" s="204" t="s">
        <v>5187</v>
      </c>
      <c r="D946" s="204" t="s">
        <v>5188</v>
      </c>
      <c r="E946" s="204" t="s">
        <v>507</v>
      </c>
      <c r="F946" s="204" t="s">
        <v>5189</v>
      </c>
    </row>
    <row r="947" spans="1:6" ht="38.450000000000003" customHeight="1">
      <c r="A947" s="204" t="s">
        <v>2303</v>
      </c>
      <c r="B947" s="204" t="s">
        <v>2304</v>
      </c>
      <c r="C947" s="204" t="s">
        <v>5190</v>
      </c>
      <c r="D947" s="204" t="s">
        <v>5191</v>
      </c>
      <c r="E947" s="204" t="s">
        <v>507</v>
      </c>
      <c r="F947" s="204" t="s">
        <v>5192</v>
      </c>
    </row>
    <row r="948" spans="1:6" ht="38.450000000000003" customHeight="1">
      <c r="A948" s="204" t="s">
        <v>2303</v>
      </c>
      <c r="B948" s="204" t="s">
        <v>2304</v>
      </c>
      <c r="C948" s="204" t="s">
        <v>5193</v>
      </c>
      <c r="D948" s="204" t="s">
        <v>5194</v>
      </c>
      <c r="E948" s="204" t="s">
        <v>507</v>
      </c>
      <c r="F948" s="204" t="s">
        <v>5195</v>
      </c>
    </row>
    <row r="949" spans="1:6" ht="38.450000000000003" customHeight="1">
      <c r="A949" s="204" t="s">
        <v>2303</v>
      </c>
      <c r="B949" s="204" t="s">
        <v>2304</v>
      </c>
      <c r="C949" s="204" t="s">
        <v>5196</v>
      </c>
      <c r="D949" s="204" t="s">
        <v>5197</v>
      </c>
      <c r="E949" s="204" t="s">
        <v>507</v>
      </c>
      <c r="F949" s="204" t="s">
        <v>5198</v>
      </c>
    </row>
    <row r="950" spans="1:6" ht="38.450000000000003" customHeight="1">
      <c r="A950" s="204" t="s">
        <v>2303</v>
      </c>
      <c r="B950" s="204" t="s">
        <v>2304</v>
      </c>
      <c r="C950" s="204" t="s">
        <v>5199</v>
      </c>
      <c r="D950" s="204" t="s">
        <v>5200</v>
      </c>
      <c r="E950" s="204" t="s">
        <v>507</v>
      </c>
      <c r="F950" s="204" t="s">
        <v>5201</v>
      </c>
    </row>
    <row r="951" spans="1:6" ht="38.450000000000003" customHeight="1">
      <c r="A951" s="204" t="s">
        <v>2303</v>
      </c>
      <c r="B951" s="204" t="s">
        <v>2304</v>
      </c>
      <c r="C951" s="204" t="s">
        <v>5202</v>
      </c>
      <c r="D951" s="204" t="s">
        <v>5203</v>
      </c>
      <c r="E951" s="204" t="s">
        <v>507</v>
      </c>
      <c r="F951" s="204" t="s">
        <v>5204</v>
      </c>
    </row>
    <row r="952" spans="1:6" ht="38.450000000000003" customHeight="1">
      <c r="A952" s="204" t="s">
        <v>2303</v>
      </c>
      <c r="B952" s="204" t="s">
        <v>2304</v>
      </c>
      <c r="C952" s="204" t="s">
        <v>5205</v>
      </c>
      <c r="D952" s="204" t="s">
        <v>5206</v>
      </c>
      <c r="E952" s="204" t="s">
        <v>507</v>
      </c>
      <c r="F952" s="204" t="s">
        <v>5207</v>
      </c>
    </row>
    <row r="953" spans="1:6" ht="38.450000000000003" customHeight="1">
      <c r="A953" s="204" t="s">
        <v>2303</v>
      </c>
      <c r="B953" s="204" t="s">
        <v>2304</v>
      </c>
      <c r="C953" s="204" t="s">
        <v>5208</v>
      </c>
      <c r="D953" s="204" t="s">
        <v>5209</v>
      </c>
      <c r="E953" s="204" t="s">
        <v>507</v>
      </c>
      <c r="F953" s="204" t="s">
        <v>5210</v>
      </c>
    </row>
    <row r="954" spans="1:6" ht="38.450000000000003" customHeight="1">
      <c r="A954" s="204" t="s">
        <v>2303</v>
      </c>
      <c r="B954" s="204" t="s">
        <v>2304</v>
      </c>
      <c r="C954" s="204" t="s">
        <v>5211</v>
      </c>
      <c r="D954" s="204" t="s">
        <v>5212</v>
      </c>
      <c r="E954" s="204" t="s">
        <v>507</v>
      </c>
      <c r="F954" s="204" t="s">
        <v>5213</v>
      </c>
    </row>
    <row r="955" spans="1:6" ht="38.450000000000003" customHeight="1">
      <c r="A955" s="204" t="s">
        <v>2303</v>
      </c>
      <c r="B955" s="204" t="s">
        <v>2304</v>
      </c>
      <c r="C955" s="204" t="s">
        <v>5214</v>
      </c>
      <c r="D955" s="204" t="s">
        <v>5215</v>
      </c>
      <c r="E955" s="204" t="s">
        <v>507</v>
      </c>
      <c r="F955" s="204" t="s">
        <v>5216</v>
      </c>
    </row>
    <row r="956" spans="1:6" ht="38.450000000000003" customHeight="1">
      <c r="A956" s="204" t="s">
        <v>2303</v>
      </c>
      <c r="B956" s="204" t="s">
        <v>2304</v>
      </c>
      <c r="C956" s="204" t="s">
        <v>5217</v>
      </c>
      <c r="D956" s="204" t="s">
        <v>5218</v>
      </c>
      <c r="E956" s="204" t="s">
        <v>507</v>
      </c>
      <c r="F956" s="204" t="s">
        <v>5219</v>
      </c>
    </row>
    <row r="957" spans="1:6" ht="38.450000000000003" customHeight="1">
      <c r="A957" s="204" t="s">
        <v>2303</v>
      </c>
      <c r="B957" s="204" t="s">
        <v>2304</v>
      </c>
      <c r="C957" s="204" t="s">
        <v>5220</v>
      </c>
      <c r="D957" s="204" t="s">
        <v>5221</v>
      </c>
      <c r="E957" s="204" t="s">
        <v>507</v>
      </c>
      <c r="F957" s="204" t="s">
        <v>5222</v>
      </c>
    </row>
    <row r="958" spans="1:6" ht="38.450000000000003" customHeight="1">
      <c r="A958" s="204" t="s">
        <v>2303</v>
      </c>
      <c r="B958" s="204" t="s">
        <v>2304</v>
      </c>
      <c r="C958" s="204" t="s">
        <v>5223</v>
      </c>
      <c r="D958" s="204" t="s">
        <v>5224</v>
      </c>
      <c r="E958" s="204" t="s">
        <v>507</v>
      </c>
      <c r="F958" s="204" t="s">
        <v>5225</v>
      </c>
    </row>
    <row r="959" spans="1:6" ht="38.450000000000003" customHeight="1">
      <c r="A959" s="204" t="s">
        <v>2303</v>
      </c>
      <c r="B959" s="204" t="s">
        <v>2304</v>
      </c>
      <c r="C959" s="204" t="s">
        <v>5226</v>
      </c>
      <c r="D959" s="204" t="s">
        <v>5227</v>
      </c>
      <c r="E959" s="204" t="s">
        <v>507</v>
      </c>
      <c r="F959" s="204" t="s">
        <v>5228</v>
      </c>
    </row>
    <row r="960" spans="1:6" ht="38.450000000000003" customHeight="1">
      <c r="A960" s="204" t="s">
        <v>2303</v>
      </c>
      <c r="B960" s="204" t="s">
        <v>2304</v>
      </c>
      <c r="C960" s="204" t="s">
        <v>5229</v>
      </c>
      <c r="D960" s="204" t="s">
        <v>5230</v>
      </c>
      <c r="E960" s="204" t="s">
        <v>507</v>
      </c>
      <c r="F960" s="204" t="s">
        <v>5231</v>
      </c>
    </row>
    <row r="961" spans="1:6" ht="38.450000000000003" customHeight="1">
      <c r="A961" s="204" t="s">
        <v>2303</v>
      </c>
      <c r="B961" s="204" t="s">
        <v>2304</v>
      </c>
      <c r="C961" s="204" t="s">
        <v>5232</v>
      </c>
      <c r="D961" s="204" t="s">
        <v>5233</v>
      </c>
      <c r="E961" s="204" t="s">
        <v>507</v>
      </c>
      <c r="F961" s="204" t="s">
        <v>5234</v>
      </c>
    </row>
    <row r="962" spans="1:6" ht="38.450000000000003" customHeight="1">
      <c r="A962" s="204" t="s">
        <v>2303</v>
      </c>
      <c r="B962" s="204" t="s">
        <v>2304</v>
      </c>
      <c r="C962" s="204" t="s">
        <v>5235</v>
      </c>
      <c r="D962" s="204" t="s">
        <v>5236</v>
      </c>
      <c r="E962" s="204" t="s">
        <v>507</v>
      </c>
      <c r="F962" s="204" t="s">
        <v>5237</v>
      </c>
    </row>
    <row r="963" spans="1:6" ht="38.450000000000003" customHeight="1">
      <c r="A963" s="204" t="s">
        <v>2303</v>
      </c>
      <c r="B963" s="204" t="s">
        <v>2304</v>
      </c>
      <c r="C963" s="204" t="s">
        <v>5238</v>
      </c>
      <c r="D963" s="204" t="s">
        <v>5239</v>
      </c>
      <c r="E963" s="204" t="s">
        <v>507</v>
      </c>
      <c r="F963" s="204" t="s">
        <v>5240</v>
      </c>
    </row>
    <row r="964" spans="1:6" ht="38.450000000000003" customHeight="1">
      <c r="A964" s="204" t="s">
        <v>2303</v>
      </c>
      <c r="B964" s="204" t="s">
        <v>2304</v>
      </c>
      <c r="C964" s="204" t="s">
        <v>5241</v>
      </c>
      <c r="D964" s="204" t="s">
        <v>5242</v>
      </c>
      <c r="E964" s="204" t="s">
        <v>507</v>
      </c>
      <c r="F964" s="204" t="s">
        <v>5243</v>
      </c>
    </row>
    <row r="965" spans="1:6" ht="38.450000000000003" customHeight="1">
      <c r="A965" s="204" t="s">
        <v>2303</v>
      </c>
      <c r="B965" s="204" t="s">
        <v>2304</v>
      </c>
      <c r="C965" s="204" t="s">
        <v>5244</v>
      </c>
      <c r="D965" s="204" t="s">
        <v>5245</v>
      </c>
      <c r="E965" s="204" t="s">
        <v>507</v>
      </c>
      <c r="F965" s="204" t="s">
        <v>5246</v>
      </c>
    </row>
    <row r="966" spans="1:6" ht="38.450000000000003" customHeight="1">
      <c r="A966" s="204" t="s">
        <v>2303</v>
      </c>
      <c r="B966" s="204" t="s">
        <v>2304</v>
      </c>
      <c r="C966" s="204" t="s">
        <v>5247</v>
      </c>
      <c r="D966" s="204" t="s">
        <v>5248</v>
      </c>
      <c r="E966" s="204" t="s">
        <v>507</v>
      </c>
      <c r="F966" s="204" t="s">
        <v>5249</v>
      </c>
    </row>
    <row r="967" spans="1:6" ht="38.450000000000003" customHeight="1">
      <c r="A967" s="204" t="s">
        <v>2303</v>
      </c>
      <c r="B967" s="204" t="s">
        <v>2304</v>
      </c>
      <c r="C967" s="204" t="s">
        <v>5250</v>
      </c>
      <c r="D967" s="204" t="s">
        <v>5251</v>
      </c>
      <c r="E967" s="204" t="s">
        <v>507</v>
      </c>
      <c r="F967" s="204" t="s">
        <v>5252</v>
      </c>
    </row>
    <row r="968" spans="1:6" ht="38.450000000000003" customHeight="1">
      <c r="A968" s="204" t="s">
        <v>2303</v>
      </c>
      <c r="B968" s="204" t="s">
        <v>2304</v>
      </c>
      <c r="C968" s="204" t="s">
        <v>5253</v>
      </c>
      <c r="D968" s="204" t="s">
        <v>5254</v>
      </c>
      <c r="E968" s="204" t="s">
        <v>507</v>
      </c>
      <c r="F968" s="204" t="s">
        <v>5255</v>
      </c>
    </row>
    <row r="969" spans="1:6" ht="38.450000000000003" customHeight="1">
      <c r="A969" s="204" t="s">
        <v>2303</v>
      </c>
      <c r="B969" s="204" t="s">
        <v>2304</v>
      </c>
      <c r="C969" s="204" t="s">
        <v>5256</v>
      </c>
      <c r="D969" s="204" t="s">
        <v>5257</v>
      </c>
      <c r="E969" s="204" t="s">
        <v>507</v>
      </c>
      <c r="F969" s="204" t="s">
        <v>5258</v>
      </c>
    </row>
    <row r="970" spans="1:6" ht="38.450000000000003" customHeight="1">
      <c r="A970" s="204" t="s">
        <v>2303</v>
      </c>
      <c r="B970" s="204" t="s">
        <v>2304</v>
      </c>
      <c r="C970" s="204" t="s">
        <v>5259</v>
      </c>
      <c r="D970" s="204" t="s">
        <v>5260</v>
      </c>
      <c r="E970" s="204" t="s">
        <v>507</v>
      </c>
      <c r="F970" s="204" t="s">
        <v>5261</v>
      </c>
    </row>
    <row r="971" spans="1:6" ht="38.450000000000003" customHeight="1">
      <c r="A971" s="204" t="s">
        <v>2303</v>
      </c>
      <c r="B971" s="204" t="s">
        <v>2304</v>
      </c>
      <c r="C971" s="204" t="s">
        <v>5262</v>
      </c>
      <c r="D971" s="204" t="s">
        <v>5263</v>
      </c>
      <c r="E971" s="204" t="s">
        <v>507</v>
      </c>
      <c r="F971" s="204" t="s">
        <v>5264</v>
      </c>
    </row>
    <row r="972" spans="1:6" ht="38.450000000000003" customHeight="1">
      <c r="A972" s="204" t="s">
        <v>2303</v>
      </c>
      <c r="B972" s="204" t="s">
        <v>2304</v>
      </c>
      <c r="C972" s="204" t="s">
        <v>5265</v>
      </c>
      <c r="D972" s="204" t="s">
        <v>5266</v>
      </c>
      <c r="E972" s="204" t="s">
        <v>507</v>
      </c>
      <c r="F972" s="204" t="s">
        <v>5267</v>
      </c>
    </row>
    <row r="973" spans="1:6" ht="38.450000000000003" customHeight="1">
      <c r="A973" s="204" t="s">
        <v>2303</v>
      </c>
      <c r="B973" s="204" t="s">
        <v>2304</v>
      </c>
      <c r="C973" s="204" t="s">
        <v>5268</v>
      </c>
      <c r="D973" s="204" t="s">
        <v>5269</v>
      </c>
      <c r="E973" s="204" t="s">
        <v>507</v>
      </c>
      <c r="F973" s="204" t="s">
        <v>5270</v>
      </c>
    </row>
    <row r="974" spans="1:6" ht="38.450000000000003" customHeight="1">
      <c r="A974" s="204" t="s">
        <v>2303</v>
      </c>
      <c r="B974" s="204" t="s">
        <v>2304</v>
      </c>
      <c r="C974" s="204" t="s">
        <v>5271</v>
      </c>
      <c r="D974" s="204" t="s">
        <v>5272</v>
      </c>
      <c r="E974" s="204" t="s">
        <v>507</v>
      </c>
      <c r="F974" s="204" t="s">
        <v>5273</v>
      </c>
    </row>
    <row r="975" spans="1:6" ht="38.450000000000003" customHeight="1">
      <c r="A975" s="204" t="s">
        <v>2303</v>
      </c>
      <c r="B975" s="204" t="s">
        <v>2304</v>
      </c>
      <c r="C975" s="204" t="s">
        <v>5274</v>
      </c>
      <c r="D975" s="204" t="s">
        <v>5275</v>
      </c>
      <c r="E975" s="204" t="s">
        <v>507</v>
      </c>
      <c r="F975" s="204" t="s">
        <v>5276</v>
      </c>
    </row>
    <row r="976" spans="1:6" ht="38.450000000000003" customHeight="1">
      <c r="A976" s="204" t="s">
        <v>2303</v>
      </c>
      <c r="B976" s="204" t="s">
        <v>2304</v>
      </c>
      <c r="C976" s="204" t="s">
        <v>5277</v>
      </c>
      <c r="D976" s="204" t="s">
        <v>5278</v>
      </c>
      <c r="E976" s="204" t="s">
        <v>507</v>
      </c>
      <c r="F976" s="204" t="s">
        <v>5279</v>
      </c>
    </row>
    <row r="977" spans="1:6" ht="38.450000000000003" customHeight="1">
      <c r="A977" s="204" t="s">
        <v>2303</v>
      </c>
      <c r="B977" s="204" t="s">
        <v>2304</v>
      </c>
      <c r="C977" s="204" t="s">
        <v>5280</v>
      </c>
      <c r="D977" s="204" t="s">
        <v>5281</v>
      </c>
      <c r="E977" s="204" t="s">
        <v>507</v>
      </c>
      <c r="F977" s="204" t="s">
        <v>5282</v>
      </c>
    </row>
    <row r="978" spans="1:6" ht="38.450000000000003" customHeight="1">
      <c r="A978" s="204" t="s">
        <v>2303</v>
      </c>
      <c r="B978" s="204" t="s">
        <v>2304</v>
      </c>
      <c r="C978" s="204" t="s">
        <v>5283</v>
      </c>
      <c r="D978" s="204" t="s">
        <v>5284</v>
      </c>
      <c r="E978" s="204" t="s">
        <v>507</v>
      </c>
      <c r="F978" s="204" t="s">
        <v>5285</v>
      </c>
    </row>
    <row r="979" spans="1:6" ht="38.450000000000003" customHeight="1">
      <c r="A979" s="204" t="s">
        <v>2303</v>
      </c>
      <c r="B979" s="204" t="s">
        <v>2304</v>
      </c>
      <c r="C979" s="204" t="s">
        <v>5286</v>
      </c>
      <c r="D979" s="204" t="s">
        <v>5287</v>
      </c>
      <c r="E979" s="204" t="s">
        <v>507</v>
      </c>
      <c r="F979" s="204" t="s">
        <v>5288</v>
      </c>
    </row>
    <row r="980" spans="1:6" ht="38.450000000000003" customHeight="1">
      <c r="A980" s="204" t="s">
        <v>2303</v>
      </c>
      <c r="B980" s="204" t="s">
        <v>2304</v>
      </c>
      <c r="C980" s="204" t="s">
        <v>5289</v>
      </c>
      <c r="D980" s="204" t="s">
        <v>5290</v>
      </c>
      <c r="E980" s="204" t="s">
        <v>507</v>
      </c>
      <c r="F980" s="204" t="s">
        <v>5291</v>
      </c>
    </row>
    <row r="981" spans="1:6" ht="38.450000000000003" customHeight="1">
      <c r="A981" s="204" t="s">
        <v>2303</v>
      </c>
      <c r="B981" s="204" t="s">
        <v>2304</v>
      </c>
      <c r="C981" s="204" t="s">
        <v>5292</v>
      </c>
      <c r="D981" s="204" t="s">
        <v>5293</v>
      </c>
      <c r="E981" s="204" t="s">
        <v>507</v>
      </c>
      <c r="F981" s="204" t="s">
        <v>5294</v>
      </c>
    </row>
    <row r="982" spans="1:6" ht="38.450000000000003" customHeight="1">
      <c r="A982" s="204" t="s">
        <v>2303</v>
      </c>
      <c r="B982" s="204" t="s">
        <v>2304</v>
      </c>
      <c r="C982" s="204" t="s">
        <v>5295</v>
      </c>
      <c r="D982" s="204" t="s">
        <v>5296</v>
      </c>
      <c r="E982" s="204" t="s">
        <v>507</v>
      </c>
      <c r="F982" s="204" t="s">
        <v>5297</v>
      </c>
    </row>
    <row r="983" spans="1:6" ht="38.450000000000003" customHeight="1">
      <c r="A983" s="204" t="s">
        <v>2303</v>
      </c>
      <c r="B983" s="204" t="s">
        <v>2304</v>
      </c>
      <c r="C983" s="204" t="s">
        <v>5298</v>
      </c>
      <c r="D983" s="204" t="s">
        <v>5299</v>
      </c>
      <c r="E983" s="204" t="s">
        <v>507</v>
      </c>
      <c r="F983" s="204" t="s">
        <v>5300</v>
      </c>
    </row>
    <row r="984" spans="1:6" ht="38.450000000000003" customHeight="1">
      <c r="A984" s="204" t="s">
        <v>2303</v>
      </c>
      <c r="B984" s="204" t="s">
        <v>2304</v>
      </c>
      <c r="C984" s="204" t="s">
        <v>5301</v>
      </c>
      <c r="D984" s="204" t="s">
        <v>5302</v>
      </c>
      <c r="E984" s="204" t="s">
        <v>507</v>
      </c>
      <c r="F984" s="204" t="s">
        <v>5303</v>
      </c>
    </row>
    <row r="985" spans="1:6" ht="38.450000000000003" customHeight="1">
      <c r="A985" s="204" t="s">
        <v>2303</v>
      </c>
      <c r="B985" s="204" t="s">
        <v>2304</v>
      </c>
      <c r="C985" s="204" t="s">
        <v>5304</v>
      </c>
      <c r="D985" s="204" t="s">
        <v>5305</v>
      </c>
      <c r="E985" s="204" t="s">
        <v>507</v>
      </c>
      <c r="F985" s="204" t="s">
        <v>5306</v>
      </c>
    </row>
    <row r="986" spans="1:6" ht="38.450000000000003" customHeight="1">
      <c r="A986" s="204" t="s">
        <v>2303</v>
      </c>
      <c r="B986" s="204" t="s">
        <v>2304</v>
      </c>
      <c r="C986" s="204" t="s">
        <v>5307</v>
      </c>
      <c r="D986" s="204" t="s">
        <v>5308</v>
      </c>
      <c r="E986" s="204" t="s">
        <v>507</v>
      </c>
      <c r="F986" s="204" t="s">
        <v>5309</v>
      </c>
    </row>
    <row r="987" spans="1:6" ht="38.450000000000003" customHeight="1">
      <c r="A987" s="204" t="s">
        <v>2303</v>
      </c>
      <c r="B987" s="204" t="s">
        <v>2304</v>
      </c>
      <c r="C987" s="204" t="s">
        <v>5310</v>
      </c>
      <c r="D987" s="204" t="s">
        <v>5311</v>
      </c>
      <c r="E987" s="204" t="s">
        <v>507</v>
      </c>
      <c r="F987" s="204" t="s">
        <v>5312</v>
      </c>
    </row>
    <row r="988" spans="1:6" ht="38.450000000000003" customHeight="1">
      <c r="A988" s="204" t="s">
        <v>2303</v>
      </c>
      <c r="B988" s="204" t="s">
        <v>2304</v>
      </c>
      <c r="C988" s="204" t="s">
        <v>5313</v>
      </c>
      <c r="D988" s="204" t="s">
        <v>5314</v>
      </c>
      <c r="E988" s="204" t="s">
        <v>507</v>
      </c>
      <c r="F988" s="204" t="s">
        <v>5315</v>
      </c>
    </row>
    <row r="989" spans="1:6" ht="38.450000000000003" customHeight="1">
      <c r="A989" s="204" t="s">
        <v>2303</v>
      </c>
      <c r="B989" s="204" t="s">
        <v>2304</v>
      </c>
      <c r="C989" s="204" t="s">
        <v>5316</v>
      </c>
      <c r="D989" s="204" t="s">
        <v>5317</v>
      </c>
      <c r="E989" s="204" t="s">
        <v>507</v>
      </c>
      <c r="F989" s="204" t="s">
        <v>5318</v>
      </c>
    </row>
    <row r="990" spans="1:6" ht="38.450000000000003" customHeight="1">
      <c r="A990" s="204" t="s">
        <v>2303</v>
      </c>
      <c r="B990" s="204" t="s">
        <v>2304</v>
      </c>
      <c r="C990" s="204" t="s">
        <v>5319</v>
      </c>
      <c r="D990" s="204" t="s">
        <v>5320</v>
      </c>
      <c r="E990" s="204" t="s">
        <v>507</v>
      </c>
      <c r="F990" s="204" t="s">
        <v>5321</v>
      </c>
    </row>
    <row r="991" spans="1:6" ht="38.450000000000003" customHeight="1">
      <c r="A991" s="204" t="s">
        <v>2303</v>
      </c>
      <c r="B991" s="204" t="s">
        <v>2304</v>
      </c>
      <c r="C991" s="204" t="s">
        <v>5322</v>
      </c>
      <c r="D991" s="204" t="s">
        <v>5323</v>
      </c>
      <c r="E991" s="204" t="s">
        <v>507</v>
      </c>
      <c r="F991" s="204" t="s">
        <v>5324</v>
      </c>
    </row>
    <row r="992" spans="1:6" ht="38.450000000000003" customHeight="1">
      <c r="A992" s="204" t="s">
        <v>2303</v>
      </c>
      <c r="B992" s="204" t="s">
        <v>2304</v>
      </c>
      <c r="C992" s="204" t="s">
        <v>5325</v>
      </c>
      <c r="D992" s="204" t="s">
        <v>5326</v>
      </c>
      <c r="E992" s="204" t="s">
        <v>507</v>
      </c>
      <c r="F992" s="204" t="s">
        <v>5327</v>
      </c>
    </row>
    <row r="993" spans="1:6" ht="38.450000000000003" customHeight="1">
      <c r="A993" s="204" t="s">
        <v>2303</v>
      </c>
      <c r="B993" s="204" t="s">
        <v>2304</v>
      </c>
      <c r="C993" s="204" t="s">
        <v>5328</v>
      </c>
      <c r="D993" s="204" t="s">
        <v>5329</v>
      </c>
      <c r="E993" s="204" t="s">
        <v>507</v>
      </c>
      <c r="F993" s="204" t="s">
        <v>5330</v>
      </c>
    </row>
    <row r="994" spans="1:6" ht="38.450000000000003" customHeight="1">
      <c r="A994" s="204" t="s">
        <v>2303</v>
      </c>
      <c r="B994" s="204" t="s">
        <v>2304</v>
      </c>
      <c r="C994" s="204" t="s">
        <v>5331</v>
      </c>
      <c r="D994" s="204" t="s">
        <v>5332</v>
      </c>
      <c r="E994" s="204" t="s">
        <v>507</v>
      </c>
      <c r="F994" s="204" t="s">
        <v>5333</v>
      </c>
    </row>
    <row r="995" spans="1:6" ht="38.450000000000003" customHeight="1">
      <c r="A995" s="204" t="s">
        <v>2303</v>
      </c>
      <c r="B995" s="204" t="s">
        <v>2304</v>
      </c>
      <c r="C995" s="204" t="s">
        <v>5334</v>
      </c>
      <c r="D995" s="204" t="s">
        <v>5335</v>
      </c>
      <c r="E995" s="204" t="s">
        <v>507</v>
      </c>
      <c r="F995" s="204" t="s">
        <v>5336</v>
      </c>
    </row>
    <row r="996" spans="1:6" ht="38.450000000000003" customHeight="1">
      <c r="A996" s="204" t="s">
        <v>2303</v>
      </c>
      <c r="B996" s="204" t="s">
        <v>2304</v>
      </c>
      <c r="C996" s="204" t="s">
        <v>5337</v>
      </c>
      <c r="D996" s="204" t="s">
        <v>5338</v>
      </c>
      <c r="E996" s="204" t="s">
        <v>507</v>
      </c>
      <c r="F996" s="204" t="s">
        <v>5339</v>
      </c>
    </row>
    <row r="997" spans="1:6" ht="38.450000000000003" customHeight="1">
      <c r="A997" s="204" t="s">
        <v>2303</v>
      </c>
      <c r="B997" s="204" t="s">
        <v>2304</v>
      </c>
      <c r="C997" s="204" t="s">
        <v>5340</v>
      </c>
      <c r="D997" s="204" t="s">
        <v>5341</v>
      </c>
      <c r="E997" s="204" t="s">
        <v>507</v>
      </c>
      <c r="F997" s="204" t="s">
        <v>5342</v>
      </c>
    </row>
    <row r="998" spans="1:6" ht="38.450000000000003" customHeight="1">
      <c r="A998" s="204" t="s">
        <v>2303</v>
      </c>
      <c r="B998" s="204" t="s">
        <v>2304</v>
      </c>
      <c r="C998" s="204" t="s">
        <v>5343</v>
      </c>
      <c r="D998" s="204" t="s">
        <v>5344</v>
      </c>
      <c r="E998" s="204" t="s">
        <v>507</v>
      </c>
      <c r="F998" s="204" t="s">
        <v>5345</v>
      </c>
    </row>
    <row r="999" spans="1:6" ht="38.450000000000003" customHeight="1">
      <c r="A999" s="204" t="s">
        <v>2303</v>
      </c>
      <c r="B999" s="204" t="s">
        <v>2304</v>
      </c>
      <c r="C999" s="204" t="s">
        <v>5346</v>
      </c>
      <c r="D999" s="204" t="s">
        <v>5347</v>
      </c>
      <c r="E999" s="204" t="s">
        <v>507</v>
      </c>
      <c r="F999" s="204" t="s">
        <v>5348</v>
      </c>
    </row>
    <row r="1000" spans="1:6" ht="38.450000000000003" customHeight="1">
      <c r="A1000" s="204" t="s">
        <v>2303</v>
      </c>
      <c r="B1000" s="204" t="s">
        <v>2304</v>
      </c>
      <c r="C1000" s="204" t="s">
        <v>5349</v>
      </c>
      <c r="D1000" s="204" t="s">
        <v>5350</v>
      </c>
      <c r="E1000" s="204" t="s">
        <v>507</v>
      </c>
      <c r="F1000" s="204" t="s">
        <v>5351</v>
      </c>
    </row>
    <row r="1001" spans="1:6" ht="38.450000000000003" customHeight="1">
      <c r="A1001" s="204" t="s">
        <v>2303</v>
      </c>
      <c r="B1001" s="204" t="s">
        <v>2304</v>
      </c>
      <c r="C1001" s="204" t="s">
        <v>5352</v>
      </c>
      <c r="D1001" s="204" t="s">
        <v>5353</v>
      </c>
      <c r="E1001" s="204" t="s">
        <v>507</v>
      </c>
      <c r="F1001" s="204" t="s">
        <v>5354</v>
      </c>
    </row>
    <row r="1002" spans="1:6" ht="38.450000000000003" customHeight="1">
      <c r="A1002" s="204" t="s">
        <v>2303</v>
      </c>
      <c r="B1002" s="204" t="s">
        <v>2304</v>
      </c>
      <c r="C1002" s="204" t="s">
        <v>5355</v>
      </c>
      <c r="D1002" s="204" t="s">
        <v>5356</v>
      </c>
      <c r="E1002" s="204" t="s">
        <v>507</v>
      </c>
      <c r="F1002" s="204" t="s">
        <v>5357</v>
      </c>
    </row>
    <row r="1003" spans="1:6" ht="38.450000000000003" customHeight="1">
      <c r="A1003" s="204" t="s">
        <v>2303</v>
      </c>
      <c r="B1003" s="204" t="s">
        <v>2304</v>
      </c>
      <c r="C1003" s="204" t="s">
        <v>5358</v>
      </c>
      <c r="D1003" s="204" t="s">
        <v>5359</v>
      </c>
      <c r="E1003" s="204" t="s">
        <v>507</v>
      </c>
      <c r="F1003" s="204" t="s">
        <v>5360</v>
      </c>
    </row>
    <row r="1004" spans="1:6" ht="38.450000000000003" customHeight="1">
      <c r="A1004" s="204" t="s">
        <v>2303</v>
      </c>
      <c r="B1004" s="204" t="s">
        <v>2304</v>
      </c>
      <c r="C1004" s="204" t="s">
        <v>5361</v>
      </c>
      <c r="D1004" s="204" t="s">
        <v>5362</v>
      </c>
      <c r="E1004" s="204" t="s">
        <v>507</v>
      </c>
      <c r="F1004" s="204" t="s">
        <v>5363</v>
      </c>
    </row>
    <row r="1005" spans="1:6" ht="38.450000000000003" customHeight="1">
      <c r="A1005" s="204" t="s">
        <v>2303</v>
      </c>
      <c r="B1005" s="204" t="s">
        <v>2304</v>
      </c>
      <c r="C1005" s="204" t="s">
        <v>5364</v>
      </c>
      <c r="D1005" s="204" t="s">
        <v>5365</v>
      </c>
      <c r="E1005" s="204" t="s">
        <v>507</v>
      </c>
      <c r="F1005" s="204" t="s">
        <v>5366</v>
      </c>
    </row>
    <row r="1006" spans="1:6" ht="38.450000000000003" customHeight="1">
      <c r="A1006" s="204" t="s">
        <v>2303</v>
      </c>
      <c r="B1006" s="204" t="s">
        <v>2304</v>
      </c>
      <c r="C1006" s="204" t="s">
        <v>5367</v>
      </c>
      <c r="D1006" s="204" t="s">
        <v>5368</v>
      </c>
      <c r="E1006" s="204" t="s">
        <v>507</v>
      </c>
      <c r="F1006" s="204" t="s">
        <v>5369</v>
      </c>
    </row>
    <row r="1007" spans="1:6" ht="38.450000000000003" customHeight="1">
      <c r="A1007" s="204" t="s">
        <v>2303</v>
      </c>
      <c r="B1007" s="204" t="s">
        <v>2304</v>
      </c>
      <c r="C1007" s="204" t="s">
        <v>5370</v>
      </c>
      <c r="D1007" s="204" t="s">
        <v>5371</v>
      </c>
      <c r="E1007" s="204" t="s">
        <v>507</v>
      </c>
      <c r="F1007" s="204" t="s">
        <v>5372</v>
      </c>
    </row>
    <row r="1008" spans="1:6" ht="38.450000000000003" customHeight="1">
      <c r="A1008" s="204" t="s">
        <v>2303</v>
      </c>
      <c r="B1008" s="204" t="s">
        <v>2304</v>
      </c>
      <c r="C1008" s="204" t="s">
        <v>5373</v>
      </c>
      <c r="D1008" s="204" t="s">
        <v>5374</v>
      </c>
      <c r="E1008" s="204" t="s">
        <v>507</v>
      </c>
      <c r="F1008" s="204" t="s">
        <v>5375</v>
      </c>
    </row>
    <row r="1009" spans="1:6" ht="38.450000000000003" customHeight="1">
      <c r="A1009" s="204" t="s">
        <v>2303</v>
      </c>
      <c r="B1009" s="204" t="s">
        <v>2304</v>
      </c>
      <c r="C1009" s="204" t="s">
        <v>5376</v>
      </c>
      <c r="D1009" s="204" t="s">
        <v>5377</v>
      </c>
      <c r="E1009" s="204" t="s">
        <v>507</v>
      </c>
      <c r="F1009" s="204" t="s">
        <v>5378</v>
      </c>
    </row>
    <row r="1010" spans="1:6" ht="38.450000000000003" customHeight="1">
      <c r="A1010" s="204" t="s">
        <v>2303</v>
      </c>
      <c r="B1010" s="204" t="s">
        <v>2304</v>
      </c>
      <c r="C1010" s="204" t="s">
        <v>5379</v>
      </c>
      <c r="D1010" s="204" t="s">
        <v>5380</v>
      </c>
      <c r="E1010" s="204" t="s">
        <v>507</v>
      </c>
      <c r="F1010" s="204" t="s">
        <v>5381</v>
      </c>
    </row>
    <row r="1011" spans="1:6" ht="38.450000000000003" customHeight="1">
      <c r="A1011" s="204" t="s">
        <v>2303</v>
      </c>
      <c r="B1011" s="204" t="s">
        <v>2304</v>
      </c>
      <c r="C1011" s="204" t="s">
        <v>5382</v>
      </c>
      <c r="D1011" s="204" t="s">
        <v>5383</v>
      </c>
      <c r="E1011" s="204" t="s">
        <v>507</v>
      </c>
      <c r="F1011" s="204" t="s">
        <v>5384</v>
      </c>
    </row>
    <row r="1012" spans="1:6" ht="38.450000000000003" customHeight="1">
      <c r="A1012" s="204" t="s">
        <v>2303</v>
      </c>
      <c r="B1012" s="204" t="s">
        <v>2304</v>
      </c>
      <c r="C1012" s="204" t="s">
        <v>5385</v>
      </c>
      <c r="D1012" s="204" t="s">
        <v>5386</v>
      </c>
      <c r="E1012" s="204" t="s">
        <v>507</v>
      </c>
      <c r="F1012" s="204" t="s">
        <v>5387</v>
      </c>
    </row>
    <row r="1013" spans="1:6" ht="38.450000000000003" customHeight="1">
      <c r="A1013" s="204" t="s">
        <v>2303</v>
      </c>
      <c r="B1013" s="204" t="s">
        <v>2304</v>
      </c>
      <c r="C1013" s="204" t="s">
        <v>5388</v>
      </c>
      <c r="D1013" s="204" t="s">
        <v>5389</v>
      </c>
      <c r="E1013" s="204" t="s">
        <v>507</v>
      </c>
      <c r="F1013" s="204" t="s">
        <v>5390</v>
      </c>
    </row>
    <row r="1014" spans="1:6" ht="38.450000000000003" customHeight="1">
      <c r="A1014" s="204" t="s">
        <v>2303</v>
      </c>
      <c r="B1014" s="204" t="s">
        <v>2304</v>
      </c>
      <c r="C1014" s="204" t="s">
        <v>5391</v>
      </c>
      <c r="D1014" s="204" t="s">
        <v>5392</v>
      </c>
      <c r="E1014" s="204" t="s">
        <v>507</v>
      </c>
      <c r="F1014" s="204" t="s">
        <v>5393</v>
      </c>
    </row>
    <row r="1015" spans="1:6" ht="38.450000000000003" customHeight="1">
      <c r="A1015" s="204" t="s">
        <v>2303</v>
      </c>
      <c r="B1015" s="204" t="s">
        <v>2304</v>
      </c>
      <c r="C1015" s="204" t="s">
        <v>5394</v>
      </c>
      <c r="D1015" s="204" t="s">
        <v>5395</v>
      </c>
      <c r="E1015" s="204" t="s">
        <v>507</v>
      </c>
      <c r="F1015" s="204" t="s">
        <v>5396</v>
      </c>
    </row>
    <row r="1016" spans="1:6" ht="38.450000000000003" customHeight="1">
      <c r="A1016" s="204" t="s">
        <v>2303</v>
      </c>
      <c r="B1016" s="204" t="s">
        <v>2304</v>
      </c>
      <c r="C1016" s="204" t="s">
        <v>5397</v>
      </c>
      <c r="D1016" s="204" t="s">
        <v>5398</v>
      </c>
      <c r="E1016" s="204" t="s">
        <v>507</v>
      </c>
      <c r="F1016" s="204" t="s">
        <v>5399</v>
      </c>
    </row>
    <row r="1017" spans="1:6" ht="38.450000000000003" customHeight="1">
      <c r="A1017" s="204" t="s">
        <v>2303</v>
      </c>
      <c r="B1017" s="204" t="s">
        <v>2304</v>
      </c>
      <c r="C1017" s="204" t="s">
        <v>5400</v>
      </c>
      <c r="D1017" s="204" t="s">
        <v>5401</v>
      </c>
      <c r="E1017" s="204" t="s">
        <v>507</v>
      </c>
      <c r="F1017" s="204" t="s">
        <v>5402</v>
      </c>
    </row>
    <row r="1018" spans="1:6" ht="38.450000000000003" customHeight="1">
      <c r="A1018" s="204" t="s">
        <v>2303</v>
      </c>
      <c r="B1018" s="204" t="s">
        <v>2304</v>
      </c>
      <c r="C1018" s="204" t="s">
        <v>5403</v>
      </c>
      <c r="D1018" s="204" t="s">
        <v>5404</v>
      </c>
      <c r="E1018" s="204" t="s">
        <v>507</v>
      </c>
      <c r="F1018" s="204" t="s">
        <v>5405</v>
      </c>
    </row>
    <row r="1019" spans="1:6" ht="38.450000000000003" customHeight="1">
      <c r="A1019" s="204" t="s">
        <v>2303</v>
      </c>
      <c r="B1019" s="204" t="s">
        <v>2304</v>
      </c>
      <c r="C1019" s="204" t="s">
        <v>5406</v>
      </c>
      <c r="D1019" s="204" t="s">
        <v>5407</v>
      </c>
      <c r="E1019" s="204" t="s">
        <v>507</v>
      </c>
      <c r="F1019" s="204" t="s">
        <v>5408</v>
      </c>
    </row>
    <row r="1020" spans="1:6" ht="38.450000000000003" customHeight="1">
      <c r="A1020" s="204" t="s">
        <v>2303</v>
      </c>
      <c r="B1020" s="204" t="s">
        <v>2304</v>
      </c>
      <c r="C1020" s="204" t="s">
        <v>5409</v>
      </c>
      <c r="D1020" s="204" t="s">
        <v>5410</v>
      </c>
      <c r="E1020" s="204" t="s">
        <v>507</v>
      </c>
      <c r="F1020" s="204" t="s">
        <v>4382</v>
      </c>
    </row>
    <row r="1021" spans="1:6" ht="38.450000000000003" customHeight="1">
      <c r="A1021" s="204" t="s">
        <v>2303</v>
      </c>
      <c r="B1021" s="204" t="s">
        <v>2304</v>
      </c>
      <c r="C1021" s="204" t="s">
        <v>5411</v>
      </c>
      <c r="D1021" s="204" t="s">
        <v>5412</v>
      </c>
      <c r="E1021" s="204" t="s">
        <v>507</v>
      </c>
      <c r="F1021" s="204" t="s">
        <v>5413</v>
      </c>
    </row>
    <row r="1022" spans="1:6" ht="38.450000000000003" customHeight="1">
      <c r="A1022" s="204" t="s">
        <v>2303</v>
      </c>
      <c r="B1022" s="204" t="s">
        <v>2304</v>
      </c>
      <c r="C1022" s="204" t="s">
        <v>5414</v>
      </c>
      <c r="D1022" s="204" t="s">
        <v>5415</v>
      </c>
      <c r="E1022" s="204" t="s">
        <v>507</v>
      </c>
      <c r="F1022" s="204" t="s">
        <v>5416</v>
      </c>
    </row>
    <row r="1023" spans="1:6" ht="38.450000000000003" customHeight="1">
      <c r="A1023" s="204" t="s">
        <v>2303</v>
      </c>
      <c r="B1023" s="204" t="s">
        <v>2304</v>
      </c>
      <c r="C1023" s="204" t="s">
        <v>5417</v>
      </c>
      <c r="D1023" s="204" t="s">
        <v>5418</v>
      </c>
      <c r="E1023" s="204" t="s">
        <v>507</v>
      </c>
      <c r="F1023" s="204" t="s">
        <v>5419</v>
      </c>
    </row>
    <row r="1024" spans="1:6" ht="38.450000000000003" customHeight="1">
      <c r="A1024" s="204" t="s">
        <v>2303</v>
      </c>
      <c r="B1024" s="204" t="s">
        <v>2304</v>
      </c>
      <c r="C1024" s="204" t="s">
        <v>5420</v>
      </c>
      <c r="D1024" s="204" t="s">
        <v>5421</v>
      </c>
      <c r="E1024" s="204" t="s">
        <v>507</v>
      </c>
      <c r="F1024" s="204" t="s">
        <v>3384</v>
      </c>
    </row>
    <row r="1025" spans="1:6" ht="38.450000000000003" customHeight="1">
      <c r="A1025" s="204" t="s">
        <v>2303</v>
      </c>
      <c r="B1025" s="204" t="s">
        <v>2304</v>
      </c>
      <c r="C1025" s="204" t="s">
        <v>5422</v>
      </c>
      <c r="D1025" s="204" t="s">
        <v>5423</v>
      </c>
      <c r="E1025" s="204" t="s">
        <v>507</v>
      </c>
      <c r="F1025" s="204" t="s">
        <v>5424</v>
      </c>
    </row>
    <row r="1026" spans="1:6" ht="38.450000000000003" customHeight="1">
      <c r="A1026" s="204" t="s">
        <v>2303</v>
      </c>
      <c r="B1026" s="204" t="s">
        <v>2304</v>
      </c>
      <c r="C1026" s="204" t="s">
        <v>5425</v>
      </c>
      <c r="D1026" s="204" t="s">
        <v>5426</v>
      </c>
      <c r="E1026" s="204" t="s">
        <v>507</v>
      </c>
      <c r="F1026" s="204" t="s">
        <v>5427</v>
      </c>
    </row>
    <row r="1027" spans="1:6" ht="38.450000000000003" customHeight="1">
      <c r="A1027" s="204" t="s">
        <v>2303</v>
      </c>
      <c r="B1027" s="204" t="s">
        <v>2304</v>
      </c>
      <c r="C1027" s="204" t="s">
        <v>5428</v>
      </c>
      <c r="D1027" s="204" t="s">
        <v>5429</v>
      </c>
      <c r="E1027" s="204" t="s">
        <v>507</v>
      </c>
      <c r="F1027" s="204" t="s">
        <v>5430</v>
      </c>
    </row>
    <row r="1028" spans="1:6" ht="38.450000000000003" customHeight="1">
      <c r="A1028" s="204" t="s">
        <v>2303</v>
      </c>
      <c r="B1028" s="204" t="s">
        <v>2304</v>
      </c>
      <c r="C1028" s="204" t="s">
        <v>5431</v>
      </c>
      <c r="D1028" s="204" t="s">
        <v>5432</v>
      </c>
      <c r="E1028" s="204" t="s">
        <v>507</v>
      </c>
      <c r="F1028" s="204" t="s">
        <v>5433</v>
      </c>
    </row>
    <row r="1029" spans="1:6" ht="38.450000000000003" customHeight="1">
      <c r="A1029" s="204" t="s">
        <v>2303</v>
      </c>
      <c r="B1029" s="204" t="s">
        <v>2304</v>
      </c>
      <c r="C1029" s="204" t="s">
        <v>5434</v>
      </c>
      <c r="D1029" s="204" t="s">
        <v>5435</v>
      </c>
      <c r="E1029" s="204" t="s">
        <v>507</v>
      </c>
      <c r="F1029" s="204" t="s">
        <v>5436</v>
      </c>
    </row>
    <row r="1030" spans="1:6" ht="38.450000000000003" customHeight="1">
      <c r="A1030" s="204" t="s">
        <v>2303</v>
      </c>
      <c r="B1030" s="204" t="s">
        <v>2304</v>
      </c>
      <c r="C1030" s="204" t="s">
        <v>5437</v>
      </c>
      <c r="D1030" s="204" t="s">
        <v>5438</v>
      </c>
      <c r="E1030" s="204" t="s">
        <v>507</v>
      </c>
      <c r="F1030" s="204" t="s">
        <v>5439</v>
      </c>
    </row>
    <row r="1031" spans="1:6" ht="38.450000000000003" customHeight="1">
      <c r="A1031" s="204" t="s">
        <v>2303</v>
      </c>
      <c r="B1031" s="204" t="s">
        <v>2304</v>
      </c>
      <c r="C1031" s="204" t="s">
        <v>5440</v>
      </c>
      <c r="D1031" s="204" t="s">
        <v>5441</v>
      </c>
      <c r="E1031" s="204" t="s">
        <v>507</v>
      </c>
      <c r="F1031" s="204" t="s">
        <v>5442</v>
      </c>
    </row>
    <row r="1032" spans="1:6" ht="38.450000000000003" customHeight="1">
      <c r="A1032" s="204" t="s">
        <v>2303</v>
      </c>
      <c r="B1032" s="204" t="s">
        <v>2304</v>
      </c>
      <c r="C1032" s="204" t="s">
        <v>5443</v>
      </c>
      <c r="D1032" s="204" t="s">
        <v>5444</v>
      </c>
      <c r="E1032" s="204" t="s">
        <v>507</v>
      </c>
      <c r="F1032" s="204" t="s">
        <v>5231</v>
      </c>
    </row>
    <row r="1033" spans="1:6" ht="38.450000000000003" customHeight="1">
      <c r="A1033" s="204" t="s">
        <v>2303</v>
      </c>
      <c r="B1033" s="204" t="s">
        <v>2304</v>
      </c>
      <c r="C1033" s="204" t="s">
        <v>5445</v>
      </c>
      <c r="D1033" s="204" t="s">
        <v>5446</v>
      </c>
      <c r="E1033" s="204" t="s">
        <v>507</v>
      </c>
      <c r="F1033" s="204" t="s">
        <v>5234</v>
      </c>
    </row>
    <row r="1034" spans="1:6" ht="38.450000000000003" customHeight="1">
      <c r="A1034" s="204" t="s">
        <v>2303</v>
      </c>
      <c r="B1034" s="204" t="s">
        <v>2304</v>
      </c>
      <c r="C1034" s="204" t="s">
        <v>5447</v>
      </c>
      <c r="D1034" s="204" t="s">
        <v>5448</v>
      </c>
      <c r="E1034" s="204" t="s">
        <v>507</v>
      </c>
      <c r="F1034" s="204" t="s">
        <v>5237</v>
      </c>
    </row>
    <row r="1035" spans="1:6" ht="38.450000000000003" customHeight="1">
      <c r="A1035" s="204" t="s">
        <v>2303</v>
      </c>
      <c r="B1035" s="204" t="s">
        <v>2304</v>
      </c>
      <c r="C1035" s="204" t="s">
        <v>5449</v>
      </c>
      <c r="D1035" s="204" t="s">
        <v>5450</v>
      </c>
      <c r="E1035" s="204" t="s">
        <v>507</v>
      </c>
      <c r="F1035" s="204" t="s">
        <v>5240</v>
      </c>
    </row>
    <row r="1036" spans="1:6" ht="38.450000000000003" customHeight="1">
      <c r="A1036" s="204" t="s">
        <v>2303</v>
      </c>
      <c r="B1036" s="204" t="s">
        <v>2304</v>
      </c>
      <c r="C1036" s="204" t="s">
        <v>5451</v>
      </c>
      <c r="D1036" s="204" t="s">
        <v>5452</v>
      </c>
      <c r="E1036" s="204" t="s">
        <v>507</v>
      </c>
      <c r="F1036" s="204" t="s">
        <v>5243</v>
      </c>
    </row>
    <row r="1037" spans="1:6" ht="38.450000000000003" customHeight="1">
      <c r="A1037" s="204" t="s">
        <v>2303</v>
      </c>
      <c r="B1037" s="204" t="s">
        <v>2304</v>
      </c>
      <c r="C1037" s="204" t="s">
        <v>5453</v>
      </c>
      <c r="D1037" s="204" t="s">
        <v>5454</v>
      </c>
      <c r="E1037" s="204" t="s">
        <v>507</v>
      </c>
      <c r="F1037" s="204" t="s">
        <v>5246</v>
      </c>
    </row>
    <row r="1038" spans="1:6" ht="38.450000000000003" customHeight="1">
      <c r="A1038" s="204" t="s">
        <v>2303</v>
      </c>
      <c r="B1038" s="204" t="s">
        <v>2304</v>
      </c>
      <c r="C1038" s="204" t="s">
        <v>5455</v>
      </c>
      <c r="D1038" s="204" t="s">
        <v>5456</v>
      </c>
      <c r="E1038" s="204" t="s">
        <v>507</v>
      </c>
      <c r="F1038" s="204" t="s">
        <v>5249</v>
      </c>
    </row>
    <row r="1039" spans="1:6" ht="38.450000000000003" customHeight="1">
      <c r="A1039" s="204" t="s">
        <v>2303</v>
      </c>
      <c r="B1039" s="204" t="s">
        <v>2304</v>
      </c>
      <c r="C1039" s="204" t="s">
        <v>5457</v>
      </c>
      <c r="D1039" s="204" t="s">
        <v>5458</v>
      </c>
      <c r="E1039" s="204" t="s">
        <v>507</v>
      </c>
      <c r="F1039" s="204" t="s">
        <v>5252</v>
      </c>
    </row>
    <row r="1040" spans="1:6" ht="38.450000000000003" customHeight="1">
      <c r="A1040" s="204" t="s">
        <v>2303</v>
      </c>
      <c r="B1040" s="204" t="s">
        <v>2304</v>
      </c>
      <c r="C1040" s="204" t="s">
        <v>5459</v>
      </c>
      <c r="D1040" s="204" t="s">
        <v>5460</v>
      </c>
      <c r="E1040" s="204" t="s">
        <v>507</v>
      </c>
      <c r="F1040" s="204" t="s">
        <v>5255</v>
      </c>
    </row>
    <row r="1041" spans="1:6" ht="38.450000000000003" customHeight="1">
      <c r="A1041" s="204" t="s">
        <v>2303</v>
      </c>
      <c r="B1041" s="204" t="s">
        <v>2304</v>
      </c>
      <c r="C1041" s="204" t="s">
        <v>5461</v>
      </c>
      <c r="D1041" s="204" t="s">
        <v>5462</v>
      </c>
      <c r="E1041" s="204" t="s">
        <v>507</v>
      </c>
      <c r="F1041" s="204" t="s">
        <v>5258</v>
      </c>
    </row>
    <row r="1042" spans="1:6" ht="38.450000000000003" customHeight="1">
      <c r="A1042" s="204" t="s">
        <v>2303</v>
      </c>
      <c r="B1042" s="204" t="s">
        <v>2304</v>
      </c>
      <c r="C1042" s="204" t="s">
        <v>5463</v>
      </c>
      <c r="D1042" s="204" t="s">
        <v>5464</v>
      </c>
      <c r="E1042" s="204" t="s">
        <v>507</v>
      </c>
      <c r="F1042" s="204" t="s">
        <v>5261</v>
      </c>
    </row>
    <row r="1043" spans="1:6" ht="38.450000000000003" customHeight="1">
      <c r="A1043" s="204" t="s">
        <v>2303</v>
      </c>
      <c r="B1043" s="204" t="s">
        <v>2304</v>
      </c>
      <c r="C1043" s="204" t="s">
        <v>5465</v>
      </c>
      <c r="D1043" s="204" t="s">
        <v>5466</v>
      </c>
      <c r="E1043" s="204" t="s">
        <v>507</v>
      </c>
      <c r="F1043" s="204" t="s">
        <v>5467</v>
      </c>
    </row>
    <row r="1044" spans="1:6" ht="38.450000000000003" customHeight="1">
      <c r="A1044" s="204" t="s">
        <v>2303</v>
      </c>
      <c r="B1044" s="204" t="s">
        <v>2304</v>
      </c>
      <c r="C1044" s="204" t="s">
        <v>5468</v>
      </c>
      <c r="D1044" s="204" t="s">
        <v>5469</v>
      </c>
      <c r="E1044" s="204" t="s">
        <v>507</v>
      </c>
      <c r="F1044" s="204" t="s">
        <v>5470</v>
      </c>
    </row>
    <row r="1045" spans="1:6" ht="38.450000000000003" customHeight="1">
      <c r="A1045" s="204" t="s">
        <v>2303</v>
      </c>
      <c r="B1045" s="204" t="s">
        <v>2304</v>
      </c>
      <c r="C1045" s="204" t="s">
        <v>5471</v>
      </c>
      <c r="D1045" s="204" t="s">
        <v>5472</v>
      </c>
      <c r="E1045" s="204" t="s">
        <v>507</v>
      </c>
      <c r="F1045" s="204" t="s">
        <v>5473</v>
      </c>
    </row>
    <row r="1046" spans="1:6" ht="38.450000000000003" customHeight="1">
      <c r="A1046" s="204" t="s">
        <v>2303</v>
      </c>
      <c r="B1046" s="204" t="s">
        <v>2304</v>
      </c>
      <c r="C1046" s="204" t="s">
        <v>5474</v>
      </c>
      <c r="D1046" s="204" t="s">
        <v>5475</v>
      </c>
      <c r="E1046" s="204" t="s">
        <v>507</v>
      </c>
      <c r="F1046" s="204" t="s">
        <v>5476</v>
      </c>
    </row>
    <row r="1047" spans="1:6" ht="38.450000000000003" customHeight="1">
      <c r="A1047" s="204" t="s">
        <v>2303</v>
      </c>
      <c r="B1047" s="204" t="s">
        <v>2304</v>
      </c>
      <c r="C1047" s="204" t="s">
        <v>5477</v>
      </c>
      <c r="D1047" s="204" t="s">
        <v>5478</v>
      </c>
      <c r="E1047" s="204" t="s">
        <v>507</v>
      </c>
      <c r="F1047" s="204" t="s">
        <v>5479</v>
      </c>
    </row>
    <row r="1048" spans="1:6" ht="38.450000000000003" customHeight="1">
      <c r="A1048" s="204" t="s">
        <v>2303</v>
      </c>
      <c r="B1048" s="204" t="s">
        <v>2304</v>
      </c>
      <c r="C1048" s="204" t="s">
        <v>5480</v>
      </c>
      <c r="D1048" s="204" t="s">
        <v>5481</v>
      </c>
      <c r="E1048" s="204" t="s">
        <v>507</v>
      </c>
      <c r="F1048" s="204" t="s">
        <v>5482</v>
      </c>
    </row>
    <row r="1049" spans="1:6" ht="38.450000000000003" customHeight="1">
      <c r="A1049" s="204" t="s">
        <v>2303</v>
      </c>
      <c r="B1049" s="204" t="s">
        <v>2304</v>
      </c>
      <c r="C1049" s="204" t="s">
        <v>5483</v>
      </c>
      <c r="D1049" s="204" t="s">
        <v>5484</v>
      </c>
      <c r="E1049" s="204" t="s">
        <v>507</v>
      </c>
      <c r="F1049" s="204" t="s">
        <v>5485</v>
      </c>
    </row>
    <row r="1050" spans="1:6" ht="38.450000000000003" customHeight="1">
      <c r="A1050" s="204" t="s">
        <v>2303</v>
      </c>
      <c r="B1050" s="204" t="s">
        <v>2304</v>
      </c>
      <c r="C1050" s="204" t="s">
        <v>5486</v>
      </c>
      <c r="D1050" s="204" t="s">
        <v>5487</v>
      </c>
      <c r="E1050" s="204" t="s">
        <v>507</v>
      </c>
      <c r="F1050" s="204" t="s">
        <v>5488</v>
      </c>
    </row>
    <row r="1051" spans="1:6" ht="38.450000000000003" customHeight="1">
      <c r="A1051" s="204" t="s">
        <v>2303</v>
      </c>
      <c r="B1051" s="204" t="s">
        <v>2304</v>
      </c>
      <c r="C1051" s="204" t="s">
        <v>5489</v>
      </c>
      <c r="D1051" s="204" t="s">
        <v>5490</v>
      </c>
      <c r="E1051" s="204" t="s">
        <v>507</v>
      </c>
      <c r="F1051" s="204" t="s">
        <v>5491</v>
      </c>
    </row>
    <row r="1052" spans="1:6" ht="38.450000000000003" customHeight="1">
      <c r="A1052" s="204" t="s">
        <v>2303</v>
      </c>
      <c r="B1052" s="204" t="s">
        <v>2304</v>
      </c>
      <c r="C1052" s="204" t="s">
        <v>5492</v>
      </c>
      <c r="D1052" s="204" t="s">
        <v>5493</v>
      </c>
      <c r="E1052" s="204" t="s">
        <v>507</v>
      </c>
      <c r="F1052" s="204" t="s">
        <v>5494</v>
      </c>
    </row>
    <row r="1053" spans="1:6" ht="38.450000000000003" customHeight="1">
      <c r="A1053" s="204" t="s">
        <v>2303</v>
      </c>
      <c r="B1053" s="204" t="s">
        <v>2304</v>
      </c>
      <c r="C1053" s="204" t="s">
        <v>5495</v>
      </c>
      <c r="D1053" s="204" t="s">
        <v>5496</v>
      </c>
      <c r="E1053" s="204" t="s">
        <v>507</v>
      </c>
      <c r="F1053" s="204" t="s">
        <v>5497</v>
      </c>
    </row>
    <row r="1054" spans="1:6" ht="38.450000000000003" customHeight="1">
      <c r="A1054" s="204" t="s">
        <v>2303</v>
      </c>
      <c r="B1054" s="204" t="s">
        <v>2304</v>
      </c>
      <c r="C1054" s="204" t="s">
        <v>5498</v>
      </c>
      <c r="D1054" s="204" t="s">
        <v>5499</v>
      </c>
      <c r="E1054" s="204" t="s">
        <v>507</v>
      </c>
      <c r="F1054" s="204" t="s">
        <v>5366</v>
      </c>
    </row>
    <row r="1055" spans="1:6" ht="38.450000000000003" customHeight="1">
      <c r="A1055" s="204" t="s">
        <v>2303</v>
      </c>
      <c r="B1055" s="204" t="s">
        <v>2304</v>
      </c>
      <c r="C1055" s="204" t="s">
        <v>5500</v>
      </c>
      <c r="D1055" s="204" t="s">
        <v>5501</v>
      </c>
      <c r="E1055" s="204" t="s">
        <v>507</v>
      </c>
      <c r="F1055" s="204" t="s">
        <v>5502</v>
      </c>
    </row>
    <row r="1056" spans="1:6" ht="38.450000000000003" customHeight="1">
      <c r="A1056" s="204" t="s">
        <v>2303</v>
      </c>
      <c r="B1056" s="204" t="s">
        <v>2304</v>
      </c>
      <c r="C1056" s="204" t="s">
        <v>5503</v>
      </c>
      <c r="D1056" s="204" t="s">
        <v>5504</v>
      </c>
      <c r="E1056" s="204" t="s">
        <v>507</v>
      </c>
      <c r="F1056" s="204" t="s">
        <v>5505</v>
      </c>
    </row>
    <row r="1057" spans="1:6" ht="38.450000000000003" customHeight="1">
      <c r="A1057" s="204" t="s">
        <v>2303</v>
      </c>
      <c r="B1057" s="204" t="s">
        <v>2304</v>
      </c>
      <c r="C1057" s="204" t="s">
        <v>5506</v>
      </c>
      <c r="D1057" s="204" t="s">
        <v>5507</v>
      </c>
      <c r="E1057" s="204" t="s">
        <v>507</v>
      </c>
      <c r="F1057" s="204" t="s">
        <v>5508</v>
      </c>
    </row>
    <row r="1058" spans="1:6" ht="38.450000000000003" customHeight="1">
      <c r="A1058" s="204" t="s">
        <v>2303</v>
      </c>
      <c r="B1058" s="204" t="s">
        <v>2304</v>
      </c>
      <c r="C1058" s="204" t="s">
        <v>5509</v>
      </c>
      <c r="D1058" s="204" t="s">
        <v>5510</v>
      </c>
      <c r="E1058" s="204" t="s">
        <v>507</v>
      </c>
      <c r="F1058" s="204" t="s">
        <v>5511</v>
      </c>
    </row>
    <row r="1059" spans="1:6" ht="38.450000000000003" customHeight="1">
      <c r="A1059" s="204" t="s">
        <v>2303</v>
      </c>
      <c r="B1059" s="204" t="s">
        <v>2304</v>
      </c>
      <c r="C1059" s="204" t="s">
        <v>5512</v>
      </c>
      <c r="D1059" s="204" t="s">
        <v>5513</v>
      </c>
      <c r="E1059" s="204" t="s">
        <v>507</v>
      </c>
      <c r="F1059" s="204" t="s">
        <v>5514</v>
      </c>
    </row>
    <row r="1060" spans="1:6" ht="38.450000000000003" customHeight="1">
      <c r="A1060" s="204" t="s">
        <v>2303</v>
      </c>
      <c r="B1060" s="204" t="s">
        <v>2304</v>
      </c>
      <c r="C1060" s="204" t="s">
        <v>5515</v>
      </c>
      <c r="D1060" s="204" t="s">
        <v>5516</v>
      </c>
      <c r="E1060" s="204" t="s">
        <v>507</v>
      </c>
      <c r="F1060" s="204" t="s">
        <v>5517</v>
      </c>
    </row>
    <row r="1061" spans="1:6" ht="38.450000000000003" customHeight="1">
      <c r="A1061" s="204" t="s">
        <v>2303</v>
      </c>
      <c r="B1061" s="204" t="s">
        <v>2304</v>
      </c>
      <c r="C1061" s="204" t="s">
        <v>5518</v>
      </c>
      <c r="D1061" s="204" t="s">
        <v>5519</v>
      </c>
      <c r="E1061" s="204" t="s">
        <v>507</v>
      </c>
      <c r="F1061" s="204" t="s">
        <v>5520</v>
      </c>
    </row>
    <row r="1062" spans="1:6" ht="38.450000000000003" customHeight="1">
      <c r="A1062" s="204" t="s">
        <v>2303</v>
      </c>
      <c r="B1062" s="204" t="s">
        <v>2304</v>
      </c>
      <c r="C1062" s="204" t="s">
        <v>5521</v>
      </c>
      <c r="D1062" s="204" t="s">
        <v>5522</v>
      </c>
      <c r="E1062" s="204" t="s">
        <v>507</v>
      </c>
      <c r="F1062" s="204" t="s">
        <v>5523</v>
      </c>
    </row>
    <row r="1063" spans="1:6" ht="38.450000000000003" customHeight="1">
      <c r="A1063" s="204" t="s">
        <v>2303</v>
      </c>
      <c r="B1063" s="204" t="s">
        <v>2304</v>
      </c>
      <c r="C1063" s="204" t="s">
        <v>5524</v>
      </c>
      <c r="D1063" s="204" t="s">
        <v>5525</v>
      </c>
      <c r="E1063" s="204" t="s">
        <v>507</v>
      </c>
      <c r="F1063" s="204" t="s">
        <v>5526</v>
      </c>
    </row>
    <row r="1064" spans="1:6" ht="38.450000000000003" customHeight="1">
      <c r="A1064" s="204" t="s">
        <v>2303</v>
      </c>
      <c r="B1064" s="204" t="s">
        <v>2304</v>
      </c>
      <c r="C1064" s="204" t="s">
        <v>5527</v>
      </c>
      <c r="D1064" s="204" t="s">
        <v>5528</v>
      </c>
      <c r="E1064" s="204" t="s">
        <v>507</v>
      </c>
      <c r="F1064" s="204" t="s">
        <v>5529</v>
      </c>
    </row>
    <row r="1065" spans="1:6" ht="38.450000000000003" customHeight="1">
      <c r="A1065" s="204" t="s">
        <v>2303</v>
      </c>
      <c r="B1065" s="204" t="s">
        <v>2304</v>
      </c>
      <c r="C1065" s="204" t="s">
        <v>5530</v>
      </c>
      <c r="D1065" s="204" t="s">
        <v>5531</v>
      </c>
      <c r="E1065" s="204" t="s">
        <v>507</v>
      </c>
      <c r="F1065" s="204" t="s">
        <v>5532</v>
      </c>
    </row>
    <row r="1066" spans="1:6" ht="38.450000000000003" customHeight="1">
      <c r="A1066" s="204" t="s">
        <v>2303</v>
      </c>
      <c r="B1066" s="204" t="s">
        <v>2304</v>
      </c>
      <c r="C1066" s="204" t="s">
        <v>5533</v>
      </c>
      <c r="D1066" s="204" t="s">
        <v>5534</v>
      </c>
      <c r="E1066" s="204" t="s">
        <v>507</v>
      </c>
      <c r="F1066" s="204" t="s">
        <v>5535</v>
      </c>
    </row>
    <row r="1067" spans="1:6" ht="38.450000000000003" customHeight="1">
      <c r="A1067" s="204" t="s">
        <v>2303</v>
      </c>
      <c r="B1067" s="204" t="s">
        <v>2304</v>
      </c>
      <c r="C1067" s="204" t="s">
        <v>5536</v>
      </c>
      <c r="D1067" s="204" t="s">
        <v>5537</v>
      </c>
      <c r="E1067" s="204" t="s">
        <v>507</v>
      </c>
      <c r="F1067" s="204" t="s">
        <v>5538</v>
      </c>
    </row>
    <row r="1068" spans="1:6" ht="38.450000000000003" customHeight="1">
      <c r="A1068" s="204" t="s">
        <v>2303</v>
      </c>
      <c r="B1068" s="204" t="s">
        <v>2304</v>
      </c>
      <c r="C1068" s="204" t="s">
        <v>5539</v>
      </c>
      <c r="D1068" s="204" t="s">
        <v>5540</v>
      </c>
      <c r="E1068" s="204" t="s">
        <v>507</v>
      </c>
      <c r="F1068" s="204" t="s">
        <v>5541</v>
      </c>
    </row>
    <row r="1069" spans="1:6" ht="38.450000000000003" customHeight="1">
      <c r="A1069" s="204" t="s">
        <v>2303</v>
      </c>
      <c r="B1069" s="204" t="s">
        <v>2304</v>
      </c>
      <c r="C1069" s="204" t="s">
        <v>5542</v>
      </c>
      <c r="D1069" s="204" t="s">
        <v>5543</v>
      </c>
      <c r="E1069" s="204" t="s">
        <v>507</v>
      </c>
      <c r="F1069" s="204" t="s">
        <v>5544</v>
      </c>
    </row>
    <row r="1070" spans="1:6" ht="38.450000000000003" customHeight="1">
      <c r="A1070" s="204" t="s">
        <v>2303</v>
      </c>
      <c r="B1070" s="204" t="s">
        <v>2304</v>
      </c>
      <c r="C1070" s="204" t="s">
        <v>5545</v>
      </c>
      <c r="D1070" s="204" t="s">
        <v>5546</v>
      </c>
      <c r="E1070" s="204" t="s">
        <v>507</v>
      </c>
      <c r="F1070" s="204" t="s">
        <v>5547</v>
      </c>
    </row>
    <row r="1071" spans="1:6" ht="38.450000000000003" customHeight="1">
      <c r="A1071" s="204" t="s">
        <v>2303</v>
      </c>
      <c r="B1071" s="204" t="s">
        <v>2304</v>
      </c>
      <c r="C1071" s="204" t="s">
        <v>5548</v>
      </c>
      <c r="D1071" s="204" t="s">
        <v>5549</v>
      </c>
      <c r="E1071" s="204" t="s">
        <v>507</v>
      </c>
      <c r="F1071" s="204" t="s">
        <v>5550</v>
      </c>
    </row>
    <row r="1072" spans="1:6" ht="38.450000000000003" customHeight="1">
      <c r="A1072" s="204" t="s">
        <v>2303</v>
      </c>
      <c r="B1072" s="204" t="s">
        <v>2304</v>
      </c>
      <c r="C1072" s="204" t="s">
        <v>5551</v>
      </c>
      <c r="D1072" s="204" t="s">
        <v>5552</v>
      </c>
      <c r="E1072" s="204" t="s">
        <v>507</v>
      </c>
      <c r="F1072" s="204" t="s">
        <v>5553</v>
      </c>
    </row>
    <row r="1073" spans="1:6" ht="38.450000000000003" customHeight="1">
      <c r="A1073" s="204" t="s">
        <v>2303</v>
      </c>
      <c r="B1073" s="204" t="s">
        <v>2304</v>
      </c>
      <c r="C1073" s="204" t="s">
        <v>5554</v>
      </c>
      <c r="D1073" s="204" t="s">
        <v>5555</v>
      </c>
      <c r="E1073" s="204" t="s">
        <v>507</v>
      </c>
      <c r="F1073" s="204" t="s">
        <v>5556</v>
      </c>
    </row>
    <row r="1074" spans="1:6" ht="38.450000000000003" customHeight="1">
      <c r="A1074" s="204" t="s">
        <v>2303</v>
      </c>
      <c r="B1074" s="204" t="s">
        <v>2304</v>
      </c>
      <c r="C1074" s="204" t="s">
        <v>5557</v>
      </c>
      <c r="D1074" s="204" t="s">
        <v>5558</v>
      </c>
      <c r="E1074" s="204" t="s">
        <v>507</v>
      </c>
      <c r="F1074" s="204" t="s">
        <v>5559</v>
      </c>
    </row>
    <row r="1075" spans="1:6" ht="38.450000000000003" customHeight="1">
      <c r="A1075" s="204" t="s">
        <v>2303</v>
      </c>
      <c r="B1075" s="204" t="s">
        <v>2304</v>
      </c>
      <c r="C1075" s="204" t="s">
        <v>5560</v>
      </c>
      <c r="D1075" s="204" t="s">
        <v>5561</v>
      </c>
      <c r="E1075" s="204" t="s">
        <v>507</v>
      </c>
      <c r="F1075" s="204" t="s">
        <v>5562</v>
      </c>
    </row>
    <row r="1076" spans="1:6" ht="38.450000000000003" customHeight="1">
      <c r="A1076" s="204" t="s">
        <v>2303</v>
      </c>
      <c r="B1076" s="204" t="s">
        <v>2304</v>
      </c>
      <c r="C1076" s="204" t="s">
        <v>5563</v>
      </c>
      <c r="D1076" s="204" t="s">
        <v>5564</v>
      </c>
      <c r="E1076" s="204" t="s">
        <v>507</v>
      </c>
      <c r="F1076" s="204" t="s">
        <v>5565</v>
      </c>
    </row>
    <row r="1077" spans="1:6" ht="38.450000000000003" customHeight="1">
      <c r="A1077" s="204" t="s">
        <v>2303</v>
      </c>
      <c r="B1077" s="204" t="s">
        <v>2304</v>
      </c>
      <c r="C1077" s="204" t="s">
        <v>5566</v>
      </c>
      <c r="D1077" s="204" t="s">
        <v>5567</v>
      </c>
      <c r="E1077" s="204" t="s">
        <v>507</v>
      </c>
      <c r="F1077" s="204" t="s">
        <v>5568</v>
      </c>
    </row>
    <row r="1078" spans="1:6" ht="38.450000000000003" customHeight="1">
      <c r="A1078" s="204" t="s">
        <v>2303</v>
      </c>
      <c r="B1078" s="204" t="s">
        <v>2304</v>
      </c>
      <c r="C1078" s="204" t="s">
        <v>5569</v>
      </c>
      <c r="D1078" s="204" t="s">
        <v>5570</v>
      </c>
      <c r="E1078" s="204" t="s">
        <v>507</v>
      </c>
      <c r="F1078" s="204" t="s">
        <v>5571</v>
      </c>
    </row>
    <row r="1079" spans="1:6" ht="38.450000000000003" customHeight="1">
      <c r="A1079" s="204" t="s">
        <v>2303</v>
      </c>
      <c r="B1079" s="204" t="s">
        <v>2304</v>
      </c>
      <c r="C1079" s="204" t="s">
        <v>5572</v>
      </c>
      <c r="D1079" s="204" t="s">
        <v>5573</v>
      </c>
      <c r="E1079" s="204" t="s">
        <v>507</v>
      </c>
      <c r="F1079" s="204" t="s">
        <v>5439</v>
      </c>
    </row>
    <row r="1080" spans="1:6" ht="38.450000000000003" customHeight="1">
      <c r="A1080" s="204" t="s">
        <v>2303</v>
      </c>
      <c r="B1080" s="204" t="s">
        <v>2304</v>
      </c>
      <c r="C1080" s="204" t="s">
        <v>5574</v>
      </c>
      <c r="D1080" s="204" t="s">
        <v>5575</v>
      </c>
      <c r="E1080" s="204" t="s">
        <v>507</v>
      </c>
      <c r="F1080" s="204" t="s">
        <v>5576</v>
      </c>
    </row>
    <row r="1081" spans="1:6" ht="38.450000000000003" customHeight="1">
      <c r="A1081" s="204" t="s">
        <v>2303</v>
      </c>
      <c r="B1081" s="204" t="s">
        <v>2304</v>
      </c>
      <c r="C1081" s="204" t="s">
        <v>5577</v>
      </c>
      <c r="D1081" s="204" t="s">
        <v>5578</v>
      </c>
      <c r="E1081" s="204" t="s">
        <v>507</v>
      </c>
      <c r="F1081" s="204" t="s">
        <v>5579</v>
      </c>
    </row>
    <row r="1082" spans="1:6" ht="38.450000000000003" customHeight="1">
      <c r="A1082" s="204" t="s">
        <v>2303</v>
      </c>
      <c r="B1082" s="204" t="s">
        <v>2304</v>
      </c>
      <c r="C1082" s="204" t="s">
        <v>5580</v>
      </c>
      <c r="D1082" s="204" t="s">
        <v>5581</v>
      </c>
      <c r="E1082" s="204" t="s">
        <v>507</v>
      </c>
      <c r="F1082" s="204" t="s">
        <v>5264</v>
      </c>
    </row>
    <row r="1083" spans="1:6" ht="38.450000000000003" customHeight="1">
      <c r="A1083" s="204" t="s">
        <v>2303</v>
      </c>
      <c r="B1083" s="204" t="s">
        <v>2304</v>
      </c>
      <c r="C1083" s="204" t="s">
        <v>5582</v>
      </c>
      <c r="D1083" s="204" t="s">
        <v>5583</v>
      </c>
      <c r="E1083" s="204" t="s">
        <v>507</v>
      </c>
      <c r="F1083" s="204" t="s">
        <v>5267</v>
      </c>
    </row>
    <row r="1084" spans="1:6" ht="38.450000000000003" customHeight="1">
      <c r="A1084" s="204" t="s">
        <v>2303</v>
      </c>
      <c r="B1084" s="204" t="s">
        <v>2304</v>
      </c>
      <c r="C1084" s="204" t="s">
        <v>5584</v>
      </c>
      <c r="D1084" s="204" t="s">
        <v>5585</v>
      </c>
      <c r="E1084" s="204" t="s">
        <v>507</v>
      </c>
      <c r="F1084" s="204" t="s">
        <v>5270</v>
      </c>
    </row>
    <row r="1085" spans="1:6" ht="38.450000000000003" customHeight="1">
      <c r="A1085" s="204" t="s">
        <v>2303</v>
      </c>
      <c r="B1085" s="204" t="s">
        <v>2304</v>
      </c>
      <c r="C1085" s="204" t="s">
        <v>5586</v>
      </c>
      <c r="D1085" s="204" t="s">
        <v>5587</v>
      </c>
      <c r="E1085" s="204" t="s">
        <v>507</v>
      </c>
      <c r="F1085" s="204" t="s">
        <v>5273</v>
      </c>
    </row>
    <row r="1086" spans="1:6" ht="38.450000000000003" customHeight="1">
      <c r="A1086" s="204" t="s">
        <v>2303</v>
      </c>
      <c r="B1086" s="204" t="s">
        <v>2304</v>
      </c>
      <c r="C1086" s="204" t="s">
        <v>5588</v>
      </c>
      <c r="D1086" s="204" t="s">
        <v>5589</v>
      </c>
      <c r="E1086" s="204" t="s">
        <v>507</v>
      </c>
      <c r="F1086" s="204" t="s">
        <v>5276</v>
      </c>
    </row>
    <row r="1087" spans="1:6" ht="38.450000000000003" customHeight="1">
      <c r="A1087" s="204" t="s">
        <v>2303</v>
      </c>
      <c r="B1087" s="204" t="s">
        <v>2304</v>
      </c>
      <c r="C1087" s="204" t="s">
        <v>5590</v>
      </c>
      <c r="D1087" s="204" t="s">
        <v>5591</v>
      </c>
      <c r="E1087" s="204" t="s">
        <v>507</v>
      </c>
      <c r="F1087" s="204" t="s">
        <v>5279</v>
      </c>
    </row>
    <row r="1088" spans="1:6" ht="38.450000000000003" customHeight="1">
      <c r="A1088" s="204" t="s">
        <v>2303</v>
      </c>
      <c r="B1088" s="204" t="s">
        <v>2304</v>
      </c>
      <c r="C1088" s="204" t="s">
        <v>5592</v>
      </c>
      <c r="D1088" s="204" t="s">
        <v>5593</v>
      </c>
      <c r="E1088" s="204" t="s">
        <v>507</v>
      </c>
      <c r="F1088" s="204" t="s">
        <v>5282</v>
      </c>
    </row>
    <row r="1089" spans="1:6" ht="38.450000000000003" customHeight="1">
      <c r="A1089" s="204" t="s">
        <v>2303</v>
      </c>
      <c r="B1089" s="204" t="s">
        <v>2304</v>
      </c>
      <c r="C1089" s="204" t="s">
        <v>5594</v>
      </c>
      <c r="D1089" s="204" t="s">
        <v>5595</v>
      </c>
      <c r="E1089" s="204" t="s">
        <v>507</v>
      </c>
      <c r="F1089" s="204" t="s">
        <v>5285</v>
      </c>
    </row>
    <row r="1090" spans="1:6" ht="38.450000000000003" customHeight="1">
      <c r="A1090" s="204" t="s">
        <v>2303</v>
      </c>
      <c r="B1090" s="204" t="s">
        <v>2304</v>
      </c>
      <c r="C1090" s="204" t="s">
        <v>5596</v>
      </c>
      <c r="D1090" s="204" t="s">
        <v>5597</v>
      </c>
      <c r="E1090" s="204" t="s">
        <v>507</v>
      </c>
      <c r="F1090" s="204" t="s">
        <v>5288</v>
      </c>
    </row>
    <row r="1091" spans="1:6" ht="38.450000000000003" customHeight="1">
      <c r="A1091" s="204" t="s">
        <v>2303</v>
      </c>
      <c r="B1091" s="204" t="s">
        <v>2304</v>
      </c>
      <c r="C1091" s="204" t="s">
        <v>5598</v>
      </c>
      <c r="D1091" s="204" t="s">
        <v>5599</v>
      </c>
      <c r="E1091" s="204" t="s">
        <v>507</v>
      </c>
      <c r="F1091" s="204" t="s">
        <v>5291</v>
      </c>
    </row>
    <row r="1092" spans="1:6" ht="38.450000000000003" customHeight="1">
      <c r="A1092" s="204" t="s">
        <v>2303</v>
      </c>
      <c r="B1092" s="204" t="s">
        <v>2304</v>
      </c>
      <c r="C1092" s="204" t="s">
        <v>5600</v>
      </c>
      <c r="D1092" s="204" t="s">
        <v>5601</v>
      </c>
      <c r="E1092" s="204" t="s">
        <v>507</v>
      </c>
      <c r="F1092" s="204" t="s">
        <v>5294</v>
      </c>
    </row>
    <row r="1093" spans="1:6" ht="38.450000000000003" customHeight="1">
      <c r="A1093" s="204" t="s">
        <v>2303</v>
      </c>
      <c r="B1093" s="204" t="s">
        <v>2304</v>
      </c>
      <c r="C1093" s="204" t="s">
        <v>5602</v>
      </c>
      <c r="D1093" s="204" t="s">
        <v>5603</v>
      </c>
      <c r="E1093" s="204" t="s">
        <v>507</v>
      </c>
      <c r="F1093" s="204" t="s">
        <v>5297</v>
      </c>
    </row>
    <row r="1094" spans="1:6" ht="38.450000000000003" customHeight="1">
      <c r="A1094" s="204" t="s">
        <v>2303</v>
      </c>
      <c r="B1094" s="204" t="s">
        <v>2304</v>
      </c>
      <c r="C1094" s="204" t="s">
        <v>5604</v>
      </c>
      <c r="D1094" s="204" t="s">
        <v>5605</v>
      </c>
      <c r="E1094" s="204" t="s">
        <v>507</v>
      </c>
      <c r="F1094" s="204" t="s">
        <v>5606</v>
      </c>
    </row>
    <row r="1095" spans="1:6" ht="38.450000000000003" customHeight="1">
      <c r="A1095" s="204" t="s">
        <v>2303</v>
      </c>
      <c r="B1095" s="204" t="s">
        <v>2304</v>
      </c>
      <c r="C1095" s="204" t="s">
        <v>5607</v>
      </c>
      <c r="D1095" s="204" t="s">
        <v>5608</v>
      </c>
      <c r="E1095" s="204" t="s">
        <v>507</v>
      </c>
      <c r="F1095" s="204" t="s">
        <v>5609</v>
      </c>
    </row>
    <row r="1096" spans="1:6" ht="38.450000000000003" customHeight="1">
      <c r="A1096" s="204" t="s">
        <v>2303</v>
      </c>
      <c r="B1096" s="204" t="s">
        <v>2304</v>
      </c>
      <c r="C1096" s="204" t="s">
        <v>5610</v>
      </c>
      <c r="D1096" s="204" t="s">
        <v>5611</v>
      </c>
      <c r="E1096" s="204" t="s">
        <v>507</v>
      </c>
      <c r="F1096" s="204" t="s">
        <v>5612</v>
      </c>
    </row>
    <row r="1097" spans="1:6" ht="38.450000000000003" customHeight="1">
      <c r="A1097" s="204" t="s">
        <v>2303</v>
      </c>
      <c r="B1097" s="204" t="s">
        <v>2304</v>
      </c>
      <c r="C1097" s="204" t="s">
        <v>5613</v>
      </c>
      <c r="D1097" s="204" t="s">
        <v>5614</v>
      </c>
      <c r="E1097" s="204" t="s">
        <v>507</v>
      </c>
      <c r="F1097" s="204" t="s">
        <v>5615</v>
      </c>
    </row>
    <row r="1098" spans="1:6" ht="38.450000000000003" customHeight="1">
      <c r="A1098" s="204" t="s">
        <v>2303</v>
      </c>
      <c r="B1098" s="204" t="s">
        <v>2304</v>
      </c>
      <c r="C1098" s="204" t="s">
        <v>5616</v>
      </c>
      <c r="D1098" s="204" t="s">
        <v>5617</v>
      </c>
      <c r="E1098" s="204" t="s">
        <v>507</v>
      </c>
      <c r="F1098" s="204" t="s">
        <v>5618</v>
      </c>
    </row>
    <row r="1099" spans="1:6" ht="38.450000000000003" customHeight="1">
      <c r="A1099" s="204" t="s">
        <v>2303</v>
      </c>
      <c r="B1099" s="204" t="s">
        <v>2304</v>
      </c>
      <c r="C1099" s="204" t="s">
        <v>5619</v>
      </c>
      <c r="D1099" s="204" t="s">
        <v>5620</v>
      </c>
      <c r="E1099" s="204" t="s">
        <v>507</v>
      </c>
      <c r="F1099" s="204" t="s">
        <v>5621</v>
      </c>
    </row>
    <row r="1100" spans="1:6" ht="38.450000000000003" customHeight="1">
      <c r="A1100" s="204" t="s">
        <v>2303</v>
      </c>
      <c r="B1100" s="204" t="s">
        <v>2304</v>
      </c>
      <c r="C1100" s="204" t="s">
        <v>5622</v>
      </c>
      <c r="D1100" s="204" t="s">
        <v>5623</v>
      </c>
      <c r="E1100" s="204" t="s">
        <v>507</v>
      </c>
      <c r="F1100" s="204" t="s">
        <v>5624</v>
      </c>
    </row>
    <row r="1101" spans="1:6" ht="38.450000000000003" customHeight="1">
      <c r="A1101" s="204" t="s">
        <v>2303</v>
      </c>
      <c r="B1101" s="204" t="s">
        <v>2304</v>
      </c>
      <c r="C1101" s="204" t="s">
        <v>5625</v>
      </c>
      <c r="D1101" s="204" t="s">
        <v>5626</v>
      </c>
      <c r="E1101" s="204" t="s">
        <v>507</v>
      </c>
      <c r="F1101" s="204" t="s">
        <v>5627</v>
      </c>
    </row>
    <row r="1102" spans="1:6" ht="38.450000000000003" customHeight="1">
      <c r="A1102" s="204" t="s">
        <v>2303</v>
      </c>
      <c r="B1102" s="204" t="s">
        <v>2304</v>
      </c>
      <c r="C1102" s="204" t="s">
        <v>5628</v>
      </c>
      <c r="D1102" s="204" t="s">
        <v>5629</v>
      </c>
      <c r="E1102" s="204" t="s">
        <v>507</v>
      </c>
      <c r="F1102" s="204" t="s">
        <v>5630</v>
      </c>
    </row>
    <row r="1103" spans="1:6" ht="38.450000000000003" customHeight="1">
      <c r="A1103" s="204" t="s">
        <v>2303</v>
      </c>
      <c r="B1103" s="204" t="s">
        <v>2304</v>
      </c>
      <c r="C1103" s="204" t="s">
        <v>5631</v>
      </c>
      <c r="D1103" s="204" t="s">
        <v>5632</v>
      </c>
      <c r="E1103" s="204" t="s">
        <v>507</v>
      </c>
      <c r="F1103" s="204" t="s">
        <v>5633</v>
      </c>
    </row>
    <row r="1104" spans="1:6" ht="38.450000000000003" customHeight="1">
      <c r="A1104" s="204" t="s">
        <v>2303</v>
      </c>
      <c r="B1104" s="204" t="s">
        <v>2304</v>
      </c>
      <c r="C1104" s="204" t="s">
        <v>5634</v>
      </c>
      <c r="D1104" s="204" t="s">
        <v>5635</v>
      </c>
      <c r="E1104" s="204" t="s">
        <v>507</v>
      </c>
      <c r="F1104" s="204" t="s">
        <v>5636</v>
      </c>
    </row>
    <row r="1105" spans="1:6" ht="38.450000000000003" customHeight="1">
      <c r="A1105" s="204" t="s">
        <v>2303</v>
      </c>
      <c r="B1105" s="204" t="s">
        <v>2304</v>
      </c>
      <c r="C1105" s="204" t="s">
        <v>5637</v>
      </c>
      <c r="D1105" s="204" t="s">
        <v>5638</v>
      </c>
      <c r="E1105" s="204" t="s">
        <v>507</v>
      </c>
      <c r="F1105" s="204" t="s">
        <v>5639</v>
      </c>
    </row>
    <row r="1106" spans="1:6" ht="38.450000000000003" customHeight="1">
      <c r="A1106" s="204" t="s">
        <v>2303</v>
      </c>
      <c r="B1106" s="204" t="s">
        <v>2304</v>
      </c>
      <c r="C1106" s="204" t="s">
        <v>5640</v>
      </c>
      <c r="D1106" s="204" t="s">
        <v>5641</v>
      </c>
      <c r="E1106" s="204" t="s">
        <v>507</v>
      </c>
      <c r="F1106" s="204" t="s">
        <v>5642</v>
      </c>
    </row>
    <row r="1107" spans="1:6" ht="38.450000000000003" customHeight="1">
      <c r="A1107" s="204" t="s">
        <v>2303</v>
      </c>
      <c r="B1107" s="204" t="s">
        <v>2304</v>
      </c>
      <c r="C1107" s="204" t="s">
        <v>5643</v>
      </c>
      <c r="D1107" s="204" t="s">
        <v>5644</v>
      </c>
      <c r="E1107" s="204" t="s">
        <v>507</v>
      </c>
      <c r="F1107" s="204" t="s">
        <v>5645</v>
      </c>
    </row>
    <row r="1108" spans="1:6" ht="38.450000000000003" customHeight="1">
      <c r="A1108" s="204" t="s">
        <v>2303</v>
      </c>
      <c r="B1108" s="204" t="s">
        <v>2304</v>
      </c>
      <c r="C1108" s="204" t="s">
        <v>5646</v>
      </c>
      <c r="D1108" s="204" t="s">
        <v>5647</v>
      </c>
      <c r="E1108" s="204" t="s">
        <v>507</v>
      </c>
      <c r="F1108" s="204" t="s">
        <v>5648</v>
      </c>
    </row>
    <row r="1109" spans="1:6" ht="38.450000000000003" customHeight="1">
      <c r="A1109" s="204" t="s">
        <v>2303</v>
      </c>
      <c r="B1109" s="204" t="s">
        <v>2304</v>
      </c>
      <c r="C1109" s="204" t="s">
        <v>5649</v>
      </c>
      <c r="D1109" s="204" t="s">
        <v>5650</v>
      </c>
      <c r="E1109" s="204" t="s">
        <v>507</v>
      </c>
      <c r="F1109" s="204" t="s">
        <v>5651</v>
      </c>
    </row>
    <row r="1110" spans="1:6" ht="38.450000000000003" customHeight="1">
      <c r="A1110" s="204" t="s">
        <v>2303</v>
      </c>
      <c r="B1110" s="204" t="s">
        <v>2304</v>
      </c>
      <c r="C1110" s="204" t="s">
        <v>5652</v>
      </c>
      <c r="D1110" s="204" t="s">
        <v>5653</v>
      </c>
      <c r="E1110" s="204" t="s">
        <v>507</v>
      </c>
      <c r="F1110" s="204" t="s">
        <v>5654</v>
      </c>
    </row>
    <row r="1111" spans="1:6" ht="38.450000000000003" customHeight="1">
      <c r="A1111" s="204" t="s">
        <v>2303</v>
      </c>
      <c r="B1111" s="204" t="s">
        <v>2304</v>
      </c>
      <c r="C1111" s="204" t="s">
        <v>5655</v>
      </c>
      <c r="D1111" s="204" t="s">
        <v>5656</v>
      </c>
      <c r="E1111" s="204" t="s">
        <v>507</v>
      </c>
      <c r="F1111" s="204" t="s">
        <v>5657</v>
      </c>
    </row>
    <row r="1112" spans="1:6" ht="38.450000000000003" customHeight="1">
      <c r="A1112" s="204" t="s">
        <v>2303</v>
      </c>
      <c r="B1112" s="204" t="s">
        <v>2304</v>
      </c>
      <c r="C1112" s="204" t="s">
        <v>5658</v>
      </c>
      <c r="D1112" s="204" t="s">
        <v>5659</v>
      </c>
      <c r="E1112" s="204" t="s">
        <v>507</v>
      </c>
      <c r="F1112" s="204" t="s">
        <v>5660</v>
      </c>
    </row>
    <row r="1113" spans="1:6" ht="38.450000000000003" customHeight="1">
      <c r="A1113" s="204" t="s">
        <v>2303</v>
      </c>
      <c r="B1113" s="204" t="s">
        <v>2304</v>
      </c>
      <c r="C1113" s="204" t="s">
        <v>5661</v>
      </c>
      <c r="D1113" s="204" t="s">
        <v>5662</v>
      </c>
      <c r="E1113" s="204" t="s">
        <v>507</v>
      </c>
      <c r="F1113" s="204" t="s">
        <v>5663</v>
      </c>
    </row>
    <row r="1114" spans="1:6" ht="38.450000000000003" customHeight="1">
      <c r="A1114" s="204" t="s">
        <v>2303</v>
      </c>
      <c r="B1114" s="204" t="s">
        <v>2304</v>
      </c>
      <c r="C1114" s="204" t="s">
        <v>5664</v>
      </c>
      <c r="D1114" s="204" t="s">
        <v>5665</v>
      </c>
      <c r="E1114" s="204" t="s">
        <v>507</v>
      </c>
      <c r="F1114" s="204" t="s">
        <v>5666</v>
      </c>
    </row>
    <row r="1115" spans="1:6" ht="38.450000000000003" customHeight="1">
      <c r="A1115" s="204" t="s">
        <v>2303</v>
      </c>
      <c r="B1115" s="204" t="s">
        <v>2304</v>
      </c>
      <c r="C1115" s="204" t="s">
        <v>5667</v>
      </c>
      <c r="D1115" s="204" t="s">
        <v>5668</v>
      </c>
      <c r="E1115" s="204" t="s">
        <v>507</v>
      </c>
      <c r="F1115" s="204" t="s">
        <v>5669</v>
      </c>
    </row>
    <row r="1116" spans="1:6" ht="38.450000000000003" customHeight="1">
      <c r="A1116" s="204" t="s">
        <v>2303</v>
      </c>
      <c r="B1116" s="204" t="s">
        <v>2304</v>
      </c>
      <c r="C1116" s="204" t="s">
        <v>5670</v>
      </c>
      <c r="D1116" s="204" t="s">
        <v>5671</v>
      </c>
      <c r="E1116" s="204" t="s">
        <v>507</v>
      </c>
      <c r="F1116" s="204" t="s">
        <v>5672</v>
      </c>
    </row>
    <row r="1117" spans="1:6" ht="38.450000000000003" customHeight="1">
      <c r="A1117" s="204" t="s">
        <v>2303</v>
      </c>
      <c r="B1117" s="204" t="s">
        <v>2304</v>
      </c>
      <c r="C1117" s="204" t="s">
        <v>5673</v>
      </c>
      <c r="D1117" s="204" t="s">
        <v>5674</v>
      </c>
      <c r="E1117" s="204" t="s">
        <v>507</v>
      </c>
      <c r="F1117" s="204" t="s">
        <v>5675</v>
      </c>
    </row>
    <row r="1118" spans="1:6" ht="38.450000000000003" customHeight="1">
      <c r="A1118" s="204" t="s">
        <v>2303</v>
      </c>
      <c r="B1118" s="204" t="s">
        <v>2304</v>
      </c>
      <c r="C1118" s="204" t="s">
        <v>5676</v>
      </c>
      <c r="D1118" s="204" t="s">
        <v>5677</v>
      </c>
      <c r="E1118" s="204" t="s">
        <v>507</v>
      </c>
      <c r="F1118" s="204" t="s">
        <v>5678</v>
      </c>
    </row>
    <row r="1119" spans="1:6" ht="38.450000000000003" customHeight="1">
      <c r="A1119" s="204" t="s">
        <v>2303</v>
      </c>
      <c r="B1119" s="204" t="s">
        <v>2304</v>
      </c>
      <c r="C1119" s="204" t="s">
        <v>5679</v>
      </c>
      <c r="D1119" s="204" t="s">
        <v>5680</v>
      </c>
      <c r="E1119" s="204" t="s">
        <v>507</v>
      </c>
      <c r="F1119" s="204" t="s">
        <v>4543</v>
      </c>
    </row>
    <row r="1120" spans="1:6" ht="38.450000000000003" customHeight="1">
      <c r="A1120" s="204" t="s">
        <v>2303</v>
      </c>
      <c r="B1120" s="204" t="s">
        <v>2304</v>
      </c>
      <c r="C1120" s="204" t="s">
        <v>5681</v>
      </c>
      <c r="D1120" s="204" t="s">
        <v>5682</v>
      </c>
      <c r="E1120" s="204" t="s">
        <v>507</v>
      </c>
      <c r="F1120" s="204" t="s">
        <v>5683</v>
      </c>
    </row>
    <row r="1121" spans="1:6" ht="38.450000000000003" customHeight="1">
      <c r="A1121" s="204" t="s">
        <v>2303</v>
      </c>
      <c r="B1121" s="204" t="s">
        <v>2304</v>
      </c>
      <c r="C1121" s="204" t="s">
        <v>5684</v>
      </c>
      <c r="D1121" s="204" t="s">
        <v>5685</v>
      </c>
      <c r="E1121" s="204" t="s">
        <v>507</v>
      </c>
      <c r="F1121" s="204" t="s">
        <v>5686</v>
      </c>
    </row>
    <row r="1122" spans="1:6" ht="38.450000000000003" customHeight="1">
      <c r="A1122" s="204" t="s">
        <v>2303</v>
      </c>
      <c r="B1122" s="204" t="s">
        <v>2304</v>
      </c>
      <c r="C1122" s="204" t="s">
        <v>5687</v>
      </c>
      <c r="D1122" s="204" t="s">
        <v>5688</v>
      </c>
      <c r="E1122" s="204" t="s">
        <v>507</v>
      </c>
      <c r="F1122" s="204" t="s">
        <v>5689</v>
      </c>
    </row>
    <row r="1123" spans="1:6" ht="38.450000000000003" customHeight="1">
      <c r="A1123" s="204" t="s">
        <v>2303</v>
      </c>
      <c r="B1123" s="204" t="s">
        <v>2304</v>
      </c>
      <c r="C1123" s="204" t="s">
        <v>5690</v>
      </c>
      <c r="D1123" s="204" t="s">
        <v>5691</v>
      </c>
      <c r="E1123" s="204" t="s">
        <v>507</v>
      </c>
      <c r="F1123" s="204" t="s">
        <v>5692</v>
      </c>
    </row>
    <row r="1124" spans="1:6" ht="38.450000000000003" customHeight="1">
      <c r="A1124" s="204" t="s">
        <v>2303</v>
      </c>
      <c r="B1124" s="204" t="s">
        <v>2304</v>
      </c>
      <c r="C1124" s="204" t="s">
        <v>5693</v>
      </c>
      <c r="D1124" s="204" t="s">
        <v>5694</v>
      </c>
      <c r="E1124" s="204" t="s">
        <v>507</v>
      </c>
      <c r="F1124" s="204" t="s">
        <v>5695</v>
      </c>
    </row>
    <row r="1125" spans="1:6" ht="38.450000000000003" customHeight="1">
      <c r="A1125" s="204" t="s">
        <v>2303</v>
      </c>
      <c r="B1125" s="204" t="s">
        <v>2304</v>
      </c>
      <c r="C1125" s="204" t="s">
        <v>5696</v>
      </c>
      <c r="D1125" s="204" t="s">
        <v>5697</v>
      </c>
      <c r="E1125" s="204" t="s">
        <v>507</v>
      </c>
      <c r="F1125" s="204" t="s">
        <v>5698</v>
      </c>
    </row>
    <row r="1126" spans="1:6" ht="38.450000000000003" customHeight="1">
      <c r="A1126" s="204" t="s">
        <v>2303</v>
      </c>
      <c r="B1126" s="204" t="s">
        <v>2304</v>
      </c>
      <c r="C1126" s="204" t="s">
        <v>5699</v>
      </c>
      <c r="D1126" s="204" t="s">
        <v>5700</v>
      </c>
      <c r="E1126" s="204" t="s">
        <v>507</v>
      </c>
      <c r="F1126" s="204" t="s">
        <v>5701</v>
      </c>
    </row>
    <row r="1127" spans="1:6" ht="38.450000000000003" customHeight="1">
      <c r="A1127" s="204" t="s">
        <v>2303</v>
      </c>
      <c r="B1127" s="204" t="s">
        <v>2304</v>
      </c>
      <c r="C1127" s="204" t="s">
        <v>5702</v>
      </c>
      <c r="D1127" s="204" t="s">
        <v>5703</v>
      </c>
      <c r="E1127" s="204" t="s">
        <v>507</v>
      </c>
      <c r="F1127" s="204" t="s">
        <v>5704</v>
      </c>
    </row>
    <row r="1128" spans="1:6" ht="38.450000000000003" customHeight="1">
      <c r="A1128" s="204" t="s">
        <v>2303</v>
      </c>
      <c r="B1128" s="204" t="s">
        <v>2304</v>
      </c>
      <c r="C1128" s="204" t="s">
        <v>5705</v>
      </c>
      <c r="D1128" s="204" t="s">
        <v>5706</v>
      </c>
      <c r="E1128" s="204" t="s">
        <v>507</v>
      </c>
      <c r="F1128" s="204" t="s">
        <v>5707</v>
      </c>
    </row>
    <row r="1129" spans="1:6" ht="38.450000000000003" customHeight="1">
      <c r="A1129" s="204" t="s">
        <v>2303</v>
      </c>
      <c r="B1129" s="204" t="s">
        <v>2304</v>
      </c>
      <c r="C1129" s="204" t="s">
        <v>5708</v>
      </c>
      <c r="D1129" s="204" t="s">
        <v>5709</v>
      </c>
      <c r="E1129" s="204" t="s">
        <v>507</v>
      </c>
      <c r="F1129" s="204" t="s">
        <v>5710</v>
      </c>
    </row>
    <row r="1130" spans="1:6" ht="38.450000000000003" customHeight="1">
      <c r="A1130" s="204" t="s">
        <v>2303</v>
      </c>
      <c r="B1130" s="204" t="s">
        <v>2304</v>
      </c>
      <c r="C1130" s="204" t="s">
        <v>5711</v>
      </c>
      <c r="D1130" s="204" t="s">
        <v>5712</v>
      </c>
      <c r="E1130" s="204" t="s">
        <v>507</v>
      </c>
      <c r="F1130" s="204" t="s">
        <v>5161</v>
      </c>
    </row>
    <row r="1131" spans="1:6" ht="38.450000000000003" customHeight="1">
      <c r="A1131" s="204" t="s">
        <v>2303</v>
      </c>
      <c r="B1131" s="204" t="s">
        <v>2304</v>
      </c>
      <c r="C1131" s="204" t="s">
        <v>5713</v>
      </c>
      <c r="D1131" s="204" t="s">
        <v>5714</v>
      </c>
      <c r="E1131" s="204" t="s">
        <v>507</v>
      </c>
      <c r="F1131" s="204" t="s">
        <v>5715</v>
      </c>
    </row>
    <row r="1132" spans="1:6" ht="38.450000000000003" customHeight="1">
      <c r="A1132" s="204" t="s">
        <v>2303</v>
      </c>
      <c r="B1132" s="204" t="s">
        <v>2304</v>
      </c>
      <c r="C1132" s="204" t="s">
        <v>5716</v>
      </c>
      <c r="D1132" s="204" t="s">
        <v>5717</v>
      </c>
      <c r="E1132" s="204" t="s">
        <v>507</v>
      </c>
      <c r="F1132" s="204" t="s">
        <v>5300</v>
      </c>
    </row>
    <row r="1133" spans="1:6" ht="38.450000000000003" customHeight="1">
      <c r="A1133" s="204" t="s">
        <v>2303</v>
      </c>
      <c r="B1133" s="204" t="s">
        <v>2304</v>
      </c>
      <c r="C1133" s="204" t="s">
        <v>5718</v>
      </c>
      <c r="D1133" s="204" t="s">
        <v>5719</v>
      </c>
      <c r="E1133" s="204" t="s">
        <v>507</v>
      </c>
      <c r="F1133" s="204" t="s">
        <v>5303</v>
      </c>
    </row>
    <row r="1134" spans="1:6" ht="38.450000000000003" customHeight="1">
      <c r="A1134" s="204" t="s">
        <v>2303</v>
      </c>
      <c r="B1134" s="204" t="s">
        <v>2304</v>
      </c>
      <c r="C1134" s="204" t="s">
        <v>5720</v>
      </c>
      <c r="D1134" s="204" t="s">
        <v>5721</v>
      </c>
      <c r="E1134" s="204" t="s">
        <v>507</v>
      </c>
      <c r="F1134" s="204" t="s">
        <v>5306</v>
      </c>
    </row>
    <row r="1135" spans="1:6" ht="38.450000000000003" customHeight="1">
      <c r="A1135" s="204" t="s">
        <v>2303</v>
      </c>
      <c r="B1135" s="204" t="s">
        <v>2304</v>
      </c>
      <c r="C1135" s="204" t="s">
        <v>5722</v>
      </c>
      <c r="D1135" s="204" t="s">
        <v>5723</v>
      </c>
      <c r="E1135" s="204" t="s">
        <v>507</v>
      </c>
      <c r="F1135" s="204" t="s">
        <v>5309</v>
      </c>
    </row>
    <row r="1136" spans="1:6" ht="38.450000000000003" customHeight="1">
      <c r="A1136" s="204" t="s">
        <v>2303</v>
      </c>
      <c r="B1136" s="204" t="s">
        <v>2304</v>
      </c>
      <c r="C1136" s="204" t="s">
        <v>5724</v>
      </c>
      <c r="D1136" s="204" t="s">
        <v>5725</v>
      </c>
      <c r="E1136" s="204" t="s">
        <v>507</v>
      </c>
      <c r="F1136" s="204" t="s">
        <v>5312</v>
      </c>
    </row>
    <row r="1137" spans="1:6" ht="38.450000000000003" customHeight="1">
      <c r="A1137" s="204" t="s">
        <v>2303</v>
      </c>
      <c r="B1137" s="204" t="s">
        <v>2304</v>
      </c>
      <c r="C1137" s="204" t="s">
        <v>5726</v>
      </c>
      <c r="D1137" s="204" t="s">
        <v>5727</v>
      </c>
      <c r="E1137" s="204" t="s">
        <v>507</v>
      </c>
      <c r="F1137" s="204" t="s">
        <v>5315</v>
      </c>
    </row>
    <row r="1138" spans="1:6" ht="38.450000000000003" customHeight="1">
      <c r="A1138" s="204" t="s">
        <v>2303</v>
      </c>
      <c r="B1138" s="204" t="s">
        <v>2304</v>
      </c>
      <c r="C1138" s="204" t="s">
        <v>5728</v>
      </c>
      <c r="D1138" s="204" t="s">
        <v>5729</v>
      </c>
      <c r="E1138" s="204" t="s">
        <v>507</v>
      </c>
      <c r="F1138" s="204" t="s">
        <v>5318</v>
      </c>
    </row>
    <row r="1139" spans="1:6" ht="38.450000000000003" customHeight="1">
      <c r="A1139" s="204" t="s">
        <v>2303</v>
      </c>
      <c r="B1139" s="204" t="s">
        <v>2304</v>
      </c>
      <c r="C1139" s="204" t="s">
        <v>5730</v>
      </c>
      <c r="D1139" s="204" t="s">
        <v>5731</v>
      </c>
      <c r="E1139" s="204" t="s">
        <v>507</v>
      </c>
      <c r="F1139" s="204" t="s">
        <v>5321</v>
      </c>
    </row>
    <row r="1140" spans="1:6" ht="38.450000000000003" customHeight="1">
      <c r="A1140" s="204" t="s">
        <v>2303</v>
      </c>
      <c r="B1140" s="204" t="s">
        <v>2304</v>
      </c>
      <c r="C1140" s="204" t="s">
        <v>5732</v>
      </c>
      <c r="D1140" s="204" t="s">
        <v>5733</v>
      </c>
      <c r="E1140" s="204" t="s">
        <v>507</v>
      </c>
      <c r="F1140" s="204" t="s">
        <v>5324</v>
      </c>
    </row>
    <row r="1141" spans="1:6" ht="38.450000000000003" customHeight="1">
      <c r="A1141" s="204" t="s">
        <v>2303</v>
      </c>
      <c r="B1141" s="204" t="s">
        <v>2304</v>
      </c>
      <c r="C1141" s="204" t="s">
        <v>5734</v>
      </c>
      <c r="D1141" s="204" t="s">
        <v>5735</v>
      </c>
      <c r="E1141" s="204" t="s">
        <v>507</v>
      </c>
      <c r="F1141" s="204" t="s">
        <v>5327</v>
      </c>
    </row>
    <row r="1142" spans="1:6" ht="38.450000000000003" customHeight="1">
      <c r="A1142" s="204" t="s">
        <v>2303</v>
      </c>
      <c r="B1142" s="204" t="s">
        <v>2304</v>
      </c>
      <c r="C1142" s="204" t="s">
        <v>5736</v>
      </c>
      <c r="D1142" s="204" t="s">
        <v>5737</v>
      </c>
      <c r="E1142" s="204" t="s">
        <v>507</v>
      </c>
      <c r="F1142" s="204" t="s">
        <v>5330</v>
      </c>
    </row>
    <row r="1143" spans="1:6" ht="38.450000000000003" customHeight="1">
      <c r="A1143" s="204" t="s">
        <v>2303</v>
      </c>
      <c r="B1143" s="204" t="s">
        <v>2304</v>
      </c>
      <c r="C1143" s="204" t="s">
        <v>5738</v>
      </c>
      <c r="D1143" s="204" t="s">
        <v>5739</v>
      </c>
      <c r="E1143" s="204" t="s">
        <v>507</v>
      </c>
      <c r="F1143" s="204" t="s">
        <v>5740</v>
      </c>
    </row>
    <row r="1144" spans="1:6" ht="38.450000000000003" customHeight="1">
      <c r="A1144" s="204" t="s">
        <v>2303</v>
      </c>
      <c r="B1144" s="204" t="s">
        <v>2304</v>
      </c>
      <c r="C1144" s="204" t="s">
        <v>5741</v>
      </c>
      <c r="D1144" s="204" t="s">
        <v>5742</v>
      </c>
      <c r="E1144" s="204" t="s">
        <v>507</v>
      </c>
      <c r="F1144" s="204" t="s">
        <v>5743</v>
      </c>
    </row>
    <row r="1145" spans="1:6" ht="38.450000000000003" customHeight="1">
      <c r="A1145" s="204" t="s">
        <v>2303</v>
      </c>
      <c r="B1145" s="204" t="s">
        <v>2304</v>
      </c>
      <c r="C1145" s="204" t="s">
        <v>5744</v>
      </c>
      <c r="D1145" s="204" t="s">
        <v>5745</v>
      </c>
      <c r="E1145" s="204" t="s">
        <v>507</v>
      </c>
      <c r="F1145" s="204" t="s">
        <v>5746</v>
      </c>
    </row>
    <row r="1146" spans="1:6" ht="38.450000000000003" customHeight="1">
      <c r="A1146" s="204" t="s">
        <v>2303</v>
      </c>
      <c r="B1146" s="204" t="s">
        <v>2304</v>
      </c>
      <c r="C1146" s="204" t="s">
        <v>5747</v>
      </c>
      <c r="D1146" s="204" t="s">
        <v>5748</v>
      </c>
      <c r="E1146" s="204" t="s">
        <v>507</v>
      </c>
      <c r="F1146" s="204" t="s">
        <v>5749</v>
      </c>
    </row>
    <row r="1147" spans="1:6" ht="38.450000000000003" customHeight="1">
      <c r="A1147" s="204" t="s">
        <v>2303</v>
      </c>
      <c r="B1147" s="204" t="s">
        <v>2304</v>
      </c>
      <c r="C1147" s="204" t="s">
        <v>5750</v>
      </c>
      <c r="D1147" s="204" t="s">
        <v>5751</v>
      </c>
      <c r="E1147" s="204" t="s">
        <v>507</v>
      </c>
      <c r="F1147" s="204" t="s">
        <v>5752</v>
      </c>
    </row>
    <row r="1148" spans="1:6" ht="38.450000000000003" customHeight="1">
      <c r="A1148" s="204" t="s">
        <v>2303</v>
      </c>
      <c r="B1148" s="204" t="s">
        <v>2304</v>
      </c>
      <c r="C1148" s="204" t="s">
        <v>5753</v>
      </c>
      <c r="D1148" s="204" t="s">
        <v>5754</v>
      </c>
      <c r="E1148" s="204" t="s">
        <v>507</v>
      </c>
      <c r="F1148" s="204" t="s">
        <v>5755</v>
      </c>
    </row>
    <row r="1149" spans="1:6" ht="38.450000000000003" customHeight="1">
      <c r="A1149" s="204" t="s">
        <v>2303</v>
      </c>
      <c r="B1149" s="204" t="s">
        <v>2304</v>
      </c>
      <c r="C1149" s="204" t="s">
        <v>5756</v>
      </c>
      <c r="D1149" s="204" t="s">
        <v>5757</v>
      </c>
      <c r="E1149" s="204" t="s">
        <v>507</v>
      </c>
      <c r="F1149" s="204" t="s">
        <v>5758</v>
      </c>
    </row>
    <row r="1150" spans="1:6" ht="38.450000000000003" customHeight="1">
      <c r="A1150" s="204" t="s">
        <v>2303</v>
      </c>
      <c r="B1150" s="204" t="s">
        <v>2304</v>
      </c>
      <c r="C1150" s="204" t="s">
        <v>5759</v>
      </c>
      <c r="D1150" s="204" t="s">
        <v>5760</v>
      </c>
      <c r="E1150" s="204" t="s">
        <v>507</v>
      </c>
      <c r="F1150" s="204" t="s">
        <v>5761</v>
      </c>
    </row>
    <row r="1151" spans="1:6" ht="38.450000000000003" customHeight="1">
      <c r="A1151" s="204" t="s">
        <v>2303</v>
      </c>
      <c r="B1151" s="204" t="s">
        <v>2304</v>
      </c>
      <c r="C1151" s="204" t="s">
        <v>5762</v>
      </c>
      <c r="D1151" s="204" t="s">
        <v>5763</v>
      </c>
      <c r="E1151" s="204" t="s">
        <v>507</v>
      </c>
      <c r="F1151" s="204" t="s">
        <v>5764</v>
      </c>
    </row>
    <row r="1152" spans="1:6" ht="38.450000000000003" customHeight="1">
      <c r="A1152" s="204" t="s">
        <v>2303</v>
      </c>
      <c r="B1152" s="204" t="s">
        <v>2304</v>
      </c>
      <c r="C1152" s="204" t="s">
        <v>5765</v>
      </c>
      <c r="D1152" s="204" t="s">
        <v>5766</v>
      </c>
      <c r="E1152" s="204" t="s">
        <v>507</v>
      </c>
      <c r="F1152" s="204" t="s">
        <v>5767</v>
      </c>
    </row>
    <row r="1153" spans="1:6" ht="38.450000000000003" customHeight="1">
      <c r="A1153" s="204" t="s">
        <v>2303</v>
      </c>
      <c r="B1153" s="204" t="s">
        <v>2304</v>
      </c>
      <c r="C1153" s="204" t="s">
        <v>5768</v>
      </c>
      <c r="D1153" s="204" t="s">
        <v>5769</v>
      </c>
      <c r="E1153" s="204" t="s">
        <v>507</v>
      </c>
      <c r="F1153" s="204" t="s">
        <v>5770</v>
      </c>
    </row>
    <row r="1154" spans="1:6" ht="38.450000000000003" customHeight="1">
      <c r="A1154" s="204" t="s">
        <v>2303</v>
      </c>
      <c r="B1154" s="204" t="s">
        <v>2304</v>
      </c>
      <c r="C1154" s="204" t="s">
        <v>5771</v>
      </c>
      <c r="D1154" s="204" t="s">
        <v>5772</v>
      </c>
      <c r="E1154" s="204" t="s">
        <v>507</v>
      </c>
      <c r="F1154" s="204" t="s">
        <v>5773</v>
      </c>
    </row>
    <row r="1155" spans="1:6" ht="38.450000000000003" customHeight="1">
      <c r="A1155" s="204" t="s">
        <v>2303</v>
      </c>
      <c r="B1155" s="204" t="s">
        <v>2304</v>
      </c>
      <c r="C1155" s="204" t="s">
        <v>5774</v>
      </c>
      <c r="D1155" s="204" t="s">
        <v>5775</v>
      </c>
      <c r="E1155" s="204" t="s">
        <v>507</v>
      </c>
      <c r="F1155" s="204" t="s">
        <v>5776</v>
      </c>
    </row>
    <row r="1156" spans="1:6" ht="38.450000000000003" customHeight="1">
      <c r="A1156" s="204" t="s">
        <v>2303</v>
      </c>
      <c r="B1156" s="204" t="s">
        <v>2304</v>
      </c>
      <c r="C1156" s="204" t="s">
        <v>5777</v>
      </c>
      <c r="D1156" s="204" t="s">
        <v>5778</v>
      </c>
      <c r="E1156" s="204" t="s">
        <v>507</v>
      </c>
      <c r="F1156" s="204" t="s">
        <v>5779</v>
      </c>
    </row>
    <row r="1157" spans="1:6" ht="38.450000000000003" customHeight="1">
      <c r="A1157" s="204" t="s">
        <v>2303</v>
      </c>
      <c r="B1157" s="204" t="s">
        <v>2304</v>
      </c>
      <c r="C1157" s="204" t="s">
        <v>5780</v>
      </c>
      <c r="D1157" s="204" t="s">
        <v>5781</v>
      </c>
      <c r="E1157" s="204" t="s">
        <v>507</v>
      </c>
      <c r="F1157" s="204" t="s">
        <v>5782</v>
      </c>
    </row>
    <row r="1158" spans="1:6" ht="38.450000000000003" customHeight="1">
      <c r="A1158" s="204" t="s">
        <v>2303</v>
      </c>
      <c r="B1158" s="204" t="s">
        <v>2304</v>
      </c>
      <c r="C1158" s="204" t="s">
        <v>5783</v>
      </c>
      <c r="D1158" s="204" t="s">
        <v>5784</v>
      </c>
      <c r="E1158" s="204" t="s">
        <v>507</v>
      </c>
      <c r="F1158" s="204" t="s">
        <v>5785</v>
      </c>
    </row>
    <row r="1159" spans="1:6" ht="38.450000000000003" customHeight="1">
      <c r="A1159" s="204" t="s">
        <v>2303</v>
      </c>
      <c r="B1159" s="204" t="s">
        <v>2304</v>
      </c>
      <c r="C1159" s="204" t="s">
        <v>5786</v>
      </c>
      <c r="D1159" s="204" t="s">
        <v>5787</v>
      </c>
      <c r="E1159" s="204" t="s">
        <v>507</v>
      </c>
      <c r="F1159" s="204" t="s">
        <v>5788</v>
      </c>
    </row>
    <row r="1160" spans="1:6" ht="38.450000000000003" customHeight="1">
      <c r="A1160" s="204" t="s">
        <v>2303</v>
      </c>
      <c r="B1160" s="204" t="s">
        <v>2304</v>
      </c>
      <c r="C1160" s="204" t="s">
        <v>5789</v>
      </c>
      <c r="D1160" s="204" t="s">
        <v>5790</v>
      </c>
      <c r="E1160" s="204" t="s">
        <v>507</v>
      </c>
      <c r="F1160" s="204" t="s">
        <v>5791</v>
      </c>
    </row>
    <row r="1161" spans="1:6" ht="38.450000000000003" customHeight="1">
      <c r="A1161" s="204" t="s">
        <v>2303</v>
      </c>
      <c r="B1161" s="204" t="s">
        <v>2304</v>
      </c>
      <c r="C1161" s="204" t="s">
        <v>5792</v>
      </c>
      <c r="D1161" s="204" t="s">
        <v>5793</v>
      </c>
      <c r="E1161" s="204" t="s">
        <v>507</v>
      </c>
      <c r="F1161" s="204" t="s">
        <v>5794</v>
      </c>
    </row>
    <row r="1162" spans="1:6" ht="38.450000000000003" customHeight="1">
      <c r="A1162" s="204" t="s">
        <v>2303</v>
      </c>
      <c r="B1162" s="204" t="s">
        <v>2304</v>
      </c>
      <c r="C1162" s="204" t="s">
        <v>5795</v>
      </c>
      <c r="D1162" s="204" t="s">
        <v>5796</v>
      </c>
      <c r="E1162" s="204" t="s">
        <v>507</v>
      </c>
      <c r="F1162" s="204" t="s">
        <v>5797</v>
      </c>
    </row>
    <row r="1163" spans="1:6" ht="38.450000000000003" customHeight="1">
      <c r="A1163" s="204" t="s">
        <v>2303</v>
      </c>
      <c r="B1163" s="204" t="s">
        <v>2304</v>
      </c>
      <c r="C1163" s="204" t="s">
        <v>5798</v>
      </c>
      <c r="D1163" s="204" t="s">
        <v>5799</v>
      </c>
      <c r="E1163" s="204" t="s">
        <v>507</v>
      </c>
      <c r="F1163" s="204" t="s">
        <v>5800</v>
      </c>
    </row>
    <row r="1164" spans="1:6" ht="38.450000000000003" customHeight="1">
      <c r="A1164" s="204" t="s">
        <v>2303</v>
      </c>
      <c r="B1164" s="204" t="s">
        <v>2304</v>
      </c>
      <c r="C1164" s="204" t="s">
        <v>5801</v>
      </c>
      <c r="D1164" s="204" t="s">
        <v>5802</v>
      </c>
      <c r="E1164" s="204" t="s">
        <v>507</v>
      </c>
      <c r="F1164" s="204" t="s">
        <v>5803</v>
      </c>
    </row>
    <row r="1165" spans="1:6" ht="38.450000000000003" customHeight="1">
      <c r="A1165" s="204" t="s">
        <v>2303</v>
      </c>
      <c r="B1165" s="204" t="s">
        <v>2304</v>
      </c>
      <c r="C1165" s="204" t="s">
        <v>5804</v>
      </c>
      <c r="D1165" s="204" t="s">
        <v>5805</v>
      </c>
      <c r="E1165" s="204" t="s">
        <v>507</v>
      </c>
      <c r="F1165" s="204" t="s">
        <v>5806</v>
      </c>
    </row>
    <row r="1166" spans="1:6" ht="38.450000000000003" customHeight="1">
      <c r="A1166" s="204" t="s">
        <v>2303</v>
      </c>
      <c r="B1166" s="204" t="s">
        <v>2304</v>
      </c>
      <c r="C1166" s="204" t="s">
        <v>5807</v>
      </c>
      <c r="D1166" s="204" t="s">
        <v>5808</v>
      </c>
      <c r="E1166" s="204" t="s">
        <v>507</v>
      </c>
      <c r="F1166" s="204" t="s">
        <v>5809</v>
      </c>
    </row>
    <row r="1167" spans="1:6" ht="38.450000000000003" customHeight="1">
      <c r="A1167" s="204" t="s">
        <v>2303</v>
      </c>
      <c r="B1167" s="204" t="s">
        <v>2304</v>
      </c>
      <c r="C1167" s="204" t="s">
        <v>5810</v>
      </c>
      <c r="D1167" s="204" t="s">
        <v>5811</v>
      </c>
      <c r="E1167" s="204" t="s">
        <v>507</v>
      </c>
      <c r="F1167" s="204" t="s">
        <v>5812</v>
      </c>
    </row>
    <row r="1168" spans="1:6" ht="38.450000000000003" customHeight="1">
      <c r="A1168" s="204" t="s">
        <v>2303</v>
      </c>
      <c r="B1168" s="204" t="s">
        <v>2304</v>
      </c>
      <c r="C1168" s="204" t="s">
        <v>5813</v>
      </c>
      <c r="D1168" s="204" t="s">
        <v>5814</v>
      </c>
      <c r="E1168" s="204" t="s">
        <v>507</v>
      </c>
      <c r="F1168" s="204" t="s">
        <v>3601</v>
      </c>
    </row>
    <row r="1169" spans="1:6" ht="38.450000000000003" customHeight="1">
      <c r="A1169" s="204" t="s">
        <v>2303</v>
      </c>
      <c r="B1169" s="204" t="s">
        <v>2304</v>
      </c>
      <c r="C1169" s="204" t="s">
        <v>5815</v>
      </c>
      <c r="D1169" s="204" t="s">
        <v>5816</v>
      </c>
      <c r="E1169" s="204" t="s">
        <v>507</v>
      </c>
      <c r="F1169" s="204" t="s">
        <v>5817</v>
      </c>
    </row>
    <row r="1170" spans="1:6" ht="38.450000000000003" customHeight="1">
      <c r="A1170" s="204" t="s">
        <v>2303</v>
      </c>
      <c r="B1170" s="204" t="s">
        <v>2304</v>
      </c>
      <c r="C1170" s="204" t="s">
        <v>5818</v>
      </c>
      <c r="D1170" s="204" t="s">
        <v>5819</v>
      </c>
      <c r="E1170" s="204" t="s">
        <v>507</v>
      </c>
      <c r="F1170" s="204" t="s">
        <v>5820</v>
      </c>
    </row>
    <row r="1171" spans="1:6" ht="38.450000000000003" customHeight="1">
      <c r="A1171" s="204" t="s">
        <v>2303</v>
      </c>
      <c r="B1171" s="204" t="s">
        <v>2304</v>
      </c>
      <c r="C1171" s="204" t="s">
        <v>5821</v>
      </c>
      <c r="D1171" s="204" t="s">
        <v>5822</v>
      </c>
      <c r="E1171" s="204" t="s">
        <v>507</v>
      </c>
      <c r="F1171" s="204" t="s">
        <v>5556</v>
      </c>
    </row>
    <row r="1172" spans="1:6" ht="38.450000000000003" customHeight="1">
      <c r="A1172" s="204" t="s">
        <v>2303</v>
      </c>
      <c r="B1172" s="204" t="s">
        <v>2304</v>
      </c>
      <c r="C1172" s="204" t="s">
        <v>5823</v>
      </c>
      <c r="D1172" s="204" t="s">
        <v>5824</v>
      </c>
      <c r="E1172" s="204" t="s">
        <v>507</v>
      </c>
      <c r="F1172" s="204" t="s">
        <v>5825</v>
      </c>
    </row>
    <row r="1173" spans="1:6" ht="38.450000000000003" customHeight="1">
      <c r="A1173" s="204" t="s">
        <v>2303</v>
      </c>
      <c r="B1173" s="204" t="s">
        <v>2304</v>
      </c>
      <c r="C1173" s="204" t="s">
        <v>5826</v>
      </c>
      <c r="D1173" s="204" t="s">
        <v>5827</v>
      </c>
      <c r="E1173" s="204" t="s">
        <v>507</v>
      </c>
      <c r="F1173" s="204" t="s">
        <v>5828</v>
      </c>
    </row>
    <row r="1174" spans="1:6" ht="38.450000000000003" customHeight="1">
      <c r="A1174" s="204" t="s">
        <v>2303</v>
      </c>
      <c r="B1174" s="204" t="s">
        <v>2304</v>
      </c>
      <c r="C1174" s="204" t="s">
        <v>5829</v>
      </c>
      <c r="D1174" s="204" t="s">
        <v>5830</v>
      </c>
      <c r="E1174" s="204" t="s">
        <v>507</v>
      </c>
      <c r="F1174" s="204" t="s">
        <v>5831</v>
      </c>
    </row>
    <row r="1175" spans="1:6" ht="38.450000000000003" customHeight="1">
      <c r="A1175" s="204" t="s">
        <v>2303</v>
      </c>
      <c r="B1175" s="204" t="s">
        <v>2304</v>
      </c>
      <c r="C1175" s="204" t="s">
        <v>5832</v>
      </c>
      <c r="D1175" s="204" t="s">
        <v>5833</v>
      </c>
      <c r="E1175" s="204" t="s">
        <v>507</v>
      </c>
      <c r="F1175" s="204" t="s">
        <v>5834</v>
      </c>
    </row>
    <row r="1176" spans="1:6" ht="38.450000000000003" customHeight="1">
      <c r="A1176" s="204" t="s">
        <v>2303</v>
      </c>
      <c r="B1176" s="204" t="s">
        <v>2304</v>
      </c>
      <c r="C1176" s="204" t="s">
        <v>5835</v>
      </c>
      <c r="D1176" s="204" t="s">
        <v>5836</v>
      </c>
      <c r="E1176" s="204" t="s">
        <v>507</v>
      </c>
      <c r="F1176" s="204" t="s">
        <v>5155</v>
      </c>
    </row>
    <row r="1177" spans="1:6" ht="38.450000000000003" customHeight="1">
      <c r="A1177" s="204" t="s">
        <v>2303</v>
      </c>
      <c r="B1177" s="204" t="s">
        <v>2304</v>
      </c>
      <c r="C1177" s="204" t="s">
        <v>5837</v>
      </c>
      <c r="D1177" s="204" t="s">
        <v>5838</v>
      </c>
      <c r="E1177" s="204" t="s">
        <v>507</v>
      </c>
      <c r="F1177" s="204" t="s">
        <v>5839</v>
      </c>
    </row>
    <row r="1178" spans="1:6" ht="38.450000000000003" customHeight="1">
      <c r="A1178" s="204" t="s">
        <v>2303</v>
      </c>
      <c r="B1178" s="204" t="s">
        <v>2304</v>
      </c>
      <c r="C1178" s="204" t="s">
        <v>5840</v>
      </c>
      <c r="D1178" s="204" t="s">
        <v>5841</v>
      </c>
      <c r="E1178" s="204" t="s">
        <v>507</v>
      </c>
      <c r="F1178" s="204" t="s">
        <v>5842</v>
      </c>
    </row>
    <row r="1179" spans="1:6" ht="38.450000000000003" customHeight="1">
      <c r="A1179" s="204" t="s">
        <v>2303</v>
      </c>
      <c r="B1179" s="204" t="s">
        <v>2304</v>
      </c>
      <c r="C1179" s="204" t="s">
        <v>5843</v>
      </c>
      <c r="D1179" s="204" t="s">
        <v>5844</v>
      </c>
      <c r="E1179" s="204" t="s">
        <v>507</v>
      </c>
      <c r="F1179" s="204" t="s">
        <v>5845</v>
      </c>
    </row>
    <row r="1180" spans="1:6" ht="38.450000000000003" customHeight="1">
      <c r="A1180" s="204" t="s">
        <v>2303</v>
      </c>
      <c r="B1180" s="204" t="s">
        <v>2304</v>
      </c>
      <c r="C1180" s="204" t="s">
        <v>5846</v>
      </c>
      <c r="D1180" s="204" t="s">
        <v>5847</v>
      </c>
      <c r="E1180" s="204" t="s">
        <v>507</v>
      </c>
      <c r="F1180" s="204" t="s">
        <v>5848</v>
      </c>
    </row>
    <row r="1181" spans="1:6" ht="38.450000000000003" customHeight="1">
      <c r="A1181" s="204" t="s">
        <v>2303</v>
      </c>
      <c r="B1181" s="204" t="s">
        <v>2304</v>
      </c>
      <c r="C1181" s="204" t="s">
        <v>5849</v>
      </c>
      <c r="D1181" s="204" t="s">
        <v>5850</v>
      </c>
      <c r="E1181" s="204" t="s">
        <v>507</v>
      </c>
      <c r="F1181" s="204" t="s">
        <v>5851</v>
      </c>
    </row>
    <row r="1182" spans="1:6" ht="38.450000000000003" customHeight="1">
      <c r="A1182" s="204" t="s">
        <v>2303</v>
      </c>
      <c r="B1182" s="204" t="s">
        <v>2304</v>
      </c>
      <c r="C1182" s="204" t="s">
        <v>5852</v>
      </c>
      <c r="D1182" s="204" t="s">
        <v>5853</v>
      </c>
      <c r="E1182" s="204" t="s">
        <v>507</v>
      </c>
      <c r="F1182" s="204" t="s">
        <v>5854</v>
      </c>
    </row>
    <row r="1183" spans="1:6" ht="38.450000000000003" customHeight="1">
      <c r="A1183" s="204" t="s">
        <v>2303</v>
      </c>
      <c r="B1183" s="204" t="s">
        <v>2304</v>
      </c>
      <c r="C1183" s="204" t="s">
        <v>5855</v>
      </c>
      <c r="D1183" s="204" t="s">
        <v>5856</v>
      </c>
      <c r="E1183" s="204" t="s">
        <v>507</v>
      </c>
      <c r="F1183" s="204" t="s">
        <v>5857</v>
      </c>
    </row>
    <row r="1184" spans="1:6" ht="38.450000000000003" customHeight="1">
      <c r="A1184" s="204" t="s">
        <v>2303</v>
      </c>
      <c r="B1184" s="204" t="s">
        <v>2304</v>
      </c>
      <c r="C1184" s="204" t="s">
        <v>5858</v>
      </c>
      <c r="D1184" s="204" t="s">
        <v>5859</v>
      </c>
      <c r="E1184" s="204" t="s">
        <v>507</v>
      </c>
      <c r="F1184" s="204" t="s">
        <v>5860</v>
      </c>
    </row>
    <row r="1185" spans="1:6" ht="38.450000000000003" customHeight="1">
      <c r="A1185" s="204" t="s">
        <v>2303</v>
      </c>
      <c r="B1185" s="204" t="s">
        <v>2304</v>
      </c>
      <c r="C1185" s="204" t="s">
        <v>5861</v>
      </c>
      <c r="D1185" s="204" t="s">
        <v>5862</v>
      </c>
      <c r="E1185" s="204" t="s">
        <v>507</v>
      </c>
      <c r="F1185" s="204" t="s">
        <v>5863</v>
      </c>
    </row>
    <row r="1186" spans="1:6" ht="38.450000000000003" customHeight="1">
      <c r="A1186" s="204" t="s">
        <v>2303</v>
      </c>
      <c r="B1186" s="204" t="s">
        <v>2304</v>
      </c>
      <c r="C1186" s="204" t="s">
        <v>5864</v>
      </c>
      <c r="D1186" s="204" t="s">
        <v>5865</v>
      </c>
      <c r="E1186" s="204" t="s">
        <v>507</v>
      </c>
      <c r="F1186" s="204" t="s">
        <v>5866</v>
      </c>
    </row>
    <row r="1187" spans="1:6" ht="38.450000000000003" customHeight="1">
      <c r="A1187" s="204" t="s">
        <v>2303</v>
      </c>
      <c r="B1187" s="204" t="s">
        <v>2304</v>
      </c>
      <c r="C1187" s="204" t="s">
        <v>5867</v>
      </c>
      <c r="D1187" s="204" t="s">
        <v>5868</v>
      </c>
      <c r="E1187" s="204" t="s">
        <v>507</v>
      </c>
      <c r="F1187" s="204" t="s">
        <v>5869</v>
      </c>
    </row>
    <row r="1188" spans="1:6" ht="38.450000000000003" customHeight="1">
      <c r="A1188" s="204" t="s">
        <v>2303</v>
      </c>
      <c r="B1188" s="204" t="s">
        <v>2304</v>
      </c>
      <c r="C1188" s="204" t="s">
        <v>5870</v>
      </c>
      <c r="D1188" s="204" t="s">
        <v>5871</v>
      </c>
      <c r="E1188" s="204" t="s">
        <v>507</v>
      </c>
      <c r="F1188" s="204" t="s">
        <v>5872</v>
      </c>
    </row>
    <row r="1189" spans="1:6" ht="38.450000000000003" customHeight="1">
      <c r="A1189" s="204" t="s">
        <v>2303</v>
      </c>
      <c r="B1189" s="204" t="s">
        <v>2304</v>
      </c>
      <c r="C1189" s="204" t="s">
        <v>5873</v>
      </c>
      <c r="D1189" s="204" t="s">
        <v>5874</v>
      </c>
      <c r="E1189" s="204" t="s">
        <v>507</v>
      </c>
      <c r="F1189" s="204" t="s">
        <v>5875</v>
      </c>
    </row>
    <row r="1190" spans="1:6" ht="38.450000000000003" customHeight="1">
      <c r="A1190" s="204" t="s">
        <v>2303</v>
      </c>
      <c r="B1190" s="204" t="s">
        <v>2304</v>
      </c>
      <c r="C1190" s="204" t="s">
        <v>5876</v>
      </c>
      <c r="D1190" s="204" t="s">
        <v>5877</v>
      </c>
      <c r="E1190" s="204" t="s">
        <v>507</v>
      </c>
      <c r="F1190" s="204" t="s">
        <v>5878</v>
      </c>
    </row>
    <row r="1191" spans="1:6" ht="38.450000000000003" customHeight="1">
      <c r="A1191" s="204" t="s">
        <v>2303</v>
      </c>
      <c r="B1191" s="204" t="s">
        <v>2304</v>
      </c>
      <c r="C1191" s="204" t="s">
        <v>5879</v>
      </c>
      <c r="D1191" s="204" t="s">
        <v>5880</v>
      </c>
      <c r="E1191" s="204" t="s">
        <v>507</v>
      </c>
      <c r="F1191" s="204" t="s">
        <v>5881</v>
      </c>
    </row>
    <row r="1192" spans="1:6" ht="38.450000000000003" customHeight="1">
      <c r="A1192" s="204" t="s">
        <v>2303</v>
      </c>
      <c r="B1192" s="204" t="s">
        <v>2304</v>
      </c>
      <c r="C1192" s="204" t="s">
        <v>5882</v>
      </c>
      <c r="D1192" s="204" t="s">
        <v>5883</v>
      </c>
      <c r="E1192" s="204" t="s">
        <v>507</v>
      </c>
      <c r="F1192" s="204" t="s">
        <v>5884</v>
      </c>
    </row>
    <row r="1193" spans="1:6" ht="38.450000000000003" customHeight="1">
      <c r="A1193" s="204" t="s">
        <v>2303</v>
      </c>
      <c r="B1193" s="204" t="s">
        <v>2304</v>
      </c>
      <c r="C1193" s="204" t="s">
        <v>5885</v>
      </c>
      <c r="D1193" s="204" t="s">
        <v>5886</v>
      </c>
      <c r="E1193" s="204" t="s">
        <v>507</v>
      </c>
      <c r="F1193" s="204" t="s">
        <v>5887</v>
      </c>
    </row>
    <row r="1194" spans="1:6" ht="38.450000000000003" customHeight="1">
      <c r="A1194" s="204" t="s">
        <v>2303</v>
      </c>
      <c r="B1194" s="204" t="s">
        <v>2304</v>
      </c>
      <c r="C1194" s="204" t="s">
        <v>5888</v>
      </c>
      <c r="D1194" s="204" t="s">
        <v>5889</v>
      </c>
      <c r="E1194" s="204" t="s">
        <v>507</v>
      </c>
      <c r="F1194" s="204" t="s">
        <v>5890</v>
      </c>
    </row>
    <row r="1195" spans="1:6" ht="38.450000000000003" customHeight="1">
      <c r="A1195" s="204" t="s">
        <v>2303</v>
      </c>
      <c r="B1195" s="204" t="s">
        <v>2304</v>
      </c>
      <c r="C1195" s="204" t="s">
        <v>5891</v>
      </c>
      <c r="D1195" s="204" t="s">
        <v>5892</v>
      </c>
      <c r="E1195" s="204" t="s">
        <v>507</v>
      </c>
      <c r="F1195" s="204" t="s">
        <v>5893</v>
      </c>
    </row>
    <row r="1196" spans="1:6" ht="38.450000000000003" customHeight="1">
      <c r="A1196" s="204" t="s">
        <v>2303</v>
      </c>
      <c r="B1196" s="204" t="s">
        <v>2304</v>
      </c>
      <c r="C1196" s="204" t="s">
        <v>5894</v>
      </c>
      <c r="D1196" s="204" t="s">
        <v>5895</v>
      </c>
      <c r="E1196" s="204" t="s">
        <v>507</v>
      </c>
      <c r="F1196" s="204" t="s">
        <v>5896</v>
      </c>
    </row>
    <row r="1197" spans="1:6" ht="38.450000000000003" customHeight="1">
      <c r="A1197" s="204" t="s">
        <v>2303</v>
      </c>
      <c r="B1197" s="204" t="s">
        <v>2304</v>
      </c>
      <c r="C1197" s="204" t="s">
        <v>5897</v>
      </c>
      <c r="D1197" s="204" t="s">
        <v>5898</v>
      </c>
      <c r="E1197" s="204" t="s">
        <v>507</v>
      </c>
      <c r="F1197" s="204" t="s">
        <v>5899</v>
      </c>
    </row>
    <row r="1198" spans="1:6" ht="38.450000000000003" customHeight="1">
      <c r="A1198" s="204" t="s">
        <v>2303</v>
      </c>
      <c r="B1198" s="204" t="s">
        <v>2304</v>
      </c>
      <c r="C1198" s="204" t="s">
        <v>5900</v>
      </c>
      <c r="D1198" s="204" t="s">
        <v>5901</v>
      </c>
      <c r="E1198" s="204" t="s">
        <v>507</v>
      </c>
      <c r="F1198" s="204" t="s">
        <v>5902</v>
      </c>
    </row>
    <row r="1199" spans="1:6" ht="38.450000000000003" customHeight="1">
      <c r="A1199" s="204" t="s">
        <v>2303</v>
      </c>
      <c r="B1199" s="204" t="s">
        <v>2304</v>
      </c>
      <c r="C1199" s="204" t="s">
        <v>5903</v>
      </c>
      <c r="D1199" s="204" t="s">
        <v>5904</v>
      </c>
      <c r="E1199" s="204" t="s">
        <v>507</v>
      </c>
      <c r="F1199" s="204" t="s">
        <v>5905</v>
      </c>
    </row>
    <row r="1200" spans="1:6" ht="38.450000000000003" customHeight="1">
      <c r="A1200" s="204" t="s">
        <v>2303</v>
      </c>
      <c r="B1200" s="204" t="s">
        <v>2304</v>
      </c>
      <c r="C1200" s="204" t="s">
        <v>5906</v>
      </c>
      <c r="D1200" s="204" t="s">
        <v>5907</v>
      </c>
      <c r="E1200" s="204" t="s">
        <v>507</v>
      </c>
      <c r="F1200" s="204" t="s">
        <v>5908</v>
      </c>
    </row>
    <row r="1201" spans="1:6" ht="38.450000000000003" customHeight="1">
      <c r="A1201" s="204" t="s">
        <v>2303</v>
      </c>
      <c r="B1201" s="204" t="s">
        <v>2304</v>
      </c>
      <c r="C1201" s="204" t="s">
        <v>5909</v>
      </c>
      <c r="D1201" s="204" t="s">
        <v>5910</v>
      </c>
      <c r="E1201" s="204" t="s">
        <v>507</v>
      </c>
      <c r="F1201" s="204" t="s">
        <v>5911</v>
      </c>
    </row>
    <row r="1202" spans="1:6" ht="38.450000000000003" customHeight="1">
      <c r="A1202" s="204" t="s">
        <v>2303</v>
      </c>
      <c r="B1202" s="204" t="s">
        <v>2304</v>
      </c>
      <c r="C1202" s="204" t="s">
        <v>5912</v>
      </c>
      <c r="D1202" s="204" t="s">
        <v>5913</v>
      </c>
      <c r="E1202" s="204" t="s">
        <v>507</v>
      </c>
      <c r="F1202" s="204" t="s">
        <v>5914</v>
      </c>
    </row>
    <row r="1203" spans="1:6" ht="38.450000000000003" customHeight="1">
      <c r="A1203" s="204" t="s">
        <v>2303</v>
      </c>
      <c r="B1203" s="204" t="s">
        <v>2304</v>
      </c>
      <c r="C1203" s="204" t="s">
        <v>5915</v>
      </c>
      <c r="D1203" s="204" t="s">
        <v>5916</v>
      </c>
      <c r="E1203" s="204" t="s">
        <v>507</v>
      </c>
      <c r="F1203" s="204" t="s">
        <v>5917</v>
      </c>
    </row>
    <row r="1204" spans="1:6" ht="38.450000000000003" customHeight="1">
      <c r="A1204" s="204" t="s">
        <v>2303</v>
      </c>
      <c r="B1204" s="204" t="s">
        <v>2304</v>
      </c>
      <c r="C1204" s="204" t="s">
        <v>5918</v>
      </c>
      <c r="D1204" s="204" t="s">
        <v>5919</v>
      </c>
      <c r="E1204" s="204" t="s">
        <v>507</v>
      </c>
      <c r="F1204" s="204" t="s">
        <v>5920</v>
      </c>
    </row>
    <row r="1205" spans="1:6" ht="38.450000000000003" customHeight="1">
      <c r="A1205" s="204" t="s">
        <v>2303</v>
      </c>
      <c r="B1205" s="204" t="s">
        <v>2304</v>
      </c>
      <c r="C1205" s="204" t="s">
        <v>5921</v>
      </c>
      <c r="D1205" s="204" t="s">
        <v>5922</v>
      </c>
      <c r="E1205" s="204" t="s">
        <v>507</v>
      </c>
      <c r="F1205" s="204" t="s">
        <v>5923</v>
      </c>
    </row>
    <row r="1206" spans="1:6" ht="38.450000000000003" customHeight="1">
      <c r="A1206" s="204" t="s">
        <v>2303</v>
      </c>
      <c r="B1206" s="204" t="s">
        <v>2304</v>
      </c>
      <c r="C1206" s="204" t="s">
        <v>5924</v>
      </c>
      <c r="D1206" s="204" t="s">
        <v>5925</v>
      </c>
      <c r="E1206" s="204" t="s">
        <v>507</v>
      </c>
      <c r="F1206" s="204" t="s">
        <v>5926</v>
      </c>
    </row>
    <row r="1207" spans="1:6" ht="38.450000000000003" customHeight="1">
      <c r="A1207" s="204" t="s">
        <v>2303</v>
      </c>
      <c r="B1207" s="204" t="s">
        <v>2304</v>
      </c>
      <c r="C1207" s="204" t="s">
        <v>5927</v>
      </c>
      <c r="D1207" s="204" t="s">
        <v>5928</v>
      </c>
      <c r="E1207" s="204" t="s">
        <v>507</v>
      </c>
      <c r="F1207" s="204" t="s">
        <v>5929</v>
      </c>
    </row>
    <row r="1208" spans="1:6" ht="38.450000000000003" customHeight="1">
      <c r="A1208" s="204" t="s">
        <v>2303</v>
      </c>
      <c r="B1208" s="204" t="s">
        <v>2304</v>
      </c>
      <c r="C1208" s="204" t="s">
        <v>5930</v>
      </c>
      <c r="D1208" s="204" t="s">
        <v>5931</v>
      </c>
      <c r="E1208" s="204" t="s">
        <v>507</v>
      </c>
      <c r="F1208" s="204" t="s">
        <v>5932</v>
      </c>
    </row>
    <row r="1209" spans="1:6" ht="38.450000000000003" customHeight="1">
      <c r="A1209" s="204" t="s">
        <v>2303</v>
      </c>
      <c r="B1209" s="204" t="s">
        <v>2304</v>
      </c>
      <c r="C1209" s="204" t="s">
        <v>5933</v>
      </c>
      <c r="D1209" s="204" t="s">
        <v>5934</v>
      </c>
      <c r="E1209" s="204" t="s">
        <v>507</v>
      </c>
      <c r="F1209" s="204" t="s">
        <v>5935</v>
      </c>
    </row>
    <row r="1210" spans="1:6" ht="38.450000000000003" customHeight="1">
      <c r="A1210" s="204" t="s">
        <v>2303</v>
      </c>
      <c r="B1210" s="204" t="s">
        <v>2304</v>
      </c>
      <c r="C1210" s="204" t="s">
        <v>5936</v>
      </c>
      <c r="D1210" s="204" t="s">
        <v>5937</v>
      </c>
      <c r="E1210" s="204" t="s">
        <v>507</v>
      </c>
      <c r="F1210" s="204" t="s">
        <v>5938</v>
      </c>
    </row>
    <row r="1211" spans="1:6" ht="38.450000000000003" customHeight="1">
      <c r="A1211" s="204" t="s">
        <v>2303</v>
      </c>
      <c r="B1211" s="204" t="s">
        <v>2304</v>
      </c>
      <c r="C1211" s="204" t="s">
        <v>5939</v>
      </c>
      <c r="D1211" s="204" t="s">
        <v>5940</v>
      </c>
      <c r="E1211" s="204" t="s">
        <v>507</v>
      </c>
      <c r="F1211" s="204" t="s">
        <v>5941</v>
      </c>
    </row>
    <row r="1212" spans="1:6" ht="38.450000000000003" customHeight="1">
      <c r="A1212" s="204" t="s">
        <v>2303</v>
      </c>
      <c r="B1212" s="204" t="s">
        <v>2304</v>
      </c>
      <c r="C1212" s="204" t="s">
        <v>5942</v>
      </c>
      <c r="D1212" s="204" t="s">
        <v>5943</v>
      </c>
      <c r="E1212" s="204" t="s">
        <v>507</v>
      </c>
      <c r="F1212" s="204" t="s">
        <v>5944</v>
      </c>
    </row>
    <row r="1213" spans="1:6" ht="38.450000000000003" customHeight="1">
      <c r="A1213" s="204" t="s">
        <v>2303</v>
      </c>
      <c r="B1213" s="204" t="s">
        <v>2304</v>
      </c>
      <c r="C1213" s="204" t="s">
        <v>5945</v>
      </c>
      <c r="D1213" s="204" t="s">
        <v>5946</v>
      </c>
      <c r="E1213" s="204" t="s">
        <v>507</v>
      </c>
      <c r="F1213" s="204" t="s">
        <v>5947</v>
      </c>
    </row>
    <row r="1214" spans="1:6" ht="38.450000000000003" customHeight="1">
      <c r="A1214" s="204" t="s">
        <v>2303</v>
      </c>
      <c r="B1214" s="204" t="s">
        <v>2304</v>
      </c>
      <c r="C1214" s="204" t="s">
        <v>5948</v>
      </c>
      <c r="D1214" s="204" t="s">
        <v>5949</v>
      </c>
      <c r="E1214" s="204" t="s">
        <v>507</v>
      </c>
      <c r="F1214" s="204" t="s">
        <v>5413</v>
      </c>
    </row>
    <row r="1215" spans="1:6" ht="38.450000000000003" customHeight="1">
      <c r="A1215" s="204" t="s">
        <v>2303</v>
      </c>
      <c r="B1215" s="204" t="s">
        <v>2304</v>
      </c>
      <c r="C1215" s="204" t="s">
        <v>5950</v>
      </c>
      <c r="D1215" s="204" t="s">
        <v>5951</v>
      </c>
      <c r="E1215" s="204" t="s">
        <v>507</v>
      </c>
      <c r="F1215" s="204" t="s">
        <v>3251</v>
      </c>
    </row>
    <row r="1216" spans="1:6" ht="38.450000000000003" customHeight="1">
      <c r="A1216" s="204" t="s">
        <v>2303</v>
      </c>
      <c r="B1216" s="204" t="s">
        <v>2304</v>
      </c>
      <c r="C1216" s="204" t="s">
        <v>5952</v>
      </c>
      <c r="D1216" s="204" t="s">
        <v>5953</v>
      </c>
      <c r="E1216" s="204" t="s">
        <v>507</v>
      </c>
      <c r="F1216" s="204" t="s">
        <v>5954</v>
      </c>
    </row>
    <row r="1217" spans="1:6" ht="38.450000000000003" customHeight="1">
      <c r="A1217" s="204" t="s">
        <v>2303</v>
      </c>
      <c r="B1217" s="204" t="s">
        <v>2304</v>
      </c>
      <c r="C1217" s="204" t="s">
        <v>5955</v>
      </c>
      <c r="D1217" s="204" t="s">
        <v>5956</v>
      </c>
      <c r="E1217" s="204" t="s">
        <v>507</v>
      </c>
      <c r="F1217" s="204" t="s">
        <v>5957</v>
      </c>
    </row>
    <row r="1218" spans="1:6" ht="38.450000000000003" customHeight="1">
      <c r="A1218" s="204" t="s">
        <v>2303</v>
      </c>
      <c r="B1218" s="204" t="s">
        <v>2304</v>
      </c>
      <c r="C1218" s="204" t="s">
        <v>5958</v>
      </c>
      <c r="D1218" s="204" t="s">
        <v>5959</v>
      </c>
      <c r="E1218" s="204" t="s">
        <v>507</v>
      </c>
      <c r="F1218" s="204" t="s">
        <v>5960</v>
      </c>
    </row>
    <row r="1219" spans="1:6" ht="38.450000000000003" customHeight="1">
      <c r="A1219" s="204" t="s">
        <v>2303</v>
      </c>
      <c r="B1219" s="204" t="s">
        <v>2304</v>
      </c>
      <c r="C1219" s="204" t="s">
        <v>5961</v>
      </c>
      <c r="D1219" s="204" t="s">
        <v>5962</v>
      </c>
      <c r="E1219" s="204" t="s">
        <v>507</v>
      </c>
      <c r="F1219" s="204" t="s">
        <v>5963</v>
      </c>
    </row>
    <row r="1220" spans="1:6" ht="38.450000000000003" customHeight="1">
      <c r="A1220" s="204" t="s">
        <v>2303</v>
      </c>
      <c r="B1220" s="204" t="s">
        <v>2304</v>
      </c>
      <c r="C1220" s="204" t="s">
        <v>5964</v>
      </c>
      <c r="D1220" s="204" t="s">
        <v>5965</v>
      </c>
      <c r="E1220" s="204" t="s">
        <v>507</v>
      </c>
      <c r="F1220" s="204" t="s">
        <v>5966</v>
      </c>
    </row>
    <row r="1221" spans="1:6" ht="38.450000000000003" customHeight="1">
      <c r="A1221" s="204" t="s">
        <v>2303</v>
      </c>
      <c r="B1221" s="204" t="s">
        <v>2304</v>
      </c>
      <c r="C1221" s="204" t="s">
        <v>5967</v>
      </c>
      <c r="D1221" s="204" t="s">
        <v>5968</v>
      </c>
      <c r="E1221" s="204" t="s">
        <v>507</v>
      </c>
      <c r="F1221" s="204" t="s">
        <v>5969</v>
      </c>
    </row>
    <row r="1222" spans="1:6" ht="38.450000000000003" customHeight="1">
      <c r="A1222" s="204" t="s">
        <v>2303</v>
      </c>
      <c r="B1222" s="204" t="s">
        <v>2304</v>
      </c>
      <c r="C1222" s="204" t="s">
        <v>5970</v>
      </c>
      <c r="D1222" s="204" t="s">
        <v>5971</v>
      </c>
      <c r="E1222" s="204" t="s">
        <v>507</v>
      </c>
      <c r="F1222" s="204" t="s">
        <v>5972</v>
      </c>
    </row>
    <row r="1223" spans="1:6" ht="38.450000000000003" customHeight="1">
      <c r="A1223" s="204" t="s">
        <v>2303</v>
      </c>
      <c r="B1223" s="204" t="s">
        <v>2304</v>
      </c>
      <c r="C1223" s="204" t="s">
        <v>5973</v>
      </c>
      <c r="D1223" s="204" t="s">
        <v>5974</v>
      </c>
      <c r="E1223" s="204" t="s">
        <v>507</v>
      </c>
      <c r="F1223" s="204" t="s">
        <v>5975</v>
      </c>
    </row>
    <row r="1224" spans="1:6" ht="38.450000000000003" customHeight="1">
      <c r="A1224" s="204" t="s">
        <v>2303</v>
      </c>
      <c r="B1224" s="204" t="s">
        <v>2304</v>
      </c>
      <c r="C1224" s="204" t="s">
        <v>5976</v>
      </c>
      <c r="D1224" s="204" t="s">
        <v>5977</v>
      </c>
      <c r="E1224" s="204" t="s">
        <v>507</v>
      </c>
      <c r="F1224" s="204" t="s">
        <v>5978</v>
      </c>
    </row>
    <row r="1225" spans="1:6" ht="38.450000000000003" customHeight="1">
      <c r="A1225" s="204" t="s">
        <v>2303</v>
      </c>
      <c r="B1225" s="204" t="s">
        <v>2304</v>
      </c>
      <c r="C1225" s="204" t="s">
        <v>5979</v>
      </c>
      <c r="D1225" s="204" t="s">
        <v>5980</v>
      </c>
      <c r="E1225" s="204" t="s">
        <v>507</v>
      </c>
      <c r="F1225" s="204" t="s">
        <v>5981</v>
      </c>
    </row>
    <row r="1226" spans="1:6" ht="38.450000000000003" customHeight="1">
      <c r="A1226" s="204" t="s">
        <v>2303</v>
      </c>
      <c r="B1226" s="204" t="s">
        <v>2304</v>
      </c>
      <c r="C1226" s="204" t="s">
        <v>5982</v>
      </c>
      <c r="D1226" s="204" t="s">
        <v>5983</v>
      </c>
      <c r="E1226" s="204" t="s">
        <v>507</v>
      </c>
      <c r="F1226" s="204" t="s">
        <v>5984</v>
      </c>
    </row>
    <row r="1227" spans="1:6" ht="38.450000000000003" customHeight="1">
      <c r="A1227" s="204" t="s">
        <v>2303</v>
      </c>
      <c r="B1227" s="204" t="s">
        <v>2304</v>
      </c>
      <c r="C1227" s="204" t="s">
        <v>5985</v>
      </c>
      <c r="D1227" s="204" t="s">
        <v>5986</v>
      </c>
      <c r="E1227" s="204" t="s">
        <v>507</v>
      </c>
      <c r="F1227" s="204" t="s">
        <v>5987</v>
      </c>
    </row>
    <row r="1228" spans="1:6" ht="38.450000000000003" customHeight="1">
      <c r="A1228" s="204" t="s">
        <v>2303</v>
      </c>
      <c r="B1228" s="204" t="s">
        <v>2304</v>
      </c>
      <c r="C1228" s="204" t="s">
        <v>5988</v>
      </c>
      <c r="D1228" s="204" t="s">
        <v>5989</v>
      </c>
      <c r="E1228" s="204" t="s">
        <v>507</v>
      </c>
      <c r="F1228" s="204" t="s">
        <v>5990</v>
      </c>
    </row>
    <row r="1229" spans="1:6" ht="38.450000000000003" customHeight="1">
      <c r="A1229" s="204" t="s">
        <v>2303</v>
      </c>
      <c r="B1229" s="204" t="s">
        <v>2304</v>
      </c>
      <c r="C1229" s="204" t="s">
        <v>5991</v>
      </c>
      <c r="D1229" s="204" t="s">
        <v>5992</v>
      </c>
      <c r="E1229" s="204" t="s">
        <v>507</v>
      </c>
      <c r="F1229" s="204" t="s">
        <v>5993</v>
      </c>
    </row>
    <row r="1230" spans="1:6" ht="38.450000000000003" customHeight="1">
      <c r="A1230" s="204" t="s">
        <v>2303</v>
      </c>
      <c r="B1230" s="204" t="s">
        <v>2304</v>
      </c>
      <c r="C1230" s="204" t="s">
        <v>5994</v>
      </c>
      <c r="D1230" s="204" t="s">
        <v>5995</v>
      </c>
      <c r="E1230" s="204" t="s">
        <v>507</v>
      </c>
      <c r="F1230" s="204" t="s">
        <v>5996</v>
      </c>
    </row>
    <row r="1231" spans="1:6" ht="38.450000000000003" customHeight="1">
      <c r="A1231" s="204" t="s">
        <v>2303</v>
      </c>
      <c r="B1231" s="204" t="s">
        <v>2304</v>
      </c>
      <c r="C1231" s="204" t="s">
        <v>5997</v>
      </c>
      <c r="D1231" s="204" t="s">
        <v>5998</v>
      </c>
      <c r="E1231" s="204" t="s">
        <v>507</v>
      </c>
      <c r="F1231" s="204" t="s">
        <v>5999</v>
      </c>
    </row>
    <row r="1232" spans="1:6" ht="38.450000000000003" customHeight="1">
      <c r="A1232" s="204" t="s">
        <v>2303</v>
      </c>
      <c r="B1232" s="204" t="s">
        <v>2304</v>
      </c>
      <c r="C1232" s="204" t="s">
        <v>6000</v>
      </c>
      <c r="D1232" s="204" t="s">
        <v>6001</v>
      </c>
      <c r="E1232" s="204" t="s">
        <v>507</v>
      </c>
      <c r="F1232" s="204" t="s">
        <v>6002</v>
      </c>
    </row>
    <row r="1233" spans="1:6" ht="38.450000000000003" customHeight="1">
      <c r="A1233" s="204" t="s">
        <v>2303</v>
      </c>
      <c r="B1233" s="204" t="s">
        <v>2304</v>
      </c>
      <c r="C1233" s="204" t="s">
        <v>6003</v>
      </c>
      <c r="D1233" s="204" t="s">
        <v>6004</v>
      </c>
      <c r="E1233" s="204" t="s">
        <v>507</v>
      </c>
      <c r="F1233" s="204" t="s">
        <v>6005</v>
      </c>
    </row>
    <row r="1234" spans="1:6" ht="38.450000000000003" customHeight="1">
      <c r="A1234" s="204" t="s">
        <v>2303</v>
      </c>
      <c r="B1234" s="204" t="s">
        <v>2304</v>
      </c>
      <c r="C1234" s="204" t="s">
        <v>6006</v>
      </c>
      <c r="D1234" s="204" t="s">
        <v>6007</v>
      </c>
      <c r="E1234" s="204" t="s">
        <v>507</v>
      </c>
      <c r="F1234" s="204" t="s">
        <v>6008</v>
      </c>
    </row>
    <row r="1235" spans="1:6" ht="38.450000000000003" customHeight="1">
      <c r="A1235" s="204" t="s">
        <v>2303</v>
      </c>
      <c r="B1235" s="204" t="s">
        <v>2304</v>
      </c>
      <c r="C1235" s="204" t="s">
        <v>6009</v>
      </c>
      <c r="D1235" s="204" t="s">
        <v>6010</v>
      </c>
      <c r="E1235" s="204" t="s">
        <v>507</v>
      </c>
      <c r="F1235" s="204" t="s">
        <v>6011</v>
      </c>
    </row>
    <row r="1236" spans="1:6" ht="38.450000000000003" customHeight="1">
      <c r="A1236" s="204" t="s">
        <v>2303</v>
      </c>
      <c r="B1236" s="204" t="s">
        <v>2304</v>
      </c>
      <c r="C1236" s="204" t="s">
        <v>6012</v>
      </c>
      <c r="D1236" s="204" t="s">
        <v>6013</v>
      </c>
      <c r="E1236" s="204" t="s">
        <v>507</v>
      </c>
      <c r="F1236" s="204" t="s">
        <v>5749</v>
      </c>
    </row>
    <row r="1237" spans="1:6" ht="38.450000000000003" customHeight="1">
      <c r="A1237" s="204" t="s">
        <v>2303</v>
      </c>
      <c r="B1237" s="204" t="s">
        <v>2304</v>
      </c>
      <c r="C1237" s="204" t="s">
        <v>6014</v>
      </c>
      <c r="D1237" s="204" t="s">
        <v>6015</v>
      </c>
      <c r="E1237" s="204" t="s">
        <v>507</v>
      </c>
      <c r="F1237" s="204" t="s">
        <v>6016</v>
      </c>
    </row>
    <row r="1238" spans="1:6" ht="38.450000000000003" customHeight="1">
      <c r="A1238" s="204" t="s">
        <v>2303</v>
      </c>
      <c r="B1238" s="204" t="s">
        <v>2304</v>
      </c>
      <c r="C1238" s="204" t="s">
        <v>6017</v>
      </c>
      <c r="D1238" s="204" t="s">
        <v>6018</v>
      </c>
      <c r="E1238" s="204" t="s">
        <v>507</v>
      </c>
      <c r="F1238" s="204" t="s">
        <v>5357</v>
      </c>
    </row>
    <row r="1239" spans="1:6" ht="38.450000000000003" customHeight="1">
      <c r="A1239" s="204" t="s">
        <v>2303</v>
      </c>
      <c r="B1239" s="204" t="s">
        <v>2304</v>
      </c>
      <c r="C1239" s="204" t="s">
        <v>6019</v>
      </c>
      <c r="D1239" s="204" t="s">
        <v>6020</v>
      </c>
      <c r="E1239" s="204" t="s">
        <v>507</v>
      </c>
      <c r="F1239" s="204" t="s">
        <v>6021</v>
      </c>
    </row>
    <row r="1240" spans="1:6" ht="38.450000000000003" customHeight="1">
      <c r="A1240" s="204" t="s">
        <v>2303</v>
      </c>
      <c r="B1240" s="204" t="s">
        <v>2304</v>
      </c>
      <c r="C1240" s="204" t="s">
        <v>6022</v>
      </c>
      <c r="D1240" s="204" t="s">
        <v>6023</v>
      </c>
      <c r="E1240" s="204" t="s">
        <v>507</v>
      </c>
      <c r="F1240" s="204" t="s">
        <v>6024</v>
      </c>
    </row>
    <row r="1241" spans="1:6" ht="38.450000000000003" customHeight="1">
      <c r="A1241" s="204" t="s">
        <v>2303</v>
      </c>
      <c r="B1241" s="204" t="s">
        <v>2304</v>
      </c>
      <c r="C1241" s="204" t="s">
        <v>6025</v>
      </c>
      <c r="D1241" s="204" t="s">
        <v>6026</v>
      </c>
      <c r="E1241" s="204" t="s">
        <v>507</v>
      </c>
      <c r="F1241" s="204" t="s">
        <v>6027</v>
      </c>
    </row>
    <row r="1242" spans="1:6" ht="38.450000000000003" customHeight="1">
      <c r="A1242" s="204" t="s">
        <v>2303</v>
      </c>
      <c r="B1242" s="204" t="s">
        <v>2304</v>
      </c>
      <c r="C1242" s="204" t="s">
        <v>6028</v>
      </c>
      <c r="D1242" s="204" t="s">
        <v>6029</v>
      </c>
      <c r="E1242" s="204" t="s">
        <v>507</v>
      </c>
      <c r="F1242" s="204" t="s">
        <v>6030</v>
      </c>
    </row>
    <row r="1243" spans="1:6" ht="38.450000000000003" customHeight="1">
      <c r="A1243" s="204" t="s">
        <v>2303</v>
      </c>
      <c r="B1243" s="204" t="s">
        <v>2304</v>
      </c>
      <c r="C1243" s="204" t="s">
        <v>6031</v>
      </c>
      <c r="D1243" s="204" t="s">
        <v>6032</v>
      </c>
      <c r="E1243" s="204" t="s">
        <v>507</v>
      </c>
      <c r="F1243" s="204" t="s">
        <v>6033</v>
      </c>
    </row>
    <row r="1244" spans="1:6" ht="38.450000000000003" customHeight="1">
      <c r="A1244" s="204" t="s">
        <v>2303</v>
      </c>
      <c r="B1244" s="204" t="s">
        <v>2304</v>
      </c>
      <c r="C1244" s="204" t="s">
        <v>6034</v>
      </c>
      <c r="D1244" s="204" t="s">
        <v>6035</v>
      </c>
      <c r="E1244" s="204" t="s">
        <v>507</v>
      </c>
      <c r="F1244" s="204" t="s">
        <v>6036</v>
      </c>
    </row>
    <row r="1245" spans="1:6" ht="38.450000000000003" customHeight="1">
      <c r="A1245" s="204" t="s">
        <v>2303</v>
      </c>
      <c r="B1245" s="204" t="s">
        <v>2304</v>
      </c>
      <c r="C1245" s="204" t="s">
        <v>6037</v>
      </c>
      <c r="D1245" s="204" t="s">
        <v>6038</v>
      </c>
      <c r="E1245" s="204" t="s">
        <v>507</v>
      </c>
      <c r="F1245" s="204" t="s">
        <v>6039</v>
      </c>
    </row>
    <row r="1246" spans="1:6" ht="38.450000000000003" customHeight="1">
      <c r="A1246" s="204" t="s">
        <v>2303</v>
      </c>
      <c r="B1246" s="204" t="s">
        <v>2304</v>
      </c>
      <c r="C1246" s="204" t="s">
        <v>6040</v>
      </c>
      <c r="D1246" s="204" t="s">
        <v>6041</v>
      </c>
      <c r="E1246" s="204" t="s">
        <v>507</v>
      </c>
      <c r="F1246" s="204" t="s">
        <v>6042</v>
      </c>
    </row>
    <row r="1247" spans="1:6" ht="38.450000000000003" customHeight="1">
      <c r="A1247" s="204" t="s">
        <v>2303</v>
      </c>
      <c r="B1247" s="204" t="s">
        <v>2304</v>
      </c>
      <c r="C1247" s="204" t="s">
        <v>6043</v>
      </c>
      <c r="D1247" s="204" t="s">
        <v>6044</v>
      </c>
      <c r="E1247" s="204" t="s">
        <v>507</v>
      </c>
      <c r="F1247" s="204" t="s">
        <v>6045</v>
      </c>
    </row>
    <row r="1248" spans="1:6" ht="38.450000000000003" customHeight="1">
      <c r="A1248" s="204" t="s">
        <v>2303</v>
      </c>
      <c r="B1248" s="204" t="s">
        <v>2304</v>
      </c>
      <c r="C1248" s="204" t="s">
        <v>6046</v>
      </c>
      <c r="D1248" s="204" t="s">
        <v>6047</v>
      </c>
      <c r="E1248" s="204" t="s">
        <v>507</v>
      </c>
      <c r="F1248" s="204" t="s">
        <v>6048</v>
      </c>
    </row>
    <row r="1249" spans="1:6" ht="38.450000000000003" customHeight="1">
      <c r="A1249" s="204" t="s">
        <v>2303</v>
      </c>
      <c r="B1249" s="204" t="s">
        <v>2304</v>
      </c>
      <c r="C1249" s="204" t="s">
        <v>6049</v>
      </c>
      <c r="D1249" s="204" t="s">
        <v>6050</v>
      </c>
      <c r="E1249" s="204" t="s">
        <v>507</v>
      </c>
      <c r="F1249" s="204" t="s">
        <v>6051</v>
      </c>
    </row>
    <row r="1250" spans="1:6" ht="38.450000000000003" customHeight="1">
      <c r="A1250" s="204" t="s">
        <v>2303</v>
      </c>
      <c r="B1250" s="204" t="s">
        <v>2304</v>
      </c>
      <c r="C1250" s="204" t="s">
        <v>6052</v>
      </c>
      <c r="D1250" s="204" t="s">
        <v>6053</v>
      </c>
      <c r="E1250" s="204" t="s">
        <v>507</v>
      </c>
      <c r="F1250" s="204" t="s">
        <v>6054</v>
      </c>
    </row>
    <row r="1251" spans="1:6" ht="38.450000000000003" customHeight="1">
      <c r="A1251" s="204" t="s">
        <v>2303</v>
      </c>
      <c r="B1251" s="204" t="s">
        <v>2304</v>
      </c>
      <c r="C1251" s="204" t="s">
        <v>6055</v>
      </c>
      <c r="D1251" s="204" t="s">
        <v>6056</v>
      </c>
      <c r="E1251" s="204" t="s">
        <v>507</v>
      </c>
      <c r="F1251" s="204" t="s">
        <v>6057</v>
      </c>
    </row>
    <row r="1252" spans="1:6" ht="38.450000000000003" customHeight="1">
      <c r="A1252" s="204" t="s">
        <v>2303</v>
      </c>
      <c r="B1252" s="204" t="s">
        <v>2304</v>
      </c>
      <c r="C1252" s="204" t="s">
        <v>6058</v>
      </c>
      <c r="D1252" s="204" t="s">
        <v>6059</v>
      </c>
      <c r="E1252" s="204" t="s">
        <v>507</v>
      </c>
      <c r="F1252" s="204" t="s">
        <v>6060</v>
      </c>
    </row>
    <row r="1253" spans="1:6" ht="38.450000000000003" customHeight="1">
      <c r="A1253" s="204" t="s">
        <v>2303</v>
      </c>
      <c r="B1253" s="204" t="s">
        <v>2304</v>
      </c>
      <c r="C1253" s="204" t="s">
        <v>6061</v>
      </c>
      <c r="D1253" s="204" t="s">
        <v>6062</v>
      </c>
      <c r="E1253" s="204" t="s">
        <v>507</v>
      </c>
      <c r="F1253" s="204" t="s">
        <v>6063</v>
      </c>
    </row>
    <row r="1254" spans="1:6" ht="38.450000000000003" customHeight="1">
      <c r="A1254" s="204" t="s">
        <v>2303</v>
      </c>
      <c r="B1254" s="204" t="s">
        <v>2304</v>
      </c>
      <c r="C1254" s="204" t="s">
        <v>6064</v>
      </c>
      <c r="D1254" s="204" t="s">
        <v>6065</v>
      </c>
      <c r="E1254" s="204" t="s">
        <v>507</v>
      </c>
      <c r="F1254" s="204" t="s">
        <v>6066</v>
      </c>
    </row>
    <row r="1255" spans="1:6" ht="38.450000000000003" customHeight="1">
      <c r="A1255" s="204" t="s">
        <v>2303</v>
      </c>
      <c r="B1255" s="204" t="s">
        <v>2304</v>
      </c>
      <c r="C1255" s="204" t="s">
        <v>6067</v>
      </c>
      <c r="D1255" s="204" t="s">
        <v>6068</v>
      </c>
      <c r="E1255" s="204" t="s">
        <v>507</v>
      </c>
      <c r="F1255" s="204" t="s">
        <v>6069</v>
      </c>
    </row>
    <row r="1256" spans="1:6" ht="38.450000000000003" customHeight="1">
      <c r="A1256" s="204" t="s">
        <v>2303</v>
      </c>
      <c r="B1256" s="204" t="s">
        <v>2304</v>
      </c>
      <c r="C1256" s="204" t="s">
        <v>6070</v>
      </c>
      <c r="D1256" s="204" t="s">
        <v>6071</v>
      </c>
      <c r="E1256" s="204" t="s">
        <v>507</v>
      </c>
      <c r="F1256" s="204" t="s">
        <v>3517</v>
      </c>
    </row>
    <row r="1257" spans="1:6" ht="38.450000000000003" customHeight="1">
      <c r="A1257" s="204" t="s">
        <v>2303</v>
      </c>
      <c r="B1257" s="204" t="s">
        <v>2304</v>
      </c>
      <c r="C1257" s="204" t="s">
        <v>6072</v>
      </c>
      <c r="D1257" s="204" t="s">
        <v>6073</v>
      </c>
      <c r="E1257" s="204" t="s">
        <v>507</v>
      </c>
      <c r="F1257" s="204" t="s">
        <v>4391</v>
      </c>
    </row>
    <row r="1258" spans="1:6" ht="38.450000000000003" customHeight="1">
      <c r="A1258" s="204" t="s">
        <v>2303</v>
      </c>
      <c r="B1258" s="204" t="s">
        <v>2304</v>
      </c>
      <c r="C1258" s="204" t="s">
        <v>6074</v>
      </c>
      <c r="D1258" s="204" t="s">
        <v>6075</v>
      </c>
      <c r="E1258" s="204" t="s">
        <v>507</v>
      </c>
      <c r="F1258" s="204" t="s">
        <v>5556</v>
      </c>
    </row>
    <row r="1259" spans="1:6" ht="38.450000000000003" customHeight="1">
      <c r="A1259" s="204" t="s">
        <v>2303</v>
      </c>
      <c r="B1259" s="204" t="s">
        <v>2304</v>
      </c>
      <c r="C1259" s="204" t="s">
        <v>6076</v>
      </c>
      <c r="D1259" s="204" t="s">
        <v>6077</v>
      </c>
      <c r="E1259" s="204" t="s">
        <v>507</v>
      </c>
      <c r="F1259" s="204" t="s">
        <v>6078</v>
      </c>
    </row>
    <row r="1260" spans="1:6" ht="38.450000000000003" customHeight="1">
      <c r="A1260" s="204" t="s">
        <v>2303</v>
      </c>
      <c r="B1260" s="204" t="s">
        <v>2304</v>
      </c>
      <c r="C1260" s="204" t="s">
        <v>6079</v>
      </c>
      <c r="D1260" s="204" t="s">
        <v>6080</v>
      </c>
      <c r="E1260" s="204" t="s">
        <v>507</v>
      </c>
      <c r="F1260" s="204" t="s">
        <v>6081</v>
      </c>
    </row>
    <row r="1261" spans="1:6" ht="38.450000000000003" customHeight="1">
      <c r="A1261" s="204" t="s">
        <v>2303</v>
      </c>
      <c r="B1261" s="204" t="s">
        <v>2304</v>
      </c>
      <c r="C1261" s="204" t="s">
        <v>6082</v>
      </c>
      <c r="D1261" s="204" t="s">
        <v>6083</v>
      </c>
      <c r="E1261" s="204" t="s">
        <v>507</v>
      </c>
      <c r="F1261" s="204" t="s">
        <v>6084</v>
      </c>
    </row>
    <row r="1262" spans="1:6" ht="38.450000000000003" customHeight="1">
      <c r="A1262" s="204" t="s">
        <v>2303</v>
      </c>
      <c r="B1262" s="204" t="s">
        <v>2304</v>
      </c>
      <c r="C1262" s="204" t="s">
        <v>6085</v>
      </c>
      <c r="D1262" s="204" t="s">
        <v>6086</v>
      </c>
      <c r="E1262" s="204" t="s">
        <v>507</v>
      </c>
      <c r="F1262" s="204" t="s">
        <v>4913</v>
      </c>
    </row>
    <row r="1263" spans="1:6" ht="38.450000000000003" customHeight="1">
      <c r="A1263" s="204" t="s">
        <v>2303</v>
      </c>
      <c r="B1263" s="204" t="s">
        <v>2304</v>
      </c>
      <c r="C1263" s="204" t="s">
        <v>6087</v>
      </c>
      <c r="D1263" s="204" t="s">
        <v>6088</v>
      </c>
      <c r="E1263" s="204" t="s">
        <v>507</v>
      </c>
      <c r="F1263" s="204" t="s">
        <v>6089</v>
      </c>
    </row>
    <row r="1264" spans="1:6" ht="38.450000000000003" customHeight="1">
      <c r="A1264" s="204" t="s">
        <v>2303</v>
      </c>
      <c r="B1264" s="204" t="s">
        <v>2304</v>
      </c>
      <c r="C1264" s="204" t="s">
        <v>6090</v>
      </c>
      <c r="D1264" s="204" t="s">
        <v>6091</v>
      </c>
      <c r="E1264" s="204" t="s">
        <v>507</v>
      </c>
      <c r="F1264" s="204" t="s">
        <v>6092</v>
      </c>
    </row>
    <row r="1265" spans="1:6" ht="38.450000000000003" customHeight="1">
      <c r="A1265" s="204" t="s">
        <v>2303</v>
      </c>
      <c r="B1265" s="204" t="s">
        <v>2304</v>
      </c>
      <c r="C1265" s="204" t="s">
        <v>6093</v>
      </c>
      <c r="D1265" s="204" t="s">
        <v>6094</v>
      </c>
      <c r="E1265" s="204" t="s">
        <v>507</v>
      </c>
      <c r="F1265" s="204" t="s">
        <v>6095</v>
      </c>
    </row>
    <row r="1266" spans="1:6" ht="38.450000000000003" customHeight="1">
      <c r="A1266" s="204" t="s">
        <v>2303</v>
      </c>
      <c r="B1266" s="204" t="s">
        <v>2304</v>
      </c>
      <c r="C1266" s="204" t="s">
        <v>6096</v>
      </c>
      <c r="D1266" s="204" t="s">
        <v>6097</v>
      </c>
      <c r="E1266" s="204" t="s">
        <v>507</v>
      </c>
      <c r="F1266" s="204" t="s">
        <v>6098</v>
      </c>
    </row>
    <row r="1267" spans="1:6" ht="38.450000000000003" customHeight="1">
      <c r="A1267" s="204" t="s">
        <v>2303</v>
      </c>
      <c r="B1267" s="204" t="s">
        <v>2304</v>
      </c>
      <c r="C1267" s="204" t="s">
        <v>6099</v>
      </c>
      <c r="D1267" s="204" t="s">
        <v>6100</v>
      </c>
      <c r="E1267" s="204" t="s">
        <v>507</v>
      </c>
      <c r="F1267" s="204" t="s">
        <v>6101</v>
      </c>
    </row>
    <row r="1268" spans="1:6" ht="38.450000000000003" customHeight="1">
      <c r="A1268" s="204" t="s">
        <v>2303</v>
      </c>
      <c r="B1268" s="204" t="s">
        <v>2304</v>
      </c>
      <c r="C1268" s="204" t="s">
        <v>6102</v>
      </c>
      <c r="D1268" s="204" t="s">
        <v>6103</v>
      </c>
      <c r="E1268" s="204" t="s">
        <v>507</v>
      </c>
      <c r="F1268" s="204" t="s">
        <v>6104</v>
      </c>
    </row>
    <row r="1269" spans="1:6" ht="38.450000000000003" customHeight="1">
      <c r="A1269" s="204" t="s">
        <v>2303</v>
      </c>
      <c r="B1269" s="204" t="s">
        <v>2304</v>
      </c>
      <c r="C1269" s="204" t="s">
        <v>6105</v>
      </c>
      <c r="D1269" s="204" t="s">
        <v>6106</v>
      </c>
      <c r="E1269" s="204" t="s">
        <v>507</v>
      </c>
      <c r="F1269" s="204" t="s">
        <v>6107</v>
      </c>
    </row>
    <row r="1270" spans="1:6" ht="38.450000000000003" customHeight="1">
      <c r="A1270" s="204" t="s">
        <v>2303</v>
      </c>
      <c r="B1270" s="204" t="s">
        <v>2304</v>
      </c>
      <c r="C1270" s="204" t="s">
        <v>6108</v>
      </c>
      <c r="D1270" s="204" t="s">
        <v>6109</v>
      </c>
      <c r="E1270" s="204" t="s">
        <v>507</v>
      </c>
      <c r="F1270" s="204" t="s">
        <v>6110</v>
      </c>
    </row>
    <row r="1271" spans="1:6" ht="38.450000000000003" customHeight="1">
      <c r="A1271" s="204" t="s">
        <v>2303</v>
      </c>
      <c r="B1271" s="204" t="s">
        <v>2304</v>
      </c>
      <c r="C1271" s="204" t="s">
        <v>6111</v>
      </c>
      <c r="D1271" s="204" t="s">
        <v>6112</v>
      </c>
      <c r="E1271" s="204" t="s">
        <v>507</v>
      </c>
      <c r="F1271" s="204" t="s">
        <v>6113</v>
      </c>
    </row>
    <row r="1272" spans="1:6" ht="38.450000000000003" customHeight="1">
      <c r="A1272" s="204" t="s">
        <v>2303</v>
      </c>
      <c r="B1272" s="204" t="s">
        <v>2304</v>
      </c>
      <c r="C1272" s="204" t="s">
        <v>6114</v>
      </c>
      <c r="D1272" s="204" t="s">
        <v>6115</v>
      </c>
      <c r="E1272" s="204" t="s">
        <v>507</v>
      </c>
      <c r="F1272" s="204" t="s">
        <v>6116</v>
      </c>
    </row>
    <row r="1273" spans="1:6" ht="38.450000000000003" customHeight="1">
      <c r="A1273" s="204" t="s">
        <v>2303</v>
      </c>
      <c r="B1273" s="204" t="s">
        <v>2304</v>
      </c>
      <c r="C1273" s="204" t="s">
        <v>6117</v>
      </c>
      <c r="D1273" s="204" t="s">
        <v>6118</v>
      </c>
      <c r="E1273" s="204" t="s">
        <v>507</v>
      </c>
      <c r="F1273" s="204" t="s">
        <v>6119</v>
      </c>
    </row>
    <row r="1274" spans="1:6" ht="38.450000000000003" customHeight="1">
      <c r="A1274" s="204" t="s">
        <v>2303</v>
      </c>
      <c r="B1274" s="204" t="s">
        <v>2304</v>
      </c>
      <c r="C1274" s="204" t="s">
        <v>6120</v>
      </c>
      <c r="D1274" s="204" t="s">
        <v>6121</v>
      </c>
      <c r="E1274" s="204" t="s">
        <v>507</v>
      </c>
      <c r="F1274" s="204" t="s">
        <v>6122</v>
      </c>
    </row>
    <row r="1275" spans="1:6" ht="38.450000000000003" customHeight="1">
      <c r="A1275" s="204" t="s">
        <v>2303</v>
      </c>
      <c r="B1275" s="204" t="s">
        <v>2304</v>
      </c>
      <c r="C1275" s="204" t="s">
        <v>6123</v>
      </c>
      <c r="D1275" s="204" t="s">
        <v>6124</v>
      </c>
      <c r="E1275" s="204" t="s">
        <v>507</v>
      </c>
      <c r="F1275" s="204" t="s">
        <v>6125</v>
      </c>
    </row>
    <row r="1276" spans="1:6" ht="38.450000000000003" customHeight="1">
      <c r="A1276" s="204" t="s">
        <v>2303</v>
      </c>
      <c r="B1276" s="204" t="s">
        <v>2304</v>
      </c>
      <c r="C1276" s="204" t="s">
        <v>6126</v>
      </c>
      <c r="D1276" s="204" t="s">
        <v>6127</v>
      </c>
      <c r="E1276" s="204" t="s">
        <v>507</v>
      </c>
      <c r="F1276" s="204" t="s">
        <v>6128</v>
      </c>
    </row>
    <row r="1277" spans="1:6" ht="38.450000000000003" customHeight="1">
      <c r="A1277" s="204" t="s">
        <v>2303</v>
      </c>
      <c r="B1277" s="204" t="s">
        <v>2304</v>
      </c>
      <c r="C1277" s="204" t="s">
        <v>6129</v>
      </c>
      <c r="D1277" s="204" t="s">
        <v>6130</v>
      </c>
      <c r="E1277" s="204" t="s">
        <v>507</v>
      </c>
      <c r="F1277" s="204" t="s">
        <v>6131</v>
      </c>
    </row>
    <row r="1278" spans="1:6" ht="38.450000000000003" customHeight="1">
      <c r="A1278" s="204" t="s">
        <v>2303</v>
      </c>
      <c r="B1278" s="204" t="s">
        <v>2304</v>
      </c>
      <c r="C1278" s="204" t="s">
        <v>6132</v>
      </c>
      <c r="D1278" s="204" t="s">
        <v>6133</v>
      </c>
      <c r="E1278" s="204" t="s">
        <v>507</v>
      </c>
      <c r="F1278" s="204" t="s">
        <v>6134</v>
      </c>
    </row>
    <row r="1279" spans="1:6" ht="38.450000000000003" customHeight="1">
      <c r="A1279" s="204" t="s">
        <v>2303</v>
      </c>
      <c r="B1279" s="204" t="s">
        <v>2304</v>
      </c>
      <c r="C1279" s="204" t="s">
        <v>6135</v>
      </c>
      <c r="D1279" s="204" t="s">
        <v>6136</v>
      </c>
      <c r="E1279" s="204" t="s">
        <v>507</v>
      </c>
      <c r="F1279" s="204" t="s">
        <v>6137</v>
      </c>
    </row>
    <row r="1280" spans="1:6" ht="38.450000000000003" customHeight="1">
      <c r="A1280" s="204" t="s">
        <v>2303</v>
      </c>
      <c r="B1280" s="204" t="s">
        <v>2304</v>
      </c>
      <c r="C1280" s="204" t="s">
        <v>6138</v>
      </c>
      <c r="D1280" s="204" t="s">
        <v>6139</v>
      </c>
      <c r="E1280" s="204" t="s">
        <v>507</v>
      </c>
      <c r="F1280" s="204" t="s">
        <v>6140</v>
      </c>
    </row>
    <row r="1281" spans="1:6" ht="38.450000000000003" customHeight="1">
      <c r="A1281" s="204" t="s">
        <v>2303</v>
      </c>
      <c r="B1281" s="204" t="s">
        <v>2304</v>
      </c>
      <c r="C1281" s="204" t="s">
        <v>6141</v>
      </c>
      <c r="D1281" s="204" t="s">
        <v>6142</v>
      </c>
      <c r="E1281" s="204" t="s">
        <v>507</v>
      </c>
      <c r="F1281" s="204" t="s">
        <v>6143</v>
      </c>
    </row>
    <row r="1282" spans="1:6" ht="38.450000000000003" customHeight="1">
      <c r="A1282" s="204" t="s">
        <v>2303</v>
      </c>
      <c r="B1282" s="204" t="s">
        <v>2304</v>
      </c>
      <c r="C1282" s="204" t="s">
        <v>6144</v>
      </c>
      <c r="D1282" s="204" t="s">
        <v>6145</v>
      </c>
      <c r="E1282" s="204" t="s">
        <v>507</v>
      </c>
      <c r="F1282" s="204" t="s">
        <v>6146</v>
      </c>
    </row>
    <row r="1283" spans="1:6" ht="38.450000000000003" customHeight="1">
      <c r="A1283" s="204" t="s">
        <v>2303</v>
      </c>
      <c r="B1283" s="204" t="s">
        <v>2304</v>
      </c>
      <c r="C1283" s="204" t="s">
        <v>6147</v>
      </c>
      <c r="D1283" s="204" t="s">
        <v>6148</v>
      </c>
      <c r="E1283" s="204" t="s">
        <v>507</v>
      </c>
      <c r="F1283" s="204" t="s">
        <v>6149</v>
      </c>
    </row>
    <row r="1284" spans="1:6" ht="38.450000000000003" customHeight="1">
      <c r="A1284" s="204" t="s">
        <v>2303</v>
      </c>
      <c r="B1284" s="204" t="s">
        <v>2304</v>
      </c>
      <c r="C1284" s="204" t="s">
        <v>6150</v>
      </c>
      <c r="D1284" s="204" t="s">
        <v>6151</v>
      </c>
      <c r="E1284" s="204" t="s">
        <v>507</v>
      </c>
      <c r="F1284" s="204" t="s">
        <v>6152</v>
      </c>
    </row>
    <row r="1285" spans="1:6" ht="38.450000000000003" customHeight="1">
      <c r="A1285" s="204" t="s">
        <v>2303</v>
      </c>
      <c r="B1285" s="204" t="s">
        <v>2304</v>
      </c>
      <c r="C1285" s="204" t="s">
        <v>6153</v>
      </c>
      <c r="D1285" s="204" t="s">
        <v>6154</v>
      </c>
      <c r="E1285" s="204" t="s">
        <v>507</v>
      </c>
      <c r="F1285" s="204" t="s">
        <v>6155</v>
      </c>
    </row>
    <row r="1286" spans="1:6" ht="38.450000000000003" customHeight="1">
      <c r="A1286" s="204" t="s">
        <v>2303</v>
      </c>
      <c r="B1286" s="204" t="s">
        <v>2304</v>
      </c>
      <c r="C1286" s="204" t="s">
        <v>6156</v>
      </c>
      <c r="D1286" s="204" t="s">
        <v>6157</v>
      </c>
      <c r="E1286" s="204" t="s">
        <v>507</v>
      </c>
      <c r="F1286" s="204" t="s">
        <v>6158</v>
      </c>
    </row>
    <row r="1287" spans="1:6" ht="38.450000000000003" customHeight="1">
      <c r="A1287" s="204" t="s">
        <v>2303</v>
      </c>
      <c r="B1287" s="204" t="s">
        <v>2304</v>
      </c>
      <c r="C1287" s="204" t="s">
        <v>6159</v>
      </c>
      <c r="D1287" s="204" t="s">
        <v>6160</v>
      </c>
      <c r="E1287" s="204" t="s">
        <v>507</v>
      </c>
      <c r="F1287" s="204" t="s">
        <v>6161</v>
      </c>
    </row>
    <row r="1288" spans="1:6" ht="38.450000000000003" customHeight="1">
      <c r="A1288" s="204" t="s">
        <v>2303</v>
      </c>
      <c r="B1288" s="204" t="s">
        <v>2304</v>
      </c>
      <c r="C1288" s="204" t="s">
        <v>6162</v>
      </c>
      <c r="D1288" s="204" t="s">
        <v>6163</v>
      </c>
      <c r="E1288" s="204" t="s">
        <v>507</v>
      </c>
      <c r="F1288" s="204" t="s">
        <v>6164</v>
      </c>
    </row>
    <row r="1289" spans="1:6" ht="38.450000000000003" customHeight="1">
      <c r="A1289" s="204" t="s">
        <v>2303</v>
      </c>
      <c r="B1289" s="204" t="s">
        <v>2304</v>
      </c>
      <c r="C1289" s="204" t="s">
        <v>6165</v>
      </c>
      <c r="D1289" s="204" t="s">
        <v>6166</v>
      </c>
      <c r="E1289" s="204" t="s">
        <v>507</v>
      </c>
      <c r="F1289" s="204" t="s">
        <v>6167</v>
      </c>
    </row>
    <row r="1290" spans="1:6" ht="38.450000000000003" customHeight="1">
      <c r="A1290" s="204" t="s">
        <v>2303</v>
      </c>
      <c r="B1290" s="204" t="s">
        <v>2304</v>
      </c>
      <c r="C1290" s="204" t="s">
        <v>6168</v>
      </c>
      <c r="D1290" s="204" t="s">
        <v>6169</v>
      </c>
      <c r="E1290" s="204" t="s">
        <v>507</v>
      </c>
      <c r="F1290" s="204" t="s">
        <v>6170</v>
      </c>
    </row>
    <row r="1291" spans="1:6" ht="38.450000000000003" customHeight="1">
      <c r="A1291" s="204" t="s">
        <v>2303</v>
      </c>
      <c r="B1291" s="204" t="s">
        <v>2304</v>
      </c>
      <c r="C1291" s="204" t="s">
        <v>6171</v>
      </c>
      <c r="D1291" s="204" t="s">
        <v>6172</v>
      </c>
      <c r="E1291" s="204" t="s">
        <v>507</v>
      </c>
      <c r="F1291" s="204" t="s">
        <v>4061</v>
      </c>
    </row>
    <row r="1292" spans="1:6" ht="38.450000000000003" customHeight="1">
      <c r="A1292" s="204" t="s">
        <v>2303</v>
      </c>
      <c r="B1292" s="204" t="s">
        <v>2304</v>
      </c>
      <c r="C1292" s="204" t="s">
        <v>6173</v>
      </c>
      <c r="D1292" s="204" t="s">
        <v>6174</v>
      </c>
      <c r="E1292" s="204" t="s">
        <v>507</v>
      </c>
      <c r="F1292" s="204" t="s">
        <v>5954</v>
      </c>
    </row>
    <row r="1293" spans="1:6" ht="38.450000000000003" customHeight="1">
      <c r="A1293" s="204" t="s">
        <v>2303</v>
      </c>
      <c r="B1293" s="204" t="s">
        <v>2304</v>
      </c>
      <c r="C1293" s="204" t="s">
        <v>6175</v>
      </c>
      <c r="D1293" s="204" t="s">
        <v>6176</v>
      </c>
      <c r="E1293" s="204" t="s">
        <v>507</v>
      </c>
      <c r="F1293" s="204" t="s">
        <v>6177</v>
      </c>
    </row>
    <row r="1294" spans="1:6" ht="38.450000000000003" customHeight="1">
      <c r="A1294" s="204" t="s">
        <v>2303</v>
      </c>
      <c r="B1294" s="204" t="s">
        <v>2304</v>
      </c>
      <c r="C1294" s="204" t="s">
        <v>6178</v>
      </c>
      <c r="D1294" s="204" t="s">
        <v>6179</v>
      </c>
      <c r="E1294" s="204" t="s">
        <v>507</v>
      </c>
      <c r="F1294" s="204" t="s">
        <v>4558</v>
      </c>
    </row>
    <row r="1295" spans="1:6" ht="38.450000000000003" customHeight="1">
      <c r="A1295" s="204" t="s">
        <v>2303</v>
      </c>
      <c r="B1295" s="204" t="s">
        <v>2304</v>
      </c>
      <c r="C1295" s="204" t="s">
        <v>6180</v>
      </c>
      <c r="D1295" s="204" t="s">
        <v>6181</v>
      </c>
      <c r="E1295" s="204" t="s">
        <v>507</v>
      </c>
      <c r="F1295" s="204" t="s">
        <v>6182</v>
      </c>
    </row>
    <row r="1296" spans="1:6" ht="38.450000000000003" customHeight="1">
      <c r="A1296" s="204" t="s">
        <v>2303</v>
      </c>
      <c r="B1296" s="204" t="s">
        <v>2304</v>
      </c>
      <c r="C1296" s="204" t="s">
        <v>6183</v>
      </c>
      <c r="D1296" s="204" t="s">
        <v>6184</v>
      </c>
      <c r="E1296" s="204" t="s">
        <v>507</v>
      </c>
      <c r="F1296" s="204" t="s">
        <v>6185</v>
      </c>
    </row>
    <row r="1297" spans="1:6" ht="38.450000000000003" customHeight="1">
      <c r="A1297" s="204" t="s">
        <v>2303</v>
      </c>
      <c r="B1297" s="204" t="s">
        <v>2304</v>
      </c>
      <c r="C1297" s="204" t="s">
        <v>6186</v>
      </c>
      <c r="D1297" s="204" t="s">
        <v>6187</v>
      </c>
      <c r="E1297" s="204" t="s">
        <v>507</v>
      </c>
      <c r="F1297" s="204" t="s">
        <v>6188</v>
      </c>
    </row>
    <row r="1298" spans="1:6" ht="38.450000000000003" customHeight="1">
      <c r="A1298" s="204" t="s">
        <v>2303</v>
      </c>
      <c r="B1298" s="204" t="s">
        <v>2304</v>
      </c>
      <c r="C1298" s="204" t="s">
        <v>6189</v>
      </c>
      <c r="D1298" s="204" t="s">
        <v>6190</v>
      </c>
      <c r="E1298" s="204" t="s">
        <v>507</v>
      </c>
      <c r="F1298" s="204" t="s">
        <v>6191</v>
      </c>
    </row>
    <row r="1299" spans="1:6" ht="38.450000000000003" customHeight="1">
      <c r="A1299" s="204" t="s">
        <v>2303</v>
      </c>
      <c r="B1299" s="204" t="s">
        <v>2304</v>
      </c>
      <c r="C1299" s="204" t="s">
        <v>6192</v>
      </c>
      <c r="D1299" s="204" t="s">
        <v>6193</v>
      </c>
      <c r="E1299" s="204" t="s">
        <v>507</v>
      </c>
      <c r="F1299" s="204" t="s">
        <v>6194</v>
      </c>
    </row>
    <row r="1300" spans="1:6" ht="38.450000000000003" customHeight="1">
      <c r="A1300" s="204" t="s">
        <v>2303</v>
      </c>
      <c r="B1300" s="204" t="s">
        <v>2304</v>
      </c>
      <c r="C1300" s="204" t="s">
        <v>6195</v>
      </c>
      <c r="D1300" s="204" t="s">
        <v>6196</v>
      </c>
      <c r="E1300" s="204" t="s">
        <v>507</v>
      </c>
      <c r="F1300" s="204" t="s">
        <v>6197</v>
      </c>
    </row>
    <row r="1301" spans="1:6" ht="38.450000000000003" customHeight="1">
      <c r="A1301" s="204" t="s">
        <v>2303</v>
      </c>
      <c r="B1301" s="204" t="s">
        <v>2304</v>
      </c>
      <c r="C1301" s="204" t="s">
        <v>6198</v>
      </c>
      <c r="D1301" s="204" t="s">
        <v>6199</v>
      </c>
      <c r="E1301" s="204" t="s">
        <v>507</v>
      </c>
      <c r="F1301" s="204" t="s">
        <v>6200</v>
      </c>
    </row>
    <row r="1302" spans="1:6" ht="38.450000000000003" customHeight="1">
      <c r="A1302" s="204" t="s">
        <v>2303</v>
      </c>
      <c r="B1302" s="204" t="s">
        <v>2304</v>
      </c>
      <c r="C1302" s="204" t="s">
        <v>6201</v>
      </c>
      <c r="D1302" s="204" t="s">
        <v>6202</v>
      </c>
      <c r="E1302" s="204" t="s">
        <v>507</v>
      </c>
      <c r="F1302" s="204" t="s">
        <v>6203</v>
      </c>
    </row>
    <row r="1303" spans="1:6" ht="38.450000000000003" customHeight="1">
      <c r="A1303" s="204" t="s">
        <v>2303</v>
      </c>
      <c r="B1303" s="204" t="s">
        <v>2304</v>
      </c>
      <c r="C1303" s="204" t="s">
        <v>6204</v>
      </c>
      <c r="D1303" s="204" t="s">
        <v>6205</v>
      </c>
      <c r="E1303" s="204" t="s">
        <v>507</v>
      </c>
      <c r="F1303" s="204" t="s">
        <v>6206</v>
      </c>
    </row>
    <row r="1304" spans="1:6" ht="38.450000000000003" customHeight="1">
      <c r="A1304" s="204" t="s">
        <v>2303</v>
      </c>
      <c r="B1304" s="204" t="s">
        <v>2304</v>
      </c>
      <c r="C1304" s="204" t="s">
        <v>6207</v>
      </c>
      <c r="D1304" s="204" t="s">
        <v>6208</v>
      </c>
      <c r="E1304" s="204" t="s">
        <v>507</v>
      </c>
      <c r="F1304" s="204" t="s">
        <v>6209</v>
      </c>
    </row>
    <row r="1305" spans="1:6" ht="38.450000000000003" customHeight="1">
      <c r="A1305" s="204" t="s">
        <v>2303</v>
      </c>
      <c r="B1305" s="204" t="s">
        <v>2304</v>
      </c>
      <c r="C1305" s="204" t="s">
        <v>6210</v>
      </c>
      <c r="D1305" s="204" t="s">
        <v>6211</v>
      </c>
      <c r="E1305" s="204" t="s">
        <v>507</v>
      </c>
      <c r="F1305" s="204" t="s">
        <v>6212</v>
      </c>
    </row>
    <row r="1306" spans="1:6" ht="38.450000000000003" customHeight="1">
      <c r="A1306" s="204" t="s">
        <v>2303</v>
      </c>
      <c r="B1306" s="204" t="s">
        <v>2304</v>
      </c>
      <c r="C1306" s="204" t="s">
        <v>6213</v>
      </c>
      <c r="D1306" s="204" t="s">
        <v>6214</v>
      </c>
      <c r="E1306" s="204" t="s">
        <v>507</v>
      </c>
      <c r="F1306" s="204" t="s">
        <v>6215</v>
      </c>
    </row>
    <row r="1307" spans="1:6" ht="38.450000000000003" customHeight="1">
      <c r="A1307" s="204" t="s">
        <v>2303</v>
      </c>
      <c r="B1307" s="204" t="s">
        <v>2304</v>
      </c>
      <c r="C1307" s="204" t="s">
        <v>6216</v>
      </c>
      <c r="D1307" s="204" t="s">
        <v>6217</v>
      </c>
      <c r="E1307" s="204" t="s">
        <v>507</v>
      </c>
      <c r="F1307" s="204" t="s">
        <v>6218</v>
      </c>
    </row>
    <row r="1308" spans="1:6" ht="38.450000000000003" customHeight="1">
      <c r="A1308" s="204" t="s">
        <v>2303</v>
      </c>
      <c r="B1308" s="204" t="s">
        <v>2304</v>
      </c>
      <c r="C1308" s="204" t="s">
        <v>6219</v>
      </c>
      <c r="D1308" s="204" t="s">
        <v>6220</v>
      </c>
      <c r="E1308" s="204" t="s">
        <v>507</v>
      </c>
      <c r="F1308" s="204" t="s">
        <v>6221</v>
      </c>
    </row>
    <row r="1309" spans="1:6" ht="38.450000000000003" customHeight="1">
      <c r="A1309" s="204" t="s">
        <v>2303</v>
      </c>
      <c r="B1309" s="204" t="s">
        <v>2304</v>
      </c>
      <c r="C1309" s="204" t="s">
        <v>6222</v>
      </c>
      <c r="D1309" s="204" t="s">
        <v>6223</v>
      </c>
      <c r="E1309" s="204" t="s">
        <v>507</v>
      </c>
      <c r="F1309" s="204" t="s">
        <v>6224</v>
      </c>
    </row>
    <row r="1310" spans="1:6" ht="38.450000000000003" customHeight="1">
      <c r="A1310" s="204" t="s">
        <v>2303</v>
      </c>
      <c r="B1310" s="204" t="s">
        <v>2304</v>
      </c>
      <c r="C1310" s="204" t="s">
        <v>6225</v>
      </c>
      <c r="D1310" s="204" t="s">
        <v>6226</v>
      </c>
      <c r="E1310" s="204" t="s">
        <v>507</v>
      </c>
      <c r="F1310" s="204" t="s">
        <v>6227</v>
      </c>
    </row>
    <row r="1311" spans="1:6" ht="38.450000000000003" customHeight="1">
      <c r="A1311" s="204" t="s">
        <v>2303</v>
      </c>
      <c r="B1311" s="204" t="s">
        <v>2304</v>
      </c>
      <c r="C1311" s="204" t="s">
        <v>6228</v>
      </c>
      <c r="D1311" s="204" t="s">
        <v>6229</v>
      </c>
      <c r="E1311" s="204" t="s">
        <v>507</v>
      </c>
      <c r="F1311" s="204" t="s">
        <v>6230</v>
      </c>
    </row>
    <row r="1312" spans="1:6" ht="38.450000000000003" customHeight="1">
      <c r="A1312" s="204" t="s">
        <v>2303</v>
      </c>
      <c r="B1312" s="204" t="s">
        <v>2304</v>
      </c>
      <c r="C1312" s="204" t="s">
        <v>6231</v>
      </c>
      <c r="D1312" s="204" t="s">
        <v>6232</v>
      </c>
      <c r="E1312" s="204" t="s">
        <v>507</v>
      </c>
      <c r="F1312" s="204" t="s">
        <v>6233</v>
      </c>
    </row>
    <row r="1313" spans="1:6" ht="38.450000000000003" customHeight="1">
      <c r="A1313" s="204" t="s">
        <v>2303</v>
      </c>
      <c r="B1313" s="204" t="s">
        <v>2304</v>
      </c>
      <c r="C1313" s="204" t="s">
        <v>6234</v>
      </c>
      <c r="D1313" s="204" t="s">
        <v>6235</v>
      </c>
      <c r="E1313" s="204" t="s">
        <v>507</v>
      </c>
      <c r="F1313" s="204" t="s">
        <v>6236</v>
      </c>
    </row>
    <row r="1314" spans="1:6" ht="38.450000000000003" customHeight="1">
      <c r="A1314" s="204" t="s">
        <v>2303</v>
      </c>
      <c r="B1314" s="204" t="s">
        <v>2304</v>
      </c>
      <c r="C1314" s="204" t="s">
        <v>6237</v>
      </c>
      <c r="D1314" s="204" t="s">
        <v>6238</v>
      </c>
      <c r="E1314" s="204" t="s">
        <v>507</v>
      </c>
      <c r="F1314" s="204" t="s">
        <v>6239</v>
      </c>
    </row>
    <row r="1315" spans="1:6" ht="38.450000000000003" customHeight="1">
      <c r="A1315" s="204" t="s">
        <v>2303</v>
      </c>
      <c r="B1315" s="204" t="s">
        <v>2304</v>
      </c>
      <c r="C1315" s="204" t="s">
        <v>6240</v>
      </c>
      <c r="D1315" s="204" t="s">
        <v>6241</v>
      </c>
      <c r="E1315" s="204" t="s">
        <v>507</v>
      </c>
      <c r="F1315" s="204" t="s">
        <v>6242</v>
      </c>
    </row>
    <row r="1316" spans="1:6" ht="38.450000000000003" customHeight="1">
      <c r="A1316" s="204" t="s">
        <v>2303</v>
      </c>
      <c r="B1316" s="204" t="s">
        <v>2304</v>
      </c>
      <c r="C1316" s="204" t="s">
        <v>6243</v>
      </c>
      <c r="D1316" s="204" t="s">
        <v>6244</v>
      </c>
      <c r="E1316" s="204" t="s">
        <v>507</v>
      </c>
      <c r="F1316" s="204" t="s">
        <v>6245</v>
      </c>
    </row>
    <row r="1317" spans="1:6" ht="38.450000000000003" customHeight="1">
      <c r="A1317" s="204" t="s">
        <v>2303</v>
      </c>
      <c r="B1317" s="204" t="s">
        <v>2304</v>
      </c>
      <c r="C1317" s="204" t="s">
        <v>6246</v>
      </c>
      <c r="D1317" s="204" t="s">
        <v>6247</v>
      </c>
      <c r="E1317" s="204" t="s">
        <v>507</v>
      </c>
      <c r="F1317" s="204" t="s">
        <v>6248</v>
      </c>
    </row>
    <row r="1318" spans="1:6" ht="38.450000000000003" customHeight="1">
      <c r="A1318" s="204" t="s">
        <v>2303</v>
      </c>
      <c r="B1318" s="204" t="s">
        <v>2304</v>
      </c>
      <c r="C1318" s="204" t="s">
        <v>6249</v>
      </c>
      <c r="D1318" s="204" t="s">
        <v>6250</v>
      </c>
      <c r="E1318" s="204" t="s">
        <v>507</v>
      </c>
      <c r="F1318" s="204" t="s">
        <v>6251</v>
      </c>
    </row>
    <row r="1319" spans="1:6" ht="38.450000000000003" customHeight="1">
      <c r="A1319" s="204" t="s">
        <v>2303</v>
      </c>
      <c r="B1319" s="204" t="s">
        <v>2304</v>
      </c>
      <c r="C1319" s="204" t="s">
        <v>6252</v>
      </c>
      <c r="D1319" s="204" t="s">
        <v>6253</v>
      </c>
      <c r="E1319" s="204" t="s">
        <v>507</v>
      </c>
      <c r="F1319" s="204" t="s">
        <v>6254</v>
      </c>
    </row>
    <row r="1320" spans="1:6" ht="38.450000000000003" customHeight="1">
      <c r="A1320" s="204" t="s">
        <v>2303</v>
      </c>
      <c r="B1320" s="204" t="s">
        <v>2304</v>
      </c>
      <c r="C1320" s="204" t="s">
        <v>6255</v>
      </c>
      <c r="D1320" s="204" t="s">
        <v>6256</v>
      </c>
      <c r="E1320" s="204" t="s">
        <v>507</v>
      </c>
      <c r="F1320" s="204" t="s">
        <v>6257</v>
      </c>
    </row>
    <row r="1321" spans="1:6" ht="38.450000000000003" customHeight="1">
      <c r="A1321" s="204" t="s">
        <v>2303</v>
      </c>
      <c r="B1321" s="204" t="s">
        <v>2304</v>
      </c>
      <c r="C1321" s="204" t="s">
        <v>6258</v>
      </c>
      <c r="D1321" s="204" t="s">
        <v>6259</v>
      </c>
      <c r="E1321" s="204" t="s">
        <v>507</v>
      </c>
      <c r="F1321" s="204" t="s">
        <v>6260</v>
      </c>
    </row>
    <row r="1322" spans="1:6" ht="38.450000000000003" customHeight="1">
      <c r="A1322" s="204" t="s">
        <v>2303</v>
      </c>
      <c r="B1322" s="204" t="s">
        <v>2304</v>
      </c>
      <c r="C1322" s="204" t="s">
        <v>6261</v>
      </c>
      <c r="D1322" s="204" t="s">
        <v>6262</v>
      </c>
      <c r="E1322" s="204" t="s">
        <v>507</v>
      </c>
      <c r="F1322" s="204" t="s">
        <v>6263</v>
      </c>
    </row>
    <row r="1323" spans="1:6" ht="38.450000000000003" customHeight="1">
      <c r="A1323" s="204" t="s">
        <v>2303</v>
      </c>
      <c r="B1323" s="204" t="s">
        <v>2304</v>
      </c>
      <c r="C1323" s="204" t="s">
        <v>6264</v>
      </c>
      <c r="D1323" s="204" t="s">
        <v>6265</v>
      </c>
      <c r="E1323" s="204" t="s">
        <v>507</v>
      </c>
      <c r="F1323" s="204" t="s">
        <v>6266</v>
      </c>
    </row>
    <row r="1324" spans="1:6" ht="38.450000000000003" customHeight="1">
      <c r="A1324" s="204" t="s">
        <v>2303</v>
      </c>
      <c r="B1324" s="204" t="s">
        <v>2304</v>
      </c>
      <c r="C1324" s="204" t="s">
        <v>6267</v>
      </c>
      <c r="D1324" s="204" t="s">
        <v>6268</v>
      </c>
      <c r="E1324" s="204" t="s">
        <v>507</v>
      </c>
      <c r="F1324" s="204" t="s">
        <v>6269</v>
      </c>
    </row>
    <row r="1325" spans="1:6" ht="38.450000000000003" customHeight="1">
      <c r="A1325" s="204" t="s">
        <v>2303</v>
      </c>
      <c r="B1325" s="204" t="s">
        <v>2304</v>
      </c>
      <c r="C1325" s="204" t="s">
        <v>6270</v>
      </c>
      <c r="D1325" s="204" t="s">
        <v>6271</v>
      </c>
      <c r="E1325" s="204" t="s">
        <v>507</v>
      </c>
      <c r="F1325" s="204" t="s">
        <v>6272</v>
      </c>
    </row>
    <row r="1326" spans="1:6" ht="38.450000000000003" customHeight="1">
      <c r="A1326" s="204" t="s">
        <v>2303</v>
      </c>
      <c r="B1326" s="204" t="s">
        <v>2304</v>
      </c>
      <c r="C1326" s="204" t="s">
        <v>6273</v>
      </c>
      <c r="D1326" s="204" t="s">
        <v>6274</v>
      </c>
      <c r="E1326" s="204" t="s">
        <v>507</v>
      </c>
      <c r="F1326" s="204" t="s">
        <v>6275</v>
      </c>
    </row>
    <row r="1327" spans="1:6" ht="38.450000000000003" customHeight="1">
      <c r="A1327" s="204" t="s">
        <v>2303</v>
      </c>
      <c r="B1327" s="204" t="s">
        <v>2304</v>
      </c>
      <c r="C1327" s="204" t="s">
        <v>6276</v>
      </c>
      <c r="D1327" s="204" t="s">
        <v>6277</v>
      </c>
      <c r="E1327" s="204" t="s">
        <v>507</v>
      </c>
      <c r="F1327" s="204" t="s">
        <v>6278</v>
      </c>
    </row>
    <row r="1328" spans="1:6" ht="38.450000000000003" customHeight="1">
      <c r="A1328" s="204" t="s">
        <v>2303</v>
      </c>
      <c r="B1328" s="204" t="s">
        <v>2304</v>
      </c>
      <c r="C1328" s="204" t="s">
        <v>6279</v>
      </c>
      <c r="D1328" s="204" t="s">
        <v>6280</v>
      </c>
      <c r="E1328" s="204" t="s">
        <v>507</v>
      </c>
      <c r="F1328" s="204" t="s">
        <v>6281</v>
      </c>
    </row>
    <row r="1329" spans="1:6" ht="38.450000000000003" customHeight="1">
      <c r="A1329" s="204" t="s">
        <v>2303</v>
      </c>
      <c r="B1329" s="204" t="s">
        <v>2304</v>
      </c>
      <c r="C1329" s="204" t="s">
        <v>6282</v>
      </c>
      <c r="D1329" s="204" t="s">
        <v>6283</v>
      </c>
      <c r="E1329" s="204" t="s">
        <v>507</v>
      </c>
      <c r="F1329" s="204" t="s">
        <v>6284</v>
      </c>
    </row>
    <row r="1330" spans="1:6" ht="38.450000000000003" customHeight="1">
      <c r="A1330" s="204" t="s">
        <v>2303</v>
      </c>
      <c r="B1330" s="204" t="s">
        <v>2304</v>
      </c>
      <c r="C1330" s="204" t="s">
        <v>6285</v>
      </c>
      <c r="D1330" s="204" t="s">
        <v>6286</v>
      </c>
      <c r="E1330" s="204" t="s">
        <v>507</v>
      </c>
      <c r="F1330" s="204" t="s">
        <v>6287</v>
      </c>
    </row>
    <row r="1331" spans="1:6" ht="38.450000000000003" customHeight="1">
      <c r="A1331" s="204" t="s">
        <v>2303</v>
      </c>
      <c r="B1331" s="204" t="s">
        <v>2304</v>
      </c>
      <c r="C1331" s="204" t="s">
        <v>6288</v>
      </c>
      <c r="D1331" s="204" t="s">
        <v>6289</v>
      </c>
      <c r="E1331" s="204" t="s">
        <v>507</v>
      </c>
      <c r="F1331" s="204" t="s">
        <v>6290</v>
      </c>
    </row>
    <row r="1332" spans="1:6" ht="38.450000000000003" customHeight="1">
      <c r="A1332" s="204" t="s">
        <v>2303</v>
      </c>
      <c r="B1332" s="204" t="s">
        <v>2304</v>
      </c>
      <c r="C1332" s="204" t="s">
        <v>6291</v>
      </c>
      <c r="D1332" s="204" t="s">
        <v>6292</v>
      </c>
      <c r="E1332" s="204" t="s">
        <v>507</v>
      </c>
      <c r="F1332" s="204" t="s">
        <v>6293</v>
      </c>
    </row>
    <row r="1333" spans="1:6" ht="38.450000000000003" customHeight="1">
      <c r="A1333" s="204" t="s">
        <v>2303</v>
      </c>
      <c r="B1333" s="204" t="s">
        <v>2304</v>
      </c>
      <c r="C1333" s="204" t="s">
        <v>6294</v>
      </c>
      <c r="D1333" s="204" t="s">
        <v>6295</v>
      </c>
      <c r="E1333" s="204" t="s">
        <v>507</v>
      </c>
      <c r="F1333" s="204" t="s">
        <v>6296</v>
      </c>
    </row>
    <row r="1334" spans="1:6" ht="38.450000000000003" customHeight="1">
      <c r="A1334" s="204" t="s">
        <v>2303</v>
      </c>
      <c r="B1334" s="204" t="s">
        <v>2304</v>
      </c>
      <c r="C1334" s="204" t="s">
        <v>6297</v>
      </c>
      <c r="D1334" s="204" t="s">
        <v>6298</v>
      </c>
      <c r="E1334" s="204" t="s">
        <v>507</v>
      </c>
      <c r="F1334" s="204" t="s">
        <v>6299</v>
      </c>
    </row>
    <row r="1335" spans="1:6" ht="38.450000000000003" customHeight="1">
      <c r="A1335" s="204" t="s">
        <v>2303</v>
      </c>
      <c r="B1335" s="204" t="s">
        <v>2304</v>
      </c>
      <c r="C1335" s="204" t="s">
        <v>6300</v>
      </c>
      <c r="D1335" s="204" t="s">
        <v>6301</v>
      </c>
      <c r="E1335" s="204" t="s">
        <v>507</v>
      </c>
      <c r="F1335" s="204" t="s">
        <v>6302</v>
      </c>
    </row>
    <row r="1336" spans="1:6" ht="38.450000000000003" customHeight="1">
      <c r="A1336" s="204" t="s">
        <v>2303</v>
      </c>
      <c r="B1336" s="204" t="s">
        <v>2304</v>
      </c>
      <c r="C1336" s="204" t="s">
        <v>6303</v>
      </c>
      <c r="D1336" s="204" t="s">
        <v>6304</v>
      </c>
      <c r="E1336" s="204" t="s">
        <v>507</v>
      </c>
      <c r="F1336" s="204" t="s">
        <v>6305</v>
      </c>
    </row>
    <row r="1337" spans="1:6" ht="38.450000000000003" customHeight="1">
      <c r="A1337" s="204" t="s">
        <v>2303</v>
      </c>
      <c r="B1337" s="204" t="s">
        <v>2304</v>
      </c>
      <c r="C1337" s="204" t="s">
        <v>6306</v>
      </c>
      <c r="D1337" s="204" t="s">
        <v>6307</v>
      </c>
      <c r="E1337" s="204" t="s">
        <v>507</v>
      </c>
      <c r="F1337" s="204" t="s">
        <v>6308</v>
      </c>
    </row>
    <row r="1338" spans="1:6" ht="38.450000000000003" customHeight="1">
      <c r="A1338" s="204" t="s">
        <v>2303</v>
      </c>
      <c r="B1338" s="204" t="s">
        <v>2304</v>
      </c>
      <c r="C1338" s="204" t="s">
        <v>6309</v>
      </c>
      <c r="D1338" s="204" t="s">
        <v>6310</v>
      </c>
      <c r="E1338" s="204" t="s">
        <v>507</v>
      </c>
      <c r="F1338" s="204" t="s">
        <v>6311</v>
      </c>
    </row>
    <row r="1339" spans="1:6" ht="38.450000000000003" customHeight="1">
      <c r="A1339" s="204" t="s">
        <v>2303</v>
      </c>
      <c r="B1339" s="204" t="s">
        <v>2304</v>
      </c>
      <c r="C1339" s="204" t="s">
        <v>6312</v>
      </c>
      <c r="D1339" s="204" t="s">
        <v>6313</v>
      </c>
      <c r="E1339" s="204" t="s">
        <v>507</v>
      </c>
      <c r="F1339" s="204" t="s">
        <v>6314</v>
      </c>
    </row>
    <row r="1340" spans="1:6" ht="38.450000000000003" customHeight="1">
      <c r="A1340" s="204" t="s">
        <v>2303</v>
      </c>
      <c r="B1340" s="204" t="s">
        <v>2304</v>
      </c>
      <c r="C1340" s="204" t="s">
        <v>6315</v>
      </c>
      <c r="D1340" s="204" t="s">
        <v>6316</v>
      </c>
      <c r="E1340" s="204" t="s">
        <v>507</v>
      </c>
      <c r="F1340" s="204" t="s">
        <v>6317</v>
      </c>
    </row>
    <row r="1341" spans="1:6" ht="38.450000000000003" customHeight="1">
      <c r="A1341" s="204" t="s">
        <v>2303</v>
      </c>
      <c r="B1341" s="204" t="s">
        <v>2304</v>
      </c>
      <c r="C1341" s="204" t="s">
        <v>6318</v>
      </c>
      <c r="D1341" s="204" t="s">
        <v>6319</v>
      </c>
      <c r="E1341" s="204" t="s">
        <v>507</v>
      </c>
      <c r="F1341" s="204" t="s">
        <v>6320</v>
      </c>
    </row>
    <row r="1342" spans="1:6" ht="38.450000000000003" customHeight="1">
      <c r="A1342" s="204" t="s">
        <v>2303</v>
      </c>
      <c r="B1342" s="204" t="s">
        <v>2304</v>
      </c>
      <c r="C1342" s="204" t="s">
        <v>6321</v>
      </c>
      <c r="D1342" s="204" t="s">
        <v>6322</v>
      </c>
      <c r="E1342" s="204" t="s">
        <v>507</v>
      </c>
      <c r="F1342" s="204" t="s">
        <v>6323</v>
      </c>
    </row>
    <row r="1343" spans="1:6" ht="38.450000000000003" customHeight="1">
      <c r="A1343" s="204" t="s">
        <v>2303</v>
      </c>
      <c r="B1343" s="204" t="s">
        <v>2304</v>
      </c>
      <c r="C1343" s="204" t="s">
        <v>6324</v>
      </c>
      <c r="D1343" s="204" t="s">
        <v>6325</v>
      </c>
      <c r="E1343" s="204" t="s">
        <v>507</v>
      </c>
      <c r="F1343" s="204" t="s">
        <v>6326</v>
      </c>
    </row>
    <row r="1344" spans="1:6" ht="38.450000000000003" customHeight="1">
      <c r="A1344" s="204" t="s">
        <v>2303</v>
      </c>
      <c r="B1344" s="204" t="s">
        <v>2304</v>
      </c>
      <c r="C1344" s="204" t="s">
        <v>6327</v>
      </c>
      <c r="D1344" s="204" t="s">
        <v>6328</v>
      </c>
      <c r="E1344" s="204" t="s">
        <v>507</v>
      </c>
      <c r="F1344" s="204" t="s">
        <v>6329</v>
      </c>
    </row>
    <row r="1345" spans="1:6" ht="38.450000000000003" customHeight="1">
      <c r="A1345" s="204" t="s">
        <v>2303</v>
      </c>
      <c r="B1345" s="204" t="s">
        <v>2304</v>
      </c>
      <c r="C1345" s="204" t="s">
        <v>6330</v>
      </c>
      <c r="D1345" s="204" t="s">
        <v>6331</v>
      </c>
      <c r="E1345" s="204" t="s">
        <v>507</v>
      </c>
      <c r="F1345" s="204" t="s">
        <v>6332</v>
      </c>
    </row>
    <row r="1346" spans="1:6" ht="38.450000000000003" customHeight="1">
      <c r="A1346" s="204" t="s">
        <v>2303</v>
      </c>
      <c r="B1346" s="204" t="s">
        <v>2304</v>
      </c>
      <c r="C1346" s="204" t="s">
        <v>6333</v>
      </c>
      <c r="D1346" s="204" t="s">
        <v>6334</v>
      </c>
      <c r="E1346" s="204" t="s">
        <v>507</v>
      </c>
      <c r="F1346" s="204" t="s">
        <v>6335</v>
      </c>
    </row>
    <row r="1347" spans="1:6" ht="38.450000000000003" customHeight="1">
      <c r="A1347" s="204" t="s">
        <v>2303</v>
      </c>
      <c r="B1347" s="204" t="s">
        <v>2304</v>
      </c>
      <c r="C1347" s="204" t="s">
        <v>6336</v>
      </c>
      <c r="D1347" s="204" t="s">
        <v>6337</v>
      </c>
      <c r="E1347" s="204" t="s">
        <v>507</v>
      </c>
      <c r="F1347" s="204" t="s">
        <v>6338</v>
      </c>
    </row>
    <row r="1348" spans="1:6" ht="38.450000000000003" customHeight="1">
      <c r="A1348" s="204" t="s">
        <v>2303</v>
      </c>
      <c r="B1348" s="204" t="s">
        <v>2304</v>
      </c>
      <c r="C1348" s="204" t="s">
        <v>6339</v>
      </c>
      <c r="D1348" s="204" t="s">
        <v>6340</v>
      </c>
      <c r="E1348" s="204" t="s">
        <v>507</v>
      </c>
      <c r="F1348" s="204" t="s">
        <v>6341</v>
      </c>
    </row>
    <row r="1349" spans="1:6" ht="38.450000000000003" customHeight="1">
      <c r="A1349" s="204" t="s">
        <v>2303</v>
      </c>
      <c r="B1349" s="204" t="s">
        <v>2304</v>
      </c>
      <c r="C1349" s="204" t="s">
        <v>6342</v>
      </c>
      <c r="D1349" s="204" t="s">
        <v>6343</v>
      </c>
      <c r="E1349" s="204" t="s">
        <v>507</v>
      </c>
      <c r="F1349" s="204" t="s">
        <v>6344</v>
      </c>
    </row>
    <row r="1350" spans="1:6" ht="38.450000000000003" customHeight="1">
      <c r="A1350" s="204" t="s">
        <v>2303</v>
      </c>
      <c r="B1350" s="204" t="s">
        <v>2304</v>
      </c>
      <c r="C1350" s="204" t="s">
        <v>6345</v>
      </c>
      <c r="D1350" s="204" t="s">
        <v>6346</v>
      </c>
      <c r="E1350" s="204" t="s">
        <v>507</v>
      </c>
      <c r="F1350" s="204" t="s">
        <v>6347</v>
      </c>
    </row>
    <row r="1351" spans="1:6" ht="38.450000000000003" customHeight="1">
      <c r="A1351" s="204" t="s">
        <v>2303</v>
      </c>
      <c r="B1351" s="204" t="s">
        <v>2304</v>
      </c>
      <c r="C1351" s="204" t="s">
        <v>6348</v>
      </c>
      <c r="D1351" s="204" t="s">
        <v>6349</v>
      </c>
      <c r="E1351" s="204" t="s">
        <v>507</v>
      </c>
      <c r="F1351" s="204" t="s">
        <v>6350</v>
      </c>
    </row>
    <row r="1352" spans="1:6" ht="38.450000000000003" customHeight="1">
      <c r="A1352" s="204" t="s">
        <v>2303</v>
      </c>
      <c r="B1352" s="204" t="s">
        <v>2304</v>
      </c>
      <c r="C1352" s="204" t="s">
        <v>6351</v>
      </c>
      <c r="D1352" s="204" t="s">
        <v>6352</v>
      </c>
      <c r="E1352" s="204" t="s">
        <v>507</v>
      </c>
      <c r="F1352" s="204" t="s">
        <v>6353</v>
      </c>
    </row>
    <row r="1353" spans="1:6" ht="38.450000000000003" customHeight="1">
      <c r="A1353" s="204" t="s">
        <v>2303</v>
      </c>
      <c r="B1353" s="204" t="s">
        <v>2304</v>
      </c>
      <c r="C1353" s="204" t="s">
        <v>6354</v>
      </c>
      <c r="D1353" s="204" t="s">
        <v>6355</v>
      </c>
      <c r="E1353" s="204" t="s">
        <v>507</v>
      </c>
      <c r="F1353" s="204" t="s">
        <v>6356</v>
      </c>
    </row>
    <row r="1354" spans="1:6" ht="38.450000000000003" customHeight="1">
      <c r="A1354" s="204" t="s">
        <v>2303</v>
      </c>
      <c r="B1354" s="204" t="s">
        <v>2304</v>
      </c>
      <c r="C1354" s="204" t="s">
        <v>6357</v>
      </c>
      <c r="D1354" s="204" t="s">
        <v>6358</v>
      </c>
      <c r="E1354" s="204" t="s">
        <v>507</v>
      </c>
      <c r="F1354" s="204" t="s">
        <v>6359</v>
      </c>
    </row>
    <row r="1355" spans="1:6" ht="38.450000000000003" customHeight="1">
      <c r="A1355" s="204" t="s">
        <v>2303</v>
      </c>
      <c r="B1355" s="204" t="s">
        <v>2304</v>
      </c>
      <c r="C1355" s="204" t="s">
        <v>6360</v>
      </c>
      <c r="D1355" s="204" t="s">
        <v>6361</v>
      </c>
      <c r="E1355" s="204" t="s">
        <v>507</v>
      </c>
      <c r="F1355" s="204" t="s">
        <v>6362</v>
      </c>
    </row>
    <row r="1356" spans="1:6" ht="38.450000000000003" customHeight="1">
      <c r="A1356" s="204" t="s">
        <v>2303</v>
      </c>
      <c r="B1356" s="204" t="s">
        <v>2304</v>
      </c>
      <c r="C1356" s="204" t="s">
        <v>6363</v>
      </c>
      <c r="D1356" s="204" t="s">
        <v>6364</v>
      </c>
      <c r="E1356" s="204" t="s">
        <v>507</v>
      </c>
      <c r="F1356" s="204" t="s">
        <v>6365</v>
      </c>
    </row>
    <row r="1357" spans="1:6" ht="38.450000000000003" customHeight="1">
      <c r="A1357" s="204" t="s">
        <v>2303</v>
      </c>
      <c r="B1357" s="204" t="s">
        <v>2304</v>
      </c>
      <c r="C1357" s="204" t="s">
        <v>6366</v>
      </c>
      <c r="D1357" s="204" t="s">
        <v>6367</v>
      </c>
      <c r="E1357" s="204" t="s">
        <v>507</v>
      </c>
      <c r="F1357" s="204" t="s">
        <v>6368</v>
      </c>
    </row>
    <row r="1358" spans="1:6" ht="38.450000000000003" customHeight="1">
      <c r="A1358" s="204" t="s">
        <v>2303</v>
      </c>
      <c r="B1358" s="204" t="s">
        <v>2304</v>
      </c>
      <c r="C1358" s="204" t="s">
        <v>6369</v>
      </c>
      <c r="D1358" s="204" t="s">
        <v>6370</v>
      </c>
      <c r="E1358" s="204" t="s">
        <v>507</v>
      </c>
      <c r="F1358" s="204" t="s">
        <v>6371</v>
      </c>
    </row>
    <row r="1359" spans="1:6" ht="38.450000000000003" customHeight="1">
      <c r="A1359" s="204" t="s">
        <v>2303</v>
      </c>
      <c r="B1359" s="204" t="s">
        <v>2304</v>
      </c>
      <c r="C1359" s="204" t="s">
        <v>6372</v>
      </c>
      <c r="D1359" s="204" t="s">
        <v>6373</v>
      </c>
      <c r="E1359" s="204" t="s">
        <v>507</v>
      </c>
      <c r="F1359" s="204" t="s">
        <v>6374</v>
      </c>
    </row>
    <row r="1360" spans="1:6" ht="38.450000000000003" customHeight="1">
      <c r="A1360" s="204" t="s">
        <v>2303</v>
      </c>
      <c r="B1360" s="204" t="s">
        <v>2304</v>
      </c>
      <c r="C1360" s="204" t="s">
        <v>6375</v>
      </c>
      <c r="D1360" s="204" t="s">
        <v>6376</v>
      </c>
      <c r="E1360" s="204" t="s">
        <v>507</v>
      </c>
      <c r="F1360" s="204" t="s">
        <v>6377</v>
      </c>
    </row>
    <row r="1361" spans="1:6" ht="38.450000000000003" customHeight="1">
      <c r="A1361" s="204" t="s">
        <v>2303</v>
      </c>
      <c r="B1361" s="204" t="s">
        <v>2304</v>
      </c>
      <c r="C1361" s="204" t="s">
        <v>6378</v>
      </c>
      <c r="D1361" s="204" t="s">
        <v>6379</v>
      </c>
      <c r="E1361" s="204" t="s">
        <v>507</v>
      </c>
      <c r="F1361" s="204" t="s">
        <v>6380</v>
      </c>
    </row>
    <row r="1362" spans="1:6" ht="38.450000000000003" customHeight="1">
      <c r="A1362" s="204" t="s">
        <v>2303</v>
      </c>
      <c r="B1362" s="204" t="s">
        <v>2304</v>
      </c>
      <c r="C1362" s="204" t="s">
        <v>6381</v>
      </c>
      <c r="D1362" s="204" t="s">
        <v>6382</v>
      </c>
      <c r="E1362" s="204" t="s">
        <v>507</v>
      </c>
      <c r="F1362" s="204" t="s">
        <v>6383</v>
      </c>
    </row>
    <row r="1363" spans="1:6" ht="38.450000000000003" customHeight="1">
      <c r="A1363" s="204" t="s">
        <v>2303</v>
      </c>
      <c r="B1363" s="204" t="s">
        <v>2304</v>
      </c>
      <c r="C1363" s="204" t="s">
        <v>6384</v>
      </c>
      <c r="D1363" s="204" t="s">
        <v>6385</v>
      </c>
      <c r="E1363" s="204" t="s">
        <v>507</v>
      </c>
      <c r="F1363" s="204" t="s">
        <v>6386</v>
      </c>
    </row>
    <row r="1364" spans="1:6" ht="38.450000000000003" customHeight="1">
      <c r="A1364" s="204" t="s">
        <v>2303</v>
      </c>
      <c r="B1364" s="204" t="s">
        <v>2304</v>
      </c>
      <c r="C1364" s="204" t="s">
        <v>6387</v>
      </c>
      <c r="D1364" s="204" t="s">
        <v>6388</v>
      </c>
      <c r="E1364" s="204" t="s">
        <v>507</v>
      </c>
      <c r="F1364" s="204" t="s">
        <v>6389</v>
      </c>
    </row>
    <row r="1365" spans="1:6" ht="38.450000000000003" customHeight="1">
      <c r="A1365" s="204" t="s">
        <v>2303</v>
      </c>
      <c r="B1365" s="204" t="s">
        <v>2304</v>
      </c>
      <c r="C1365" s="204" t="s">
        <v>6390</v>
      </c>
      <c r="D1365" s="204" t="s">
        <v>6391</v>
      </c>
      <c r="E1365" s="204" t="s">
        <v>507</v>
      </c>
      <c r="F1365" s="204" t="s">
        <v>6392</v>
      </c>
    </row>
    <row r="1366" spans="1:6" ht="38.450000000000003" customHeight="1">
      <c r="A1366" s="204" t="s">
        <v>2303</v>
      </c>
      <c r="B1366" s="204" t="s">
        <v>2304</v>
      </c>
      <c r="C1366" s="204" t="s">
        <v>6393</v>
      </c>
      <c r="D1366" s="204" t="s">
        <v>6394</v>
      </c>
      <c r="E1366" s="204" t="s">
        <v>507</v>
      </c>
      <c r="F1366" s="204" t="s">
        <v>6395</v>
      </c>
    </row>
    <row r="1367" spans="1:6" ht="38.450000000000003" customHeight="1">
      <c r="A1367" s="204" t="s">
        <v>2303</v>
      </c>
      <c r="B1367" s="204" t="s">
        <v>2304</v>
      </c>
      <c r="C1367" s="204" t="s">
        <v>6396</v>
      </c>
      <c r="D1367" s="204" t="s">
        <v>6397</v>
      </c>
      <c r="E1367" s="204" t="s">
        <v>507</v>
      </c>
      <c r="F1367" s="204" t="s">
        <v>6398</v>
      </c>
    </row>
    <row r="1368" spans="1:6" ht="38.450000000000003" customHeight="1">
      <c r="A1368" s="204" t="s">
        <v>2303</v>
      </c>
      <c r="B1368" s="204" t="s">
        <v>2304</v>
      </c>
      <c r="C1368" s="204" t="s">
        <v>6399</v>
      </c>
      <c r="D1368" s="204" t="s">
        <v>6400</v>
      </c>
      <c r="E1368" s="204" t="s">
        <v>507</v>
      </c>
      <c r="F1368" s="204" t="s">
        <v>6401</v>
      </c>
    </row>
    <row r="1369" spans="1:6" ht="38.450000000000003" customHeight="1">
      <c r="A1369" s="204" t="s">
        <v>2303</v>
      </c>
      <c r="B1369" s="204" t="s">
        <v>2304</v>
      </c>
      <c r="C1369" s="204" t="s">
        <v>6402</v>
      </c>
      <c r="D1369" s="204" t="s">
        <v>6403</v>
      </c>
      <c r="E1369" s="204" t="s">
        <v>507</v>
      </c>
      <c r="F1369" s="204" t="s">
        <v>6404</v>
      </c>
    </row>
    <row r="1370" spans="1:6" ht="38.450000000000003" customHeight="1">
      <c r="A1370" s="204" t="s">
        <v>2303</v>
      </c>
      <c r="B1370" s="204" t="s">
        <v>2304</v>
      </c>
      <c r="C1370" s="204" t="s">
        <v>6405</v>
      </c>
      <c r="D1370" s="204" t="s">
        <v>6406</v>
      </c>
      <c r="E1370" s="204" t="s">
        <v>507</v>
      </c>
      <c r="F1370" s="204" t="s">
        <v>6407</v>
      </c>
    </row>
    <row r="1371" spans="1:6" ht="38.450000000000003" customHeight="1">
      <c r="A1371" s="204" t="s">
        <v>2303</v>
      </c>
      <c r="B1371" s="204" t="s">
        <v>2304</v>
      </c>
      <c r="C1371" s="204" t="s">
        <v>6408</v>
      </c>
      <c r="D1371" s="204" t="s">
        <v>6409</v>
      </c>
      <c r="E1371" s="204" t="s">
        <v>507</v>
      </c>
      <c r="F1371" s="204" t="s">
        <v>6410</v>
      </c>
    </row>
    <row r="1372" spans="1:6" ht="38.450000000000003" customHeight="1">
      <c r="A1372" s="204" t="s">
        <v>2303</v>
      </c>
      <c r="B1372" s="204" t="s">
        <v>2304</v>
      </c>
      <c r="C1372" s="204" t="s">
        <v>6411</v>
      </c>
      <c r="D1372" s="204" t="s">
        <v>6412</v>
      </c>
      <c r="E1372" s="204" t="s">
        <v>507</v>
      </c>
      <c r="F1372" s="204" t="s">
        <v>6413</v>
      </c>
    </row>
    <row r="1373" spans="1:6" ht="38.450000000000003" customHeight="1">
      <c r="A1373" s="204" t="s">
        <v>2303</v>
      </c>
      <c r="B1373" s="204" t="s">
        <v>2304</v>
      </c>
      <c r="C1373" s="204" t="s">
        <v>6414</v>
      </c>
      <c r="D1373" s="204" t="s">
        <v>6415</v>
      </c>
      <c r="E1373" s="204" t="s">
        <v>507</v>
      </c>
      <c r="F1373" s="204" t="s">
        <v>6416</v>
      </c>
    </row>
    <row r="1374" spans="1:6" ht="38.450000000000003" customHeight="1">
      <c r="A1374" s="204" t="s">
        <v>2303</v>
      </c>
      <c r="B1374" s="204" t="s">
        <v>2304</v>
      </c>
      <c r="C1374" s="204" t="s">
        <v>6417</v>
      </c>
      <c r="D1374" s="204" t="s">
        <v>6418</v>
      </c>
      <c r="E1374" s="204" t="s">
        <v>507</v>
      </c>
      <c r="F1374" s="204" t="s">
        <v>6419</v>
      </c>
    </row>
    <row r="1375" spans="1:6" ht="38.450000000000003" customHeight="1">
      <c r="A1375" s="204" t="s">
        <v>2303</v>
      </c>
      <c r="B1375" s="204" t="s">
        <v>2304</v>
      </c>
      <c r="C1375" s="204" t="s">
        <v>6420</v>
      </c>
      <c r="D1375" s="204" t="s">
        <v>6421</v>
      </c>
      <c r="E1375" s="204" t="s">
        <v>507</v>
      </c>
      <c r="F1375" s="204" t="s">
        <v>6422</v>
      </c>
    </row>
    <row r="1376" spans="1:6" ht="38.450000000000003" customHeight="1">
      <c r="A1376" s="204" t="s">
        <v>2303</v>
      </c>
      <c r="B1376" s="204" t="s">
        <v>2304</v>
      </c>
      <c r="C1376" s="204" t="s">
        <v>6423</v>
      </c>
      <c r="D1376" s="204" t="s">
        <v>6424</v>
      </c>
      <c r="E1376" s="204" t="s">
        <v>507</v>
      </c>
      <c r="F1376" s="204" t="s">
        <v>6425</v>
      </c>
    </row>
    <row r="1377" spans="1:6" ht="38.450000000000003" customHeight="1">
      <c r="A1377" s="204" t="s">
        <v>2303</v>
      </c>
      <c r="B1377" s="204" t="s">
        <v>2304</v>
      </c>
      <c r="C1377" s="204" t="s">
        <v>6426</v>
      </c>
      <c r="D1377" s="204" t="s">
        <v>6427</v>
      </c>
      <c r="E1377" s="204" t="s">
        <v>507</v>
      </c>
      <c r="F1377" s="204" t="s">
        <v>6428</v>
      </c>
    </row>
    <row r="1378" spans="1:6" ht="38.450000000000003" customHeight="1">
      <c r="A1378" s="204" t="s">
        <v>2303</v>
      </c>
      <c r="B1378" s="204" t="s">
        <v>2304</v>
      </c>
      <c r="C1378" s="204" t="s">
        <v>6429</v>
      </c>
      <c r="D1378" s="204" t="s">
        <v>6430</v>
      </c>
      <c r="E1378" s="204" t="s">
        <v>507</v>
      </c>
      <c r="F1378" s="204" t="s">
        <v>6431</v>
      </c>
    </row>
    <row r="1379" spans="1:6" ht="38.450000000000003" customHeight="1">
      <c r="A1379" s="204" t="s">
        <v>2303</v>
      </c>
      <c r="B1379" s="204" t="s">
        <v>2304</v>
      </c>
      <c r="C1379" s="204" t="s">
        <v>6432</v>
      </c>
      <c r="D1379" s="204" t="s">
        <v>6433</v>
      </c>
      <c r="E1379" s="204" t="s">
        <v>507</v>
      </c>
      <c r="F1379" s="204" t="s">
        <v>6434</v>
      </c>
    </row>
    <row r="1380" spans="1:6" ht="38.450000000000003" customHeight="1">
      <c r="A1380" s="204" t="s">
        <v>2303</v>
      </c>
      <c r="B1380" s="204" t="s">
        <v>2304</v>
      </c>
      <c r="C1380" s="204" t="s">
        <v>6435</v>
      </c>
      <c r="D1380" s="204" t="s">
        <v>6436</v>
      </c>
      <c r="E1380" s="204" t="s">
        <v>507</v>
      </c>
      <c r="F1380" s="204" t="s">
        <v>6437</v>
      </c>
    </row>
    <row r="1381" spans="1:6" ht="38.450000000000003" customHeight="1">
      <c r="A1381" s="204" t="s">
        <v>2303</v>
      </c>
      <c r="B1381" s="204" t="s">
        <v>2304</v>
      </c>
      <c r="C1381" s="204" t="s">
        <v>6438</v>
      </c>
      <c r="D1381" s="204" t="s">
        <v>6439</v>
      </c>
      <c r="E1381" s="204" t="s">
        <v>507</v>
      </c>
      <c r="F1381" s="204" t="s">
        <v>6440</v>
      </c>
    </row>
    <row r="1382" spans="1:6" ht="38.450000000000003" customHeight="1">
      <c r="A1382" s="204" t="s">
        <v>2303</v>
      </c>
      <c r="B1382" s="204" t="s">
        <v>2304</v>
      </c>
      <c r="C1382" s="204" t="s">
        <v>6441</v>
      </c>
      <c r="D1382" s="204" t="s">
        <v>6442</v>
      </c>
      <c r="E1382" s="204" t="s">
        <v>507</v>
      </c>
      <c r="F1382" s="204" t="s">
        <v>6443</v>
      </c>
    </row>
    <row r="1383" spans="1:6" ht="38.450000000000003" customHeight="1">
      <c r="A1383" s="204" t="s">
        <v>2303</v>
      </c>
      <c r="B1383" s="204" t="s">
        <v>2304</v>
      </c>
      <c r="C1383" s="204" t="s">
        <v>6444</v>
      </c>
      <c r="D1383" s="204" t="s">
        <v>6445</v>
      </c>
      <c r="E1383" s="204" t="s">
        <v>507</v>
      </c>
      <c r="F1383" s="204" t="s">
        <v>6446</v>
      </c>
    </row>
    <row r="1384" spans="1:6" ht="38.450000000000003" customHeight="1">
      <c r="A1384" s="204" t="s">
        <v>2303</v>
      </c>
      <c r="B1384" s="204" t="s">
        <v>2304</v>
      </c>
      <c r="C1384" s="204" t="s">
        <v>6447</v>
      </c>
      <c r="D1384" s="204" t="s">
        <v>6448</v>
      </c>
      <c r="E1384" s="204" t="s">
        <v>507</v>
      </c>
      <c r="F1384" s="204" t="s">
        <v>6449</v>
      </c>
    </row>
    <row r="1385" spans="1:6" ht="38.450000000000003" customHeight="1">
      <c r="A1385" s="204" t="s">
        <v>2303</v>
      </c>
      <c r="B1385" s="204" t="s">
        <v>2304</v>
      </c>
      <c r="C1385" s="204" t="s">
        <v>6450</v>
      </c>
      <c r="D1385" s="204" t="s">
        <v>6451</v>
      </c>
      <c r="E1385" s="204" t="s">
        <v>507</v>
      </c>
      <c r="F1385" s="204" t="s">
        <v>6452</v>
      </c>
    </row>
    <row r="1386" spans="1:6" ht="38.450000000000003" customHeight="1">
      <c r="A1386" s="204" t="s">
        <v>2303</v>
      </c>
      <c r="B1386" s="204" t="s">
        <v>2304</v>
      </c>
      <c r="C1386" s="204" t="s">
        <v>6453</v>
      </c>
      <c r="D1386" s="204" t="s">
        <v>6454</v>
      </c>
      <c r="E1386" s="204" t="s">
        <v>507</v>
      </c>
      <c r="F1386" s="204" t="s">
        <v>6455</v>
      </c>
    </row>
    <row r="1387" spans="1:6" ht="38.450000000000003" customHeight="1">
      <c r="A1387" s="204" t="s">
        <v>2303</v>
      </c>
      <c r="B1387" s="204" t="s">
        <v>2304</v>
      </c>
      <c r="C1387" s="204" t="s">
        <v>6456</v>
      </c>
      <c r="D1387" s="204" t="s">
        <v>6457</v>
      </c>
      <c r="E1387" s="204" t="s">
        <v>507</v>
      </c>
      <c r="F1387" s="204" t="s">
        <v>6458</v>
      </c>
    </row>
    <row r="1388" spans="1:6" ht="38.450000000000003" customHeight="1">
      <c r="A1388" s="204" t="s">
        <v>2303</v>
      </c>
      <c r="B1388" s="204" t="s">
        <v>2304</v>
      </c>
      <c r="C1388" s="204" t="s">
        <v>6459</v>
      </c>
      <c r="D1388" s="204" t="s">
        <v>6460</v>
      </c>
      <c r="E1388" s="204" t="s">
        <v>507</v>
      </c>
      <c r="F1388" s="204" t="s">
        <v>6461</v>
      </c>
    </row>
    <row r="1389" spans="1:6" ht="38.450000000000003" customHeight="1">
      <c r="A1389" s="204" t="s">
        <v>2303</v>
      </c>
      <c r="B1389" s="204" t="s">
        <v>2304</v>
      </c>
      <c r="C1389" s="204" t="s">
        <v>6462</v>
      </c>
      <c r="D1389" s="204" t="s">
        <v>6463</v>
      </c>
      <c r="E1389" s="204" t="s">
        <v>507</v>
      </c>
      <c r="F1389" s="204" t="s">
        <v>6464</v>
      </c>
    </row>
    <row r="1390" spans="1:6" ht="38.450000000000003" customHeight="1">
      <c r="A1390" s="204" t="s">
        <v>2303</v>
      </c>
      <c r="B1390" s="204" t="s">
        <v>2304</v>
      </c>
      <c r="C1390" s="204" t="s">
        <v>6465</v>
      </c>
      <c r="D1390" s="204" t="s">
        <v>6466</v>
      </c>
      <c r="E1390" s="204" t="s">
        <v>507</v>
      </c>
      <c r="F1390" s="204" t="s">
        <v>6467</v>
      </c>
    </row>
    <row r="1391" spans="1:6" ht="38.450000000000003" customHeight="1">
      <c r="A1391" s="204" t="s">
        <v>2303</v>
      </c>
      <c r="B1391" s="204" t="s">
        <v>2304</v>
      </c>
      <c r="C1391" s="204" t="s">
        <v>6468</v>
      </c>
      <c r="D1391" s="204" t="s">
        <v>6469</v>
      </c>
      <c r="E1391" s="204" t="s">
        <v>507</v>
      </c>
      <c r="F1391" s="204" t="s">
        <v>6470</v>
      </c>
    </row>
    <row r="1392" spans="1:6" ht="38.450000000000003" customHeight="1">
      <c r="A1392" s="204" t="s">
        <v>2303</v>
      </c>
      <c r="B1392" s="204" t="s">
        <v>2304</v>
      </c>
      <c r="C1392" s="204" t="s">
        <v>6471</v>
      </c>
      <c r="D1392" s="204" t="s">
        <v>6472</v>
      </c>
      <c r="E1392" s="204" t="s">
        <v>507</v>
      </c>
      <c r="F1392" s="204" t="s">
        <v>6473</v>
      </c>
    </row>
    <row r="1393" spans="1:6" ht="38.450000000000003" customHeight="1">
      <c r="A1393" s="204" t="s">
        <v>2303</v>
      </c>
      <c r="B1393" s="204" t="s">
        <v>2304</v>
      </c>
      <c r="C1393" s="204" t="s">
        <v>6474</v>
      </c>
      <c r="D1393" s="204" t="s">
        <v>6475</v>
      </c>
      <c r="E1393" s="204" t="s">
        <v>507</v>
      </c>
      <c r="F1393" s="204" t="s">
        <v>6476</v>
      </c>
    </row>
    <row r="1394" spans="1:6" ht="38.450000000000003" customHeight="1">
      <c r="A1394" s="204" t="s">
        <v>2303</v>
      </c>
      <c r="B1394" s="204" t="s">
        <v>2304</v>
      </c>
      <c r="C1394" s="204" t="s">
        <v>6477</v>
      </c>
      <c r="D1394" s="204" t="s">
        <v>6478</v>
      </c>
      <c r="E1394" s="204" t="s">
        <v>507</v>
      </c>
      <c r="F1394" s="204" t="s">
        <v>6479</v>
      </c>
    </row>
    <row r="1395" spans="1:6" ht="38.450000000000003" customHeight="1">
      <c r="A1395" s="204" t="s">
        <v>2303</v>
      </c>
      <c r="B1395" s="204" t="s">
        <v>2304</v>
      </c>
      <c r="C1395" s="204" t="s">
        <v>6480</v>
      </c>
      <c r="D1395" s="204" t="s">
        <v>6481</v>
      </c>
      <c r="E1395" s="204" t="s">
        <v>507</v>
      </c>
      <c r="F1395" s="204" t="s">
        <v>6482</v>
      </c>
    </row>
    <row r="1396" spans="1:6" ht="38.450000000000003" customHeight="1">
      <c r="A1396" s="204" t="s">
        <v>2303</v>
      </c>
      <c r="B1396" s="204" t="s">
        <v>2304</v>
      </c>
      <c r="C1396" s="204" t="s">
        <v>6483</v>
      </c>
      <c r="D1396" s="204" t="s">
        <v>6484</v>
      </c>
      <c r="E1396" s="204" t="s">
        <v>507</v>
      </c>
      <c r="F1396" s="204" t="s">
        <v>6485</v>
      </c>
    </row>
    <row r="1397" spans="1:6" ht="38.450000000000003" customHeight="1">
      <c r="A1397" s="204" t="s">
        <v>2303</v>
      </c>
      <c r="B1397" s="204" t="s">
        <v>2304</v>
      </c>
      <c r="C1397" s="204" t="s">
        <v>6486</v>
      </c>
      <c r="D1397" s="204" t="s">
        <v>6487</v>
      </c>
      <c r="E1397" s="204" t="s">
        <v>507</v>
      </c>
      <c r="F1397" s="204" t="s">
        <v>6488</v>
      </c>
    </row>
    <row r="1398" spans="1:6" ht="38.450000000000003" customHeight="1">
      <c r="A1398" s="204" t="s">
        <v>2303</v>
      </c>
      <c r="B1398" s="204" t="s">
        <v>2304</v>
      </c>
      <c r="C1398" s="204" t="s">
        <v>6489</v>
      </c>
      <c r="D1398" s="204" t="s">
        <v>6490</v>
      </c>
      <c r="E1398" s="204" t="s">
        <v>507</v>
      </c>
      <c r="F1398" s="204" t="s">
        <v>6491</v>
      </c>
    </row>
    <row r="1399" spans="1:6" ht="38.450000000000003" customHeight="1">
      <c r="A1399" s="204" t="s">
        <v>2303</v>
      </c>
      <c r="B1399" s="204" t="s">
        <v>2304</v>
      </c>
      <c r="C1399" s="204" t="s">
        <v>6492</v>
      </c>
      <c r="D1399" s="204" t="s">
        <v>6493</v>
      </c>
      <c r="E1399" s="204" t="s">
        <v>507</v>
      </c>
      <c r="F1399" s="204" t="s">
        <v>6494</v>
      </c>
    </row>
    <row r="1400" spans="1:6" ht="38.450000000000003" customHeight="1">
      <c r="A1400" s="204" t="s">
        <v>2303</v>
      </c>
      <c r="B1400" s="204" t="s">
        <v>2304</v>
      </c>
      <c r="C1400" s="204" t="s">
        <v>6495</v>
      </c>
      <c r="D1400" s="204" t="s">
        <v>6496</v>
      </c>
      <c r="E1400" s="204" t="s">
        <v>507</v>
      </c>
      <c r="F1400" s="204" t="s">
        <v>6497</v>
      </c>
    </row>
    <row r="1401" spans="1:6" ht="38.450000000000003" customHeight="1">
      <c r="A1401" s="204" t="s">
        <v>2303</v>
      </c>
      <c r="B1401" s="204" t="s">
        <v>2304</v>
      </c>
      <c r="C1401" s="204" t="s">
        <v>6498</v>
      </c>
      <c r="D1401" s="204" t="s">
        <v>6499</v>
      </c>
      <c r="E1401" s="204" t="s">
        <v>507</v>
      </c>
      <c r="F1401" s="204" t="s">
        <v>6500</v>
      </c>
    </row>
    <row r="1402" spans="1:6" ht="38.450000000000003" customHeight="1">
      <c r="A1402" s="204" t="s">
        <v>2303</v>
      </c>
      <c r="B1402" s="204" t="s">
        <v>2304</v>
      </c>
      <c r="C1402" s="204" t="s">
        <v>6501</v>
      </c>
      <c r="D1402" s="204" t="s">
        <v>6502</v>
      </c>
      <c r="E1402" s="204" t="s">
        <v>507</v>
      </c>
      <c r="F1402" s="204" t="s">
        <v>6503</v>
      </c>
    </row>
    <row r="1403" spans="1:6" ht="38.450000000000003" customHeight="1">
      <c r="A1403" s="204" t="s">
        <v>2303</v>
      </c>
      <c r="B1403" s="204" t="s">
        <v>2304</v>
      </c>
      <c r="C1403" s="204" t="s">
        <v>6504</v>
      </c>
      <c r="D1403" s="204" t="s">
        <v>6505</v>
      </c>
      <c r="E1403" s="204" t="s">
        <v>507</v>
      </c>
      <c r="F1403" s="204" t="s">
        <v>6506</v>
      </c>
    </row>
    <row r="1404" spans="1:6" ht="38.450000000000003" customHeight="1">
      <c r="A1404" s="204" t="s">
        <v>2303</v>
      </c>
      <c r="B1404" s="204" t="s">
        <v>2304</v>
      </c>
      <c r="C1404" s="204" t="s">
        <v>6507</v>
      </c>
      <c r="D1404" s="204" t="s">
        <v>6508</v>
      </c>
      <c r="E1404" s="204" t="s">
        <v>507</v>
      </c>
      <c r="F1404" s="204" t="s">
        <v>6347</v>
      </c>
    </row>
    <row r="1405" spans="1:6" ht="38.450000000000003" customHeight="1">
      <c r="A1405" s="204" t="s">
        <v>2303</v>
      </c>
      <c r="B1405" s="204" t="s">
        <v>2304</v>
      </c>
      <c r="C1405" s="204" t="s">
        <v>6509</v>
      </c>
      <c r="D1405" s="204" t="s">
        <v>6510</v>
      </c>
      <c r="E1405" s="204" t="s">
        <v>507</v>
      </c>
      <c r="F1405" s="204" t="s">
        <v>6511</v>
      </c>
    </row>
    <row r="1406" spans="1:6" ht="38.450000000000003" customHeight="1">
      <c r="A1406" s="204" t="s">
        <v>2303</v>
      </c>
      <c r="B1406" s="204" t="s">
        <v>2304</v>
      </c>
      <c r="C1406" s="204" t="s">
        <v>6512</v>
      </c>
      <c r="D1406" s="204" t="s">
        <v>6513</v>
      </c>
      <c r="E1406" s="204" t="s">
        <v>507</v>
      </c>
      <c r="F1406" s="204" t="s">
        <v>6514</v>
      </c>
    </row>
    <row r="1407" spans="1:6" ht="38.450000000000003" customHeight="1">
      <c r="A1407" s="204" t="s">
        <v>2303</v>
      </c>
      <c r="B1407" s="204" t="s">
        <v>2304</v>
      </c>
      <c r="C1407" s="204" t="s">
        <v>6515</v>
      </c>
      <c r="D1407" s="204" t="s">
        <v>6516</v>
      </c>
      <c r="E1407" s="204" t="s">
        <v>507</v>
      </c>
      <c r="F1407" s="204" t="s">
        <v>6517</v>
      </c>
    </row>
    <row r="1408" spans="1:6" ht="38.450000000000003" customHeight="1">
      <c r="A1408" s="204" t="s">
        <v>2303</v>
      </c>
      <c r="B1408" s="204" t="s">
        <v>2304</v>
      </c>
      <c r="C1408" s="204" t="s">
        <v>6518</v>
      </c>
      <c r="D1408" s="204" t="s">
        <v>6519</v>
      </c>
      <c r="E1408" s="204" t="s">
        <v>507</v>
      </c>
      <c r="F1408" s="204" t="s">
        <v>6520</v>
      </c>
    </row>
    <row r="1409" spans="1:6" ht="38.450000000000003" customHeight="1">
      <c r="A1409" s="204" t="s">
        <v>2303</v>
      </c>
      <c r="B1409" s="204" t="s">
        <v>2304</v>
      </c>
      <c r="C1409" s="204" t="s">
        <v>6521</v>
      </c>
      <c r="D1409" s="204" t="s">
        <v>6522</v>
      </c>
      <c r="E1409" s="204" t="s">
        <v>507</v>
      </c>
      <c r="F1409" s="204" t="s">
        <v>6523</v>
      </c>
    </row>
    <row r="1410" spans="1:6" ht="38.450000000000003" customHeight="1">
      <c r="A1410" s="204" t="s">
        <v>2303</v>
      </c>
      <c r="B1410" s="204" t="s">
        <v>2304</v>
      </c>
      <c r="C1410" s="204" t="s">
        <v>6524</v>
      </c>
      <c r="D1410" s="204" t="s">
        <v>6525</v>
      </c>
      <c r="E1410" s="204" t="s">
        <v>507</v>
      </c>
      <c r="F1410" s="204" t="s">
        <v>6526</v>
      </c>
    </row>
    <row r="1411" spans="1:6" ht="38.450000000000003" customHeight="1">
      <c r="A1411" s="204" t="s">
        <v>2303</v>
      </c>
      <c r="B1411" s="204" t="s">
        <v>2304</v>
      </c>
      <c r="C1411" s="204" t="s">
        <v>6527</v>
      </c>
      <c r="D1411" s="204" t="s">
        <v>6528</v>
      </c>
      <c r="E1411" s="204" t="s">
        <v>507</v>
      </c>
      <c r="F1411" s="204" t="s">
        <v>6529</v>
      </c>
    </row>
    <row r="1412" spans="1:6" ht="38.450000000000003" customHeight="1">
      <c r="A1412" s="204" t="s">
        <v>2303</v>
      </c>
      <c r="B1412" s="204" t="s">
        <v>2304</v>
      </c>
      <c r="C1412" s="204" t="s">
        <v>6530</v>
      </c>
      <c r="D1412" s="204" t="s">
        <v>6531</v>
      </c>
      <c r="E1412" s="204" t="s">
        <v>507</v>
      </c>
      <c r="F1412" s="204" t="s">
        <v>6532</v>
      </c>
    </row>
    <row r="1413" spans="1:6" ht="38.450000000000003" customHeight="1">
      <c r="A1413" s="204" t="s">
        <v>2303</v>
      </c>
      <c r="B1413" s="204" t="s">
        <v>2304</v>
      </c>
      <c r="C1413" s="204" t="s">
        <v>6533</v>
      </c>
      <c r="D1413" s="204" t="s">
        <v>6534</v>
      </c>
      <c r="E1413" s="204" t="s">
        <v>507</v>
      </c>
      <c r="F1413" s="204" t="s">
        <v>6535</v>
      </c>
    </row>
    <row r="1414" spans="1:6" ht="38.450000000000003" customHeight="1">
      <c r="A1414" s="204" t="s">
        <v>2303</v>
      </c>
      <c r="B1414" s="204" t="s">
        <v>2304</v>
      </c>
      <c r="C1414" s="204" t="s">
        <v>6536</v>
      </c>
      <c r="D1414" s="204" t="s">
        <v>6537</v>
      </c>
      <c r="E1414" s="204" t="s">
        <v>507</v>
      </c>
      <c r="F1414" s="204" t="s">
        <v>6538</v>
      </c>
    </row>
    <row r="1415" spans="1:6" ht="38.450000000000003" customHeight="1">
      <c r="A1415" s="204" t="s">
        <v>2303</v>
      </c>
      <c r="B1415" s="204" t="s">
        <v>2304</v>
      </c>
      <c r="C1415" s="204" t="s">
        <v>6539</v>
      </c>
      <c r="D1415" s="204" t="s">
        <v>6540</v>
      </c>
      <c r="E1415" s="204" t="s">
        <v>507</v>
      </c>
      <c r="F1415" s="204" t="s">
        <v>6541</v>
      </c>
    </row>
    <row r="1416" spans="1:6" ht="38.450000000000003" customHeight="1">
      <c r="A1416" s="204" t="s">
        <v>2303</v>
      </c>
      <c r="B1416" s="204" t="s">
        <v>2304</v>
      </c>
      <c r="C1416" s="204" t="s">
        <v>6542</v>
      </c>
      <c r="D1416" s="204" t="s">
        <v>6543</v>
      </c>
      <c r="E1416" s="204" t="s">
        <v>507</v>
      </c>
      <c r="F1416" s="204" t="s">
        <v>6544</v>
      </c>
    </row>
    <row r="1417" spans="1:6" ht="38.450000000000003" customHeight="1">
      <c r="A1417" s="204" t="s">
        <v>2303</v>
      </c>
      <c r="B1417" s="204" t="s">
        <v>2304</v>
      </c>
      <c r="C1417" s="204" t="s">
        <v>6545</v>
      </c>
      <c r="D1417" s="204" t="s">
        <v>6546</v>
      </c>
      <c r="E1417" s="204" t="s">
        <v>507</v>
      </c>
      <c r="F1417" s="204" t="s">
        <v>6547</v>
      </c>
    </row>
    <row r="1418" spans="1:6" ht="38.450000000000003" customHeight="1">
      <c r="A1418" s="204" t="s">
        <v>2303</v>
      </c>
      <c r="B1418" s="204" t="s">
        <v>2304</v>
      </c>
      <c r="C1418" s="204" t="s">
        <v>6548</v>
      </c>
      <c r="D1418" s="204" t="s">
        <v>6549</v>
      </c>
      <c r="E1418" s="204" t="s">
        <v>507</v>
      </c>
      <c r="F1418" s="204" t="s">
        <v>6550</v>
      </c>
    </row>
    <row r="1419" spans="1:6" ht="38.450000000000003" customHeight="1">
      <c r="A1419" s="204" t="s">
        <v>2303</v>
      </c>
      <c r="B1419" s="204" t="s">
        <v>2304</v>
      </c>
      <c r="C1419" s="204" t="s">
        <v>6551</v>
      </c>
      <c r="D1419" s="204" t="s">
        <v>6552</v>
      </c>
      <c r="E1419" s="204" t="s">
        <v>507</v>
      </c>
      <c r="F1419" s="204" t="s">
        <v>6553</v>
      </c>
    </row>
    <row r="1420" spans="1:6" ht="38.450000000000003" customHeight="1">
      <c r="A1420" s="204" t="s">
        <v>2303</v>
      </c>
      <c r="B1420" s="204" t="s">
        <v>2304</v>
      </c>
      <c r="C1420" s="204" t="s">
        <v>6554</v>
      </c>
      <c r="D1420" s="204" t="s">
        <v>6555</v>
      </c>
      <c r="E1420" s="204" t="s">
        <v>507</v>
      </c>
      <c r="F1420" s="204" t="s">
        <v>6556</v>
      </c>
    </row>
    <row r="1421" spans="1:6" ht="38.450000000000003" customHeight="1">
      <c r="A1421" s="204" t="s">
        <v>2303</v>
      </c>
      <c r="B1421" s="204" t="s">
        <v>2304</v>
      </c>
      <c r="C1421" s="204" t="s">
        <v>6557</v>
      </c>
      <c r="D1421" s="204" t="s">
        <v>6558</v>
      </c>
      <c r="E1421" s="204" t="s">
        <v>507</v>
      </c>
      <c r="F1421" s="204" t="s">
        <v>6559</v>
      </c>
    </row>
    <row r="1422" spans="1:6" ht="38.450000000000003" customHeight="1">
      <c r="A1422" s="204" t="s">
        <v>2303</v>
      </c>
      <c r="B1422" s="204" t="s">
        <v>2304</v>
      </c>
      <c r="C1422" s="204" t="s">
        <v>6560</v>
      </c>
      <c r="D1422" s="204" t="s">
        <v>6561</v>
      </c>
      <c r="E1422" s="204" t="s">
        <v>507</v>
      </c>
      <c r="F1422" s="204" t="s">
        <v>6562</v>
      </c>
    </row>
    <row r="1423" spans="1:6" ht="38.450000000000003" customHeight="1">
      <c r="A1423" s="204" t="s">
        <v>2303</v>
      </c>
      <c r="B1423" s="204" t="s">
        <v>2304</v>
      </c>
      <c r="C1423" s="204" t="s">
        <v>6563</v>
      </c>
      <c r="D1423" s="204" t="s">
        <v>6564</v>
      </c>
      <c r="E1423" s="204" t="s">
        <v>507</v>
      </c>
      <c r="F1423" s="204" t="s">
        <v>6565</v>
      </c>
    </row>
    <row r="1424" spans="1:6" ht="38.450000000000003" customHeight="1">
      <c r="A1424" s="204" t="s">
        <v>2303</v>
      </c>
      <c r="B1424" s="204" t="s">
        <v>2304</v>
      </c>
      <c r="C1424" s="204" t="s">
        <v>6566</v>
      </c>
      <c r="D1424" s="204" t="s">
        <v>6567</v>
      </c>
      <c r="E1424" s="204" t="s">
        <v>507</v>
      </c>
      <c r="F1424" s="204" t="s">
        <v>6568</v>
      </c>
    </row>
    <row r="1425" spans="1:6" ht="38.450000000000003" customHeight="1">
      <c r="A1425" s="204" t="s">
        <v>2303</v>
      </c>
      <c r="B1425" s="204" t="s">
        <v>2304</v>
      </c>
      <c r="C1425" s="204" t="s">
        <v>6569</v>
      </c>
      <c r="D1425" s="204" t="s">
        <v>6570</v>
      </c>
      <c r="E1425" s="204" t="s">
        <v>507</v>
      </c>
      <c r="F1425" s="204" t="s">
        <v>6571</v>
      </c>
    </row>
    <row r="1426" spans="1:6" ht="38.450000000000003" customHeight="1">
      <c r="A1426" s="204" t="s">
        <v>2303</v>
      </c>
      <c r="B1426" s="204" t="s">
        <v>2304</v>
      </c>
      <c r="C1426" s="204" t="s">
        <v>6572</v>
      </c>
      <c r="D1426" s="204" t="s">
        <v>6573</v>
      </c>
      <c r="E1426" s="204" t="s">
        <v>507</v>
      </c>
      <c r="F1426" s="204" t="s">
        <v>6574</v>
      </c>
    </row>
    <row r="1427" spans="1:6" ht="38.450000000000003" customHeight="1">
      <c r="A1427" s="204" t="s">
        <v>2303</v>
      </c>
      <c r="B1427" s="204" t="s">
        <v>2304</v>
      </c>
      <c r="C1427" s="204" t="s">
        <v>6575</v>
      </c>
      <c r="D1427" s="204" t="s">
        <v>6576</v>
      </c>
      <c r="E1427" s="204" t="s">
        <v>507</v>
      </c>
      <c r="F1427" s="204" t="s">
        <v>6577</v>
      </c>
    </row>
    <row r="1428" spans="1:6" ht="38.450000000000003" customHeight="1">
      <c r="A1428" s="204" t="s">
        <v>2303</v>
      </c>
      <c r="B1428" s="204" t="s">
        <v>2304</v>
      </c>
      <c r="C1428" s="204" t="s">
        <v>6578</v>
      </c>
      <c r="D1428" s="204" t="s">
        <v>6579</v>
      </c>
      <c r="E1428" s="204" t="s">
        <v>507</v>
      </c>
      <c r="F1428" s="204" t="s">
        <v>6580</v>
      </c>
    </row>
    <row r="1429" spans="1:6" ht="38.450000000000003" customHeight="1">
      <c r="A1429" s="204" t="s">
        <v>2303</v>
      </c>
      <c r="B1429" s="204" t="s">
        <v>2304</v>
      </c>
      <c r="C1429" s="204" t="s">
        <v>6581</v>
      </c>
      <c r="D1429" s="204" t="s">
        <v>6582</v>
      </c>
      <c r="E1429" s="204" t="s">
        <v>507</v>
      </c>
      <c r="F1429" s="204" t="s">
        <v>6583</v>
      </c>
    </row>
    <row r="1430" spans="1:6" ht="38.450000000000003" customHeight="1">
      <c r="A1430" s="204" t="s">
        <v>2303</v>
      </c>
      <c r="B1430" s="204" t="s">
        <v>2304</v>
      </c>
      <c r="C1430" s="204" t="s">
        <v>6584</v>
      </c>
      <c r="D1430" s="204" t="s">
        <v>6585</v>
      </c>
      <c r="E1430" s="204" t="s">
        <v>507</v>
      </c>
      <c r="F1430" s="204" t="s">
        <v>6586</v>
      </c>
    </row>
    <row r="1431" spans="1:6" ht="38.450000000000003" customHeight="1">
      <c r="A1431" s="204" t="s">
        <v>2303</v>
      </c>
      <c r="B1431" s="204" t="s">
        <v>2304</v>
      </c>
      <c r="C1431" s="204" t="s">
        <v>6587</v>
      </c>
      <c r="D1431" s="204" t="s">
        <v>6588</v>
      </c>
      <c r="E1431" s="204" t="s">
        <v>507</v>
      </c>
      <c r="F1431" s="204" t="s">
        <v>6589</v>
      </c>
    </row>
    <row r="1432" spans="1:6" ht="38.450000000000003" customHeight="1">
      <c r="A1432" s="204" t="s">
        <v>2303</v>
      </c>
      <c r="B1432" s="204" t="s">
        <v>2304</v>
      </c>
      <c r="C1432" s="204" t="s">
        <v>6590</v>
      </c>
      <c r="D1432" s="204" t="s">
        <v>6591</v>
      </c>
      <c r="E1432" s="204" t="s">
        <v>507</v>
      </c>
      <c r="F1432" s="204" t="s">
        <v>6592</v>
      </c>
    </row>
    <row r="1433" spans="1:6" ht="38.450000000000003" customHeight="1">
      <c r="A1433" s="204" t="s">
        <v>2303</v>
      </c>
      <c r="B1433" s="204" t="s">
        <v>2304</v>
      </c>
      <c r="C1433" s="204" t="s">
        <v>6593</v>
      </c>
      <c r="D1433" s="204" t="s">
        <v>6594</v>
      </c>
      <c r="E1433" s="204" t="s">
        <v>507</v>
      </c>
      <c r="F1433" s="204" t="s">
        <v>6595</v>
      </c>
    </row>
    <row r="1434" spans="1:6" ht="38.450000000000003" customHeight="1">
      <c r="A1434" s="204" t="s">
        <v>2303</v>
      </c>
      <c r="B1434" s="204" t="s">
        <v>2304</v>
      </c>
      <c r="C1434" s="204" t="s">
        <v>6596</v>
      </c>
      <c r="D1434" s="204" t="s">
        <v>6597</v>
      </c>
      <c r="E1434" s="204" t="s">
        <v>507</v>
      </c>
      <c r="F1434" s="204" t="s">
        <v>6598</v>
      </c>
    </row>
    <row r="1435" spans="1:6" ht="38.450000000000003" customHeight="1">
      <c r="A1435" s="204" t="s">
        <v>2303</v>
      </c>
      <c r="B1435" s="204" t="s">
        <v>2304</v>
      </c>
      <c r="C1435" s="204" t="s">
        <v>6599</v>
      </c>
      <c r="D1435" s="204" t="s">
        <v>6600</v>
      </c>
      <c r="E1435" s="204" t="s">
        <v>507</v>
      </c>
      <c r="F1435" s="204" t="s">
        <v>6601</v>
      </c>
    </row>
    <row r="1436" spans="1:6" ht="38.450000000000003" customHeight="1">
      <c r="A1436" s="204" t="s">
        <v>2303</v>
      </c>
      <c r="B1436" s="204" t="s">
        <v>2304</v>
      </c>
      <c r="C1436" s="204" t="s">
        <v>6602</v>
      </c>
      <c r="D1436" s="204" t="s">
        <v>6603</v>
      </c>
      <c r="E1436" s="204" t="s">
        <v>507</v>
      </c>
      <c r="F1436" s="204" t="s">
        <v>6604</v>
      </c>
    </row>
    <row r="1437" spans="1:6" ht="38.450000000000003" customHeight="1">
      <c r="A1437" s="204" t="s">
        <v>2303</v>
      </c>
      <c r="B1437" s="204" t="s">
        <v>2304</v>
      </c>
      <c r="C1437" s="204" t="s">
        <v>6605</v>
      </c>
      <c r="D1437" s="204" t="s">
        <v>6606</v>
      </c>
      <c r="E1437" s="204" t="s">
        <v>507</v>
      </c>
      <c r="F1437" s="204" t="s">
        <v>6607</v>
      </c>
    </row>
    <row r="1438" spans="1:6" ht="38.450000000000003" customHeight="1">
      <c r="A1438" s="204" t="s">
        <v>2303</v>
      </c>
      <c r="B1438" s="204" t="s">
        <v>2304</v>
      </c>
      <c r="C1438" s="204" t="s">
        <v>6608</v>
      </c>
      <c r="D1438" s="204" t="s">
        <v>6609</v>
      </c>
      <c r="E1438" s="204" t="s">
        <v>507</v>
      </c>
      <c r="F1438" s="204" t="s">
        <v>6610</v>
      </c>
    </row>
    <row r="1439" spans="1:6" ht="38.450000000000003" customHeight="1">
      <c r="A1439" s="204" t="s">
        <v>2303</v>
      </c>
      <c r="B1439" s="204" t="s">
        <v>2304</v>
      </c>
      <c r="C1439" s="204" t="s">
        <v>6611</v>
      </c>
      <c r="D1439" s="204" t="s">
        <v>6612</v>
      </c>
      <c r="E1439" s="204" t="s">
        <v>507</v>
      </c>
      <c r="F1439" s="204" t="s">
        <v>6613</v>
      </c>
    </row>
    <row r="1440" spans="1:6" ht="38.450000000000003" customHeight="1">
      <c r="A1440" s="204" t="s">
        <v>2303</v>
      </c>
      <c r="B1440" s="204" t="s">
        <v>2304</v>
      </c>
      <c r="C1440" s="204" t="s">
        <v>6614</v>
      </c>
      <c r="D1440" s="204" t="s">
        <v>6615</v>
      </c>
      <c r="E1440" s="204" t="s">
        <v>507</v>
      </c>
      <c r="F1440" s="204" t="s">
        <v>6616</v>
      </c>
    </row>
    <row r="1441" spans="1:6" ht="38.450000000000003" customHeight="1">
      <c r="A1441" s="204" t="s">
        <v>2303</v>
      </c>
      <c r="B1441" s="204" t="s">
        <v>2304</v>
      </c>
      <c r="C1441" s="204" t="s">
        <v>6617</v>
      </c>
      <c r="D1441" s="204" t="s">
        <v>6618</v>
      </c>
      <c r="E1441" s="204" t="s">
        <v>507</v>
      </c>
      <c r="F1441" s="204" t="s">
        <v>6619</v>
      </c>
    </row>
    <row r="1442" spans="1:6" ht="38.450000000000003" customHeight="1">
      <c r="A1442" s="204" t="s">
        <v>2303</v>
      </c>
      <c r="B1442" s="204" t="s">
        <v>2304</v>
      </c>
      <c r="C1442" s="204" t="s">
        <v>6620</v>
      </c>
      <c r="D1442" s="204" t="s">
        <v>6621</v>
      </c>
      <c r="E1442" s="204" t="s">
        <v>507</v>
      </c>
      <c r="F1442" s="204" t="s">
        <v>6622</v>
      </c>
    </row>
    <row r="1443" spans="1:6" ht="38.450000000000003" customHeight="1">
      <c r="A1443" s="204" t="s">
        <v>2303</v>
      </c>
      <c r="B1443" s="204" t="s">
        <v>2304</v>
      </c>
      <c r="C1443" s="204" t="s">
        <v>6623</v>
      </c>
      <c r="D1443" s="204" t="s">
        <v>6624</v>
      </c>
      <c r="E1443" s="204" t="s">
        <v>507</v>
      </c>
      <c r="F1443" s="204" t="s">
        <v>6625</v>
      </c>
    </row>
    <row r="1444" spans="1:6" ht="38.450000000000003" customHeight="1">
      <c r="A1444" s="204" t="s">
        <v>2303</v>
      </c>
      <c r="B1444" s="204" t="s">
        <v>2304</v>
      </c>
      <c r="C1444" s="204" t="s">
        <v>6626</v>
      </c>
      <c r="D1444" s="204" t="s">
        <v>6627</v>
      </c>
      <c r="E1444" s="204" t="s">
        <v>507</v>
      </c>
      <c r="F1444" s="204" t="s">
        <v>6628</v>
      </c>
    </row>
    <row r="1445" spans="1:6" ht="38.450000000000003" customHeight="1">
      <c r="A1445" s="204" t="s">
        <v>2303</v>
      </c>
      <c r="B1445" s="204" t="s">
        <v>2304</v>
      </c>
      <c r="C1445" s="204" t="s">
        <v>6629</v>
      </c>
      <c r="D1445" s="204" t="s">
        <v>6630</v>
      </c>
      <c r="E1445" s="204" t="s">
        <v>507</v>
      </c>
      <c r="F1445" s="204" t="s">
        <v>6631</v>
      </c>
    </row>
    <row r="1446" spans="1:6" ht="38.450000000000003" customHeight="1">
      <c r="A1446" s="204" t="s">
        <v>2303</v>
      </c>
      <c r="B1446" s="204" t="s">
        <v>2304</v>
      </c>
      <c r="C1446" s="204" t="s">
        <v>6632</v>
      </c>
      <c r="D1446" s="204" t="s">
        <v>6633</v>
      </c>
      <c r="E1446" s="204" t="s">
        <v>507</v>
      </c>
      <c r="F1446" s="204" t="s">
        <v>6634</v>
      </c>
    </row>
    <row r="1447" spans="1:6" ht="38.450000000000003" customHeight="1">
      <c r="A1447" s="204" t="s">
        <v>2303</v>
      </c>
      <c r="B1447" s="204" t="s">
        <v>2304</v>
      </c>
      <c r="C1447" s="204" t="s">
        <v>6635</v>
      </c>
      <c r="D1447" s="204" t="s">
        <v>6636</v>
      </c>
      <c r="E1447" s="204" t="s">
        <v>507</v>
      </c>
      <c r="F1447" s="204" t="s">
        <v>6637</v>
      </c>
    </row>
    <row r="1448" spans="1:6" ht="38.450000000000003" customHeight="1">
      <c r="A1448" s="204" t="s">
        <v>2303</v>
      </c>
      <c r="B1448" s="204" t="s">
        <v>2304</v>
      </c>
      <c r="C1448" s="204" t="s">
        <v>6638</v>
      </c>
      <c r="D1448" s="204" t="s">
        <v>6639</v>
      </c>
      <c r="E1448" s="204" t="s">
        <v>507</v>
      </c>
      <c r="F1448" s="204" t="s">
        <v>6640</v>
      </c>
    </row>
    <row r="1449" spans="1:6" ht="38.450000000000003" customHeight="1">
      <c r="A1449" s="204" t="s">
        <v>2303</v>
      </c>
      <c r="B1449" s="204" t="s">
        <v>2304</v>
      </c>
      <c r="C1449" s="204" t="s">
        <v>6641</v>
      </c>
      <c r="D1449" s="204" t="s">
        <v>6642</v>
      </c>
      <c r="E1449" s="204" t="s">
        <v>507</v>
      </c>
      <c r="F1449" s="204" t="s">
        <v>6643</v>
      </c>
    </row>
    <row r="1450" spans="1:6" ht="38.450000000000003" customHeight="1">
      <c r="A1450" s="204" t="s">
        <v>2303</v>
      </c>
      <c r="B1450" s="204" t="s">
        <v>2304</v>
      </c>
      <c r="C1450" s="204" t="s">
        <v>6644</v>
      </c>
      <c r="D1450" s="204" t="s">
        <v>6645</v>
      </c>
      <c r="E1450" s="204" t="s">
        <v>507</v>
      </c>
      <c r="F1450" s="204" t="s">
        <v>6646</v>
      </c>
    </row>
    <row r="1451" spans="1:6" ht="38.450000000000003" customHeight="1">
      <c r="A1451" s="204" t="s">
        <v>2303</v>
      </c>
      <c r="B1451" s="204" t="s">
        <v>2304</v>
      </c>
      <c r="C1451" s="204" t="s">
        <v>6647</v>
      </c>
      <c r="D1451" s="204" t="s">
        <v>6648</v>
      </c>
      <c r="E1451" s="204" t="s">
        <v>507</v>
      </c>
      <c r="F1451" s="204" t="s">
        <v>6649</v>
      </c>
    </row>
    <row r="1452" spans="1:6" ht="38.450000000000003" customHeight="1">
      <c r="A1452" s="204" t="s">
        <v>2303</v>
      </c>
      <c r="B1452" s="204" t="s">
        <v>2304</v>
      </c>
      <c r="C1452" s="204" t="s">
        <v>6650</v>
      </c>
      <c r="D1452" s="204" t="s">
        <v>6651</v>
      </c>
      <c r="E1452" s="204" t="s">
        <v>507</v>
      </c>
      <c r="F1452" s="204" t="s">
        <v>6652</v>
      </c>
    </row>
    <row r="1453" spans="1:6" ht="38.450000000000003" customHeight="1">
      <c r="A1453" s="204" t="s">
        <v>2303</v>
      </c>
      <c r="B1453" s="204" t="s">
        <v>2304</v>
      </c>
      <c r="C1453" s="204" t="s">
        <v>6653</v>
      </c>
      <c r="D1453" s="204" t="s">
        <v>6654</v>
      </c>
      <c r="E1453" s="204" t="s">
        <v>507</v>
      </c>
      <c r="F1453" s="204" t="s">
        <v>6655</v>
      </c>
    </row>
    <row r="1454" spans="1:6" ht="38.450000000000003" customHeight="1">
      <c r="A1454" s="204" t="s">
        <v>2303</v>
      </c>
      <c r="B1454" s="204" t="s">
        <v>2304</v>
      </c>
      <c r="C1454" s="204" t="s">
        <v>6656</v>
      </c>
      <c r="D1454" s="204" t="s">
        <v>6657</v>
      </c>
      <c r="E1454" s="204" t="s">
        <v>507</v>
      </c>
      <c r="F1454" s="204" t="s">
        <v>6658</v>
      </c>
    </row>
    <row r="1455" spans="1:6" ht="38.450000000000003" customHeight="1">
      <c r="A1455" s="204" t="s">
        <v>2303</v>
      </c>
      <c r="B1455" s="204" t="s">
        <v>2304</v>
      </c>
      <c r="C1455" s="204" t="s">
        <v>6659</v>
      </c>
      <c r="D1455" s="204" t="s">
        <v>6660</v>
      </c>
      <c r="E1455" s="204" t="s">
        <v>507</v>
      </c>
      <c r="F1455" s="204" t="s">
        <v>6661</v>
      </c>
    </row>
    <row r="1456" spans="1:6" ht="38.450000000000003" customHeight="1">
      <c r="A1456" s="204" t="s">
        <v>2303</v>
      </c>
      <c r="B1456" s="204" t="s">
        <v>2304</v>
      </c>
      <c r="C1456" s="204" t="s">
        <v>6662</v>
      </c>
      <c r="D1456" s="204" t="s">
        <v>6663</v>
      </c>
      <c r="E1456" s="204" t="s">
        <v>507</v>
      </c>
      <c r="F1456" s="204" t="s">
        <v>3165</v>
      </c>
    </row>
    <row r="1457" spans="1:6" ht="38.450000000000003" customHeight="1">
      <c r="A1457" s="204" t="s">
        <v>2303</v>
      </c>
      <c r="B1457" s="204" t="s">
        <v>2304</v>
      </c>
      <c r="C1457" s="204" t="s">
        <v>6664</v>
      </c>
      <c r="D1457" s="204" t="s">
        <v>6665</v>
      </c>
      <c r="E1457" s="204" t="s">
        <v>507</v>
      </c>
      <c r="F1457" s="204" t="s">
        <v>6666</v>
      </c>
    </row>
    <row r="1458" spans="1:6" ht="38.450000000000003" customHeight="1">
      <c r="A1458" s="204" t="s">
        <v>2303</v>
      </c>
      <c r="B1458" s="204" t="s">
        <v>2304</v>
      </c>
      <c r="C1458" s="204" t="s">
        <v>6667</v>
      </c>
      <c r="D1458" s="204" t="s">
        <v>6668</v>
      </c>
      <c r="E1458" s="204" t="s">
        <v>507</v>
      </c>
      <c r="F1458" s="204" t="s">
        <v>6669</v>
      </c>
    </row>
    <row r="1459" spans="1:6" ht="38.450000000000003" customHeight="1">
      <c r="A1459" s="204" t="s">
        <v>2303</v>
      </c>
      <c r="B1459" s="204" t="s">
        <v>2304</v>
      </c>
      <c r="C1459" s="204" t="s">
        <v>6670</v>
      </c>
      <c r="D1459" s="204" t="s">
        <v>6671</v>
      </c>
      <c r="E1459" s="204" t="s">
        <v>507</v>
      </c>
      <c r="F1459" s="204" t="s">
        <v>6672</v>
      </c>
    </row>
    <row r="1460" spans="1:6" ht="38.450000000000003" customHeight="1">
      <c r="A1460" s="204" t="s">
        <v>2303</v>
      </c>
      <c r="B1460" s="204" t="s">
        <v>2304</v>
      </c>
      <c r="C1460" s="204" t="s">
        <v>6673</v>
      </c>
      <c r="D1460" s="204" t="s">
        <v>6674</v>
      </c>
      <c r="E1460" s="204" t="s">
        <v>507</v>
      </c>
      <c r="F1460" s="204" t="s">
        <v>6272</v>
      </c>
    </row>
    <row r="1461" spans="1:6" ht="38.450000000000003" customHeight="1">
      <c r="A1461" s="204" t="s">
        <v>2303</v>
      </c>
      <c r="B1461" s="204" t="s">
        <v>2304</v>
      </c>
      <c r="C1461" s="204" t="s">
        <v>6675</v>
      </c>
      <c r="D1461" s="204" t="s">
        <v>6676</v>
      </c>
      <c r="E1461" s="204" t="s">
        <v>507</v>
      </c>
      <c r="F1461" s="204" t="s">
        <v>6677</v>
      </c>
    </row>
    <row r="1462" spans="1:6" ht="38.450000000000003" customHeight="1">
      <c r="A1462" s="204" t="s">
        <v>2303</v>
      </c>
      <c r="B1462" s="204" t="s">
        <v>2304</v>
      </c>
      <c r="C1462" s="204" t="s">
        <v>6678</v>
      </c>
      <c r="D1462" s="204" t="s">
        <v>6679</v>
      </c>
      <c r="E1462" s="204" t="s">
        <v>507</v>
      </c>
      <c r="F1462" s="204" t="s">
        <v>6680</v>
      </c>
    </row>
    <row r="1463" spans="1:6" ht="38.450000000000003" customHeight="1">
      <c r="A1463" s="204" t="s">
        <v>2303</v>
      </c>
      <c r="B1463" s="204" t="s">
        <v>2304</v>
      </c>
      <c r="C1463" s="204" t="s">
        <v>6681</v>
      </c>
      <c r="D1463" s="204" t="s">
        <v>6682</v>
      </c>
      <c r="E1463" s="204" t="s">
        <v>507</v>
      </c>
      <c r="F1463" s="204" t="s">
        <v>6683</v>
      </c>
    </row>
    <row r="1464" spans="1:6" ht="38.450000000000003" customHeight="1">
      <c r="A1464" s="204" t="s">
        <v>2303</v>
      </c>
      <c r="B1464" s="204" t="s">
        <v>2304</v>
      </c>
      <c r="C1464" s="204" t="s">
        <v>6684</v>
      </c>
      <c r="D1464" s="204" t="s">
        <v>6685</v>
      </c>
      <c r="E1464" s="204" t="s">
        <v>507</v>
      </c>
      <c r="F1464" s="204" t="s">
        <v>6686</v>
      </c>
    </row>
    <row r="1465" spans="1:6" ht="38.450000000000003" customHeight="1">
      <c r="A1465" s="204" t="s">
        <v>2303</v>
      </c>
      <c r="B1465" s="204" t="s">
        <v>2304</v>
      </c>
      <c r="C1465" s="204" t="s">
        <v>6687</v>
      </c>
      <c r="D1465" s="204" t="s">
        <v>6688</v>
      </c>
      <c r="E1465" s="204" t="s">
        <v>507</v>
      </c>
      <c r="F1465" s="204" t="s">
        <v>6689</v>
      </c>
    </row>
    <row r="1466" spans="1:6" ht="38.450000000000003" customHeight="1">
      <c r="A1466" s="204" t="s">
        <v>2303</v>
      </c>
      <c r="B1466" s="204" t="s">
        <v>2304</v>
      </c>
      <c r="C1466" s="204" t="s">
        <v>6690</v>
      </c>
      <c r="D1466" s="204" t="s">
        <v>6691</v>
      </c>
      <c r="E1466" s="204" t="s">
        <v>507</v>
      </c>
      <c r="F1466" s="204" t="s">
        <v>6692</v>
      </c>
    </row>
    <row r="1467" spans="1:6" ht="38.450000000000003" customHeight="1">
      <c r="A1467" s="204" t="s">
        <v>2303</v>
      </c>
      <c r="B1467" s="204" t="s">
        <v>2304</v>
      </c>
      <c r="C1467" s="204" t="s">
        <v>6693</v>
      </c>
      <c r="D1467" s="204" t="s">
        <v>6694</v>
      </c>
      <c r="E1467" s="204" t="s">
        <v>507</v>
      </c>
      <c r="F1467" s="204" t="s">
        <v>6695</v>
      </c>
    </row>
    <row r="1468" spans="1:6" ht="38.450000000000003" customHeight="1">
      <c r="A1468" s="204" t="s">
        <v>2303</v>
      </c>
      <c r="B1468" s="204" t="s">
        <v>2304</v>
      </c>
      <c r="C1468" s="204" t="s">
        <v>6696</v>
      </c>
      <c r="D1468" s="204" t="s">
        <v>6697</v>
      </c>
      <c r="E1468" s="204" t="s">
        <v>507</v>
      </c>
      <c r="F1468" s="204" t="s">
        <v>6698</v>
      </c>
    </row>
    <row r="1469" spans="1:6" ht="38.450000000000003" customHeight="1">
      <c r="A1469" s="204" t="s">
        <v>2303</v>
      </c>
      <c r="B1469" s="204" t="s">
        <v>2304</v>
      </c>
      <c r="C1469" s="204" t="s">
        <v>6699</v>
      </c>
      <c r="D1469" s="204" t="s">
        <v>6700</v>
      </c>
      <c r="E1469" s="204" t="s">
        <v>507</v>
      </c>
      <c r="F1469" s="204" t="s">
        <v>6701</v>
      </c>
    </row>
    <row r="1470" spans="1:6" ht="38.450000000000003" customHeight="1">
      <c r="A1470" s="204" t="s">
        <v>2303</v>
      </c>
      <c r="B1470" s="204" t="s">
        <v>2304</v>
      </c>
      <c r="C1470" s="204" t="s">
        <v>6702</v>
      </c>
      <c r="D1470" s="204" t="s">
        <v>6703</v>
      </c>
      <c r="E1470" s="204" t="s">
        <v>507</v>
      </c>
      <c r="F1470" s="204" t="s">
        <v>6704</v>
      </c>
    </row>
    <row r="1471" spans="1:6" ht="38.450000000000003" customHeight="1">
      <c r="A1471" s="204" t="s">
        <v>2303</v>
      </c>
      <c r="B1471" s="204" t="s">
        <v>2304</v>
      </c>
      <c r="C1471" s="204" t="s">
        <v>6705</v>
      </c>
      <c r="D1471" s="204" t="s">
        <v>6706</v>
      </c>
      <c r="E1471" s="204" t="s">
        <v>507</v>
      </c>
      <c r="F1471" s="204" t="s">
        <v>6707</v>
      </c>
    </row>
    <row r="1472" spans="1:6" ht="38.450000000000003" customHeight="1">
      <c r="A1472" s="204" t="s">
        <v>2303</v>
      </c>
      <c r="B1472" s="204" t="s">
        <v>2304</v>
      </c>
      <c r="C1472" s="204" t="s">
        <v>6708</v>
      </c>
      <c r="D1472" s="204" t="s">
        <v>6709</v>
      </c>
      <c r="E1472" s="204" t="s">
        <v>507</v>
      </c>
      <c r="F1472" s="204" t="s">
        <v>6710</v>
      </c>
    </row>
    <row r="1473" spans="1:6" ht="38.450000000000003" customHeight="1">
      <c r="A1473" s="204" t="s">
        <v>2303</v>
      </c>
      <c r="B1473" s="204" t="s">
        <v>2304</v>
      </c>
      <c r="C1473" s="204" t="s">
        <v>6711</v>
      </c>
      <c r="D1473" s="204" t="s">
        <v>6712</v>
      </c>
      <c r="E1473" s="204" t="s">
        <v>507</v>
      </c>
      <c r="F1473" s="204" t="s">
        <v>6713</v>
      </c>
    </row>
    <row r="1474" spans="1:6" ht="38.450000000000003" customHeight="1">
      <c r="A1474" s="204" t="s">
        <v>2303</v>
      </c>
      <c r="B1474" s="204" t="s">
        <v>2304</v>
      </c>
      <c r="C1474" s="204" t="s">
        <v>6714</v>
      </c>
      <c r="D1474" s="204" t="s">
        <v>6715</v>
      </c>
      <c r="E1474" s="204" t="s">
        <v>507</v>
      </c>
      <c r="F1474" s="204" t="s">
        <v>6716</v>
      </c>
    </row>
    <row r="1475" spans="1:6" ht="38.450000000000003" customHeight="1">
      <c r="A1475" s="204" t="s">
        <v>2303</v>
      </c>
      <c r="B1475" s="204" t="s">
        <v>2304</v>
      </c>
      <c r="C1475" s="204" t="s">
        <v>6717</v>
      </c>
      <c r="D1475" s="204" t="s">
        <v>6718</v>
      </c>
      <c r="E1475" s="204" t="s">
        <v>507</v>
      </c>
      <c r="F1475" s="204" t="s">
        <v>6719</v>
      </c>
    </row>
    <row r="1476" spans="1:6" ht="38.450000000000003" customHeight="1">
      <c r="A1476" s="204" t="s">
        <v>2303</v>
      </c>
      <c r="B1476" s="204" t="s">
        <v>2304</v>
      </c>
      <c r="C1476" s="204" t="s">
        <v>6720</v>
      </c>
      <c r="D1476" s="204" t="s">
        <v>6721</v>
      </c>
      <c r="E1476" s="204" t="s">
        <v>507</v>
      </c>
      <c r="F1476" s="204" t="s">
        <v>6722</v>
      </c>
    </row>
    <row r="1477" spans="1:6" ht="38.450000000000003" customHeight="1">
      <c r="A1477" s="204" t="s">
        <v>2303</v>
      </c>
      <c r="B1477" s="204" t="s">
        <v>2304</v>
      </c>
      <c r="C1477" s="204" t="s">
        <v>6723</v>
      </c>
      <c r="D1477" s="204" t="s">
        <v>6724</v>
      </c>
      <c r="E1477" s="204" t="s">
        <v>507</v>
      </c>
      <c r="F1477" s="204" t="s">
        <v>6725</v>
      </c>
    </row>
    <row r="1478" spans="1:6" ht="38.450000000000003" customHeight="1">
      <c r="A1478" s="204" t="s">
        <v>2303</v>
      </c>
      <c r="B1478" s="204" t="s">
        <v>2304</v>
      </c>
      <c r="C1478" s="204" t="s">
        <v>6726</v>
      </c>
      <c r="D1478" s="204" t="s">
        <v>6727</v>
      </c>
      <c r="E1478" s="204" t="s">
        <v>507</v>
      </c>
      <c r="F1478" s="204" t="s">
        <v>6728</v>
      </c>
    </row>
    <row r="1479" spans="1:6" ht="38.450000000000003" customHeight="1">
      <c r="A1479" s="204" t="s">
        <v>2303</v>
      </c>
      <c r="B1479" s="204" t="s">
        <v>2304</v>
      </c>
      <c r="C1479" s="204" t="s">
        <v>6729</v>
      </c>
      <c r="D1479" s="204" t="s">
        <v>6730</v>
      </c>
      <c r="E1479" s="204" t="s">
        <v>507</v>
      </c>
      <c r="F1479" s="204" t="s">
        <v>6731</v>
      </c>
    </row>
    <row r="1480" spans="1:6" ht="38.450000000000003" customHeight="1">
      <c r="A1480" s="204" t="s">
        <v>2303</v>
      </c>
      <c r="B1480" s="204" t="s">
        <v>2304</v>
      </c>
      <c r="C1480" s="204" t="s">
        <v>6732</v>
      </c>
      <c r="D1480" s="204" t="s">
        <v>6733</v>
      </c>
      <c r="E1480" s="204" t="s">
        <v>507</v>
      </c>
      <c r="F1480" s="204" t="s">
        <v>6734</v>
      </c>
    </row>
    <row r="1481" spans="1:6" ht="38.450000000000003" customHeight="1">
      <c r="A1481" s="204" t="s">
        <v>2303</v>
      </c>
      <c r="B1481" s="204" t="s">
        <v>2304</v>
      </c>
      <c r="C1481" s="204" t="s">
        <v>6735</v>
      </c>
      <c r="D1481" s="204" t="s">
        <v>6736</v>
      </c>
      <c r="E1481" s="204" t="s">
        <v>507</v>
      </c>
      <c r="F1481" s="204" t="s">
        <v>6332</v>
      </c>
    </row>
    <row r="1482" spans="1:6" ht="38.450000000000003" customHeight="1">
      <c r="A1482" s="204" t="s">
        <v>2303</v>
      </c>
      <c r="B1482" s="204" t="s">
        <v>2304</v>
      </c>
      <c r="C1482" s="204" t="s">
        <v>6737</v>
      </c>
      <c r="D1482" s="204" t="s">
        <v>6738</v>
      </c>
      <c r="E1482" s="204" t="s">
        <v>507</v>
      </c>
      <c r="F1482" s="204" t="s">
        <v>6739</v>
      </c>
    </row>
    <row r="1483" spans="1:6" ht="38.450000000000003" customHeight="1">
      <c r="A1483" s="204" t="s">
        <v>2303</v>
      </c>
      <c r="B1483" s="204" t="s">
        <v>2304</v>
      </c>
      <c r="C1483" s="204" t="s">
        <v>6740</v>
      </c>
      <c r="D1483" s="204" t="s">
        <v>6741</v>
      </c>
      <c r="E1483" s="204" t="s">
        <v>507</v>
      </c>
      <c r="F1483" s="204" t="s">
        <v>5547</v>
      </c>
    </row>
    <row r="1484" spans="1:6" ht="38.450000000000003" customHeight="1">
      <c r="A1484" s="204" t="s">
        <v>2303</v>
      </c>
      <c r="B1484" s="204" t="s">
        <v>2304</v>
      </c>
      <c r="C1484" s="204" t="s">
        <v>6742</v>
      </c>
      <c r="D1484" s="204" t="s">
        <v>6743</v>
      </c>
      <c r="E1484" s="204" t="s">
        <v>507</v>
      </c>
      <c r="F1484" s="204" t="s">
        <v>6744</v>
      </c>
    </row>
    <row r="1485" spans="1:6" ht="38.450000000000003" customHeight="1">
      <c r="A1485" s="204" t="s">
        <v>2303</v>
      </c>
      <c r="B1485" s="204" t="s">
        <v>2304</v>
      </c>
      <c r="C1485" s="204" t="s">
        <v>6745</v>
      </c>
      <c r="D1485" s="204" t="s">
        <v>6746</v>
      </c>
      <c r="E1485" s="204" t="s">
        <v>507</v>
      </c>
      <c r="F1485" s="204" t="s">
        <v>6747</v>
      </c>
    </row>
    <row r="1486" spans="1:6" ht="38.450000000000003" customHeight="1">
      <c r="A1486" s="204" t="s">
        <v>2303</v>
      </c>
      <c r="B1486" s="204" t="s">
        <v>2304</v>
      </c>
      <c r="C1486" s="204" t="s">
        <v>6748</v>
      </c>
      <c r="D1486" s="204" t="s">
        <v>6749</v>
      </c>
      <c r="E1486" s="204" t="s">
        <v>507</v>
      </c>
      <c r="F1486" s="204" t="s">
        <v>6750</v>
      </c>
    </row>
    <row r="1487" spans="1:6" ht="38.450000000000003" customHeight="1">
      <c r="A1487" s="204" t="s">
        <v>2303</v>
      </c>
      <c r="B1487" s="204" t="s">
        <v>2304</v>
      </c>
      <c r="C1487" s="204" t="s">
        <v>6751</v>
      </c>
      <c r="D1487" s="204" t="s">
        <v>6752</v>
      </c>
      <c r="E1487" s="204" t="s">
        <v>507</v>
      </c>
      <c r="F1487" s="204" t="s">
        <v>5695</v>
      </c>
    </row>
    <row r="1488" spans="1:6" ht="38.450000000000003" customHeight="1">
      <c r="A1488" s="204" t="s">
        <v>2303</v>
      </c>
      <c r="B1488" s="204" t="s">
        <v>2304</v>
      </c>
      <c r="C1488" s="204" t="s">
        <v>6753</v>
      </c>
      <c r="D1488" s="204" t="s">
        <v>6754</v>
      </c>
      <c r="E1488" s="204" t="s">
        <v>507</v>
      </c>
      <c r="F1488" s="204" t="s">
        <v>6755</v>
      </c>
    </row>
    <row r="1489" spans="1:6" ht="38.450000000000003" customHeight="1">
      <c r="A1489" s="204" t="s">
        <v>2303</v>
      </c>
      <c r="B1489" s="204" t="s">
        <v>2304</v>
      </c>
      <c r="C1489" s="204" t="s">
        <v>6756</v>
      </c>
      <c r="D1489" s="204" t="s">
        <v>6757</v>
      </c>
      <c r="E1489" s="204" t="s">
        <v>507</v>
      </c>
      <c r="F1489" s="204" t="s">
        <v>6758</v>
      </c>
    </row>
    <row r="1490" spans="1:6" ht="38.450000000000003" customHeight="1">
      <c r="A1490" s="204" t="s">
        <v>2303</v>
      </c>
      <c r="B1490" s="204" t="s">
        <v>2304</v>
      </c>
      <c r="C1490" s="204" t="s">
        <v>6759</v>
      </c>
      <c r="D1490" s="204" t="s">
        <v>6760</v>
      </c>
      <c r="E1490" s="204" t="s">
        <v>507</v>
      </c>
      <c r="F1490" s="204" t="s">
        <v>6761</v>
      </c>
    </row>
    <row r="1491" spans="1:6" ht="38.450000000000003" customHeight="1">
      <c r="A1491" s="204" t="s">
        <v>2303</v>
      </c>
      <c r="B1491" s="204" t="s">
        <v>2304</v>
      </c>
      <c r="C1491" s="204" t="s">
        <v>6762</v>
      </c>
      <c r="D1491" s="204" t="s">
        <v>6763</v>
      </c>
      <c r="E1491" s="204" t="s">
        <v>507</v>
      </c>
      <c r="F1491" s="204" t="s">
        <v>6764</v>
      </c>
    </row>
    <row r="1492" spans="1:6" ht="38.450000000000003" customHeight="1">
      <c r="A1492" s="204" t="s">
        <v>2303</v>
      </c>
      <c r="B1492" s="204" t="s">
        <v>2304</v>
      </c>
      <c r="C1492" s="204" t="s">
        <v>6765</v>
      </c>
      <c r="D1492" s="204" t="s">
        <v>6766</v>
      </c>
      <c r="E1492" s="204" t="s">
        <v>507</v>
      </c>
      <c r="F1492" s="204" t="s">
        <v>6767</v>
      </c>
    </row>
    <row r="1493" spans="1:6" ht="38.450000000000003" customHeight="1">
      <c r="A1493" s="204" t="s">
        <v>2303</v>
      </c>
      <c r="B1493" s="204" t="s">
        <v>2304</v>
      </c>
      <c r="C1493" s="204" t="s">
        <v>6768</v>
      </c>
      <c r="D1493" s="204" t="s">
        <v>6769</v>
      </c>
      <c r="E1493" s="204" t="s">
        <v>507</v>
      </c>
      <c r="F1493" s="204" t="s">
        <v>6770</v>
      </c>
    </row>
    <row r="1494" spans="1:6" ht="38.450000000000003" customHeight="1">
      <c r="A1494" s="204" t="s">
        <v>2303</v>
      </c>
      <c r="B1494" s="204" t="s">
        <v>2304</v>
      </c>
      <c r="C1494" s="204" t="s">
        <v>6771</v>
      </c>
      <c r="D1494" s="204" t="s">
        <v>6772</v>
      </c>
      <c r="E1494" s="204" t="s">
        <v>507</v>
      </c>
      <c r="F1494" s="204" t="s">
        <v>6773</v>
      </c>
    </row>
    <row r="1495" spans="1:6" ht="38.450000000000003" customHeight="1">
      <c r="A1495" s="204" t="s">
        <v>2303</v>
      </c>
      <c r="B1495" s="204" t="s">
        <v>2304</v>
      </c>
      <c r="C1495" s="204" t="s">
        <v>6774</v>
      </c>
      <c r="D1495" s="204" t="s">
        <v>6775</v>
      </c>
      <c r="E1495" s="204" t="s">
        <v>507</v>
      </c>
      <c r="F1495" s="204" t="s">
        <v>6776</v>
      </c>
    </row>
    <row r="1496" spans="1:6" ht="38.450000000000003" customHeight="1">
      <c r="A1496" s="204" t="s">
        <v>2303</v>
      </c>
      <c r="B1496" s="204" t="s">
        <v>2304</v>
      </c>
      <c r="C1496" s="204" t="s">
        <v>6777</v>
      </c>
      <c r="D1496" s="204" t="s">
        <v>6778</v>
      </c>
      <c r="E1496" s="204" t="s">
        <v>507</v>
      </c>
      <c r="F1496" s="204" t="s">
        <v>6779</v>
      </c>
    </row>
    <row r="1497" spans="1:6" ht="38.450000000000003" customHeight="1">
      <c r="A1497" s="204" t="s">
        <v>2303</v>
      </c>
      <c r="B1497" s="204" t="s">
        <v>2304</v>
      </c>
      <c r="C1497" s="204" t="s">
        <v>6780</v>
      </c>
      <c r="D1497" s="204" t="s">
        <v>6781</v>
      </c>
      <c r="E1497" s="204" t="s">
        <v>507</v>
      </c>
      <c r="F1497" s="204" t="s">
        <v>6782</v>
      </c>
    </row>
    <row r="1498" spans="1:6" ht="38.450000000000003" customHeight="1">
      <c r="A1498" s="204" t="s">
        <v>2303</v>
      </c>
      <c r="B1498" s="204" t="s">
        <v>2304</v>
      </c>
      <c r="C1498" s="204" t="s">
        <v>6783</v>
      </c>
      <c r="D1498" s="204" t="s">
        <v>6784</v>
      </c>
      <c r="E1498" s="204" t="s">
        <v>507</v>
      </c>
      <c r="F1498" s="204" t="s">
        <v>6785</v>
      </c>
    </row>
    <row r="1499" spans="1:6" ht="38.450000000000003" customHeight="1">
      <c r="A1499" s="204" t="s">
        <v>2303</v>
      </c>
      <c r="B1499" s="204" t="s">
        <v>2304</v>
      </c>
      <c r="C1499" s="204" t="s">
        <v>6786</v>
      </c>
      <c r="D1499" s="204" t="s">
        <v>6787</v>
      </c>
      <c r="E1499" s="204" t="s">
        <v>507</v>
      </c>
      <c r="F1499" s="204" t="s">
        <v>6788</v>
      </c>
    </row>
    <row r="1500" spans="1:6" ht="38.450000000000003" customHeight="1">
      <c r="A1500" s="204" t="s">
        <v>2303</v>
      </c>
      <c r="B1500" s="204" t="s">
        <v>2304</v>
      </c>
      <c r="C1500" s="204" t="s">
        <v>6789</v>
      </c>
      <c r="D1500" s="204" t="s">
        <v>6790</v>
      </c>
      <c r="E1500" s="204" t="s">
        <v>507</v>
      </c>
      <c r="F1500" s="204" t="s">
        <v>6791</v>
      </c>
    </row>
    <row r="1501" spans="1:6" ht="38.450000000000003" customHeight="1">
      <c r="A1501" s="204" t="s">
        <v>2303</v>
      </c>
      <c r="B1501" s="204" t="s">
        <v>2304</v>
      </c>
      <c r="C1501" s="204" t="s">
        <v>6792</v>
      </c>
      <c r="D1501" s="204" t="s">
        <v>6793</v>
      </c>
      <c r="E1501" s="204" t="s">
        <v>507</v>
      </c>
      <c r="F1501" s="204" t="s">
        <v>6794</v>
      </c>
    </row>
    <row r="1502" spans="1:6" ht="38.450000000000003" customHeight="1">
      <c r="A1502" s="204" t="s">
        <v>2303</v>
      </c>
      <c r="B1502" s="204" t="s">
        <v>2304</v>
      </c>
      <c r="C1502" s="204" t="s">
        <v>6795</v>
      </c>
      <c r="D1502" s="204" t="s">
        <v>6796</v>
      </c>
      <c r="E1502" s="204" t="s">
        <v>507</v>
      </c>
      <c r="F1502" s="204" t="s">
        <v>6797</v>
      </c>
    </row>
    <row r="1503" spans="1:6" ht="38.450000000000003" customHeight="1">
      <c r="A1503" s="204" t="s">
        <v>2303</v>
      </c>
      <c r="B1503" s="204" t="s">
        <v>2304</v>
      </c>
      <c r="C1503" s="204" t="s">
        <v>6798</v>
      </c>
      <c r="D1503" s="204" t="s">
        <v>6799</v>
      </c>
      <c r="E1503" s="204" t="s">
        <v>507</v>
      </c>
      <c r="F1503" s="204" t="s">
        <v>4789</v>
      </c>
    </row>
    <row r="1504" spans="1:6" ht="38.450000000000003" customHeight="1">
      <c r="A1504" s="204" t="s">
        <v>2303</v>
      </c>
      <c r="B1504" s="204" t="s">
        <v>2304</v>
      </c>
      <c r="C1504" s="204" t="s">
        <v>6800</v>
      </c>
      <c r="D1504" s="204" t="s">
        <v>6801</v>
      </c>
      <c r="E1504" s="204" t="s">
        <v>507</v>
      </c>
      <c r="F1504" s="204" t="s">
        <v>6802</v>
      </c>
    </row>
    <row r="1505" spans="1:6" ht="38.450000000000003" customHeight="1">
      <c r="A1505" s="204" t="s">
        <v>2303</v>
      </c>
      <c r="B1505" s="204" t="s">
        <v>2304</v>
      </c>
      <c r="C1505" s="204" t="s">
        <v>6803</v>
      </c>
      <c r="D1505" s="204" t="s">
        <v>6804</v>
      </c>
      <c r="E1505" s="204" t="s">
        <v>507</v>
      </c>
      <c r="F1505" s="204" t="s">
        <v>6805</v>
      </c>
    </row>
    <row r="1506" spans="1:6" ht="38.450000000000003" customHeight="1">
      <c r="A1506" s="204" t="s">
        <v>2303</v>
      </c>
      <c r="B1506" s="204" t="s">
        <v>2304</v>
      </c>
      <c r="C1506" s="204" t="s">
        <v>6806</v>
      </c>
      <c r="D1506" s="204" t="s">
        <v>6807</v>
      </c>
      <c r="E1506" s="204" t="s">
        <v>507</v>
      </c>
      <c r="F1506" s="204" t="s">
        <v>6808</v>
      </c>
    </row>
    <row r="1507" spans="1:6" ht="38.450000000000003" customHeight="1">
      <c r="A1507" s="204" t="s">
        <v>2303</v>
      </c>
      <c r="B1507" s="204" t="s">
        <v>2304</v>
      </c>
      <c r="C1507" s="204" t="s">
        <v>6809</v>
      </c>
      <c r="D1507" s="204" t="s">
        <v>6810</v>
      </c>
      <c r="E1507" s="204" t="s">
        <v>507</v>
      </c>
      <c r="F1507" s="204" t="s">
        <v>6811</v>
      </c>
    </row>
    <row r="1508" spans="1:6" ht="38.450000000000003" customHeight="1">
      <c r="A1508" s="204" t="s">
        <v>2303</v>
      </c>
      <c r="B1508" s="204" t="s">
        <v>2304</v>
      </c>
      <c r="C1508" s="204" t="s">
        <v>6812</v>
      </c>
      <c r="D1508" s="204" t="s">
        <v>6813</v>
      </c>
      <c r="E1508" s="204" t="s">
        <v>507</v>
      </c>
      <c r="F1508" s="204" t="s">
        <v>6814</v>
      </c>
    </row>
    <row r="1509" spans="1:6" ht="38.450000000000003" customHeight="1">
      <c r="A1509" s="204" t="s">
        <v>2303</v>
      </c>
      <c r="B1509" s="204" t="s">
        <v>2304</v>
      </c>
      <c r="C1509" s="204" t="s">
        <v>6815</v>
      </c>
      <c r="D1509" s="204" t="s">
        <v>6816</v>
      </c>
      <c r="E1509" s="204" t="s">
        <v>507</v>
      </c>
      <c r="F1509" s="204" t="s">
        <v>6817</v>
      </c>
    </row>
    <row r="1510" spans="1:6" ht="38.450000000000003" customHeight="1">
      <c r="A1510" s="204" t="s">
        <v>2303</v>
      </c>
      <c r="B1510" s="204" t="s">
        <v>2304</v>
      </c>
      <c r="C1510" s="204" t="s">
        <v>6818</v>
      </c>
      <c r="D1510" s="204" t="s">
        <v>6819</v>
      </c>
      <c r="E1510" s="204" t="s">
        <v>507</v>
      </c>
      <c r="F1510" s="204" t="s">
        <v>6820</v>
      </c>
    </row>
    <row r="1511" spans="1:6" ht="38.450000000000003" customHeight="1">
      <c r="A1511" s="204" t="s">
        <v>2303</v>
      </c>
      <c r="B1511" s="204" t="s">
        <v>2304</v>
      </c>
      <c r="C1511" s="204" t="s">
        <v>6821</v>
      </c>
      <c r="D1511" s="204" t="s">
        <v>6822</v>
      </c>
      <c r="E1511" s="204" t="s">
        <v>507</v>
      </c>
      <c r="F1511" s="204" t="s">
        <v>6823</v>
      </c>
    </row>
    <row r="1512" spans="1:6" ht="38.450000000000003" customHeight="1">
      <c r="A1512" s="204" t="s">
        <v>2303</v>
      </c>
      <c r="B1512" s="204" t="s">
        <v>2304</v>
      </c>
      <c r="C1512" s="204" t="s">
        <v>6824</v>
      </c>
      <c r="D1512" s="204" t="s">
        <v>6825</v>
      </c>
      <c r="E1512" s="204" t="s">
        <v>507</v>
      </c>
      <c r="F1512" s="204" t="s">
        <v>6826</v>
      </c>
    </row>
    <row r="1513" spans="1:6" ht="38.450000000000003" customHeight="1">
      <c r="A1513" s="204" t="s">
        <v>2303</v>
      </c>
      <c r="B1513" s="204" t="s">
        <v>2304</v>
      </c>
      <c r="C1513" s="204" t="s">
        <v>6827</v>
      </c>
      <c r="D1513" s="204" t="s">
        <v>6828</v>
      </c>
      <c r="E1513" s="204" t="s">
        <v>507</v>
      </c>
      <c r="F1513" s="204" t="s">
        <v>6829</v>
      </c>
    </row>
    <row r="1514" spans="1:6" ht="38.450000000000003" customHeight="1">
      <c r="A1514" s="204" t="s">
        <v>2303</v>
      </c>
      <c r="B1514" s="204" t="s">
        <v>2304</v>
      </c>
      <c r="C1514" s="204" t="s">
        <v>6830</v>
      </c>
      <c r="D1514" s="204" t="s">
        <v>6831</v>
      </c>
      <c r="E1514" s="204" t="s">
        <v>507</v>
      </c>
      <c r="F1514" s="204" t="s">
        <v>6832</v>
      </c>
    </row>
    <row r="1515" spans="1:6" ht="38.450000000000003" customHeight="1">
      <c r="A1515" s="204" t="s">
        <v>2303</v>
      </c>
      <c r="B1515" s="204" t="s">
        <v>2304</v>
      </c>
      <c r="C1515" s="204" t="s">
        <v>6833</v>
      </c>
      <c r="D1515" s="204" t="s">
        <v>6834</v>
      </c>
      <c r="E1515" s="204" t="s">
        <v>507</v>
      </c>
      <c r="F1515" s="204" t="s">
        <v>6835</v>
      </c>
    </row>
    <row r="1516" spans="1:6" ht="38.450000000000003" customHeight="1">
      <c r="A1516" s="204" t="s">
        <v>2303</v>
      </c>
      <c r="B1516" s="204" t="s">
        <v>2304</v>
      </c>
      <c r="C1516" s="204" t="s">
        <v>6836</v>
      </c>
      <c r="D1516" s="204" t="s">
        <v>6837</v>
      </c>
      <c r="E1516" s="204" t="s">
        <v>507</v>
      </c>
      <c r="F1516" s="204" t="s">
        <v>6838</v>
      </c>
    </row>
    <row r="1517" spans="1:6" ht="38.450000000000003" customHeight="1">
      <c r="A1517" s="204" t="s">
        <v>2303</v>
      </c>
      <c r="B1517" s="204" t="s">
        <v>2304</v>
      </c>
      <c r="C1517" s="204" t="s">
        <v>6839</v>
      </c>
      <c r="D1517" s="204" t="s">
        <v>6840</v>
      </c>
      <c r="E1517" s="204" t="s">
        <v>507</v>
      </c>
      <c r="F1517" s="204" t="s">
        <v>6841</v>
      </c>
    </row>
    <row r="1518" spans="1:6" ht="38.450000000000003" customHeight="1">
      <c r="A1518" s="204" t="s">
        <v>2303</v>
      </c>
      <c r="B1518" s="204" t="s">
        <v>2304</v>
      </c>
      <c r="C1518" s="204" t="s">
        <v>6842</v>
      </c>
      <c r="D1518" s="204" t="s">
        <v>6843</v>
      </c>
      <c r="E1518" s="204" t="s">
        <v>507</v>
      </c>
      <c r="F1518" s="204" t="s">
        <v>6844</v>
      </c>
    </row>
    <row r="1519" spans="1:6" ht="38.450000000000003" customHeight="1">
      <c r="A1519" s="204" t="s">
        <v>2303</v>
      </c>
      <c r="B1519" s="204" t="s">
        <v>2304</v>
      </c>
      <c r="C1519" s="204" t="s">
        <v>6845</v>
      </c>
      <c r="D1519" s="204" t="s">
        <v>6846</v>
      </c>
      <c r="E1519" s="204" t="s">
        <v>507</v>
      </c>
      <c r="F1519" s="204" t="s">
        <v>6847</v>
      </c>
    </row>
    <row r="1520" spans="1:6" ht="38.450000000000003" customHeight="1">
      <c r="A1520" s="204" t="s">
        <v>2303</v>
      </c>
      <c r="B1520" s="204" t="s">
        <v>2304</v>
      </c>
      <c r="C1520" s="204" t="s">
        <v>6848</v>
      </c>
      <c r="D1520" s="204" t="s">
        <v>6849</v>
      </c>
      <c r="E1520" s="204" t="s">
        <v>507</v>
      </c>
      <c r="F1520" s="204" t="s">
        <v>6850</v>
      </c>
    </row>
    <row r="1521" spans="1:6" ht="38.450000000000003" customHeight="1">
      <c r="A1521" s="204" t="s">
        <v>2303</v>
      </c>
      <c r="B1521" s="204" t="s">
        <v>2304</v>
      </c>
      <c r="C1521" s="204" t="s">
        <v>6851</v>
      </c>
      <c r="D1521" s="204" t="s">
        <v>6852</v>
      </c>
      <c r="E1521" s="204" t="s">
        <v>507</v>
      </c>
      <c r="F1521" s="204" t="s">
        <v>6853</v>
      </c>
    </row>
    <row r="1522" spans="1:6" ht="38.450000000000003" customHeight="1">
      <c r="A1522" s="204" t="s">
        <v>2303</v>
      </c>
      <c r="B1522" s="204" t="s">
        <v>2304</v>
      </c>
      <c r="C1522" s="204" t="s">
        <v>6854</v>
      </c>
      <c r="D1522" s="204" t="s">
        <v>6855</v>
      </c>
      <c r="E1522" s="204" t="s">
        <v>507</v>
      </c>
      <c r="F1522" s="204" t="s">
        <v>6856</v>
      </c>
    </row>
    <row r="1523" spans="1:6" ht="38.450000000000003" customHeight="1">
      <c r="A1523" s="204" t="s">
        <v>2303</v>
      </c>
      <c r="B1523" s="204" t="s">
        <v>2304</v>
      </c>
      <c r="C1523" s="204" t="s">
        <v>6857</v>
      </c>
      <c r="D1523" s="204" t="s">
        <v>6858</v>
      </c>
      <c r="E1523" s="204" t="s">
        <v>507</v>
      </c>
      <c r="F1523" s="204" t="s">
        <v>6859</v>
      </c>
    </row>
    <row r="1524" spans="1:6" ht="38.450000000000003" customHeight="1">
      <c r="A1524" s="204" t="s">
        <v>2303</v>
      </c>
      <c r="B1524" s="204" t="s">
        <v>2304</v>
      </c>
      <c r="C1524" s="204" t="s">
        <v>6860</v>
      </c>
      <c r="D1524" s="204" t="s">
        <v>6861</v>
      </c>
      <c r="E1524" s="204" t="s">
        <v>507</v>
      </c>
      <c r="F1524" s="204" t="s">
        <v>6862</v>
      </c>
    </row>
    <row r="1525" spans="1:6" ht="38.450000000000003" customHeight="1">
      <c r="A1525" s="204" t="s">
        <v>2303</v>
      </c>
      <c r="B1525" s="204" t="s">
        <v>2304</v>
      </c>
      <c r="C1525" s="204" t="s">
        <v>6863</v>
      </c>
      <c r="D1525" s="204" t="s">
        <v>6864</v>
      </c>
      <c r="E1525" s="204" t="s">
        <v>507</v>
      </c>
      <c r="F1525" s="204" t="s">
        <v>6865</v>
      </c>
    </row>
    <row r="1526" spans="1:6" ht="38.450000000000003" customHeight="1">
      <c r="A1526" s="204" t="s">
        <v>2303</v>
      </c>
      <c r="B1526" s="204" t="s">
        <v>2304</v>
      </c>
      <c r="C1526" s="204" t="s">
        <v>6866</v>
      </c>
      <c r="D1526" s="204" t="s">
        <v>6867</v>
      </c>
      <c r="E1526" s="204" t="s">
        <v>507</v>
      </c>
      <c r="F1526" s="204" t="s">
        <v>6868</v>
      </c>
    </row>
    <row r="1527" spans="1:6" ht="38.450000000000003" customHeight="1">
      <c r="A1527" s="204" t="s">
        <v>2303</v>
      </c>
      <c r="B1527" s="204" t="s">
        <v>2304</v>
      </c>
      <c r="C1527" s="204" t="s">
        <v>6869</v>
      </c>
      <c r="D1527" s="204" t="s">
        <v>6870</v>
      </c>
      <c r="E1527" s="204" t="s">
        <v>507</v>
      </c>
      <c r="F1527" s="204" t="s">
        <v>6871</v>
      </c>
    </row>
    <row r="1528" spans="1:6" ht="38.450000000000003" customHeight="1">
      <c r="A1528" s="204" t="s">
        <v>2303</v>
      </c>
      <c r="B1528" s="204" t="s">
        <v>2304</v>
      </c>
      <c r="C1528" s="204" t="s">
        <v>6872</v>
      </c>
      <c r="D1528" s="204" t="s">
        <v>6873</v>
      </c>
      <c r="E1528" s="204" t="s">
        <v>507</v>
      </c>
      <c r="F1528" s="204" t="s">
        <v>6874</v>
      </c>
    </row>
    <row r="1529" spans="1:6" ht="38.450000000000003" customHeight="1">
      <c r="A1529" s="204" t="s">
        <v>2303</v>
      </c>
      <c r="B1529" s="204" t="s">
        <v>2304</v>
      </c>
      <c r="C1529" s="204" t="s">
        <v>6875</v>
      </c>
      <c r="D1529" s="204" t="s">
        <v>6876</v>
      </c>
      <c r="E1529" s="204" t="s">
        <v>507</v>
      </c>
      <c r="F1529" s="204" t="s">
        <v>6877</v>
      </c>
    </row>
    <row r="1530" spans="1:6" ht="38.450000000000003" customHeight="1">
      <c r="A1530" s="204" t="s">
        <v>2303</v>
      </c>
      <c r="B1530" s="204" t="s">
        <v>2304</v>
      </c>
      <c r="C1530" s="204" t="s">
        <v>6878</v>
      </c>
      <c r="D1530" s="204" t="s">
        <v>6879</v>
      </c>
      <c r="E1530" s="204" t="s">
        <v>507</v>
      </c>
      <c r="F1530" s="204" t="s">
        <v>6880</v>
      </c>
    </row>
    <row r="1531" spans="1:6" ht="38.450000000000003" customHeight="1">
      <c r="A1531" s="204" t="s">
        <v>2303</v>
      </c>
      <c r="B1531" s="204" t="s">
        <v>2304</v>
      </c>
      <c r="C1531" s="204" t="s">
        <v>6881</v>
      </c>
      <c r="D1531" s="204" t="s">
        <v>6882</v>
      </c>
      <c r="E1531" s="204" t="s">
        <v>507</v>
      </c>
      <c r="F1531" s="204" t="s">
        <v>6883</v>
      </c>
    </row>
    <row r="1532" spans="1:6" ht="38.450000000000003" customHeight="1">
      <c r="A1532" s="204" t="s">
        <v>2303</v>
      </c>
      <c r="B1532" s="204" t="s">
        <v>2304</v>
      </c>
      <c r="C1532" s="204" t="s">
        <v>6884</v>
      </c>
      <c r="D1532" s="204" t="s">
        <v>6885</v>
      </c>
      <c r="E1532" s="204" t="s">
        <v>507</v>
      </c>
      <c r="F1532" s="204" t="s">
        <v>6886</v>
      </c>
    </row>
    <row r="1533" spans="1:6" ht="38.450000000000003" customHeight="1">
      <c r="A1533" s="204" t="s">
        <v>2303</v>
      </c>
      <c r="B1533" s="204" t="s">
        <v>2304</v>
      </c>
      <c r="C1533" s="204" t="s">
        <v>6887</v>
      </c>
      <c r="D1533" s="204" t="s">
        <v>6888</v>
      </c>
      <c r="E1533" s="204" t="s">
        <v>507</v>
      </c>
      <c r="F1533" s="204" t="s">
        <v>6889</v>
      </c>
    </row>
    <row r="1534" spans="1:6" ht="38.450000000000003" customHeight="1">
      <c r="A1534" s="204" t="s">
        <v>2303</v>
      </c>
      <c r="B1534" s="204" t="s">
        <v>2304</v>
      </c>
      <c r="C1534" s="204" t="s">
        <v>6890</v>
      </c>
      <c r="D1534" s="204" t="s">
        <v>6891</v>
      </c>
      <c r="E1534" s="204" t="s">
        <v>507</v>
      </c>
      <c r="F1534" s="204" t="s">
        <v>6892</v>
      </c>
    </row>
    <row r="1535" spans="1:6" ht="38.450000000000003" customHeight="1">
      <c r="A1535" s="204" t="s">
        <v>2303</v>
      </c>
      <c r="B1535" s="204" t="s">
        <v>2304</v>
      </c>
      <c r="C1535" s="204" t="s">
        <v>6893</v>
      </c>
      <c r="D1535" s="204" t="s">
        <v>6894</v>
      </c>
      <c r="E1535" s="204" t="s">
        <v>507</v>
      </c>
      <c r="F1535" s="204" t="s">
        <v>6895</v>
      </c>
    </row>
    <row r="1536" spans="1:6" ht="38.450000000000003" customHeight="1">
      <c r="A1536" s="204" t="s">
        <v>2303</v>
      </c>
      <c r="B1536" s="204" t="s">
        <v>2304</v>
      </c>
      <c r="C1536" s="204" t="s">
        <v>6896</v>
      </c>
      <c r="D1536" s="204" t="s">
        <v>6897</v>
      </c>
      <c r="E1536" s="204" t="s">
        <v>507</v>
      </c>
      <c r="F1536" s="204" t="s">
        <v>6898</v>
      </c>
    </row>
    <row r="1537" spans="1:6" ht="38.450000000000003" customHeight="1">
      <c r="A1537" s="204" t="s">
        <v>2303</v>
      </c>
      <c r="B1537" s="204" t="s">
        <v>2304</v>
      </c>
      <c r="C1537" s="204" t="s">
        <v>6899</v>
      </c>
      <c r="D1537" s="204" t="s">
        <v>6900</v>
      </c>
      <c r="E1537" s="204" t="s">
        <v>507</v>
      </c>
      <c r="F1537" s="204" t="s">
        <v>6901</v>
      </c>
    </row>
    <row r="1538" spans="1:6" ht="38.450000000000003" customHeight="1">
      <c r="A1538" s="204" t="s">
        <v>2303</v>
      </c>
      <c r="B1538" s="204" t="s">
        <v>2304</v>
      </c>
      <c r="C1538" s="204" t="s">
        <v>6902</v>
      </c>
      <c r="D1538" s="204" t="s">
        <v>6903</v>
      </c>
      <c r="E1538" s="204" t="s">
        <v>507</v>
      </c>
      <c r="F1538" s="204" t="s">
        <v>6904</v>
      </c>
    </row>
    <row r="1539" spans="1:6" ht="38.450000000000003" customHeight="1">
      <c r="A1539" s="204" t="s">
        <v>2303</v>
      </c>
      <c r="B1539" s="204" t="s">
        <v>2304</v>
      </c>
      <c r="C1539" s="204" t="s">
        <v>6905</v>
      </c>
      <c r="D1539" s="204" t="s">
        <v>6906</v>
      </c>
      <c r="E1539" s="204" t="s">
        <v>507</v>
      </c>
      <c r="F1539" s="204" t="s">
        <v>6907</v>
      </c>
    </row>
    <row r="1540" spans="1:6" ht="38.450000000000003" customHeight="1">
      <c r="A1540" s="204" t="s">
        <v>2303</v>
      </c>
      <c r="B1540" s="204" t="s">
        <v>2304</v>
      </c>
      <c r="C1540" s="204" t="s">
        <v>6908</v>
      </c>
      <c r="D1540" s="204" t="s">
        <v>6909</v>
      </c>
      <c r="E1540" s="204" t="s">
        <v>507</v>
      </c>
      <c r="F1540" s="204" t="s">
        <v>6910</v>
      </c>
    </row>
    <row r="1541" spans="1:6" ht="38.450000000000003" customHeight="1">
      <c r="A1541" s="204" t="s">
        <v>2303</v>
      </c>
      <c r="B1541" s="204" t="s">
        <v>2304</v>
      </c>
      <c r="C1541" s="204" t="s">
        <v>6911</v>
      </c>
      <c r="D1541" s="204" t="s">
        <v>6912</v>
      </c>
      <c r="E1541" s="204" t="s">
        <v>507</v>
      </c>
      <c r="F1541" s="204" t="s">
        <v>6098</v>
      </c>
    </row>
    <row r="1542" spans="1:6" ht="38.450000000000003" customHeight="1">
      <c r="A1542" s="204" t="s">
        <v>2303</v>
      </c>
      <c r="B1542" s="204" t="s">
        <v>2304</v>
      </c>
      <c r="C1542" s="204" t="s">
        <v>6913</v>
      </c>
      <c r="D1542" s="204" t="s">
        <v>6914</v>
      </c>
      <c r="E1542" s="204" t="s">
        <v>507</v>
      </c>
      <c r="F1542" s="204" t="s">
        <v>6915</v>
      </c>
    </row>
    <row r="1543" spans="1:6" ht="38.450000000000003" customHeight="1">
      <c r="A1543" s="204" t="s">
        <v>2303</v>
      </c>
      <c r="B1543" s="204" t="s">
        <v>2304</v>
      </c>
      <c r="C1543" s="204" t="s">
        <v>6916</v>
      </c>
      <c r="D1543" s="204" t="s">
        <v>6917</v>
      </c>
      <c r="E1543" s="204" t="s">
        <v>507</v>
      </c>
      <c r="F1543" s="204" t="s">
        <v>6918</v>
      </c>
    </row>
    <row r="1544" spans="1:6" ht="38.450000000000003" customHeight="1">
      <c r="A1544" s="204" t="s">
        <v>2303</v>
      </c>
      <c r="B1544" s="204" t="s">
        <v>2304</v>
      </c>
      <c r="C1544" s="204" t="s">
        <v>6919</v>
      </c>
      <c r="D1544" s="204" t="s">
        <v>6920</v>
      </c>
      <c r="E1544" s="204" t="s">
        <v>507</v>
      </c>
      <c r="F1544" s="204" t="s">
        <v>6921</v>
      </c>
    </row>
    <row r="1545" spans="1:6" ht="38.450000000000003" customHeight="1">
      <c r="A1545" s="204" t="s">
        <v>2303</v>
      </c>
      <c r="B1545" s="204" t="s">
        <v>2304</v>
      </c>
      <c r="C1545" s="204" t="s">
        <v>6922</v>
      </c>
      <c r="D1545" s="204" t="s">
        <v>6923</v>
      </c>
      <c r="E1545" s="204" t="s">
        <v>507</v>
      </c>
      <c r="F1545" s="204" t="s">
        <v>6924</v>
      </c>
    </row>
    <row r="1546" spans="1:6" ht="38.450000000000003" customHeight="1">
      <c r="A1546" s="204" t="s">
        <v>2303</v>
      </c>
      <c r="B1546" s="204" t="s">
        <v>2304</v>
      </c>
      <c r="C1546" s="204" t="s">
        <v>6925</v>
      </c>
      <c r="D1546" s="204" t="s">
        <v>6926</v>
      </c>
      <c r="E1546" s="204" t="s">
        <v>507</v>
      </c>
      <c r="F1546" s="204" t="s">
        <v>6927</v>
      </c>
    </row>
    <row r="1547" spans="1:6" ht="38.450000000000003" customHeight="1">
      <c r="A1547" s="204" t="s">
        <v>2303</v>
      </c>
      <c r="B1547" s="204" t="s">
        <v>2304</v>
      </c>
      <c r="C1547" s="204" t="s">
        <v>6928</v>
      </c>
      <c r="D1547" s="204" t="s">
        <v>6929</v>
      </c>
      <c r="E1547" s="204" t="s">
        <v>507</v>
      </c>
      <c r="F1547" s="204" t="s">
        <v>6930</v>
      </c>
    </row>
    <row r="1548" spans="1:6" ht="38.450000000000003" customHeight="1">
      <c r="A1548" s="204" t="s">
        <v>2303</v>
      </c>
      <c r="B1548" s="204" t="s">
        <v>2304</v>
      </c>
      <c r="C1548" s="204" t="s">
        <v>6931</v>
      </c>
      <c r="D1548" s="204" t="s">
        <v>6932</v>
      </c>
      <c r="E1548" s="204" t="s">
        <v>507</v>
      </c>
      <c r="F1548" s="204" t="s">
        <v>6933</v>
      </c>
    </row>
    <row r="1549" spans="1:6" ht="38.450000000000003" customHeight="1">
      <c r="A1549" s="204" t="s">
        <v>2303</v>
      </c>
      <c r="B1549" s="204" t="s">
        <v>2304</v>
      </c>
      <c r="C1549" s="204" t="s">
        <v>6934</v>
      </c>
      <c r="D1549" s="204" t="s">
        <v>6935</v>
      </c>
      <c r="E1549" s="204" t="s">
        <v>507</v>
      </c>
      <c r="F1549" s="204" t="s">
        <v>6936</v>
      </c>
    </row>
    <row r="1550" spans="1:6" ht="38.450000000000003" customHeight="1">
      <c r="A1550" s="204" t="s">
        <v>2303</v>
      </c>
      <c r="B1550" s="204" t="s">
        <v>2304</v>
      </c>
      <c r="C1550" s="204" t="s">
        <v>6937</v>
      </c>
      <c r="D1550" s="204" t="s">
        <v>6938</v>
      </c>
      <c r="E1550" s="204" t="s">
        <v>507</v>
      </c>
      <c r="F1550" s="204" t="s">
        <v>6939</v>
      </c>
    </row>
    <row r="1551" spans="1:6" ht="38.450000000000003" customHeight="1">
      <c r="A1551" s="204" t="s">
        <v>2303</v>
      </c>
      <c r="B1551" s="204" t="s">
        <v>2304</v>
      </c>
      <c r="C1551" s="204" t="s">
        <v>6940</v>
      </c>
      <c r="D1551" s="204" t="s">
        <v>6941</v>
      </c>
      <c r="E1551" s="204" t="s">
        <v>507</v>
      </c>
      <c r="F1551" s="204" t="s">
        <v>6942</v>
      </c>
    </row>
    <row r="1552" spans="1:6" ht="38.450000000000003" customHeight="1">
      <c r="A1552" s="204" t="s">
        <v>2303</v>
      </c>
      <c r="B1552" s="204" t="s">
        <v>2304</v>
      </c>
      <c r="C1552" s="204" t="s">
        <v>6943</v>
      </c>
      <c r="D1552" s="204" t="s">
        <v>6944</v>
      </c>
      <c r="E1552" s="204" t="s">
        <v>507</v>
      </c>
      <c r="F1552" s="204" t="s">
        <v>6945</v>
      </c>
    </row>
    <row r="1553" spans="1:6" ht="38.450000000000003" customHeight="1">
      <c r="A1553" s="204" t="s">
        <v>2303</v>
      </c>
      <c r="B1553" s="204" t="s">
        <v>2304</v>
      </c>
      <c r="C1553" s="204" t="s">
        <v>6946</v>
      </c>
      <c r="D1553" s="204" t="s">
        <v>6947</v>
      </c>
      <c r="E1553" s="204" t="s">
        <v>507</v>
      </c>
      <c r="F1553" s="204" t="s">
        <v>6948</v>
      </c>
    </row>
    <row r="1554" spans="1:6" ht="38.450000000000003" customHeight="1">
      <c r="A1554" s="204" t="s">
        <v>2303</v>
      </c>
      <c r="B1554" s="204" t="s">
        <v>2304</v>
      </c>
      <c r="C1554" s="204" t="s">
        <v>6949</v>
      </c>
      <c r="D1554" s="204" t="s">
        <v>6950</v>
      </c>
      <c r="E1554" s="204" t="s">
        <v>507</v>
      </c>
      <c r="F1554" s="204" t="s">
        <v>6951</v>
      </c>
    </row>
    <row r="1555" spans="1:6" ht="38.450000000000003" customHeight="1">
      <c r="A1555" s="204" t="s">
        <v>2303</v>
      </c>
      <c r="B1555" s="204" t="s">
        <v>2304</v>
      </c>
      <c r="C1555" s="204" t="s">
        <v>6952</v>
      </c>
      <c r="D1555" s="204" t="s">
        <v>6953</v>
      </c>
      <c r="E1555" s="204" t="s">
        <v>507</v>
      </c>
      <c r="F1555" s="204" t="s">
        <v>6954</v>
      </c>
    </row>
    <row r="1556" spans="1:6" ht="38.450000000000003" customHeight="1">
      <c r="A1556" s="204" t="s">
        <v>2303</v>
      </c>
      <c r="B1556" s="204" t="s">
        <v>2304</v>
      </c>
      <c r="C1556" s="204" t="s">
        <v>6955</v>
      </c>
      <c r="D1556" s="204" t="s">
        <v>6956</v>
      </c>
      <c r="E1556" s="204" t="s">
        <v>507</v>
      </c>
      <c r="F1556" s="204" t="s">
        <v>6957</v>
      </c>
    </row>
    <row r="1557" spans="1:6" ht="38.450000000000003" customHeight="1">
      <c r="A1557" s="204" t="s">
        <v>2303</v>
      </c>
      <c r="B1557" s="204" t="s">
        <v>2304</v>
      </c>
      <c r="C1557" s="204" t="s">
        <v>6958</v>
      </c>
      <c r="D1557" s="204" t="s">
        <v>6959</v>
      </c>
      <c r="E1557" s="204" t="s">
        <v>507</v>
      </c>
      <c r="F1557" s="204" t="s">
        <v>6960</v>
      </c>
    </row>
    <row r="1558" spans="1:6" ht="38.450000000000003" customHeight="1">
      <c r="A1558" s="204" t="s">
        <v>2303</v>
      </c>
      <c r="B1558" s="204" t="s">
        <v>2304</v>
      </c>
      <c r="C1558" s="204" t="s">
        <v>6961</v>
      </c>
      <c r="D1558" s="204" t="s">
        <v>6962</v>
      </c>
      <c r="E1558" s="204" t="s">
        <v>507</v>
      </c>
      <c r="F1558" s="204" t="s">
        <v>6963</v>
      </c>
    </row>
    <row r="1559" spans="1:6" ht="38.450000000000003" customHeight="1">
      <c r="A1559" s="204" t="s">
        <v>2303</v>
      </c>
      <c r="B1559" s="204" t="s">
        <v>2304</v>
      </c>
      <c r="C1559" s="204" t="s">
        <v>6964</v>
      </c>
      <c r="D1559" s="204" t="s">
        <v>6965</v>
      </c>
      <c r="E1559" s="204" t="s">
        <v>507</v>
      </c>
      <c r="F1559" s="204" t="s">
        <v>6966</v>
      </c>
    </row>
    <row r="1560" spans="1:6" ht="38.450000000000003" customHeight="1">
      <c r="A1560" s="204" t="s">
        <v>2303</v>
      </c>
      <c r="B1560" s="204" t="s">
        <v>2304</v>
      </c>
      <c r="C1560" s="204" t="s">
        <v>6967</v>
      </c>
      <c r="D1560" s="204" t="s">
        <v>6968</v>
      </c>
      <c r="E1560" s="204" t="s">
        <v>507</v>
      </c>
      <c r="F1560" s="204" t="s">
        <v>6969</v>
      </c>
    </row>
    <row r="1561" spans="1:6" ht="38.450000000000003" customHeight="1">
      <c r="A1561" s="204" t="s">
        <v>2303</v>
      </c>
      <c r="B1561" s="204" t="s">
        <v>2304</v>
      </c>
      <c r="C1561" s="204" t="s">
        <v>6970</v>
      </c>
      <c r="D1561" s="204" t="s">
        <v>6971</v>
      </c>
      <c r="E1561" s="204" t="s">
        <v>507</v>
      </c>
      <c r="F1561" s="204" t="s">
        <v>6972</v>
      </c>
    </row>
    <row r="1562" spans="1:6" ht="38.450000000000003" customHeight="1">
      <c r="A1562" s="204" t="s">
        <v>2303</v>
      </c>
      <c r="B1562" s="204" t="s">
        <v>2304</v>
      </c>
      <c r="C1562" s="204" t="s">
        <v>6973</v>
      </c>
      <c r="D1562" s="204" t="s">
        <v>6974</v>
      </c>
      <c r="E1562" s="204" t="s">
        <v>507</v>
      </c>
      <c r="F1562" s="204" t="s">
        <v>6975</v>
      </c>
    </row>
    <row r="1563" spans="1:6" ht="38.450000000000003" customHeight="1">
      <c r="A1563" s="204" t="s">
        <v>2303</v>
      </c>
      <c r="B1563" s="204" t="s">
        <v>2304</v>
      </c>
      <c r="C1563" s="204" t="s">
        <v>6976</v>
      </c>
      <c r="D1563" s="204" t="s">
        <v>6977</v>
      </c>
      <c r="E1563" s="204" t="s">
        <v>507</v>
      </c>
      <c r="F1563" s="204" t="s">
        <v>6978</v>
      </c>
    </row>
    <row r="1564" spans="1:6" ht="38.450000000000003" customHeight="1">
      <c r="A1564" s="204" t="s">
        <v>2303</v>
      </c>
      <c r="B1564" s="204" t="s">
        <v>2304</v>
      </c>
      <c r="C1564" s="204" t="s">
        <v>6979</v>
      </c>
      <c r="D1564" s="204" t="s">
        <v>6980</v>
      </c>
      <c r="E1564" s="204" t="s">
        <v>507</v>
      </c>
      <c r="F1564" s="204" t="s">
        <v>6981</v>
      </c>
    </row>
    <row r="1565" spans="1:6" ht="38.450000000000003" customHeight="1">
      <c r="A1565" s="204" t="s">
        <v>2303</v>
      </c>
      <c r="B1565" s="204" t="s">
        <v>2304</v>
      </c>
      <c r="C1565" s="204" t="s">
        <v>6982</v>
      </c>
      <c r="D1565" s="204" t="s">
        <v>6983</v>
      </c>
      <c r="E1565" s="204" t="s">
        <v>507</v>
      </c>
      <c r="F1565" s="204" t="s">
        <v>6984</v>
      </c>
    </row>
    <row r="1566" spans="1:6" ht="38.450000000000003" customHeight="1">
      <c r="A1566" s="204" t="s">
        <v>2303</v>
      </c>
      <c r="B1566" s="204" t="s">
        <v>2304</v>
      </c>
      <c r="C1566" s="204" t="s">
        <v>6985</v>
      </c>
      <c r="D1566" s="204" t="s">
        <v>6986</v>
      </c>
      <c r="E1566" s="204" t="s">
        <v>507</v>
      </c>
      <c r="F1566" s="204" t="s">
        <v>6987</v>
      </c>
    </row>
    <row r="1567" spans="1:6" ht="38.450000000000003" customHeight="1">
      <c r="A1567" s="204" t="s">
        <v>2303</v>
      </c>
      <c r="B1567" s="204" t="s">
        <v>2304</v>
      </c>
      <c r="C1567" s="204" t="s">
        <v>6988</v>
      </c>
      <c r="D1567" s="204" t="s">
        <v>6989</v>
      </c>
      <c r="E1567" s="204" t="s">
        <v>507</v>
      </c>
      <c r="F1567" s="204" t="s">
        <v>6990</v>
      </c>
    </row>
    <row r="1568" spans="1:6" ht="38.450000000000003" customHeight="1">
      <c r="A1568" s="204" t="s">
        <v>2303</v>
      </c>
      <c r="B1568" s="204" t="s">
        <v>2304</v>
      </c>
      <c r="C1568" s="204" t="s">
        <v>6991</v>
      </c>
      <c r="D1568" s="204" t="s">
        <v>6992</v>
      </c>
      <c r="E1568" s="204" t="s">
        <v>507</v>
      </c>
      <c r="F1568" s="204" t="s">
        <v>6993</v>
      </c>
    </row>
    <row r="1569" spans="1:6" ht="38.450000000000003" customHeight="1">
      <c r="A1569" s="204" t="s">
        <v>2303</v>
      </c>
      <c r="B1569" s="204" t="s">
        <v>2304</v>
      </c>
      <c r="C1569" s="204" t="s">
        <v>6994</v>
      </c>
      <c r="D1569" s="204" t="s">
        <v>6995</v>
      </c>
      <c r="E1569" s="204" t="s">
        <v>507</v>
      </c>
      <c r="F1569" s="204" t="s">
        <v>6996</v>
      </c>
    </row>
    <row r="1570" spans="1:6" ht="38.450000000000003" customHeight="1">
      <c r="A1570" s="204" t="s">
        <v>2303</v>
      </c>
      <c r="B1570" s="204" t="s">
        <v>2304</v>
      </c>
      <c r="C1570" s="204" t="s">
        <v>6997</v>
      </c>
      <c r="D1570" s="204" t="s">
        <v>6998</v>
      </c>
      <c r="E1570" s="204" t="s">
        <v>507</v>
      </c>
      <c r="F1570" s="204" t="s">
        <v>6999</v>
      </c>
    </row>
    <row r="1571" spans="1:6" ht="38.450000000000003" customHeight="1">
      <c r="A1571" s="204" t="s">
        <v>2303</v>
      </c>
      <c r="B1571" s="204" t="s">
        <v>2304</v>
      </c>
      <c r="C1571" s="204" t="s">
        <v>7000</v>
      </c>
      <c r="D1571" s="204" t="s">
        <v>7001</v>
      </c>
      <c r="E1571" s="204" t="s">
        <v>507</v>
      </c>
      <c r="F1571" s="204" t="s">
        <v>7002</v>
      </c>
    </row>
    <row r="1572" spans="1:6" ht="38.450000000000003" customHeight="1">
      <c r="A1572" s="204" t="s">
        <v>2303</v>
      </c>
      <c r="B1572" s="204" t="s">
        <v>2304</v>
      </c>
      <c r="C1572" s="204" t="s">
        <v>7003</v>
      </c>
      <c r="D1572" s="204" t="s">
        <v>7004</v>
      </c>
      <c r="E1572" s="204" t="s">
        <v>507</v>
      </c>
      <c r="F1572" s="204" t="s">
        <v>7005</v>
      </c>
    </row>
    <row r="1573" spans="1:6" ht="38.450000000000003" customHeight="1">
      <c r="A1573" s="204" t="s">
        <v>2303</v>
      </c>
      <c r="B1573" s="204" t="s">
        <v>2304</v>
      </c>
      <c r="C1573" s="204" t="s">
        <v>7006</v>
      </c>
      <c r="D1573" s="204" t="s">
        <v>7007</v>
      </c>
      <c r="E1573" s="204" t="s">
        <v>507</v>
      </c>
      <c r="F1573" s="204" t="s">
        <v>7008</v>
      </c>
    </row>
    <row r="1574" spans="1:6" ht="38.450000000000003" customHeight="1">
      <c r="A1574" s="204" t="s">
        <v>2303</v>
      </c>
      <c r="B1574" s="204" t="s">
        <v>2304</v>
      </c>
      <c r="C1574" s="204" t="s">
        <v>7009</v>
      </c>
      <c r="D1574" s="204" t="s">
        <v>7010</v>
      </c>
      <c r="E1574" s="204" t="s">
        <v>507</v>
      </c>
      <c r="F1574" s="204" t="s">
        <v>7011</v>
      </c>
    </row>
    <row r="1575" spans="1:6" ht="38.450000000000003" customHeight="1">
      <c r="A1575" s="204" t="s">
        <v>2303</v>
      </c>
      <c r="B1575" s="204" t="s">
        <v>2304</v>
      </c>
      <c r="C1575" s="204" t="s">
        <v>7012</v>
      </c>
      <c r="D1575" s="204" t="s">
        <v>7013</v>
      </c>
      <c r="E1575" s="204" t="s">
        <v>507</v>
      </c>
      <c r="F1575" s="204" t="s">
        <v>7014</v>
      </c>
    </row>
    <row r="1576" spans="1:6" ht="38.450000000000003" customHeight="1">
      <c r="A1576" s="204" t="s">
        <v>2303</v>
      </c>
      <c r="B1576" s="204" t="s">
        <v>2304</v>
      </c>
      <c r="C1576" s="204" t="s">
        <v>7015</v>
      </c>
      <c r="D1576" s="204" t="s">
        <v>7016</v>
      </c>
      <c r="E1576" s="204" t="s">
        <v>507</v>
      </c>
      <c r="F1576" s="204" t="s">
        <v>7017</v>
      </c>
    </row>
    <row r="1577" spans="1:6" ht="38.450000000000003" customHeight="1">
      <c r="A1577" s="204" t="s">
        <v>2303</v>
      </c>
      <c r="B1577" s="204" t="s">
        <v>2304</v>
      </c>
      <c r="C1577" s="204" t="s">
        <v>7018</v>
      </c>
      <c r="D1577" s="204" t="s">
        <v>7019</v>
      </c>
      <c r="E1577" s="204" t="s">
        <v>507</v>
      </c>
      <c r="F1577" s="204" t="s">
        <v>7020</v>
      </c>
    </row>
    <row r="1578" spans="1:6" ht="38.450000000000003" customHeight="1">
      <c r="A1578" s="204" t="s">
        <v>2303</v>
      </c>
      <c r="B1578" s="204" t="s">
        <v>2304</v>
      </c>
      <c r="C1578" s="204" t="s">
        <v>7021</v>
      </c>
      <c r="D1578" s="204" t="s">
        <v>7022</v>
      </c>
      <c r="E1578" s="204" t="s">
        <v>507</v>
      </c>
      <c r="F1578" s="204" t="s">
        <v>7023</v>
      </c>
    </row>
    <row r="1579" spans="1:6" ht="38.450000000000003" customHeight="1">
      <c r="A1579" s="204" t="s">
        <v>2303</v>
      </c>
      <c r="B1579" s="204" t="s">
        <v>2304</v>
      </c>
      <c r="C1579" s="204" t="s">
        <v>7024</v>
      </c>
      <c r="D1579" s="204" t="s">
        <v>7025</v>
      </c>
      <c r="E1579" s="204" t="s">
        <v>507</v>
      </c>
      <c r="F1579" s="204" t="s">
        <v>7026</v>
      </c>
    </row>
    <row r="1580" spans="1:6" ht="38.450000000000003" customHeight="1">
      <c r="A1580" s="204" t="s">
        <v>2303</v>
      </c>
      <c r="B1580" s="204" t="s">
        <v>2304</v>
      </c>
      <c r="C1580" s="204" t="s">
        <v>7027</v>
      </c>
      <c r="D1580" s="204" t="s">
        <v>7028</v>
      </c>
      <c r="E1580" s="204" t="s">
        <v>507</v>
      </c>
      <c r="F1580" s="204" t="s">
        <v>7029</v>
      </c>
    </row>
    <row r="1581" spans="1:6" ht="38.450000000000003" customHeight="1">
      <c r="A1581" s="204" t="s">
        <v>2303</v>
      </c>
      <c r="B1581" s="204" t="s">
        <v>2304</v>
      </c>
      <c r="C1581" s="204" t="s">
        <v>7030</v>
      </c>
      <c r="D1581" s="204" t="s">
        <v>7031</v>
      </c>
      <c r="E1581" s="204" t="s">
        <v>507</v>
      </c>
      <c r="F1581" s="204" t="s">
        <v>7032</v>
      </c>
    </row>
    <row r="1582" spans="1:6" ht="38.450000000000003" customHeight="1">
      <c r="A1582" s="204" t="s">
        <v>2303</v>
      </c>
      <c r="B1582" s="204" t="s">
        <v>2304</v>
      </c>
      <c r="C1582" s="204" t="s">
        <v>7033</v>
      </c>
      <c r="D1582" s="204" t="s">
        <v>7034</v>
      </c>
      <c r="E1582" s="204" t="s">
        <v>507</v>
      </c>
      <c r="F1582" s="204" t="s">
        <v>7035</v>
      </c>
    </row>
    <row r="1583" spans="1:6" ht="38.450000000000003" customHeight="1">
      <c r="A1583" s="204" t="s">
        <v>2303</v>
      </c>
      <c r="B1583" s="204" t="s">
        <v>2304</v>
      </c>
      <c r="C1583" s="204" t="s">
        <v>7036</v>
      </c>
      <c r="D1583" s="204" t="s">
        <v>7037</v>
      </c>
      <c r="E1583" s="204" t="s">
        <v>507</v>
      </c>
      <c r="F1583" s="204" t="s">
        <v>7038</v>
      </c>
    </row>
    <row r="1584" spans="1:6" ht="38.450000000000003" customHeight="1">
      <c r="A1584" s="204" t="s">
        <v>2303</v>
      </c>
      <c r="B1584" s="204" t="s">
        <v>2304</v>
      </c>
      <c r="C1584" s="204" t="s">
        <v>7039</v>
      </c>
      <c r="D1584" s="204" t="s">
        <v>7040</v>
      </c>
      <c r="E1584" s="204" t="s">
        <v>507</v>
      </c>
      <c r="F1584" s="204" t="s">
        <v>7041</v>
      </c>
    </row>
    <row r="1585" spans="1:6" ht="38.450000000000003" customHeight="1">
      <c r="A1585" s="204" t="s">
        <v>2303</v>
      </c>
      <c r="B1585" s="204" t="s">
        <v>2304</v>
      </c>
      <c r="C1585" s="204" t="s">
        <v>7042</v>
      </c>
      <c r="D1585" s="204" t="s">
        <v>7043</v>
      </c>
      <c r="E1585" s="204" t="s">
        <v>507</v>
      </c>
      <c r="F1585" s="204" t="s">
        <v>7044</v>
      </c>
    </row>
    <row r="1586" spans="1:6" ht="38.450000000000003" customHeight="1">
      <c r="A1586" s="204" t="s">
        <v>2303</v>
      </c>
      <c r="B1586" s="204" t="s">
        <v>2304</v>
      </c>
      <c r="C1586" s="204" t="s">
        <v>7045</v>
      </c>
      <c r="D1586" s="204" t="s">
        <v>7046</v>
      </c>
      <c r="E1586" s="204" t="s">
        <v>507</v>
      </c>
      <c r="F1586" s="204" t="s">
        <v>7047</v>
      </c>
    </row>
    <row r="1587" spans="1:6" ht="38.450000000000003" customHeight="1">
      <c r="A1587" s="204" t="s">
        <v>2303</v>
      </c>
      <c r="B1587" s="204" t="s">
        <v>2304</v>
      </c>
      <c r="C1587" s="204" t="s">
        <v>7048</v>
      </c>
      <c r="D1587" s="204" t="s">
        <v>7049</v>
      </c>
      <c r="E1587" s="204" t="s">
        <v>507</v>
      </c>
      <c r="F1587" s="204" t="s">
        <v>7050</v>
      </c>
    </row>
    <row r="1588" spans="1:6" ht="38.450000000000003" customHeight="1">
      <c r="A1588" s="204" t="s">
        <v>2303</v>
      </c>
      <c r="B1588" s="204" t="s">
        <v>2304</v>
      </c>
      <c r="C1588" s="204" t="s">
        <v>7051</v>
      </c>
      <c r="D1588" s="204" t="s">
        <v>7052</v>
      </c>
      <c r="E1588" s="204" t="s">
        <v>507</v>
      </c>
      <c r="F1588" s="204" t="s">
        <v>7053</v>
      </c>
    </row>
    <row r="1589" spans="1:6" ht="38.450000000000003" customHeight="1">
      <c r="A1589" s="204" t="s">
        <v>2303</v>
      </c>
      <c r="B1589" s="204" t="s">
        <v>2304</v>
      </c>
      <c r="C1589" s="204" t="s">
        <v>7054</v>
      </c>
      <c r="D1589" s="204" t="s">
        <v>7055</v>
      </c>
      <c r="E1589" s="204" t="s">
        <v>507</v>
      </c>
      <c r="F1589" s="204" t="s">
        <v>7056</v>
      </c>
    </row>
    <row r="1590" spans="1:6" ht="38.450000000000003" customHeight="1">
      <c r="A1590" s="204" t="s">
        <v>2303</v>
      </c>
      <c r="B1590" s="204" t="s">
        <v>2304</v>
      </c>
      <c r="C1590" s="204" t="s">
        <v>7057</v>
      </c>
      <c r="D1590" s="204" t="s">
        <v>7058</v>
      </c>
      <c r="E1590" s="204" t="s">
        <v>507</v>
      </c>
      <c r="F1590" s="204" t="s">
        <v>7059</v>
      </c>
    </row>
    <row r="1591" spans="1:6" ht="38.450000000000003" customHeight="1">
      <c r="A1591" s="204" t="s">
        <v>2303</v>
      </c>
      <c r="B1591" s="204" t="s">
        <v>2304</v>
      </c>
      <c r="C1591" s="204" t="s">
        <v>7060</v>
      </c>
      <c r="D1591" s="204" t="s">
        <v>7061</v>
      </c>
      <c r="E1591" s="204" t="s">
        <v>507</v>
      </c>
      <c r="F1591" s="204" t="s">
        <v>7062</v>
      </c>
    </row>
    <row r="1592" spans="1:6" ht="38.450000000000003" customHeight="1">
      <c r="A1592" s="204" t="s">
        <v>2303</v>
      </c>
      <c r="B1592" s="204" t="s">
        <v>2304</v>
      </c>
      <c r="C1592" s="204" t="s">
        <v>7063</v>
      </c>
      <c r="D1592" s="204" t="s">
        <v>7064</v>
      </c>
      <c r="E1592" s="204" t="s">
        <v>507</v>
      </c>
      <c r="F1592" s="204" t="s">
        <v>7065</v>
      </c>
    </row>
    <row r="1593" spans="1:6" ht="38.450000000000003" customHeight="1">
      <c r="A1593" s="204" t="s">
        <v>2303</v>
      </c>
      <c r="B1593" s="204" t="s">
        <v>2304</v>
      </c>
      <c r="C1593" s="204" t="s">
        <v>7066</v>
      </c>
      <c r="D1593" s="204" t="s">
        <v>7067</v>
      </c>
      <c r="E1593" s="204" t="s">
        <v>507</v>
      </c>
      <c r="F1593" s="204" t="s">
        <v>7068</v>
      </c>
    </row>
    <row r="1594" spans="1:6" ht="38.450000000000003" customHeight="1">
      <c r="A1594" s="204" t="s">
        <v>2303</v>
      </c>
      <c r="B1594" s="204" t="s">
        <v>2304</v>
      </c>
      <c r="C1594" s="204" t="s">
        <v>7069</v>
      </c>
      <c r="D1594" s="204" t="s">
        <v>7070</v>
      </c>
      <c r="E1594" s="204" t="s">
        <v>507</v>
      </c>
      <c r="F1594" s="204" t="s">
        <v>7071</v>
      </c>
    </row>
    <row r="1595" spans="1:6" ht="38.450000000000003" customHeight="1">
      <c r="A1595" s="204" t="s">
        <v>2303</v>
      </c>
      <c r="B1595" s="204" t="s">
        <v>2304</v>
      </c>
      <c r="C1595" s="204" t="s">
        <v>7072</v>
      </c>
      <c r="D1595" s="204" t="s">
        <v>7073</v>
      </c>
      <c r="E1595" s="204" t="s">
        <v>507</v>
      </c>
      <c r="F1595" s="204" t="s">
        <v>7074</v>
      </c>
    </row>
    <row r="1596" spans="1:6" ht="38.450000000000003" customHeight="1">
      <c r="A1596" s="204" t="s">
        <v>2303</v>
      </c>
      <c r="B1596" s="204" t="s">
        <v>2304</v>
      </c>
      <c r="C1596" s="204" t="s">
        <v>7075</v>
      </c>
      <c r="D1596" s="204" t="s">
        <v>7076</v>
      </c>
      <c r="E1596" s="204" t="s">
        <v>507</v>
      </c>
      <c r="F1596" s="204" t="s">
        <v>7077</v>
      </c>
    </row>
    <row r="1597" spans="1:6" ht="38.450000000000003" customHeight="1">
      <c r="A1597" s="204" t="s">
        <v>2303</v>
      </c>
      <c r="B1597" s="204" t="s">
        <v>2304</v>
      </c>
      <c r="C1597" s="204" t="s">
        <v>7078</v>
      </c>
      <c r="D1597" s="204" t="s">
        <v>7079</v>
      </c>
      <c r="E1597" s="204" t="s">
        <v>507</v>
      </c>
      <c r="F1597" s="204" t="s">
        <v>7080</v>
      </c>
    </row>
    <row r="1598" spans="1:6" ht="38.450000000000003" customHeight="1">
      <c r="A1598" s="204" t="s">
        <v>2303</v>
      </c>
      <c r="B1598" s="204" t="s">
        <v>2304</v>
      </c>
      <c r="C1598" s="204" t="s">
        <v>7081</v>
      </c>
      <c r="D1598" s="204" t="s">
        <v>7082</v>
      </c>
      <c r="E1598" s="204" t="s">
        <v>507</v>
      </c>
      <c r="F1598" s="204" t="s">
        <v>7083</v>
      </c>
    </row>
    <row r="1599" spans="1:6" ht="38.450000000000003" customHeight="1">
      <c r="A1599" s="204" t="s">
        <v>2303</v>
      </c>
      <c r="B1599" s="204" t="s">
        <v>2304</v>
      </c>
      <c r="C1599" s="204" t="s">
        <v>7084</v>
      </c>
      <c r="D1599" s="204" t="s">
        <v>7085</v>
      </c>
      <c r="E1599" s="204" t="s">
        <v>507</v>
      </c>
      <c r="F1599" s="204" t="s">
        <v>6984</v>
      </c>
    </row>
    <row r="1600" spans="1:6" ht="38.450000000000003" customHeight="1">
      <c r="A1600" s="204" t="s">
        <v>2303</v>
      </c>
      <c r="B1600" s="204" t="s">
        <v>2304</v>
      </c>
      <c r="C1600" s="204" t="s">
        <v>7086</v>
      </c>
      <c r="D1600" s="204" t="s">
        <v>7087</v>
      </c>
      <c r="E1600" s="204" t="s">
        <v>507</v>
      </c>
      <c r="F1600" s="204" t="s">
        <v>7088</v>
      </c>
    </row>
    <row r="1601" spans="1:6" ht="38.450000000000003" customHeight="1">
      <c r="A1601" s="204" t="s">
        <v>2303</v>
      </c>
      <c r="B1601" s="204" t="s">
        <v>2304</v>
      </c>
      <c r="C1601" s="204" t="s">
        <v>7089</v>
      </c>
      <c r="D1601" s="204" t="s">
        <v>7090</v>
      </c>
      <c r="E1601" s="204" t="s">
        <v>507</v>
      </c>
      <c r="F1601" s="204" t="s">
        <v>7091</v>
      </c>
    </row>
    <row r="1602" spans="1:6" ht="38.450000000000003" customHeight="1">
      <c r="A1602" s="204" t="s">
        <v>2303</v>
      </c>
      <c r="B1602" s="204" t="s">
        <v>2304</v>
      </c>
      <c r="C1602" s="204" t="s">
        <v>7092</v>
      </c>
      <c r="D1602" s="204" t="s">
        <v>7093</v>
      </c>
      <c r="E1602" s="204" t="s">
        <v>507</v>
      </c>
      <c r="F1602" s="204" t="s">
        <v>6811</v>
      </c>
    </row>
    <row r="1603" spans="1:6" ht="38.450000000000003" customHeight="1">
      <c r="A1603" s="204" t="s">
        <v>2303</v>
      </c>
      <c r="B1603" s="204" t="s">
        <v>2304</v>
      </c>
      <c r="C1603" s="204" t="s">
        <v>7094</v>
      </c>
      <c r="D1603" s="204" t="s">
        <v>7095</v>
      </c>
      <c r="E1603" s="204" t="s">
        <v>507</v>
      </c>
      <c r="F1603" s="204" t="s">
        <v>7096</v>
      </c>
    </row>
    <row r="1604" spans="1:6" ht="38.450000000000003" customHeight="1">
      <c r="A1604" s="204" t="s">
        <v>2303</v>
      </c>
      <c r="B1604" s="204" t="s">
        <v>2304</v>
      </c>
      <c r="C1604" s="204" t="s">
        <v>7097</v>
      </c>
      <c r="D1604" s="204" t="s">
        <v>7098</v>
      </c>
      <c r="E1604" s="204" t="s">
        <v>507</v>
      </c>
      <c r="F1604" s="204" t="s">
        <v>7099</v>
      </c>
    </row>
    <row r="1605" spans="1:6" ht="38.450000000000003" customHeight="1">
      <c r="A1605" s="204" t="s">
        <v>2303</v>
      </c>
      <c r="B1605" s="204" t="s">
        <v>2304</v>
      </c>
      <c r="C1605" s="204" t="s">
        <v>7100</v>
      </c>
      <c r="D1605" s="204" t="s">
        <v>7101</v>
      </c>
      <c r="E1605" s="204" t="s">
        <v>507</v>
      </c>
      <c r="F1605" s="204" t="s">
        <v>7102</v>
      </c>
    </row>
    <row r="1606" spans="1:6" ht="38.450000000000003" customHeight="1">
      <c r="A1606" s="204" t="s">
        <v>2303</v>
      </c>
      <c r="B1606" s="204" t="s">
        <v>2304</v>
      </c>
      <c r="C1606" s="204" t="s">
        <v>7103</v>
      </c>
      <c r="D1606" s="204" t="s">
        <v>7104</v>
      </c>
      <c r="E1606" s="204" t="s">
        <v>507</v>
      </c>
      <c r="F1606" s="204" t="s">
        <v>7105</v>
      </c>
    </row>
    <row r="1607" spans="1:6" ht="38.450000000000003" customHeight="1">
      <c r="A1607" s="204" t="s">
        <v>2303</v>
      </c>
      <c r="B1607" s="204" t="s">
        <v>2304</v>
      </c>
      <c r="C1607" s="204" t="s">
        <v>7106</v>
      </c>
      <c r="D1607" s="204" t="s">
        <v>7107</v>
      </c>
      <c r="E1607" s="204" t="s">
        <v>507</v>
      </c>
      <c r="F1607" s="204" t="s">
        <v>7108</v>
      </c>
    </row>
    <row r="1608" spans="1:6" ht="38.450000000000003" customHeight="1">
      <c r="A1608" s="204" t="s">
        <v>2303</v>
      </c>
      <c r="B1608" s="204" t="s">
        <v>2304</v>
      </c>
      <c r="C1608" s="204" t="s">
        <v>7109</v>
      </c>
      <c r="D1608" s="204" t="s">
        <v>7110</v>
      </c>
      <c r="E1608" s="204" t="s">
        <v>507</v>
      </c>
      <c r="F1608" s="204" t="s">
        <v>7111</v>
      </c>
    </row>
    <row r="1609" spans="1:6" ht="38.450000000000003" customHeight="1">
      <c r="A1609" s="204" t="s">
        <v>2303</v>
      </c>
      <c r="B1609" s="204" t="s">
        <v>2304</v>
      </c>
      <c r="C1609" s="204" t="s">
        <v>7112</v>
      </c>
      <c r="D1609" s="204" t="s">
        <v>7113</v>
      </c>
      <c r="E1609" s="204" t="s">
        <v>507</v>
      </c>
      <c r="F1609" s="204" t="s">
        <v>7114</v>
      </c>
    </row>
    <row r="1610" spans="1:6" ht="38.450000000000003" customHeight="1">
      <c r="A1610" s="204" t="s">
        <v>2303</v>
      </c>
      <c r="B1610" s="204" t="s">
        <v>2304</v>
      </c>
      <c r="C1610" s="204" t="s">
        <v>7115</v>
      </c>
      <c r="D1610" s="204" t="s">
        <v>7116</v>
      </c>
      <c r="E1610" s="204" t="s">
        <v>507</v>
      </c>
      <c r="F1610" s="204" t="s">
        <v>7117</v>
      </c>
    </row>
    <row r="1611" spans="1:6" ht="38.450000000000003" customHeight="1">
      <c r="A1611" s="204" t="s">
        <v>2303</v>
      </c>
      <c r="B1611" s="204" t="s">
        <v>2304</v>
      </c>
      <c r="C1611" s="204" t="s">
        <v>7118</v>
      </c>
      <c r="D1611" s="204" t="s">
        <v>7119</v>
      </c>
      <c r="E1611" s="204" t="s">
        <v>507</v>
      </c>
      <c r="F1611" s="204" t="s">
        <v>7120</v>
      </c>
    </row>
    <row r="1612" spans="1:6" ht="38.450000000000003" customHeight="1">
      <c r="A1612" s="204" t="s">
        <v>2303</v>
      </c>
      <c r="B1612" s="204" t="s">
        <v>2304</v>
      </c>
      <c r="C1612" s="204" t="s">
        <v>7121</v>
      </c>
      <c r="D1612" s="204" t="s">
        <v>7122</v>
      </c>
      <c r="E1612" s="204" t="s">
        <v>507</v>
      </c>
      <c r="F1612" s="204" t="s">
        <v>6794</v>
      </c>
    </row>
    <row r="1613" spans="1:6" ht="38.450000000000003" customHeight="1">
      <c r="A1613" s="204" t="s">
        <v>2303</v>
      </c>
      <c r="B1613" s="204" t="s">
        <v>2304</v>
      </c>
      <c r="C1613" s="204" t="s">
        <v>7123</v>
      </c>
      <c r="D1613" s="204" t="s">
        <v>7124</v>
      </c>
      <c r="E1613" s="204" t="s">
        <v>507</v>
      </c>
      <c r="F1613" s="204" t="s">
        <v>6797</v>
      </c>
    </row>
    <row r="1614" spans="1:6" ht="38.450000000000003" customHeight="1">
      <c r="A1614" s="204" t="s">
        <v>2303</v>
      </c>
      <c r="B1614" s="204" t="s">
        <v>2304</v>
      </c>
      <c r="C1614" s="204" t="s">
        <v>7125</v>
      </c>
      <c r="D1614" s="204" t="s">
        <v>7126</v>
      </c>
      <c r="E1614" s="204" t="s">
        <v>507</v>
      </c>
      <c r="F1614" s="204" t="s">
        <v>4789</v>
      </c>
    </row>
    <row r="1615" spans="1:6" ht="38.450000000000003" customHeight="1">
      <c r="A1615" s="204" t="s">
        <v>2303</v>
      </c>
      <c r="B1615" s="204" t="s">
        <v>2304</v>
      </c>
      <c r="C1615" s="204" t="s">
        <v>7127</v>
      </c>
      <c r="D1615" s="204" t="s">
        <v>7128</v>
      </c>
      <c r="E1615" s="204" t="s">
        <v>507</v>
      </c>
      <c r="F1615" s="204" t="s">
        <v>6802</v>
      </c>
    </row>
    <row r="1616" spans="1:6" ht="38.450000000000003" customHeight="1">
      <c r="A1616" s="204" t="s">
        <v>2303</v>
      </c>
      <c r="B1616" s="204" t="s">
        <v>2304</v>
      </c>
      <c r="C1616" s="204" t="s">
        <v>7129</v>
      </c>
      <c r="D1616" s="204" t="s">
        <v>7130</v>
      </c>
      <c r="E1616" s="204" t="s">
        <v>507</v>
      </c>
      <c r="F1616" s="204" t="s">
        <v>6805</v>
      </c>
    </row>
    <row r="1617" spans="1:6" ht="38.450000000000003" customHeight="1">
      <c r="A1617" s="204" t="s">
        <v>2303</v>
      </c>
      <c r="B1617" s="204" t="s">
        <v>2304</v>
      </c>
      <c r="C1617" s="204" t="s">
        <v>7131</v>
      </c>
      <c r="D1617" s="204" t="s">
        <v>7132</v>
      </c>
      <c r="E1617" s="204" t="s">
        <v>507</v>
      </c>
      <c r="F1617" s="204" t="s">
        <v>6808</v>
      </c>
    </row>
    <row r="1618" spans="1:6" ht="38.450000000000003" customHeight="1">
      <c r="A1618" s="204" t="s">
        <v>2303</v>
      </c>
      <c r="B1618" s="204" t="s">
        <v>2304</v>
      </c>
      <c r="C1618" s="204" t="s">
        <v>7133</v>
      </c>
      <c r="D1618" s="204" t="s">
        <v>7134</v>
      </c>
      <c r="E1618" s="204" t="s">
        <v>507</v>
      </c>
      <c r="F1618" s="204" t="s">
        <v>6811</v>
      </c>
    </row>
    <row r="1619" spans="1:6" ht="38.450000000000003" customHeight="1">
      <c r="A1619" s="204" t="s">
        <v>2303</v>
      </c>
      <c r="B1619" s="204" t="s">
        <v>2304</v>
      </c>
      <c r="C1619" s="204" t="s">
        <v>7135</v>
      </c>
      <c r="D1619" s="204" t="s">
        <v>7136</v>
      </c>
      <c r="E1619" s="204" t="s">
        <v>507</v>
      </c>
      <c r="F1619" s="204" t="s">
        <v>6814</v>
      </c>
    </row>
    <row r="1620" spans="1:6" ht="38.450000000000003" customHeight="1">
      <c r="A1620" s="204" t="s">
        <v>2303</v>
      </c>
      <c r="B1620" s="204" t="s">
        <v>2304</v>
      </c>
      <c r="C1620" s="204" t="s">
        <v>7137</v>
      </c>
      <c r="D1620" s="204" t="s">
        <v>7138</v>
      </c>
      <c r="E1620" s="204" t="s">
        <v>507</v>
      </c>
      <c r="F1620" s="204" t="s">
        <v>6817</v>
      </c>
    </row>
    <row r="1621" spans="1:6" ht="38.450000000000003" customHeight="1">
      <c r="A1621" s="204" t="s">
        <v>2303</v>
      </c>
      <c r="B1621" s="204" t="s">
        <v>2304</v>
      </c>
      <c r="C1621" s="204" t="s">
        <v>7139</v>
      </c>
      <c r="D1621" s="204" t="s">
        <v>7140</v>
      </c>
      <c r="E1621" s="204" t="s">
        <v>507</v>
      </c>
      <c r="F1621" s="204" t="s">
        <v>6820</v>
      </c>
    </row>
    <row r="1622" spans="1:6" ht="38.450000000000003" customHeight="1">
      <c r="A1622" s="204" t="s">
        <v>2303</v>
      </c>
      <c r="B1622" s="204" t="s">
        <v>2304</v>
      </c>
      <c r="C1622" s="204" t="s">
        <v>7141</v>
      </c>
      <c r="D1622" s="204" t="s">
        <v>7142</v>
      </c>
      <c r="E1622" s="204" t="s">
        <v>507</v>
      </c>
      <c r="F1622" s="204" t="s">
        <v>6823</v>
      </c>
    </row>
    <row r="1623" spans="1:6" ht="38.450000000000003" customHeight="1">
      <c r="A1623" s="204" t="s">
        <v>2303</v>
      </c>
      <c r="B1623" s="204" t="s">
        <v>2304</v>
      </c>
      <c r="C1623" s="204" t="s">
        <v>7143</v>
      </c>
      <c r="D1623" s="204" t="s">
        <v>7144</v>
      </c>
      <c r="E1623" s="204" t="s">
        <v>507</v>
      </c>
      <c r="F1623" s="204" t="s">
        <v>6826</v>
      </c>
    </row>
    <row r="1624" spans="1:6" ht="38.450000000000003" customHeight="1">
      <c r="A1624" s="204" t="s">
        <v>2303</v>
      </c>
      <c r="B1624" s="204" t="s">
        <v>2304</v>
      </c>
      <c r="C1624" s="204" t="s">
        <v>7145</v>
      </c>
      <c r="D1624" s="204" t="s">
        <v>7146</v>
      </c>
      <c r="E1624" s="204" t="s">
        <v>507</v>
      </c>
      <c r="F1624" s="204" t="s">
        <v>6829</v>
      </c>
    </row>
    <row r="1625" spans="1:6" ht="38.450000000000003" customHeight="1">
      <c r="A1625" s="204" t="s">
        <v>2303</v>
      </c>
      <c r="B1625" s="204" t="s">
        <v>2304</v>
      </c>
      <c r="C1625" s="204" t="s">
        <v>7147</v>
      </c>
      <c r="D1625" s="204" t="s">
        <v>7148</v>
      </c>
      <c r="E1625" s="204" t="s">
        <v>507</v>
      </c>
      <c r="F1625" s="204" t="s">
        <v>6832</v>
      </c>
    </row>
    <row r="1626" spans="1:6" ht="38.450000000000003" customHeight="1">
      <c r="A1626" s="204" t="s">
        <v>2303</v>
      </c>
      <c r="B1626" s="204" t="s">
        <v>2304</v>
      </c>
      <c r="C1626" s="204" t="s">
        <v>7149</v>
      </c>
      <c r="D1626" s="204" t="s">
        <v>7150</v>
      </c>
      <c r="E1626" s="204" t="s">
        <v>507</v>
      </c>
      <c r="F1626" s="204" t="s">
        <v>6835</v>
      </c>
    </row>
    <row r="1627" spans="1:6" ht="38.450000000000003" customHeight="1">
      <c r="A1627" s="204" t="s">
        <v>2303</v>
      </c>
      <c r="B1627" s="204" t="s">
        <v>2304</v>
      </c>
      <c r="C1627" s="204" t="s">
        <v>7151</v>
      </c>
      <c r="D1627" s="204" t="s">
        <v>7152</v>
      </c>
      <c r="E1627" s="204" t="s">
        <v>507</v>
      </c>
      <c r="F1627" s="204" t="s">
        <v>6838</v>
      </c>
    </row>
    <row r="1628" spans="1:6" ht="38.450000000000003" customHeight="1">
      <c r="A1628" s="204" t="s">
        <v>2303</v>
      </c>
      <c r="B1628" s="204" t="s">
        <v>2304</v>
      </c>
      <c r="C1628" s="204" t="s">
        <v>7153</v>
      </c>
      <c r="D1628" s="204" t="s">
        <v>7154</v>
      </c>
      <c r="E1628" s="204" t="s">
        <v>507</v>
      </c>
      <c r="F1628" s="204" t="s">
        <v>7155</v>
      </c>
    </row>
    <row r="1629" spans="1:6" ht="38.450000000000003" customHeight="1">
      <c r="A1629" s="204" t="s">
        <v>2303</v>
      </c>
      <c r="B1629" s="204" t="s">
        <v>2304</v>
      </c>
      <c r="C1629" s="204" t="s">
        <v>7156</v>
      </c>
      <c r="D1629" s="204" t="s">
        <v>7157</v>
      </c>
      <c r="E1629" s="204" t="s">
        <v>507</v>
      </c>
      <c r="F1629" s="204" t="s">
        <v>6841</v>
      </c>
    </row>
    <row r="1630" spans="1:6" ht="38.450000000000003" customHeight="1">
      <c r="A1630" s="204" t="s">
        <v>2303</v>
      </c>
      <c r="B1630" s="204" t="s">
        <v>2304</v>
      </c>
      <c r="C1630" s="204" t="s">
        <v>7158</v>
      </c>
      <c r="D1630" s="204" t="s">
        <v>7159</v>
      </c>
      <c r="E1630" s="204" t="s">
        <v>507</v>
      </c>
      <c r="F1630" s="204" t="s">
        <v>6844</v>
      </c>
    </row>
    <row r="1631" spans="1:6" ht="38.450000000000003" customHeight="1">
      <c r="A1631" s="204" t="s">
        <v>2303</v>
      </c>
      <c r="B1631" s="204" t="s">
        <v>2304</v>
      </c>
      <c r="C1631" s="204" t="s">
        <v>7160</v>
      </c>
      <c r="D1631" s="204" t="s">
        <v>7161</v>
      </c>
      <c r="E1631" s="204" t="s">
        <v>507</v>
      </c>
      <c r="F1631" s="204" t="s">
        <v>6847</v>
      </c>
    </row>
    <row r="1632" spans="1:6" ht="38.450000000000003" customHeight="1">
      <c r="A1632" s="204" t="s">
        <v>2303</v>
      </c>
      <c r="B1632" s="204" t="s">
        <v>2304</v>
      </c>
      <c r="C1632" s="204" t="s">
        <v>7162</v>
      </c>
      <c r="D1632" s="204" t="s">
        <v>7163</v>
      </c>
      <c r="E1632" s="204" t="s">
        <v>507</v>
      </c>
      <c r="F1632" s="204" t="s">
        <v>6850</v>
      </c>
    </row>
    <row r="1633" spans="1:6" ht="38.450000000000003" customHeight="1">
      <c r="A1633" s="204" t="s">
        <v>2303</v>
      </c>
      <c r="B1633" s="204" t="s">
        <v>2304</v>
      </c>
      <c r="C1633" s="204" t="s">
        <v>7164</v>
      </c>
      <c r="D1633" s="204" t="s">
        <v>7165</v>
      </c>
      <c r="E1633" s="204" t="s">
        <v>507</v>
      </c>
      <c r="F1633" s="204" t="s">
        <v>6853</v>
      </c>
    </row>
    <row r="1634" spans="1:6" ht="38.450000000000003" customHeight="1">
      <c r="A1634" s="204" t="s">
        <v>2303</v>
      </c>
      <c r="B1634" s="204" t="s">
        <v>2304</v>
      </c>
      <c r="C1634" s="204" t="s">
        <v>7166</v>
      </c>
      <c r="D1634" s="204" t="s">
        <v>7167</v>
      </c>
      <c r="E1634" s="204" t="s">
        <v>507</v>
      </c>
      <c r="F1634" s="204" t="s">
        <v>6856</v>
      </c>
    </row>
    <row r="1635" spans="1:6" ht="38.450000000000003" customHeight="1">
      <c r="A1635" s="204" t="s">
        <v>2303</v>
      </c>
      <c r="B1635" s="204" t="s">
        <v>2304</v>
      </c>
      <c r="C1635" s="204" t="s">
        <v>7168</v>
      </c>
      <c r="D1635" s="204" t="s">
        <v>7169</v>
      </c>
      <c r="E1635" s="204" t="s">
        <v>507</v>
      </c>
      <c r="F1635" s="204" t="s">
        <v>6859</v>
      </c>
    </row>
    <row r="1636" spans="1:6" ht="38.450000000000003" customHeight="1">
      <c r="A1636" s="204" t="s">
        <v>2303</v>
      </c>
      <c r="B1636" s="204" t="s">
        <v>2304</v>
      </c>
      <c r="C1636" s="204" t="s">
        <v>7170</v>
      </c>
      <c r="D1636" s="204" t="s">
        <v>7171</v>
      </c>
      <c r="E1636" s="204" t="s">
        <v>507</v>
      </c>
      <c r="F1636" s="204" t="s">
        <v>6862</v>
      </c>
    </row>
    <row r="1637" spans="1:6" ht="38.450000000000003" customHeight="1">
      <c r="A1637" s="204" t="s">
        <v>2303</v>
      </c>
      <c r="B1637" s="204" t="s">
        <v>2304</v>
      </c>
      <c r="C1637" s="204" t="s">
        <v>7172</v>
      </c>
      <c r="D1637" s="204" t="s">
        <v>7173</v>
      </c>
      <c r="E1637" s="204" t="s">
        <v>507</v>
      </c>
      <c r="F1637" s="204" t="s">
        <v>6865</v>
      </c>
    </row>
    <row r="1638" spans="1:6" ht="38.450000000000003" customHeight="1">
      <c r="A1638" s="204" t="s">
        <v>2303</v>
      </c>
      <c r="B1638" s="204" t="s">
        <v>2304</v>
      </c>
      <c r="C1638" s="204" t="s">
        <v>7174</v>
      </c>
      <c r="D1638" s="204" t="s">
        <v>7175</v>
      </c>
      <c r="E1638" s="204" t="s">
        <v>507</v>
      </c>
      <c r="F1638" s="204" t="s">
        <v>6868</v>
      </c>
    </row>
    <row r="1639" spans="1:6" ht="38.450000000000003" customHeight="1">
      <c r="A1639" s="204" t="s">
        <v>2303</v>
      </c>
      <c r="B1639" s="204" t="s">
        <v>2304</v>
      </c>
      <c r="C1639" s="204" t="s">
        <v>7176</v>
      </c>
      <c r="D1639" s="204" t="s">
        <v>7177</v>
      </c>
      <c r="E1639" s="204" t="s">
        <v>507</v>
      </c>
      <c r="F1639" s="204" t="s">
        <v>6871</v>
      </c>
    </row>
    <row r="1640" spans="1:6" ht="38.450000000000003" customHeight="1">
      <c r="A1640" s="204" t="s">
        <v>2303</v>
      </c>
      <c r="B1640" s="204" t="s">
        <v>2304</v>
      </c>
      <c r="C1640" s="204" t="s">
        <v>7178</v>
      </c>
      <c r="D1640" s="204" t="s">
        <v>7179</v>
      </c>
      <c r="E1640" s="204" t="s">
        <v>507</v>
      </c>
      <c r="F1640" s="204" t="s">
        <v>6874</v>
      </c>
    </row>
    <row r="1641" spans="1:6" ht="38.450000000000003" customHeight="1">
      <c r="A1641" s="204" t="s">
        <v>2303</v>
      </c>
      <c r="B1641" s="204" t="s">
        <v>2304</v>
      </c>
      <c r="C1641" s="204" t="s">
        <v>7180</v>
      </c>
      <c r="D1641" s="204" t="s">
        <v>7181</v>
      </c>
      <c r="E1641" s="204" t="s">
        <v>507</v>
      </c>
      <c r="F1641" s="204" t="s">
        <v>6877</v>
      </c>
    </row>
    <row r="1642" spans="1:6" ht="38.450000000000003" customHeight="1">
      <c r="A1642" s="204" t="s">
        <v>2303</v>
      </c>
      <c r="B1642" s="204" t="s">
        <v>2304</v>
      </c>
      <c r="C1642" s="204" t="s">
        <v>7182</v>
      </c>
      <c r="D1642" s="204" t="s">
        <v>7183</v>
      </c>
      <c r="E1642" s="204" t="s">
        <v>507</v>
      </c>
      <c r="F1642" s="204" t="s">
        <v>6880</v>
      </c>
    </row>
    <row r="1643" spans="1:6" ht="38.450000000000003" customHeight="1">
      <c r="A1643" s="204" t="s">
        <v>2303</v>
      </c>
      <c r="B1643" s="204" t="s">
        <v>2304</v>
      </c>
      <c r="C1643" s="204" t="s">
        <v>7184</v>
      </c>
      <c r="D1643" s="204" t="s">
        <v>7185</v>
      </c>
      <c r="E1643" s="204" t="s">
        <v>507</v>
      </c>
      <c r="F1643" s="204" t="s">
        <v>6883</v>
      </c>
    </row>
    <row r="1644" spans="1:6" ht="38.450000000000003" customHeight="1">
      <c r="A1644" s="204" t="s">
        <v>2303</v>
      </c>
      <c r="B1644" s="204" t="s">
        <v>2304</v>
      </c>
      <c r="C1644" s="204" t="s">
        <v>7186</v>
      </c>
      <c r="D1644" s="204" t="s">
        <v>7187</v>
      </c>
      <c r="E1644" s="204" t="s">
        <v>507</v>
      </c>
      <c r="F1644" s="204" t="s">
        <v>6886</v>
      </c>
    </row>
    <row r="1645" spans="1:6" ht="38.450000000000003" customHeight="1">
      <c r="A1645" s="204" t="s">
        <v>2303</v>
      </c>
      <c r="B1645" s="204" t="s">
        <v>2304</v>
      </c>
      <c r="C1645" s="204" t="s">
        <v>7188</v>
      </c>
      <c r="D1645" s="204" t="s">
        <v>7189</v>
      </c>
      <c r="E1645" s="204" t="s">
        <v>507</v>
      </c>
      <c r="F1645" s="204" t="s">
        <v>6794</v>
      </c>
    </row>
    <row r="1646" spans="1:6" ht="38.450000000000003" customHeight="1">
      <c r="A1646" s="204" t="s">
        <v>2303</v>
      </c>
      <c r="B1646" s="204" t="s">
        <v>2304</v>
      </c>
      <c r="C1646" s="204" t="s">
        <v>7190</v>
      </c>
      <c r="D1646" s="204" t="s">
        <v>7191</v>
      </c>
      <c r="E1646" s="204" t="s">
        <v>507</v>
      </c>
      <c r="F1646" s="204" t="s">
        <v>6889</v>
      </c>
    </row>
    <row r="1647" spans="1:6" ht="38.450000000000003" customHeight="1">
      <c r="A1647" s="204" t="s">
        <v>2303</v>
      </c>
      <c r="B1647" s="204" t="s">
        <v>2304</v>
      </c>
      <c r="C1647" s="204" t="s">
        <v>7192</v>
      </c>
      <c r="D1647" s="204" t="s">
        <v>7193</v>
      </c>
      <c r="E1647" s="204" t="s">
        <v>507</v>
      </c>
      <c r="F1647" s="204" t="s">
        <v>6892</v>
      </c>
    </row>
    <row r="1648" spans="1:6" ht="38.450000000000003" customHeight="1">
      <c r="A1648" s="204" t="s">
        <v>2303</v>
      </c>
      <c r="B1648" s="204" t="s">
        <v>2304</v>
      </c>
      <c r="C1648" s="204" t="s">
        <v>7194</v>
      </c>
      <c r="D1648" s="204" t="s">
        <v>7195</v>
      </c>
      <c r="E1648" s="204" t="s">
        <v>507</v>
      </c>
      <c r="F1648" s="204" t="s">
        <v>6895</v>
      </c>
    </row>
    <row r="1649" spans="1:6" ht="38.450000000000003" customHeight="1">
      <c r="A1649" s="204" t="s">
        <v>2303</v>
      </c>
      <c r="B1649" s="204" t="s">
        <v>2304</v>
      </c>
      <c r="C1649" s="204" t="s">
        <v>7196</v>
      </c>
      <c r="D1649" s="204" t="s">
        <v>7197</v>
      </c>
      <c r="E1649" s="204" t="s">
        <v>507</v>
      </c>
      <c r="F1649" s="204" t="s">
        <v>6898</v>
      </c>
    </row>
    <row r="1650" spans="1:6" ht="38.450000000000003" customHeight="1">
      <c r="A1650" s="204" t="s">
        <v>2303</v>
      </c>
      <c r="B1650" s="204" t="s">
        <v>2304</v>
      </c>
      <c r="C1650" s="204" t="s">
        <v>7198</v>
      </c>
      <c r="D1650" s="204" t="s">
        <v>7199</v>
      </c>
      <c r="E1650" s="204" t="s">
        <v>507</v>
      </c>
      <c r="F1650" s="204" t="s">
        <v>6901</v>
      </c>
    </row>
    <row r="1651" spans="1:6" ht="38.450000000000003" customHeight="1">
      <c r="A1651" s="204" t="s">
        <v>2303</v>
      </c>
      <c r="B1651" s="204" t="s">
        <v>2304</v>
      </c>
      <c r="C1651" s="204" t="s">
        <v>7200</v>
      </c>
      <c r="D1651" s="204" t="s">
        <v>7201</v>
      </c>
      <c r="E1651" s="204" t="s">
        <v>507</v>
      </c>
      <c r="F1651" s="204" t="s">
        <v>6904</v>
      </c>
    </row>
    <row r="1652" spans="1:6" ht="38.450000000000003" customHeight="1">
      <c r="A1652" s="204" t="s">
        <v>2303</v>
      </c>
      <c r="B1652" s="204" t="s">
        <v>2304</v>
      </c>
      <c r="C1652" s="204" t="s">
        <v>7202</v>
      </c>
      <c r="D1652" s="204" t="s">
        <v>7203</v>
      </c>
      <c r="E1652" s="204" t="s">
        <v>507</v>
      </c>
      <c r="F1652" s="204" t="s">
        <v>6907</v>
      </c>
    </row>
    <row r="1653" spans="1:6" ht="38.450000000000003" customHeight="1">
      <c r="A1653" s="204" t="s">
        <v>2303</v>
      </c>
      <c r="B1653" s="204" t="s">
        <v>2304</v>
      </c>
      <c r="C1653" s="204" t="s">
        <v>7204</v>
      </c>
      <c r="D1653" s="204" t="s">
        <v>7205</v>
      </c>
      <c r="E1653" s="204" t="s">
        <v>507</v>
      </c>
      <c r="F1653" s="204" t="s">
        <v>6910</v>
      </c>
    </row>
    <row r="1654" spans="1:6" ht="38.450000000000003" customHeight="1">
      <c r="A1654" s="204" t="s">
        <v>2303</v>
      </c>
      <c r="B1654" s="204" t="s">
        <v>2304</v>
      </c>
      <c r="C1654" s="204" t="s">
        <v>7206</v>
      </c>
      <c r="D1654" s="204" t="s">
        <v>7207</v>
      </c>
      <c r="E1654" s="204" t="s">
        <v>507</v>
      </c>
      <c r="F1654" s="204" t="s">
        <v>6098</v>
      </c>
    </row>
    <row r="1655" spans="1:6" ht="38.450000000000003" customHeight="1">
      <c r="A1655" s="204" t="s">
        <v>2303</v>
      </c>
      <c r="B1655" s="204" t="s">
        <v>2304</v>
      </c>
      <c r="C1655" s="204" t="s">
        <v>7208</v>
      </c>
      <c r="D1655" s="204" t="s">
        <v>7209</v>
      </c>
      <c r="E1655" s="204" t="s">
        <v>507</v>
      </c>
      <c r="F1655" s="204" t="s">
        <v>6915</v>
      </c>
    </row>
    <row r="1656" spans="1:6" ht="38.450000000000003" customHeight="1">
      <c r="A1656" s="204" t="s">
        <v>2303</v>
      </c>
      <c r="B1656" s="204" t="s">
        <v>2304</v>
      </c>
      <c r="C1656" s="204" t="s">
        <v>7210</v>
      </c>
      <c r="D1656" s="204" t="s">
        <v>7211</v>
      </c>
      <c r="E1656" s="204" t="s">
        <v>507</v>
      </c>
      <c r="F1656" s="204" t="s">
        <v>6918</v>
      </c>
    </row>
    <row r="1657" spans="1:6" ht="38.450000000000003" customHeight="1">
      <c r="A1657" s="204" t="s">
        <v>2303</v>
      </c>
      <c r="B1657" s="204" t="s">
        <v>2304</v>
      </c>
      <c r="C1657" s="204" t="s">
        <v>7212</v>
      </c>
      <c r="D1657" s="204" t="s">
        <v>7213</v>
      </c>
      <c r="E1657" s="204" t="s">
        <v>507</v>
      </c>
      <c r="F1657" s="204" t="s">
        <v>6921</v>
      </c>
    </row>
    <row r="1658" spans="1:6" ht="38.450000000000003" customHeight="1">
      <c r="A1658" s="204" t="s">
        <v>2303</v>
      </c>
      <c r="B1658" s="204" t="s">
        <v>2304</v>
      </c>
      <c r="C1658" s="204" t="s">
        <v>7214</v>
      </c>
      <c r="D1658" s="204" t="s">
        <v>7215</v>
      </c>
      <c r="E1658" s="204" t="s">
        <v>507</v>
      </c>
      <c r="F1658" s="204" t="s">
        <v>6924</v>
      </c>
    </row>
    <row r="1659" spans="1:6" ht="38.450000000000003" customHeight="1">
      <c r="A1659" s="204" t="s">
        <v>2303</v>
      </c>
      <c r="B1659" s="204" t="s">
        <v>2304</v>
      </c>
      <c r="C1659" s="204" t="s">
        <v>7216</v>
      </c>
      <c r="D1659" s="204" t="s">
        <v>7217</v>
      </c>
      <c r="E1659" s="204" t="s">
        <v>507</v>
      </c>
      <c r="F1659" s="204" t="s">
        <v>6927</v>
      </c>
    </row>
    <row r="1660" spans="1:6" ht="38.450000000000003" customHeight="1">
      <c r="A1660" s="204" t="s">
        <v>2303</v>
      </c>
      <c r="B1660" s="204" t="s">
        <v>2304</v>
      </c>
      <c r="C1660" s="204" t="s">
        <v>7218</v>
      </c>
      <c r="D1660" s="204" t="s">
        <v>7219</v>
      </c>
      <c r="E1660" s="204" t="s">
        <v>507</v>
      </c>
      <c r="F1660" s="204" t="s">
        <v>6930</v>
      </c>
    </row>
    <row r="1661" spans="1:6" ht="38.450000000000003" customHeight="1">
      <c r="A1661" s="204" t="s">
        <v>2303</v>
      </c>
      <c r="B1661" s="204" t="s">
        <v>2304</v>
      </c>
      <c r="C1661" s="204" t="s">
        <v>7220</v>
      </c>
      <c r="D1661" s="204" t="s">
        <v>7221</v>
      </c>
      <c r="E1661" s="204" t="s">
        <v>507</v>
      </c>
      <c r="F1661" s="204" t="s">
        <v>7222</v>
      </c>
    </row>
    <row r="1662" spans="1:6" ht="38.450000000000003" customHeight="1">
      <c r="A1662" s="204" t="s">
        <v>2303</v>
      </c>
      <c r="B1662" s="204" t="s">
        <v>2304</v>
      </c>
      <c r="C1662" s="204" t="s">
        <v>7223</v>
      </c>
      <c r="D1662" s="204" t="s">
        <v>7224</v>
      </c>
      <c r="E1662" s="204" t="s">
        <v>507</v>
      </c>
      <c r="F1662" s="204" t="s">
        <v>7225</v>
      </c>
    </row>
    <row r="1663" spans="1:6" ht="38.450000000000003" customHeight="1">
      <c r="A1663" s="204" t="s">
        <v>2303</v>
      </c>
      <c r="B1663" s="204" t="s">
        <v>2304</v>
      </c>
      <c r="C1663" s="204" t="s">
        <v>7226</v>
      </c>
      <c r="D1663" s="204" t="s">
        <v>7227</v>
      </c>
      <c r="E1663" s="204" t="s">
        <v>507</v>
      </c>
      <c r="F1663" s="204" t="s">
        <v>6936</v>
      </c>
    </row>
    <row r="1664" spans="1:6" ht="38.450000000000003" customHeight="1">
      <c r="A1664" s="204" t="s">
        <v>2303</v>
      </c>
      <c r="B1664" s="204" t="s">
        <v>2304</v>
      </c>
      <c r="C1664" s="204" t="s">
        <v>7228</v>
      </c>
      <c r="D1664" s="204" t="s">
        <v>7229</v>
      </c>
      <c r="E1664" s="204" t="s">
        <v>507</v>
      </c>
      <c r="F1664" s="204" t="s">
        <v>6939</v>
      </c>
    </row>
    <row r="1665" spans="1:6" ht="38.450000000000003" customHeight="1">
      <c r="A1665" s="204" t="s">
        <v>2303</v>
      </c>
      <c r="B1665" s="204" t="s">
        <v>2304</v>
      </c>
      <c r="C1665" s="204" t="s">
        <v>7230</v>
      </c>
      <c r="D1665" s="204" t="s">
        <v>7231</v>
      </c>
      <c r="E1665" s="204" t="s">
        <v>507</v>
      </c>
      <c r="F1665" s="204" t="s">
        <v>6942</v>
      </c>
    </row>
    <row r="1666" spans="1:6" ht="38.450000000000003" customHeight="1">
      <c r="A1666" s="204" t="s">
        <v>2303</v>
      </c>
      <c r="B1666" s="204" t="s">
        <v>2304</v>
      </c>
      <c r="C1666" s="204" t="s">
        <v>7232</v>
      </c>
      <c r="D1666" s="204" t="s">
        <v>7233</v>
      </c>
      <c r="E1666" s="204" t="s">
        <v>507</v>
      </c>
      <c r="F1666" s="204" t="s">
        <v>6945</v>
      </c>
    </row>
    <row r="1667" spans="1:6" ht="38.450000000000003" customHeight="1">
      <c r="A1667" s="204" t="s">
        <v>2303</v>
      </c>
      <c r="B1667" s="204" t="s">
        <v>2304</v>
      </c>
      <c r="C1667" s="204" t="s">
        <v>7234</v>
      </c>
      <c r="D1667" s="204" t="s">
        <v>7235</v>
      </c>
      <c r="E1667" s="204" t="s">
        <v>507</v>
      </c>
      <c r="F1667" s="204" t="s">
        <v>6948</v>
      </c>
    </row>
    <row r="1668" spans="1:6" ht="38.450000000000003" customHeight="1">
      <c r="A1668" s="204" t="s">
        <v>2303</v>
      </c>
      <c r="B1668" s="204" t="s">
        <v>2304</v>
      </c>
      <c r="C1668" s="204" t="s">
        <v>7236</v>
      </c>
      <c r="D1668" s="204" t="s">
        <v>7237</v>
      </c>
      <c r="E1668" s="204" t="s">
        <v>507</v>
      </c>
      <c r="F1668" s="204" t="s">
        <v>6951</v>
      </c>
    </row>
    <row r="1669" spans="1:6" ht="38.450000000000003" customHeight="1">
      <c r="A1669" s="204" t="s">
        <v>2303</v>
      </c>
      <c r="B1669" s="204" t="s">
        <v>2304</v>
      </c>
      <c r="C1669" s="204" t="s">
        <v>7238</v>
      </c>
      <c r="D1669" s="204" t="s">
        <v>7239</v>
      </c>
      <c r="E1669" s="204" t="s">
        <v>507</v>
      </c>
      <c r="F1669" s="204" t="s">
        <v>6954</v>
      </c>
    </row>
    <row r="1670" spans="1:6" ht="38.450000000000003" customHeight="1">
      <c r="A1670" s="204" t="s">
        <v>2303</v>
      </c>
      <c r="B1670" s="204" t="s">
        <v>2304</v>
      </c>
      <c r="C1670" s="204" t="s">
        <v>7240</v>
      </c>
      <c r="D1670" s="204" t="s">
        <v>7241</v>
      </c>
      <c r="E1670" s="204" t="s">
        <v>507</v>
      </c>
      <c r="F1670" s="204" t="s">
        <v>6957</v>
      </c>
    </row>
    <row r="1671" spans="1:6" ht="38.450000000000003" customHeight="1">
      <c r="A1671" s="204" t="s">
        <v>2303</v>
      </c>
      <c r="B1671" s="204" t="s">
        <v>2304</v>
      </c>
      <c r="C1671" s="204" t="s">
        <v>7242</v>
      </c>
      <c r="D1671" s="204" t="s">
        <v>7243</v>
      </c>
      <c r="E1671" s="204" t="s">
        <v>507</v>
      </c>
      <c r="F1671" s="204" t="s">
        <v>6960</v>
      </c>
    </row>
    <row r="1672" spans="1:6" ht="38.450000000000003" customHeight="1">
      <c r="A1672" s="204" t="s">
        <v>2303</v>
      </c>
      <c r="B1672" s="204" t="s">
        <v>2304</v>
      </c>
      <c r="C1672" s="204" t="s">
        <v>7244</v>
      </c>
      <c r="D1672" s="204" t="s">
        <v>7245</v>
      </c>
      <c r="E1672" s="204" t="s">
        <v>507</v>
      </c>
      <c r="F1672" s="204" t="s">
        <v>6963</v>
      </c>
    </row>
    <row r="1673" spans="1:6" ht="38.450000000000003" customHeight="1">
      <c r="A1673" s="204" t="s">
        <v>2303</v>
      </c>
      <c r="B1673" s="204" t="s">
        <v>2304</v>
      </c>
      <c r="C1673" s="204" t="s">
        <v>7246</v>
      </c>
      <c r="D1673" s="204" t="s">
        <v>7247</v>
      </c>
      <c r="E1673" s="204" t="s">
        <v>507</v>
      </c>
      <c r="F1673" s="204" t="s">
        <v>6966</v>
      </c>
    </row>
    <row r="1674" spans="1:6" ht="38.450000000000003" customHeight="1">
      <c r="A1674" s="204" t="s">
        <v>2303</v>
      </c>
      <c r="B1674" s="204" t="s">
        <v>2304</v>
      </c>
      <c r="C1674" s="204" t="s">
        <v>7248</v>
      </c>
      <c r="D1674" s="204" t="s">
        <v>7249</v>
      </c>
      <c r="E1674" s="204" t="s">
        <v>507</v>
      </c>
      <c r="F1674" s="204" t="s">
        <v>6969</v>
      </c>
    </row>
    <row r="1675" spans="1:6" ht="38.450000000000003" customHeight="1">
      <c r="A1675" s="204" t="s">
        <v>2303</v>
      </c>
      <c r="B1675" s="204" t="s">
        <v>2304</v>
      </c>
      <c r="C1675" s="204" t="s">
        <v>7250</v>
      </c>
      <c r="D1675" s="204" t="s">
        <v>7251</v>
      </c>
      <c r="E1675" s="204" t="s">
        <v>507</v>
      </c>
      <c r="F1675" s="204" t="s">
        <v>6972</v>
      </c>
    </row>
    <row r="1676" spans="1:6" ht="38.450000000000003" customHeight="1">
      <c r="A1676" s="204" t="s">
        <v>2303</v>
      </c>
      <c r="B1676" s="204" t="s">
        <v>2304</v>
      </c>
      <c r="C1676" s="204" t="s">
        <v>7252</v>
      </c>
      <c r="D1676" s="204" t="s">
        <v>7253</v>
      </c>
      <c r="E1676" s="204" t="s">
        <v>507</v>
      </c>
      <c r="F1676" s="204" t="s">
        <v>6975</v>
      </c>
    </row>
    <row r="1677" spans="1:6" ht="38.450000000000003" customHeight="1">
      <c r="A1677" s="204" t="s">
        <v>2303</v>
      </c>
      <c r="B1677" s="204" t="s">
        <v>2304</v>
      </c>
      <c r="C1677" s="204" t="s">
        <v>7254</v>
      </c>
      <c r="D1677" s="204" t="s">
        <v>7255</v>
      </c>
      <c r="E1677" s="204" t="s">
        <v>507</v>
      </c>
      <c r="F1677" s="204" t="s">
        <v>6978</v>
      </c>
    </row>
    <row r="1678" spans="1:6" ht="38.450000000000003" customHeight="1">
      <c r="A1678" s="204" t="s">
        <v>2303</v>
      </c>
      <c r="B1678" s="204" t="s">
        <v>2304</v>
      </c>
      <c r="C1678" s="204" t="s">
        <v>7256</v>
      </c>
      <c r="D1678" s="204" t="s">
        <v>7257</v>
      </c>
      <c r="E1678" s="204" t="s">
        <v>507</v>
      </c>
      <c r="F1678" s="204" t="s">
        <v>7258</v>
      </c>
    </row>
    <row r="1679" spans="1:6" ht="38.450000000000003" customHeight="1">
      <c r="A1679" s="204" t="s">
        <v>2303</v>
      </c>
      <c r="B1679" s="204" t="s">
        <v>2304</v>
      </c>
      <c r="C1679" s="204" t="s">
        <v>7259</v>
      </c>
      <c r="D1679" s="204" t="s">
        <v>7260</v>
      </c>
      <c r="E1679" s="204" t="s">
        <v>507</v>
      </c>
      <c r="F1679" s="204" t="s">
        <v>7261</v>
      </c>
    </row>
    <row r="1680" spans="1:6" ht="38.450000000000003" customHeight="1">
      <c r="A1680" s="204" t="s">
        <v>2303</v>
      </c>
      <c r="B1680" s="204" t="s">
        <v>2304</v>
      </c>
      <c r="C1680" s="204" t="s">
        <v>7262</v>
      </c>
      <c r="D1680" s="204" t="s">
        <v>7263</v>
      </c>
      <c r="E1680" s="204" t="s">
        <v>507</v>
      </c>
      <c r="F1680" s="204" t="s">
        <v>6984</v>
      </c>
    </row>
    <row r="1681" spans="1:6" ht="38.450000000000003" customHeight="1">
      <c r="A1681" s="204" t="s">
        <v>2303</v>
      </c>
      <c r="B1681" s="204" t="s">
        <v>2304</v>
      </c>
      <c r="C1681" s="204" t="s">
        <v>7264</v>
      </c>
      <c r="D1681" s="204" t="s">
        <v>7265</v>
      </c>
      <c r="E1681" s="204" t="s">
        <v>507</v>
      </c>
      <c r="F1681" s="204" t="s">
        <v>6987</v>
      </c>
    </row>
    <row r="1682" spans="1:6" ht="38.450000000000003" customHeight="1">
      <c r="A1682" s="204" t="s">
        <v>2303</v>
      </c>
      <c r="B1682" s="204" t="s">
        <v>2304</v>
      </c>
      <c r="C1682" s="204" t="s">
        <v>7266</v>
      </c>
      <c r="D1682" s="204" t="s">
        <v>7267</v>
      </c>
      <c r="E1682" s="204" t="s">
        <v>507</v>
      </c>
      <c r="F1682" s="204" t="s">
        <v>6990</v>
      </c>
    </row>
    <row r="1683" spans="1:6" ht="38.450000000000003" customHeight="1">
      <c r="A1683" s="204" t="s">
        <v>2303</v>
      </c>
      <c r="B1683" s="204" t="s">
        <v>2304</v>
      </c>
      <c r="C1683" s="204" t="s">
        <v>7268</v>
      </c>
      <c r="D1683" s="204" t="s">
        <v>7269</v>
      </c>
      <c r="E1683" s="204" t="s">
        <v>507</v>
      </c>
      <c r="F1683" s="204" t="s">
        <v>6993</v>
      </c>
    </row>
    <row r="1684" spans="1:6" ht="38.450000000000003" customHeight="1">
      <c r="A1684" s="204" t="s">
        <v>2303</v>
      </c>
      <c r="B1684" s="204" t="s">
        <v>2304</v>
      </c>
      <c r="C1684" s="204" t="s">
        <v>7270</v>
      </c>
      <c r="D1684" s="204" t="s">
        <v>7271</v>
      </c>
      <c r="E1684" s="204" t="s">
        <v>507</v>
      </c>
      <c r="F1684" s="204" t="s">
        <v>6996</v>
      </c>
    </row>
    <row r="1685" spans="1:6" ht="38.450000000000003" customHeight="1">
      <c r="A1685" s="204" t="s">
        <v>2303</v>
      </c>
      <c r="B1685" s="204" t="s">
        <v>2304</v>
      </c>
      <c r="C1685" s="204" t="s">
        <v>7272</v>
      </c>
      <c r="D1685" s="204" t="s">
        <v>7273</v>
      </c>
      <c r="E1685" s="204" t="s">
        <v>507</v>
      </c>
      <c r="F1685" s="204" t="s">
        <v>6999</v>
      </c>
    </row>
    <row r="1686" spans="1:6" ht="38.450000000000003" customHeight="1">
      <c r="A1686" s="204" t="s">
        <v>2303</v>
      </c>
      <c r="B1686" s="204" t="s">
        <v>2304</v>
      </c>
      <c r="C1686" s="204" t="s">
        <v>7274</v>
      </c>
      <c r="D1686" s="204" t="s">
        <v>7275</v>
      </c>
      <c r="E1686" s="204" t="s">
        <v>507</v>
      </c>
      <c r="F1686" s="204" t="s">
        <v>7002</v>
      </c>
    </row>
    <row r="1687" spans="1:6" ht="38.450000000000003" customHeight="1">
      <c r="A1687" s="204" t="s">
        <v>2303</v>
      </c>
      <c r="B1687" s="204" t="s">
        <v>2304</v>
      </c>
      <c r="C1687" s="204" t="s">
        <v>7276</v>
      </c>
      <c r="D1687" s="204" t="s">
        <v>7277</v>
      </c>
      <c r="E1687" s="204" t="s">
        <v>507</v>
      </c>
      <c r="F1687" s="204" t="s">
        <v>7005</v>
      </c>
    </row>
    <row r="1688" spans="1:6" ht="38.450000000000003" customHeight="1">
      <c r="A1688" s="204" t="s">
        <v>2303</v>
      </c>
      <c r="B1688" s="204" t="s">
        <v>2304</v>
      </c>
      <c r="C1688" s="204" t="s">
        <v>7278</v>
      </c>
      <c r="D1688" s="204" t="s">
        <v>7279</v>
      </c>
      <c r="E1688" s="204" t="s">
        <v>507</v>
      </c>
      <c r="F1688" s="204" t="s">
        <v>7008</v>
      </c>
    </row>
    <row r="1689" spans="1:6" ht="38.450000000000003" customHeight="1">
      <c r="A1689" s="204" t="s">
        <v>2303</v>
      </c>
      <c r="B1689" s="204" t="s">
        <v>2304</v>
      </c>
      <c r="C1689" s="204" t="s">
        <v>7280</v>
      </c>
      <c r="D1689" s="204" t="s">
        <v>7281</v>
      </c>
      <c r="E1689" s="204" t="s">
        <v>507</v>
      </c>
      <c r="F1689" s="204" t="s">
        <v>7011</v>
      </c>
    </row>
    <row r="1690" spans="1:6" ht="38.450000000000003" customHeight="1">
      <c r="A1690" s="204" t="s">
        <v>2303</v>
      </c>
      <c r="B1690" s="204" t="s">
        <v>2304</v>
      </c>
      <c r="C1690" s="204" t="s">
        <v>7282</v>
      </c>
      <c r="D1690" s="204" t="s">
        <v>7283</v>
      </c>
      <c r="E1690" s="204" t="s">
        <v>507</v>
      </c>
      <c r="F1690" s="204" t="s">
        <v>7284</v>
      </c>
    </row>
    <row r="1691" spans="1:6" ht="38.450000000000003" customHeight="1">
      <c r="A1691" s="204" t="s">
        <v>2303</v>
      </c>
      <c r="B1691" s="204" t="s">
        <v>2304</v>
      </c>
      <c r="C1691" s="204" t="s">
        <v>7285</v>
      </c>
      <c r="D1691" s="204" t="s">
        <v>7286</v>
      </c>
      <c r="E1691" s="204" t="s">
        <v>507</v>
      </c>
      <c r="F1691" s="204" t="s">
        <v>7017</v>
      </c>
    </row>
    <row r="1692" spans="1:6" ht="38.450000000000003" customHeight="1">
      <c r="A1692" s="204" t="s">
        <v>2303</v>
      </c>
      <c r="B1692" s="204" t="s">
        <v>2304</v>
      </c>
      <c r="C1692" s="204" t="s">
        <v>7287</v>
      </c>
      <c r="D1692" s="204" t="s">
        <v>7288</v>
      </c>
      <c r="E1692" s="204" t="s">
        <v>507</v>
      </c>
      <c r="F1692" s="204" t="s">
        <v>7020</v>
      </c>
    </row>
    <row r="1693" spans="1:6" ht="38.450000000000003" customHeight="1">
      <c r="A1693" s="204" t="s">
        <v>2303</v>
      </c>
      <c r="B1693" s="204" t="s">
        <v>2304</v>
      </c>
      <c r="C1693" s="204" t="s">
        <v>7289</v>
      </c>
      <c r="D1693" s="204" t="s">
        <v>7290</v>
      </c>
      <c r="E1693" s="204" t="s">
        <v>507</v>
      </c>
      <c r="F1693" s="204" t="s">
        <v>7023</v>
      </c>
    </row>
    <row r="1694" spans="1:6" ht="38.450000000000003" customHeight="1">
      <c r="A1694" s="204" t="s">
        <v>2303</v>
      </c>
      <c r="B1694" s="204" t="s">
        <v>2304</v>
      </c>
      <c r="C1694" s="204" t="s">
        <v>7291</v>
      </c>
      <c r="D1694" s="204" t="s">
        <v>7292</v>
      </c>
      <c r="E1694" s="204" t="s">
        <v>507</v>
      </c>
      <c r="F1694" s="204" t="s">
        <v>7026</v>
      </c>
    </row>
    <row r="1695" spans="1:6" ht="38.450000000000003" customHeight="1">
      <c r="A1695" s="204" t="s">
        <v>2303</v>
      </c>
      <c r="B1695" s="204" t="s">
        <v>2304</v>
      </c>
      <c r="C1695" s="204" t="s">
        <v>7293</v>
      </c>
      <c r="D1695" s="204" t="s">
        <v>7294</v>
      </c>
      <c r="E1695" s="204" t="s">
        <v>507</v>
      </c>
      <c r="F1695" s="204" t="s">
        <v>7029</v>
      </c>
    </row>
    <row r="1696" spans="1:6" ht="38.450000000000003" customHeight="1">
      <c r="A1696" s="204" t="s">
        <v>2303</v>
      </c>
      <c r="B1696" s="204" t="s">
        <v>2304</v>
      </c>
      <c r="C1696" s="204" t="s">
        <v>7295</v>
      </c>
      <c r="D1696" s="204" t="s">
        <v>7296</v>
      </c>
      <c r="E1696" s="204" t="s">
        <v>507</v>
      </c>
      <c r="F1696" s="204" t="s">
        <v>7297</v>
      </c>
    </row>
    <row r="1697" spans="1:6" ht="38.450000000000003" customHeight="1">
      <c r="A1697" s="204" t="s">
        <v>2303</v>
      </c>
      <c r="B1697" s="204" t="s">
        <v>2304</v>
      </c>
      <c r="C1697" s="204" t="s">
        <v>7298</v>
      </c>
      <c r="D1697" s="204" t="s">
        <v>7299</v>
      </c>
      <c r="E1697" s="204" t="s">
        <v>507</v>
      </c>
      <c r="F1697" s="204" t="s">
        <v>7300</v>
      </c>
    </row>
    <row r="1698" spans="1:6" ht="38.450000000000003" customHeight="1">
      <c r="A1698" s="204" t="s">
        <v>2303</v>
      </c>
      <c r="B1698" s="204" t="s">
        <v>2304</v>
      </c>
      <c r="C1698" s="204" t="s">
        <v>7301</v>
      </c>
      <c r="D1698" s="204" t="s">
        <v>7302</v>
      </c>
      <c r="E1698" s="204" t="s">
        <v>507</v>
      </c>
      <c r="F1698" s="204" t="s">
        <v>7303</v>
      </c>
    </row>
    <row r="1699" spans="1:6" ht="38.450000000000003" customHeight="1">
      <c r="A1699" s="204" t="s">
        <v>2303</v>
      </c>
      <c r="B1699" s="204" t="s">
        <v>2304</v>
      </c>
      <c r="C1699" s="204" t="s">
        <v>7304</v>
      </c>
      <c r="D1699" s="204" t="s">
        <v>7305</v>
      </c>
      <c r="E1699" s="204" t="s">
        <v>507</v>
      </c>
      <c r="F1699" s="204" t="s">
        <v>7306</v>
      </c>
    </row>
    <row r="1700" spans="1:6" ht="38.450000000000003" customHeight="1">
      <c r="A1700" s="204" t="s">
        <v>2303</v>
      </c>
      <c r="B1700" s="204" t="s">
        <v>2304</v>
      </c>
      <c r="C1700" s="204" t="s">
        <v>7307</v>
      </c>
      <c r="D1700" s="204" t="s">
        <v>7308</v>
      </c>
      <c r="E1700" s="204" t="s">
        <v>507</v>
      </c>
      <c r="F1700" s="204" t="s">
        <v>7309</v>
      </c>
    </row>
    <row r="1701" spans="1:6" ht="38.450000000000003" customHeight="1">
      <c r="A1701" s="204" t="s">
        <v>2303</v>
      </c>
      <c r="B1701" s="204" t="s">
        <v>2304</v>
      </c>
      <c r="C1701" s="204" t="s">
        <v>7310</v>
      </c>
      <c r="D1701" s="204" t="s">
        <v>7311</v>
      </c>
      <c r="E1701" s="204" t="s">
        <v>507</v>
      </c>
      <c r="F1701" s="204" t="s">
        <v>7312</v>
      </c>
    </row>
    <row r="1702" spans="1:6" ht="38.450000000000003" customHeight="1">
      <c r="A1702" s="204" t="s">
        <v>2303</v>
      </c>
      <c r="B1702" s="204" t="s">
        <v>2304</v>
      </c>
      <c r="C1702" s="204" t="s">
        <v>7313</v>
      </c>
      <c r="D1702" s="204" t="s">
        <v>7314</v>
      </c>
      <c r="E1702" s="204" t="s">
        <v>507</v>
      </c>
      <c r="F1702" s="204" t="s">
        <v>7315</v>
      </c>
    </row>
    <row r="1703" spans="1:6" ht="38.450000000000003" customHeight="1">
      <c r="A1703" s="204" t="s">
        <v>2303</v>
      </c>
      <c r="B1703" s="204" t="s">
        <v>2304</v>
      </c>
      <c r="C1703" s="204" t="s">
        <v>7316</v>
      </c>
      <c r="D1703" s="204" t="s">
        <v>7317</v>
      </c>
      <c r="E1703" s="204" t="s">
        <v>507</v>
      </c>
      <c r="F1703" s="204" t="s">
        <v>7318</v>
      </c>
    </row>
    <row r="1704" spans="1:6" ht="38.450000000000003" customHeight="1">
      <c r="A1704" s="204" t="s">
        <v>2303</v>
      </c>
      <c r="B1704" s="204" t="s">
        <v>2304</v>
      </c>
      <c r="C1704" s="204" t="s">
        <v>7319</v>
      </c>
      <c r="D1704" s="204" t="s">
        <v>7320</v>
      </c>
      <c r="E1704" s="204" t="s">
        <v>507</v>
      </c>
      <c r="F1704" s="204" t="s">
        <v>7321</v>
      </c>
    </row>
    <row r="1705" spans="1:6" ht="38.450000000000003" customHeight="1">
      <c r="A1705" s="204" t="s">
        <v>2303</v>
      </c>
      <c r="B1705" s="204" t="s">
        <v>2304</v>
      </c>
      <c r="C1705" s="204" t="s">
        <v>7322</v>
      </c>
      <c r="D1705" s="204" t="s">
        <v>7323</v>
      </c>
      <c r="E1705" s="204" t="s">
        <v>507</v>
      </c>
      <c r="F1705" s="204" t="s">
        <v>7324</v>
      </c>
    </row>
    <row r="1706" spans="1:6" ht="38.450000000000003" customHeight="1">
      <c r="A1706" s="204" t="s">
        <v>2303</v>
      </c>
      <c r="B1706" s="204" t="s">
        <v>2304</v>
      </c>
      <c r="C1706" s="204" t="s">
        <v>7325</v>
      </c>
      <c r="D1706" s="204" t="s">
        <v>7326</v>
      </c>
      <c r="E1706" s="204" t="s">
        <v>507</v>
      </c>
      <c r="F1706" s="204" t="s">
        <v>7327</v>
      </c>
    </row>
    <row r="1707" spans="1:6" ht="38.450000000000003" customHeight="1">
      <c r="A1707" s="204" t="s">
        <v>2303</v>
      </c>
      <c r="B1707" s="204" t="s">
        <v>2304</v>
      </c>
      <c r="C1707" s="204" t="s">
        <v>7328</v>
      </c>
      <c r="D1707" s="204" t="s">
        <v>7329</v>
      </c>
      <c r="E1707" s="204" t="s">
        <v>507</v>
      </c>
      <c r="F1707" s="204" t="s">
        <v>7330</v>
      </c>
    </row>
    <row r="1708" spans="1:6" ht="38.450000000000003" customHeight="1">
      <c r="A1708" s="204" t="s">
        <v>2303</v>
      </c>
      <c r="B1708" s="204" t="s">
        <v>2304</v>
      </c>
      <c r="C1708" s="204" t="s">
        <v>7331</v>
      </c>
      <c r="D1708" s="204" t="s">
        <v>7332</v>
      </c>
      <c r="E1708" s="204" t="s">
        <v>507</v>
      </c>
      <c r="F1708" s="204" t="s">
        <v>7333</v>
      </c>
    </row>
    <row r="1709" spans="1:6" ht="38.450000000000003" customHeight="1">
      <c r="A1709" s="204" t="s">
        <v>2303</v>
      </c>
      <c r="B1709" s="204" t="s">
        <v>2304</v>
      </c>
      <c r="C1709" s="204" t="s">
        <v>7334</v>
      </c>
      <c r="D1709" s="204" t="s">
        <v>7335</v>
      </c>
      <c r="E1709" s="204" t="s">
        <v>507</v>
      </c>
      <c r="F1709" s="204" t="s">
        <v>7336</v>
      </c>
    </row>
    <row r="1710" spans="1:6" ht="38.450000000000003" customHeight="1">
      <c r="A1710" s="204" t="s">
        <v>2303</v>
      </c>
      <c r="B1710" s="204" t="s">
        <v>2304</v>
      </c>
      <c r="C1710" s="204" t="s">
        <v>7337</v>
      </c>
      <c r="D1710" s="204" t="s">
        <v>7338</v>
      </c>
      <c r="E1710" s="204" t="s">
        <v>507</v>
      </c>
      <c r="F1710" s="204" t="s">
        <v>7339</v>
      </c>
    </row>
    <row r="1711" spans="1:6" ht="38.450000000000003" customHeight="1">
      <c r="A1711" s="204" t="s">
        <v>2303</v>
      </c>
      <c r="B1711" s="204" t="s">
        <v>2304</v>
      </c>
      <c r="C1711" s="204" t="s">
        <v>7340</v>
      </c>
      <c r="D1711" s="204" t="s">
        <v>7341</v>
      </c>
      <c r="E1711" s="204" t="s">
        <v>507</v>
      </c>
      <c r="F1711" s="204" t="s">
        <v>7342</v>
      </c>
    </row>
    <row r="1712" spans="1:6" ht="38.450000000000003" customHeight="1">
      <c r="A1712" s="204" t="s">
        <v>2303</v>
      </c>
      <c r="B1712" s="204" t="s">
        <v>2304</v>
      </c>
      <c r="C1712" s="204" t="s">
        <v>7343</v>
      </c>
      <c r="D1712" s="204" t="s">
        <v>7344</v>
      </c>
      <c r="E1712" s="204" t="s">
        <v>507</v>
      </c>
      <c r="F1712" s="204" t="s">
        <v>7345</v>
      </c>
    </row>
    <row r="1713" spans="1:6" ht="38.450000000000003" customHeight="1">
      <c r="A1713" s="204" t="s">
        <v>2303</v>
      </c>
      <c r="B1713" s="204" t="s">
        <v>2304</v>
      </c>
      <c r="C1713" s="204" t="s">
        <v>7346</v>
      </c>
      <c r="D1713" s="204" t="s">
        <v>7347</v>
      </c>
      <c r="E1713" s="204" t="s">
        <v>507</v>
      </c>
      <c r="F1713" s="204" t="s">
        <v>7348</v>
      </c>
    </row>
    <row r="1714" spans="1:6" ht="38.450000000000003" customHeight="1">
      <c r="A1714" s="204" t="s">
        <v>2303</v>
      </c>
      <c r="B1714" s="204" t="s">
        <v>2304</v>
      </c>
      <c r="C1714" s="204" t="s">
        <v>7349</v>
      </c>
      <c r="D1714" s="204" t="s">
        <v>7350</v>
      </c>
      <c r="E1714" s="204" t="s">
        <v>507</v>
      </c>
      <c r="F1714" s="204" t="s">
        <v>7351</v>
      </c>
    </row>
    <row r="1715" spans="1:6" ht="38.450000000000003" customHeight="1">
      <c r="A1715" s="204" t="s">
        <v>2303</v>
      </c>
      <c r="B1715" s="204" t="s">
        <v>2304</v>
      </c>
      <c r="C1715" s="204" t="s">
        <v>7352</v>
      </c>
      <c r="D1715" s="204" t="s">
        <v>7353</v>
      </c>
      <c r="E1715" s="204" t="s">
        <v>507</v>
      </c>
      <c r="F1715" s="204" t="s">
        <v>7354</v>
      </c>
    </row>
    <row r="1716" spans="1:6" ht="38.450000000000003" customHeight="1">
      <c r="A1716" s="204" t="s">
        <v>2303</v>
      </c>
      <c r="B1716" s="204" t="s">
        <v>2304</v>
      </c>
      <c r="C1716" s="204" t="s">
        <v>7355</v>
      </c>
      <c r="D1716" s="204" t="s">
        <v>7356</v>
      </c>
      <c r="E1716" s="204" t="s">
        <v>507</v>
      </c>
      <c r="F1716" s="204" t="s">
        <v>7357</v>
      </c>
    </row>
    <row r="1717" spans="1:6" ht="38.450000000000003" customHeight="1">
      <c r="A1717" s="204" t="s">
        <v>2303</v>
      </c>
      <c r="B1717" s="204" t="s">
        <v>2304</v>
      </c>
      <c r="C1717" s="204" t="s">
        <v>7358</v>
      </c>
      <c r="D1717" s="204" t="s">
        <v>7359</v>
      </c>
      <c r="E1717" s="204" t="s">
        <v>507</v>
      </c>
      <c r="F1717" s="204" t="s">
        <v>7360</v>
      </c>
    </row>
    <row r="1718" spans="1:6" ht="38.450000000000003" customHeight="1">
      <c r="A1718" s="204" t="s">
        <v>2303</v>
      </c>
      <c r="B1718" s="204" t="s">
        <v>2304</v>
      </c>
      <c r="C1718" s="204" t="s">
        <v>7361</v>
      </c>
      <c r="D1718" s="204" t="s">
        <v>7362</v>
      </c>
      <c r="E1718" s="204" t="s">
        <v>507</v>
      </c>
      <c r="F1718" s="204" t="s">
        <v>7363</v>
      </c>
    </row>
    <row r="1719" spans="1:6" ht="38.450000000000003" customHeight="1">
      <c r="A1719" s="204" t="s">
        <v>2303</v>
      </c>
      <c r="B1719" s="204" t="s">
        <v>2304</v>
      </c>
      <c r="C1719" s="204" t="s">
        <v>7364</v>
      </c>
      <c r="D1719" s="204" t="s">
        <v>7365</v>
      </c>
      <c r="E1719" s="204" t="s">
        <v>507</v>
      </c>
      <c r="F1719" s="204" t="s">
        <v>7366</v>
      </c>
    </row>
    <row r="1720" spans="1:6" ht="38.450000000000003" customHeight="1">
      <c r="A1720" s="204" t="s">
        <v>2303</v>
      </c>
      <c r="B1720" s="204" t="s">
        <v>2304</v>
      </c>
      <c r="C1720" s="204" t="s">
        <v>7367</v>
      </c>
      <c r="D1720" s="204" t="s">
        <v>7368</v>
      </c>
      <c r="E1720" s="204" t="s">
        <v>507</v>
      </c>
      <c r="F1720" s="204" t="s">
        <v>7369</v>
      </c>
    </row>
    <row r="1721" spans="1:6" ht="38.450000000000003" customHeight="1">
      <c r="A1721" s="204" t="s">
        <v>2303</v>
      </c>
      <c r="B1721" s="204" t="s">
        <v>2304</v>
      </c>
      <c r="C1721" s="204" t="s">
        <v>7370</v>
      </c>
      <c r="D1721" s="204" t="s">
        <v>7371</v>
      </c>
      <c r="E1721" s="204" t="s">
        <v>507</v>
      </c>
      <c r="F1721" s="204" t="s">
        <v>7372</v>
      </c>
    </row>
    <row r="1722" spans="1:6" ht="38.450000000000003" customHeight="1">
      <c r="A1722" s="204" t="s">
        <v>2303</v>
      </c>
      <c r="B1722" s="204" t="s">
        <v>2304</v>
      </c>
      <c r="C1722" s="204" t="s">
        <v>7373</v>
      </c>
      <c r="D1722" s="204" t="s">
        <v>7374</v>
      </c>
      <c r="E1722" s="204" t="s">
        <v>507</v>
      </c>
      <c r="F1722" s="204" t="s">
        <v>7375</v>
      </c>
    </row>
    <row r="1723" spans="1:6" ht="38.450000000000003" customHeight="1">
      <c r="A1723" s="204" t="s">
        <v>2303</v>
      </c>
      <c r="B1723" s="204" t="s">
        <v>2304</v>
      </c>
      <c r="C1723" s="204" t="s">
        <v>7376</v>
      </c>
      <c r="D1723" s="204" t="s">
        <v>7377</v>
      </c>
      <c r="E1723" s="204" t="s">
        <v>507</v>
      </c>
      <c r="F1723" s="204" t="s">
        <v>7378</v>
      </c>
    </row>
    <row r="1724" spans="1:6" ht="38.450000000000003" customHeight="1">
      <c r="A1724" s="204" t="s">
        <v>2303</v>
      </c>
      <c r="B1724" s="204" t="s">
        <v>2304</v>
      </c>
      <c r="C1724" s="204" t="s">
        <v>7379</v>
      </c>
      <c r="D1724" s="204" t="s">
        <v>7380</v>
      </c>
      <c r="E1724" s="204" t="s">
        <v>507</v>
      </c>
      <c r="F1724" s="204" t="s">
        <v>7381</v>
      </c>
    </row>
    <row r="1725" spans="1:6" ht="38.450000000000003" customHeight="1">
      <c r="A1725" s="204" t="s">
        <v>2303</v>
      </c>
      <c r="B1725" s="204" t="s">
        <v>2304</v>
      </c>
      <c r="C1725" s="204" t="s">
        <v>7382</v>
      </c>
      <c r="D1725" s="204" t="s">
        <v>7383</v>
      </c>
      <c r="E1725" s="204" t="s">
        <v>507</v>
      </c>
      <c r="F1725" s="204" t="s">
        <v>7384</v>
      </c>
    </row>
    <row r="1726" spans="1:6" ht="38.450000000000003" customHeight="1">
      <c r="A1726" s="204" t="s">
        <v>2303</v>
      </c>
      <c r="B1726" s="204" t="s">
        <v>2304</v>
      </c>
      <c r="C1726" s="204" t="s">
        <v>7385</v>
      </c>
      <c r="D1726" s="204" t="s">
        <v>7386</v>
      </c>
      <c r="E1726" s="204" t="s">
        <v>507</v>
      </c>
      <c r="F1726" s="204" t="s">
        <v>7387</v>
      </c>
    </row>
    <row r="1727" spans="1:6" ht="38.450000000000003" customHeight="1">
      <c r="A1727" s="204" t="s">
        <v>2303</v>
      </c>
      <c r="B1727" s="204" t="s">
        <v>2304</v>
      </c>
      <c r="C1727" s="204" t="s">
        <v>7388</v>
      </c>
      <c r="D1727" s="204" t="s">
        <v>7389</v>
      </c>
      <c r="E1727" s="204" t="s">
        <v>507</v>
      </c>
      <c r="F1727" s="204" t="s">
        <v>7390</v>
      </c>
    </row>
    <row r="1728" spans="1:6" ht="38.450000000000003" customHeight="1">
      <c r="A1728" s="204" t="s">
        <v>2303</v>
      </c>
      <c r="B1728" s="204" t="s">
        <v>2304</v>
      </c>
      <c r="C1728" s="204" t="s">
        <v>7391</v>
      </c>
      <c r="D1728" s="204" t="s">
        <v>7392</v>
      </c>
      <c r="E1728" s="204" t="s">
        <v>507</v>
      </c>
      <c r="F1728" s="204" t="s">
        <v>7393</v>
      </c>
    </row>
    <row r="1729" spans="1:6" ht="38.450000000000003" customHeight="1">
      <c r="A1729" s="204" t="s">
        <v>2303</v>
      </c>
      <c r="B1729" s="204" t="s">
        <v>2304</v>
      </c>
      <c r="C1729" s="204" t="s">
        <v>7394</v>
      </c>
      <c r="D1729" s="204" t="s">
        <v>7395</v>
      </c>
      <c r="E1729" s="204" t="s">
        <v>507</v>
      </c>
      <c r="F1729" s="204" t="s">
        <v>7396</v>
      </c>
    </row>
    <row r="1730" spans="1:6" ht="38.450000000000003" customHeight="1">
      <c r="A1730" s="204" t="s">
        <v>2303</v>
      </c>
      <c r="B1730" s="204" t="s">
        <v>2304</v>
      </c>
      <c r="C1730" s="204" t="s">
        <v>7397</v>
      </c>
      <c r="D1730" s="204" t="s">
        <v>7398</v>
      </c>
      <c r="E1730" s="204" t="s">
        <v>507</v>
      </c>
      <c r="F1730" s="204" t="s">
        <v>7399</v>
      </c>
    </row>
    <row r="1731" spans="1:6" ht="38.450000000000003" customHeight="1">
      <c r="A1731" s="204" t="s">
        <v>2303</v>
      </c>
      <c r="B1731" s="204" t="s">
        <v>2304</v>
      </c>
      <c r="C1731" s="204" t="s">
        <v>7400</v>
      </c>
      <c r="D1731" s="204" t="s">
        <v>7401</v>
      </c>
      <c r="E1731" s="204" t="s">
        <v>507</v>
      </c>
      <c r="F1731" s="204" t="s">
        <v>7402</v>
      </c>
    </row>
    <row r="1732" spans="1:6" ht="38.450000000000003" customHeight="1">
      <c r="A1732" s="204" t="s">
        <v>2303</v>
      </c>
      <c r="B1732" s="204" t="s">
        <v>2304</v>
      </c>
      <c r="C1732" s="204" t="s">
        <v>7403</v>
      </c>
      <c r="D1732" s="204" t="s">
        <v>7404</v>
      </c>
      <c r="E1732" s="204" t="s">
        <v>507</v>
      </c>
      <c r="F1732" s="204" t="s">
        <v>7405</v>
      </c>
    </row>
    <row r="1733" spans="1:6" ht="38.450000000000003" customHeight="1">
      <c r="A1733" s="204" t="s">
        <v>2303</v>
      </c>
      <c r="B1733" s="204" t="s">
        <v>2304</v>
      </c>
      <c r="C1733" s="204" t="s">
        <v>7406</v>
      </c>
      <c r="D1733" s="204" t="s">
        <v>7407</v>
      </c>
      <c r="E1733" s="204" t="s">
        <v>507</v>
      </c>
      <c r="F1733" s="204" t="s">
        <v>7408</v>
      </c>
    </row>
    <row r="1734" spans="1:6" ht="38.450000000000003" customHeight="1">
      <c r="A1734" s="204" t="s">
        <v>2303</v>
      </c>
      <c r="B1734" s="204" t="s">
        <v>2304</v>
      </c>
      <c r="C1734" s="204" t="s">
        <v>7409</v>
      </c>
      <c r="D1734" s="204" t="s">
        <v>7410</v>
      </c>
      <c r="E1734" s="204" t="s">
        <v>507</v>
      </c>
      <c r="F1734" s="204" t="s">
        <v>7411</v>
      </c>
    </row>
    <row r="1735" spans="1:6" ht="38.450000000000003" customHeight="1">
      <c r="A1735" s="204" t="s">
        <v>2303</v>
      </c>
      <c r="B1735" s="204" t="s">
        <v>2304</v>
      </c>
      <c r="C1735" s="204" t="s">
        <v>7412</v>
      </c>
      <c r="D1735" s="204" t="s">
        <v>7413</v>
      </c>
      <c r="E1735" s="204" t="s">
        <v>507</v>
      </c>
      <c r="F1735" s="204" t="s">
        <v>7414</v>
      </c>
    </row>
    <row r="1736" spans="1:6" ht="38.450000000000003" customHeight="1">
      <c r="A1736" s="204" t="s">
        <v>2303</v>
      </c>
      <c r="B1736" s="204" t="s">
        <v>2304</v>
      </c>
      <c r="C1736" s="204" t="s">
        <v>7415</v>
      </c>
      <c r="D1736" s="204" t="s">
        <v>7416</v>
      </c>
      <c r="E1736" s="204" t="s">
        <v>507</v>
      </c>
      <c r="F1736" s="204" t="s">
        <v>7417</v>
      </c>
    </row>
    <row r="1737" spans="1:6" ht="38.450000000000003" customHeight="1">
      <c r="A1737" s="204" t="s">
        <v>2303</v>
      </c>
      <c r="B1737" s="204" t="s">
        <v>2304</v>
      </c>
      <c r="C1737" s="204" t="s">
        <v>7418</v>
      </c>
      <c r="D1737" s="204" t="s">
        <v>7419</v>
      </c>
      <c r="E1737" s="204" t="s">
        <v>507</v>
      </c>
      <c r="F1737" s="204" t="s">
        <v>7420</v>
      </c>
    </row>
    <row r="1738" spans="1:6" ht="38.450000000000003" customHeight="1">
      <c r="A1738" s="204" t="s">
        <v>2303</v>
      </c>
      <c r="B1738" s="204" t="s">
        <v>2304</v>
      </c>
      <c r="C1738" s="204" t="s">
        <v>7421</v>
      </c>
      <c r="D1738" s="204" t="s">
        <v>7422</v>
      </c>
      <c r="E1738" s="204" t="s">
        <v>507</v>
      </c>
      <c r="F1738" s="204" t="s">
        <v>7423</v>
      </c>
    </row>
    <row r="1739" spans="1:6" ht="38.450000000000003" customHeight="1">
      <c r="A1739" s="204" t="s">
        <v>2303</v>
      </c>
      <c r="B1739" s="204" t="s">
        <v>2304</v>
      </c>
      <c r="C1739" s="204" t="s">
        <v>7424</v>
      </c>
      <c r="D1739" s="204" t="s">
        <v>7425</v>
      </c>
      <c r="E1739" s="204" t="s">
        <v>507</v>
      </c>
      <c r="F1739" s="204" t="s">
        <v>7426</v>
      </c>
    </row>
    <row r="1740" spans="1:6" ht="38.450000000000003" customHeight="1">
      <c r="A1740" s="204" t="s">
        <v>2303</v>
      </c>
      <c r="B1740" s="204" t="s">
        <v>2304</v>
      </c>
      <c r="C1740" s="204" t="s">
        <v>7427</v>
      </c>
      <c r="D1740" s="204" t="s">
        <v>7428</v>
      </c>
      <c r="E1740" s="204" t="s">
        <v>507</v>
      </c>
      <c r="F1740" s="204" t="s">
        <v>7300</v>
      </c>
    </row>
    <row r="1741" spans="1:6" ht="38.450000000000003" customHeight="1">
      <c r="A1741" s="204" t="s">
        <v>2303</v>
      </c>
      <c r="B1741" s="204" t="s">
        <v>2304</v>
      </c>
      <c r="C1741" s="204" t="s">
        <v>7429</v>
      </c>
      <c r="D1741" s="204" t="s">
        <v>7430</v>
      </c>
      <c r="E1741" s="204" t="s">
        <v>507</v>
      </c>
      <c r="F1741" s="204" t="s">
        <v>7431</v>
      </c>
    </row>
    <row r="1742" spans="1:6" ht="38.450000000000003" customHeight="1">
      <c r="A1742" s="204" t="s">
        <v>2303</v>
      </c>
      <c r="B1742" s="204" t="s">
        <v>2304</v>
      </c>
      <c r="C1742" s="204" t="s">
        <v>7432</v>
      </c>
      <c r="D1742" s="204" t="s">
        <v>7433</v>
      </c>
      <c r="E1742" s="204" t="s">
        <v>507</v>
      </c>
      <c r="F1742" s="204" t="s">
        <v>7434</v>
      </c>
    </row>
    <row r="1743" spans="1:6" ht="38.450000000000003" customHeight="1">
      <c r="A1743" s="204" t="s">
        <v>2303</v>
      </c>
      <c r="B1743" s="204" t="s">
        <v>2304</v>
      </c>
      <c r="C1743" s="204" t="s">
        <v>7435</v>
      </c>
      <c r="D1743" s="204" t="s">
        <v>7436</v>
      </c>
      <c r="E1743" s="204" t="s">
        <v>507</v>
      </c>
      <c r="F1743" s="204" t="s">
        <v>7437</v>
      </c>
    </row>
    <row r="1744" spans="1:6" ht="38.450000000000003" customHeight="1">
      <c r="A1744" s="204" t="s">
        <v>2303</v>
      </c>
      <c r="B1744" s="204" t="s">
        <v>2304</v>
      </c>
      <c r="C1744" s="204" t="s">
        <v>7438</v>
      </c>
      <c r="D1744" s="204" t="s">
        <v>7439</v>
      </c>
      <c r="E1744" s="204" t="s">
        <v>507</v>
      </c>
      <c r="F1744" s="204" t="s">
        <v>7440</v>
      </c>
    </row>
    <row r="1745" spans="1:6" ht="38.450000000000003" customHeight="1">
      <c r="A1745" s="204" t="s">
        <v>2303</v>
      </c>
      <c r="B1745" s="204" t="s">
        <v>2304</v>
      </c>
      <c r="C1745" s="204" t="s">
        <v>7441</v>
      </c>
      <c r="D1745" s="204" t="s">
        <v>7442</v>
      </c>
      <c r="E1745" s="204" t="s">
        <v>507</v>
      </c>
      <c r="F1745" s="204" t="s">
        <v>7443</v>
      </c>
    </row>
    <row r="1746" spans="1:6" ht="38.450000000000003" customHeight="1">
      <c r="A1746" s="204" t="s">
        <v>2303</v>
      </c>
      <c r="B1746" s="204" t="s">
        <v>2304</v>
      </c>
      <c r="C1746" s="204" t="s">
        <v>7444</v>
      </c>
      <c r="D1746" s="204" t="s">
        <v>7445</v>
      </c>
      <c r="E1746" s="204" t="s">
        <v>507</v>
      </c>
      <c r="F1746" s="204" t="s">
        <v>7446</v>
      </c>
    </row>
    <row r="1747" spans="1:6" ht="38.450000000000003" customHeight="1">
      <c r="A1747" s="204" t="s">
        <v>2303</v>
      </c>
      <c r="B1747" s="204" t="s">
        <v>2304</v>
      </c>
      <c r="C1747" s="204" t="s">
        <v>7447</v>
      </c>
      <c r="D1747" s="204" t="s">
        <v>7448</v>
      </c>
      <c r="E1747" s="204" t="s">
        <v>507</v>
      </c>
      <c r="F1747" s="204" t="s">
        <v>7449</v>
      </c>
    </row>
    <row r="1748" spans="1:6" ht="38.450000000000003" customHeight="1">
      <c r="A1748" s="204" t="s">
        <v>2303</v>
      </c>
      <c r="B1748" s="204" t="s">
        <v>2304</v>
      </c>
      <c r="C1748" s="204" t="s">
        <v>7450</v>
      </c>
      <c r="D1748" s="204" t="s">
        <v>7451</v>
      </c>
      <c r="E1748" s="204" t="s">
        <v>507</v>
      </c>
      <c r="F1748" s="204" t="s">
        <v>7452</v>
      </c>
    </row>
    <row r="1749" spans="1:6" ht="38.450000000000003" customHeight="1">
      <c r="A1749" s="204" t="s">
        <v>2303</v>
      </c>
      <c r="B1749" s="204" t="s">
        <v>2304</v>
      </c>
      <c r="C1749" s="204" t="s">
        <v>7453</v>
      </c>
      <c r="D1749" s="204" t="s">
        <v>7454</v>
      </c>
      <c r="E1749" s="204" t="s">
        <v>507</v>
      </c>
      <c r="F1749" s="204" t="s">
        <v>7455</v>
      </c>
    </row>
    <row r="1750" spans="1:6" ht="38.450000000000003" customHeight="1">
      <c r="A1750" s="204" t="s">
        <v>2303</v>
      </c>
      <c r="B1750" s="204" t="s">
        <v>2304</v>
      </c>
      <c r="C1750" s="204" t="s">
        <v>7456</v>
      </c>
      <c r="D1750" s="204" t="s">
        <v>7457</v>
      </c>
      <c r="E1750" s="204" t="s">
        <v>507</v>
      </c>
      <c r="F1750" s="204" t="s">
        <v>7458</v>
      </c>
    </row>
    <row r="1751" spans="1:6" ht="38.450000000000003" customHeight="1">
      <c r="A1751" s="204" t="s">
        <v>2303</v>
      </c>
      <c r="B1751" s="204" t="s">
        <v>2304</v>
      </c>
      <c r="C1751" s="204" t="s">
        <v>7459</v>
      </c>
      <c r="D1751" s="204" t="s">
        <v>7460</v>
      </c>
      <c r="E1751" s="204" t="s">
        <v>507</v>
      </c>
      <c r="F1751" s="204" t="s">
        <v>7461</v>
      </c>
    </row>
    <row r="1752" spans="1:6" ht="38.450000000000003" customHeight="1">
      <c r="A1752" s="204" t="s">
        <v>2303</v>
      </c>
      <c r="B1752" s="204" t="s">
        <v>2304</v>
      </c>
      <c r="C1752" s="204" t="s">
        <v>7462</v>
      </c>
      <c r="D1752" s="204" t="s">
        <v>7463</v>
      </c>
      <c r="E1752" s="204" t="s">
        <v>507</v>
      </c>
      <c r="F1752" s="204" t="s">
        <v>7464</v>
      </c>
    </row>
    <row r="1753" spans="1:6" ht="38.450000000000003" customHeight="1">
      <c r="A1753" s="204" t="s">
        <v>2303</v>
      </c>
      <c r="B1753" s="204" t="s">
        <v>2304</v>
      </c>
      <c r="C1753" s="204" t="s">
        <v>7465</v>
      </c>
      <c r="D1753" s="204" t="s">
        <v>7466</v>
      </c>
      <c r="E1753" s="204" t="s">
        <v>507</v>
      </c>
      <c r="F1753" s="204" t="s">
        <v>7467</v>
      </c>
    </row>
    <row r="1754" spans="1:6" ht="38.450000000000003" customHeight="1">
      <c r="A1754" s="204" t="s">
        <v>2303</v>
      </c>
      <c r="B1754" s="204" t="s">
        <v>2304</v>
      </c>
      <c r="C1754" s="204" t="s">
        <v>7468</v>
      </c>
      <c r="D1754" s="204" t="s">
        <v>7469</v>
      </c>
      <c r="E1754" s="204" t="s">
        <v>507</v>
      </c>
      <c r="F1754" s="204" t="s">
        <v>7470</v>
      </c>
    </row>
    <row r="1755" spans="1:6" ht="38.450000000000003" customHeight="1">
      <c r="A1755" s="204" t="s">
        <v>2303</v>
      </c>
      <c r="B1755" s="204" t="s">
        <v>2304</v>
      </c>
      <c r="C1755" s="204" t="s">
        <v>7471</v>
      </c>
      <c r="D1755" s="204" t="s">
        <v>7472</v>
      </c>
      <c r="E1755" s="204" t="s">
        <v>507</v>
      </c>
      <c r="F1755" s="204" t="s">
        <v>7473</v>
      </c>
    </row>
    <row r="1756" spans="1:6" ht="38.450000000000003" customHeight="1">
      <c r="A1756" s="204" t="s">
        <v>2303</v>
      </c>
      <c r="B1756" s="204" t="s">
        <v>2304</v>
      </c>
      <c r="C1756" s="204" t="s">
        <v>7474</v>
      </c>
      <c r="D1756" s="204" t="s">
        <v>7475</v>
      </c>
      <c r="E1756" s="204" t="s">
        <v>507</v>
      </c>
      <c r="F1756" s="204" t="s">
        <v>7476</v>
      </c>
    </row>
    <row r="1757" spans="1:6" ht="38.450000000000003" customHeight="1">
      <c r="A1757" s="204" t="s">
        <v>2303</v>
      </c>
      <c r="B1757" s="204" t="s">
        <v>2304</v>
      </c>
      <c r="C1757" s="204" t="s">
        <v>7477</v>
      </c>
      <c r="D1757" s="204" t="s">
        <v>7478</v>
      </c>
      <c r="E1757" s="204" t="s">
        <v>507</v>
      </c>
      <c r="F1757" s="204" t="s">
        <v>7479</v>
      </c>
    </row>
    <row r="1758" spans="1:6" ht="38.450000000000003" customHeight="1">
      <c r="A1758" s="204" t="s">
        <v>2303</v>
      </c>
      <c r="B1758" s="204" t="s">
        <v>2304</v>
      </c>
      <c r="C1758" s="204" t="s">
        <v>7480</v>
      </c>
      <c r="D1758" s="204" t="s">
        <v>7481</v>
      </c>
      <c r="E1758" s="204" t="s">
        <v>507</v>
      </c>
      <c r="F1758" s="204" t="s">
        <v>7482</v>
      </c>
    </row>
    <row r="1759" spans="1:6" ht="38.450000000000003" customHeight="1">
      <c r="A1759" s="204" t="s">
        <v>2303</v>
      </c>
      <c r="B1759" s="204" t="s">
        <v>2304</v>
      </c>
      <c r="C1759" s="204" t="s">
        <v>7483</v>
      </c>
      <c r="D1759" s="204" t="s">
        <v>7484</v>
      </c>
      <c r="E1759" s="204" t="s">
        <v>507</v>
      </c>
      <c r="F1759" s="204" t="s">
        <v>7485</v>
      </c>
    </row>
    <row r="1760" spans="1:6" ht="38.450000000000003" customHeight="1">
      <c r="A1760" s="204" t="s">
        <v>2303</v>
      </c>
      <c r="B1760" s="204" t="s">
        <v>2304</v>
      </c>
      <c r="C1760" s="204" t="s">
        <v>7486</v>
      </c>
      <c r="D1760" s="204" t="s">
        <v>7487</v>
      </c>
      <c r="E1760" s="204" t="s">
        <v>507</v>
      </c>
      <c r="F1760" s="204" t="s">
        <v>7488</v>
      </c>
    </row>
    <row r="1761" spans="1:6" ht="38.450000000000003" customHeight="1">
      <c r="A1761" s="204" t="s">
        <v>2303</v>
      </c>
      <c r="B1761" s="204" t="s">
        <v>2304</v>
      </c>
      <c r="C1761" s="204" t="s">
        <v>7489</v>
      </c>
      <c r="D1761" s="204" t="s">
        <v>7490</v>
      </c>
      <c r="E1761" s="204" t="s">
        <v>507</v>
      </c>
      <c r="F1761" s="204" t="s">
        <v>7491</v>
      </c>
    </row>
    <row r="1762" spans="1:6" ht="38.450000000000003" customHeight="1">
      <c r="A1762" s="204" t="s">
        <v>2303</v>
      </c>
      <c r="B1762" s="204" t="s">
        <v>2304</v>
      </c>
      <c r="C1762" s="204" t="s">
        <v>7492</v>
      </c>
      <c r="D1762" s="204" t="s">
        <v>7493</v>
      </c>
      <c r="E1762" s="204" t="s">
        <v>507</v>
      </c>
      <c r="F1762" s="204" t="s">
        <v>7494</v>
      </c>
    </row>
    <row r="1763" spans="1:6" ht="38.450000000000003" customHeight="1">
      <c r="A1763" s="204" t="s">
        <v>2303</v>
      </c>
      <c r="B1763" s="204" t="s">
        <v>2304</v>
      </c>
      <c r="C1763" s="204" t="s">
        <v>7495</v>
      </c>
      <c r="D1763" s="204" t="s">
        <v>7496</v>
      </c>
      <c r="E1763" s="204" t="s">
        <v>507</v>
      </c>
      <c r="F1763" s="204" t="s">
        <v>7497</v>
      </c>
    </row>
    <row r="1764" spans="1:6" ht="38.450000000000003" customHeight="1">
      <c r="A1764" s="204" t="s">
        <v>2303</v>
      </c>
      <c r="B1764" s="204" t="s">
        <v>2304</v>
      </c>
      <c r="C1764" s="204" t="s">
        <v>7498</v>
      </c>
      <c r="D1764" s="204" t="s">
        <v>7499</v>
      </c>
      <c r="E1764" s="204" t="s">
        <v>507</v>
      </c>
      <c r="F1764" s="204" t="s">
        <v>7500</v>
      </c>
    </row>
    <row r="1765" spans="1:6" ht="38.450000000000003" customHeight="1">
      <c r="A1765" s="204" t="s">
        <v>2303</v>
      </c>
      <c r="B1765" s="204" t="s">
        <v>2304</v>
      </c>
      <c r="C1765" s="204" t="s">
        <v>7501</v>
      </c>
      <c r="D1765" s="204" t="s">
        <v>7502</v>
      </c>
      <c r="E1765" s="204" t="s">
        <v>507</v>
      </c>
      <c r="F1765" s="204" t="s">
        <v>7503</v>
      </c>
    </row>
    <row r="1766" spans="1:6" ht="38.450000000000003" customHeight="1">
      <c r="A1766" s="204" t="s">
        <v>2303</v>
      </c>
      <c r="B1766" s="204" t="s">
        <v>2304</v>
      </c>
      <c r="C1766" s="204" t="s">
        <v>7504</v>
      </c>
      <c r="D1766" s="204" t="s">
        <v>7505</v>
      </c>
      <c r="E1766" s="204" t="s">
        <v>507</v>
      </c>
      <c r="F1766" s="204" t="s">
        <v>7506</v>
      </c>
    </row>
    <row r="1767" spans="1:6" ht="38.450000000000003" customHeight="1">
      <c r="A1767" s="204" t="s">
        <v>2303</v>
      </c>
      <c r="B1767" s="204" t="s">
        <v>2304</v>
      </c>
      <c r="C1767" s="204" t="s">
        <v>7507</v>
      </c>
      <c r="D1767" s="204" t="s">
        <v>7508</v>
      </c>
      <c r="E1767" s="204" t="s">
        <v>507</v>
      </c>
      <c r="F1767" s="204" t="s">
        <v>7509</v>
      </c>
    </row>
    <row r="1768" spans="1:6" ht="38.450000000000003" customHeight="1">
      <c r="A1768" s="204" t="s">
        <v>2303</v>
      </c>
      <c r="B1768" s="204" t="s">
        <v>2304</v>
      </c>
      <c r="C1768" s="204" t="s">
        <v>7510</v>
      </c>
      <c r="D1768" s="204" t="s">
        <v>7511</v>
      </c>
      <c r="E1768" s="204" t="s">
        <v>507</v>
      </c>
      <c r="F1768" s="204" t="s">
        <v>7512</v>
      </c>
    </row>
    <row r="1769" spans="1:6" ht="38.450000000000003" customHeight="1">
      <c r="A1769" s="204" t="s">
        <v>2303</v>
      </c>
      <c r="B1769" s="204" t="s">
        <v>2304</v>
      </c>
      <c r="C1769" s="204" t="s">
        <v>7513</v>
      </c>
      <c r="D1769" s="204" t="s">
        <v>7514</v>
      </c>
      <c r="E1769" s="204" t="s">
        <v>507</v>
      </c>
      <c r="F1769" s="204" t="s">
        <v>7515</v>
      </c>
    </row>
    <row r="1770" spans="1:6" ht="38.450000000000003" customHeight="1">
      <c r="A1770" s="204" t="s">
        <v>2303</v>
      </c>
      <c r="B1770" s="204" t="s">
        <v>2304</v>
      </c>
      <c r="C1770" s="204" t="s">
        <v>7516</v>
      </c>
      <c r="D1770" s="204" t="s">
        <v>7517</v>
      </c>
      <c r="E1770" s="204" t="s">
        <v>507</v>
      </c>
      <c r="F1770" s="204" t="s">
        <v>7518</v>
      </c>
    </row>
    <row r="1771" spans="1:6" ht="38.450000000000003" customHeight="1">
      <c r="A1771" s="204" t="s">
        <v>2303</v>
      </c>
      <c r="B1771" s="204" t="s">
        <v>2304</v>
      </c>
      <c r="C1771" s="204" t="s">
        <v>7519</v>
      </c>
      <c r="D1771" s="204" t="s">
        <v>7520</v>
      </c>
      <c r="E1771" s="204" t="s">
        <v>507</v>
      </c>
      <c r="F1771" s="204" t="s">
        <v>7521</v>
      </c>
    </row>
    <row r="1772" spans="1:6" ht="38.450000000000003" customHeight="1">
      <c r="A1772" s="204" t="s">
        <v>2303</v>
      </c>
      <c r="B1772" s="204" t="s">
        <v>2304</v>
      </c>
      <c r="C1772" s="204" t="s">
        <v>7522</v>
      </c>
      <c r="D1772" s="204" t="s">
        <v>7523</v>
      </c>
      <c r="E1772" s="204" t="s">
        <v>507</v>
      </c>
      <c r="F1772" s="204" t="s">
        <v>7524</v>
      </c>
    </row>
    <row r="1773" spans="1:6" ht="38.450000000000003" customHeight="1">
      <c r="A1773" s="204" t="s">
        <v>2303</v>
      </c>
      <c r="B1773" s="204" t="s">
        <v>2304</v>
      </c>
      <c r="C1773" s="204" t="s">
        <v>7525</v>
      </c>
      <c r="D1773" s="204" t="s">
        <v>7526</v>
      </c>
      <c r="E1773" s="204" t="s">
        <v>507</v>
      </c>
      <c r="F1773" s="204" t="s">
        <v>7527</v>
      </c>
    </row>
    <row r="1774" spans="1:6" ht="38.450000000000003" customHeight="1">
      <c r="A1774" s="204" t="s">
        <v>2303</v>
      </c>
      <c r="B1774" s="204" t="s">
        <v>2304</v>
      </c>
      <c r="C1774" s="204" t="s">
        <v>7528</v>
      </c>
      <c r="D1774" s="204" t="s">
        <v>7529</v>
      </c>
      <c r="E1774" s="204" t="s">
        <v>507</v>
      </c>
      <c r="F1774" s="204" t="s">
        <v>7530</v>
      </c>
    </row>
    <row r="1775" spans="1:6" ht="38.450000000000003" customHeight="1">
      <c r="A1775" s="204" t="s">
        <v>2303</v>
      </c>
      <c r="B1775" s="204" t="s">
        <v>2304</v>
      </c>
      <c r="C1775" s="204" t="s">
        <v>7531</v>
      </c>
      <c r="D1775" s="204" t="s">
        <v>7532</v>
      </c>
      <c r="E1775" s="204" t="s">
        <v>507</v>
      </c>
      <c r="F1775" s="204" t="s">
        <v>7533</v>
      </c>
    </row>
    <row r="1776" spans="1:6" ht="38.450000000000003" customHeight="1">
      <c r="A1776" s="204" t="s">
        <v>2303</v>
      </c>
      <c r="B1776" s="204" t="s">
        <v>2304</v>
      </c>
      <c r="C1776" s="204" t="s">
        <v>7534</v>
      </c>
      <c r="D1776" s="204" t="s">
        <v>7535</v>
      </c>
      <c r="E1776" s="204" t="s">
        <v>507</v>
      </c>
      <c r="F1776" s="204" t="s">
        <v>7536</v>
      </c>
    </row>
    <row r="1777" spans="1:6" ht="38.450000000000003" customHeight="1">
      <c r="A1777" s="204" t="s">
        <v>2303</v>
      </c>
      <c r="B1777" s="204" t="s">
        <v>2304</v>
      </c>
      <c r="C1777" s="204" t="s">
        <v>7537</v>
      </c>
      <c r="D1777" s="204" t="s">
        <v>7538</v>
      </c>
      <c r="E1777" s="204" t="s">
        <v>507</v>
      </c>
      <c r="F1777" s="204" t="s">
        <v>7539</v>
      </c>
    </row>
    <row r="1778" spans="1:6" ht="38.450000000000003" customHeight="1">
      <c r="A1778" s="204" t="s">
        <v>2303</v>
      </c>
      <c r="B1778" s="204" t="s">
        <v>2304</v>
      </c>
      <c r="C1778" s="204" t="s">
        <v>7540</v>
      </c>
      <c r="D1778" s="204" t="s">
        <v>7541</v>
      </c>
      <c r="E1778" s="204" t="s">
        <v>507</v>
      </c>
      <c r="F1778" s="204" t="s">
        <v>7542</v>
      </c>
    </row>
    <row r="1779" spans="1:6" ht="38.450000000000003" customHeight="1">
      <c r="A1779" s="204" t="s">
        <v>2303</v>
      </c>
      <c r="B1779" s="204" t="s">
        <v>2304</v>
      </c>
      <c r="C1779" s="204" t="s">
        <v>7543</v>
      </c>
      <c r="D1779" s="204" t="s">
        <v>7544</v>
      </c>
      <c r="E1779" s="204" t="s">
        <v>507</v>
      </c>
      <c r="F1779" s="204" t="s">
        <v>7545</v>
      </c>
    </row>
    <row r="1780" spans="1:6" ht="38.450000000000003" customHeight="1">
      <c r="A1780" s="204" t="s">
        <v>2303</v>
      </c>
      <c r="B1780" s="204" t="s">
        <v>2304</v>
      </c>
      <c r="C1780" s="204" t="s">
        <v>7546</v>
      </c>
      <c r="D1780" s="204" t="s">
        <v>7547</v>
      </c>
      <c r="E1780" s="204" t="s">
        <v>507</v>
      </c>
      <c r="F1780" s="204" t="s">
        <v>7548</v>
      </c>
    </row>
    <row r="1781" spans="1:6" ht="38.450000000000003" customHeight="1">
      <c r="A1781" s="204" t="s">
        <v>2303</v>
      </c>
      <c r="B1781" s="204" t="s">
        <v>2304</v>
      </c>
      <c r="C1781" s="204" t="s">
        <v>7549</v>
      </c>
      <c r="D1781" s="204" t="s">
        <v>7550</v>
      </c>
      <c r="E1781" s="204" t="s">
        <v>507</v>
      </c>
      <c r="F1781" s="204" t="s">
        <v>7551</v>
      </c>
    </row>
    <row r="1782" spans="1:6" ht="38.450000000000003" customHeight="1">
      <c r="A1782" s="204" t="s">
        <v>2303</v>
      </c>
      <c r="B1782" s="204" t="s">
        <v>2304</v>
      </c>
      <c r="C1782" s="204" t="s">
        <v>7552</v>
      </c>
      <c r="D1782" s="204" t="s">
        <v>7553</v>
      </c>
      <c r="E1782" s="204" t="s">
        <v>507</v>
      </c>
      <c r="F1782" s="204" t="s">
        <v>7554</v>
      </c>
    </row>
    <row r="1783" spans="1:6" ht="38.450000000000003" customHeight="1">
      <c r="A1783" s="204" t="s">
        <v>2303</v>
      </c>
      <c r="B1783" s="204" t="s">
        <v>2304</v>
      </c>
      <c r="C1783" s="204" t="s">
        <v>7555</v>
      </c>
      <c r="D1783" s="204" t="s">
        <v>7556</v>
      </c>
      <c r="E1783" s="204" t="s">
        <v>507</v>
      </c>
      <c r="F1783" s="204" t="s">
        <v>7557</v>
      </c>
    </row>
    <row r="1784" spans="1:6" ht="38.450000000000003" customHeight="1">
      <c r="A1784" s="204" t="s">
        <v>2303</v>
      </c>
      <c r="B1784" s="204" t="s">
        <v>2304</v>
      </c>
      <c r="C1784" s="204" t="s">
        <v>7558</v>
      </c>
      <c r="D1784" s="204" t="s">
        <v>7559</v>
      </c>
      <c r="E1784" s="204" t="s">
        <v>507</v>
      </c>
      <c r="F1784" s="204" t="s">
        <v>7560</v>
      </c>
    </row>
    <row r="1785" spans="1:6" ht="38.450000000000003" customHeight="1">
      <c r="A1785" s="204" t="s">
        <v>2303</v>
      </c>
      <c r="B1785" s="204" t="s">
        <v>2304</v>
      </c>
      <c r="C1785" s="204" t="s">
        <v>7561</v>
      </c>
      <c r="D1785" s="204" t="s">
        <v>7562</v>
      </c>
      <c r="E1785" s="204" t="s">
        <v>507</v>
      </c>
      <c r="F1785" s="204" t="s">
        <v>7563</v>
      </c>
    </row>
    <row r="1786" spans="1:6" ht="38.450000000000003" customHeight="1">
      <c r="A1786" s="204" t="s">
        <v>2303</v>
      </c>
      <c r="B1786" s="204" t="s">
        <v>2304</v>
      </c>
      <c r="C1786" s="204" t="s">
        <v>7564</v>
      </c>
      <c r="D1786" s="204" t="s">
        <v>7565</v>
      </c>
      <c r="E1786" s="204" t="s">
        <v>507</v>
      </c>
      <c r="F1786" s="204" t="s">
        <v>7566</v>
      </c>
    </row>
    <row r="1787" spans="1:6" ht="38.450000000000003" customHeight="1">
      <c r="A1787" s="204" t="s">
        <v>2303</v>
      </c>
      <c r="B1787" s="204" t="s">
        <v>2304</v>
      </c>
      <c r="C1787" s="204" t="s">
        <v>7567</v>
      </c>
      <c r="D1787" s="204" t="s">
        <v>7568</v>
      </c>
      <c r="E1787" s="204" t="s">
        <v>507</v>
      </c>
      <c r="F1787" s="204" t="s">
        <v>7569</v>
      </c>
    </row>
    <row r="1788" spans="1:6" ht="38.450000000000003" customHeight="1">
      <c r="A1788" s="204" t="s">
        <v>2303</v>
      </c>
      <c r="B1788" s="204" t="s">
        <v>2304</v>
      </c>
      <c r="C1788" s="204" t="s">
        <v>7570</v>
      </c>
      <c r="D1788" s="204" t="s">
        <v>7571</v>
      </c>
      <c r="E1788" s="204" t="s">
        <v>507</v>
      </c>
      <c r="F1788" s="204" t="s">
        <v>7572</v>
      </c>
    </row>
    <row r="1789" spans="1:6" ht="38.450000000000003" customHeight="1">
      <c r="A1789" s="204" t="s">
        <v>2303</v>
      </c>
      <c r="B1789" s="204" t="s">
        <v>2304</v>
      </c>
      <c r="C1789" s="204" t="s">
        <v>7573</v>
      </c>
      <c r="D1789" s="204" t="s">
        <v>7574</v>
      </c>
      <c r="E1789" s="204" t="s">
        <v>507</v>
      </c>
      <c r="F1789" s="204" t="s">
        <v>7575</v>
      </c>
    </row>
    <row r="1790" spans="1:6" ht="38.450000000000003" customHeight="1">
      <c r="A1790" s="204" t="s">
        <v>2303</v>
      </c>
      <c r="B1790" s="204" t="s">
        <v>2304</v>
      </c>
      <c r="C1790" s="204" t="s">
        <v>7576</v>
      </c>
      <c r="D1790" s="204" t="s">
        <v>7577</v>
      </c>
      <c r="E1790" s="204" t="s">
        <v>507</v>
      </c>
      <c r="F1790" s="204" t="s">
        <v>7578</v>
      </c>
    </row>
    <row r="1791" spans="1:6" ht="38.450000000000003" customHeight="1">
      <c r="A1791" s="204" t="s">
        <v>2303</v>
      </c>
      <c r="B1791" s="204" t="s">
        <v>2304</v>
      </c>
      <c r="C1791" s="204" t="s">
        <v>7579</v>
      </c>
      <c r="D1791" s="204" t="s">
        <v>7580</v>
      </c>
      <c r="E1791" s="204" t="s">
        <v>507</v>
      </c>
      <c r="F1791" s="204" t="s">
        <v>7581</v>
      </c>
    </row>
    <row r="1792" spans="1:6" ht="38.450000000000003" customHeight="1">
      <c r="A1792" s="204" t="s">
        <v>2303</v>
      </c>
      <c r="B1792" s="204" t="s">
        <v>2304</v>
      </c>
      <c r="C1792" s="204" t="s">
        <v>7582</v>
      </c>
      <c r="D1792" s="204" t="s">
        <v>7583</v>
      </c>
      <c r="E1792" s="204" t="s">
        <v>507</v>
      </c>
      <c r="F1792" s="204" t="s">
        <v>7584</v>
      </c>
    </row>
    <row r="1793" spans="1:6" ht="38.450000000000003" customHeight="1">
      <c r="A1793" s="204" t="s">
        <v>2303</v>
      </c>
      <c r="B1793" s="204" t="s">
        <v>2304</v>
      </c>
      <c r="C1793" s="204" t="s">
        <v>7585</v>
      </c>
      <c r="D1793" s="204" t="s">
        <v>7586</v>
      </c>
      <c r="E1793" s="204" t="s">
        <v>507</v>
      </c>
      <c r="F1793" s="204" t="s">
        <v>7587</v>
      </c>
    </row>
    <row r="1794" spans="1:6" ht="38.450000000000003" customHeight="1">
      <c r="A1794" s="204" t="s">
        <v>2303</v>
      </c>
      <c r="B1794" s="204" t="s">
        <v>2304</v>
      </c>
      <c r="C1794" s="204" t="s">
        <v>7588</v>
      </c>
      <c r="D1794" s="204" t="s">
        <v>7589</v>
      </c>
      <c r="E1794" s="204" t="s">
        <v>507</v>
      </c>
      <c r="F1794" s="204" t="s">
        <v>7590</v>
      </c>
    </row>
    <row r="1795" spans="1:6" ht="38.450000000000003" customHeight="1">
      <c r="A1795" s="204" t="s">
        <v>2303</v>
      </c>
      <c r="B1795" s="204" t="s">
        <v>2304</v>
      </c>
      <c r="C1795" s="204" t="s">
        <v>7591</v>
      </c>
      <c r="D1795" s="204" t="s">
        <v>7592</v>
      </c>
      <c r="E1795" s="204" t="s">
        <v>507</v>
      </c>
      <c r="F1795" s="204" t="s">
        <v>7593</v>
      </c>
    </row>
    <row r="1796" spans="1:6" ht="38.450000000000003" customHeight="1">
      <c r="A1796" s="204" t="s">
        <v>2303</v>
      </c>
      <c r="B1796" s="204" t="s">
        <v>2304</v>
      </c>
      <c r="C1796" s="204" t="s">
        <v>7594</v>
      </c>
      <c r="D1796" s="204" t="s">
        <v>7595</v>
      </c>
      <c r="E1796" s="204" t="s">
        <v>507</v>
      </c>
      <c r="F1796" s="204" t="s">
        <v>7596</v>
      </c>
    </row>
    <row r="1797" spans="1:6" ht="38.450000000000003" customHeight="1">
      <c r="A1797" s="204" t="s">
        <v>2303</v>
      </c>
      <c r="B1797" s="204" t="s">
        <v>2304</v>
      </c>
      <c r="C1797" s="204" t="s">
        <v>7597</v>
      </c>
      <c r="D1797" s="204" t="s">
        <v>7598</v>
      </c>
      <c r="E1797" s="204" t="s">
        <v>507</v>
      </c>
      <c r="F1797" s="204" t="s">
        <v>7599</v>
      </c>
    </row>
    <row r="1798" spans="1:6" ht="38.450000000000003" customHeight="1">
      <c r="A1798" s="204" t="s">
        <v>2303</v>
      </c>
      <c r="B1798" s="204" t="s">
        <v>2304</v>
      </c>
      <c r="C1798" s="204" t="s">
        <v>7600</v>
      </c>
      <c r="D1798" s="204" t="s">
        <v>7601</v>
      </c>
      <c r="E1798" s="204" t="s">
        <v>507</v>
      </c>
      <c r="F1798" s="204" t="s">
        <v>7602</v>
      </c>
    </row>
    <row r="1799" spans="1:6" ht="38.450000000000003" customHeight="1">
      <c r="A1799" s="204" t="s">
        <v>2303</v>
      </c>
      <c r="B1799" s="204" t="s">
        <v>2304</v>
      </c>
      <c r="C1799" s="204" t="s">
        <v>7603</v>
      </c>
      <c r="D1799" s="204" t="s">
        <v>7604</v>
      </c>
      <c r="E1799" s="204" t="s">
        <v>507</v>
      </c>
      <c r="F1799" s="204" t="s">
        <v>7605</v>
      </c>
    </row>
    <row r="1800" spans="1:6" ht="38.450000000000003" customHeight="1">
      <c r="A1800" s="204" t="s">
        <v>2303</v>
      </c>
      <c r="B1800" s="204" t="s">
        <v>2304</v>
      </c>
      <c r="C1800" s="204" t="s">
        <v>7606</v>
      </c>
      <c r="D1800" s="204" t="s">
        <v>7607</v>
      </c>
      <c r="E1800" s="204" t="s">
        <v>507</v>
      </c>
      <c r="F1800" s="204" t="s">
        <v>7608</v>
      </c>
    </row>
    <row r="1801" spans="1:6" ht="38.450000000000003" customHeight="1">
      <c r="A1801" s="204" t="s">
        <v>2303</v>
      </c>
      <c r="B1801" s="204" t="s">
        <v>2304</v>
      </c>
      <c r="C1801" s="204" t="s">
        <v>7609</v>
      </c>
      <c r="D1801" s="204" t="s">
        <v>7610</v>
      </c>
      <c r="E1801" s="204" t="s">
        <v>507</v>
      </c>
      <c r="F1801" s="204" t="s">
        <v>7611</v>
      </c>
    </row>
    <row r="1802" spans="1:6" ht="38.450000000000003" customHeight="1">
      <c r="A1802" s="204" t="s">
        <v>2303</v>
      </c>
      <c r="B1802" s="204" t="s">
        <v>2304</v>
      </c>
      <c r="C1802" s="204" t="s">
        <v>7612</v>
      </c>
      <c r="D1802" s="204" t="s">
        <v>7613</v>
      </c>
      <c r="E1802" s="204" t="s">
        <v>507</v>
      </c>
      <c r="F1802" s="204" t="s">
        <v>7614</v>
      </c>
    </row>
    <row r="1803" spans="1:6" ht="38.450000000000003" customHeight="1">
      <c r="A1803" s="204" t="s">
        <v>2303</v>
      </c>
      <c r="B1803" s="204" t="s">
        <v>2304</v>
      </c>
      <c r="C1803" s="204" t="s">
        <v>7615</v>
      </c>
      <c r="D1803" s="204" t="s">
        <v>7616</v>
      </c>
      <c r="E1803" s="204" t="s">
        <v>507</v>
      </c>
      <c r="F1803" s="204" t="s">
        <v>7617</v>
      </c>
    </row>
    <row r="1804" spans="1:6" ht="38.450000000000003" customHeight="1">
      <c r="A1804" s="204" t="s">
        <v>2303</v>
      </c>
      <c r="B1804" s="204" t="s">
        <v>2304</v>
      </c>
      <c r="C1804" s="204" t="s">
        <v>7618</v>
      </c>
      <c r="D1804" s="204" t="s">
        <v>7619</v>
      </c>
      <c r="E1804" s="204" t="s">
        <v>507</v>
      </c>
      <c r="F1804" s="204" t="s">
        <v>7620</v>
      </c>
    </row>
    <row r="1805" spans="1:6" ht="38.450000000000003" customHeight="1">
      <c r="A1805" s="204" t="s">
        <v>2303</v>
      </c>
      <c r="B1805" s="204" t="s">
        <v>2304</v>
      </c>
      <c r="C1805" s="204" t="s">
        <v>7621</v>
      </c>
      <c r="D1805" s="204" t="s">
        <v>7622</v>
      </c>
      <c r="E1805" s="204" t="s">
        <v>507</v>
      </c>
      <c r="F1805" s="204" t="s">
        <v>7623</v>
      </c>
    </row>
    <row r="1806" spans="1:6" ht="38.450000000000003" customHeight="1">
      <c r="A1806" s="204" t="s">
        <v>2303</v>
      </c>
      <c r="B1806" s="204" t="s">
        <v>2304</v>
      </c>
      <c r="C1806" s="204" t="s">
        <v>7624</v>
      </c>
      <c r="D1806" s="204" t="s">
        <v>7625</v>
      </c>
      <c r="E1806" s="204" t="s">
        <v>507</v>
      </c>
      <c r="F1806" s="204" t="s">
        <v>7626</v>
      </c>
    </row>
    <row r="1807" spans="1:6" ht="38.450000000000003" customHeight="1">
      <c r="A1807" s="204" t="s">
        <v>2303</v>
      </c>
      <c r="B1807" s="204" t="s">
        <v>2304</v>
      </c>
      <c r="C1807" s="204" t="s">
        <v>7627</v>
      </c>
      <c r="D1807" s="204" t="s">
        <v>7628</v>
      </c>
      <c r="E1807" s="204" t="s">
        <v>507</v>
      </c>
      <c r="F1807" s="204" t="s">
        <v>7629</v>
      </c>
    </row>
    <row r="1808" spans="1:6" ht="38.450000000000003" customHeight="1">
      <c r="A1808" s="204" t="s">
        <v>2303</v>
      </c>
      <c r="B1808" s="204" t="s">
        <v>2304</v>
      </c>
      <c r="C1808" s="204" t="s">
        <v>7630</v>
      </c>
      <c r="D1808" s="204" t="s">
        <v>7631</v>
      </c>
      <c r="E1808" s="204" t="s">
        <v>507</v>
      </c>
      <c r="F1808" s="204" t="s">
        <v>7632</v>
      </c>
    </row>
    <row r="1809" spans="1:6" ht="38.450000000000003" customHeight="1">
      <c r="A1809" s="204" t="s">
        <v>2303</v>
      </c>
      <c r="B1809" s="204" t="s">
        <v>2304</v>
      </c>
      <c r="C1809" s="204" t="s">
        <v>7633</v>
      </c>
      <c r="D1809" s="204" t="s">
        <v>7634</v>
      </c>
      <c r="E1809" s="204" t="s">
        <v>507</v>
      </c>
      <c r="F1809" s="204" t="s">
        <v>7635</v>
      </c>
    </row>
    <row r="1810" spans="1:6" ht="38.450000000000003" customHeight="1">
      <c r="A1810" s="204" t="s">
        <v>2303</v>
      </c>
      <c r="B1810" s="204" t="s">
        <v>2304</v>
      </c>
      <c r="C1810" s="204" t="s">
        <v>7636</v>
      </c>
      <c r="D1810" s="204" t="s">
        <v>7637</v>
      </c>
      <c r="E1810" s="204" t="s">
        <v>507</v>
      </c>
      <c r="F1810" s="204" t="s">
        <v>7638</v>
      </c>
    </row>
    <row r="1811" spans="1:6" ht="38.450000000000003" customHeight="1">
      <c r="A1811" s="204" t="s">
        <v>2303</v>
      </c>
      <c r="B1811" s="204" t="s">
        <v>2304</v>
      </c>
      <c r="C1811" s="204" t="s">
        <v>7639</v>
      </c>
      <c r="D1811" s="204" t="s">
        <v>7640</v>
      </c>
      <c r="E1811" s="204" t="s">
        <v>507</v>
      </c>
      <c r="F1811" s="204" t="s">
        <v>7641</v>
      </c>
    </row>
    <row r="1812" spans="1:6" ht="38.450000000000003" customHeight="1">
      <c r="A1812" s="204" t="s">
        <v>2303</v>
      </c>
      <c r="B1812" s="204" t="s">
        <v>2304</v>
      </c>
      <c r="C1812" s="204" t="s">
        <v>7642</v>
      </c>
      <c r="D1812" s="204" t="s">
        <v>7643</v>
      </c>
      <c r="E1812" s="204" t="s">
        <v>507</v>
      </c>
      <c r="F1812" s="204" t="s">
        <v>7644</v>
      </c>
    </row>
    <row r="1813" spans="1:6" ht="38.450000000000003" customHeight="1">
      <c r="A1813" s="204" t="s">
        <v>2303</v>
      </c>
      <c r="B1813" s="204" t="s">
        <v>2304</v>
      </c>
      <c r="C1813" s="204" t="s">
        <v>7645</v>
      </c>
      <c r="D1813" s="204" t="s">
        <v>7646</v>
      </c>
      <c r="E1813" s="204" t="s">
        <v>507</v>
      </c>
      <c r="F1813" s="204" t="s">
        <v>7647</v>
      </c>
    </row>
    <row r="1814" spans="1:6" ht="38.450000000000003" customHeight="1">
      <c r="A1814" s="204" t="s">
        <v>2303</v>
      </c>
      <c r="B1814" s="204" t="s">
        <v>2304</v>
      </c>
      <c r="C1814" s="204" t="s">
        <v>7648</v>
      </c>
      <c r="D1814" s="204" t="s">
        <v>7649</v>
      </c>
      <c r="E1814" s="204" t="s">
        <v>507</v>
      </c>
      <c r="F1814" s="204" t="s">
        <v>7650</v>
      </c>
    </row>
    <row r="1815" spans="1:6" ht="38.450000000000003" customHeight="1">
      <c r="A1815" s="204" t="s">
        <v>2303</v>
      </c>
      <c r="B1815" s="204" t="s">
        <v>2304</v>
      </c>
      <c r="C1815" s="204" t="s">
        <v>7651</v>
      </c>
      <c r="D1815" s="204" t="s">
        <v>7652</v>
      </c>
      <c r="E1815" s="204" t="s">
        <v>507</v>
      </c>
      <c r="F1815" s="204" t="s">
        <v>7653</v>
      </c>
    </row>
    <row r="1816" spans="1:6" ht="38.450000000000003" customHeight="1">
      <c r="A1816" s="204" t="s">
        <v>2303</v>
      </c>
      <c r="B1816" s="204" t="s">
        <v>2304</v>
      </c>
      <c r="C1816" s="204" t="s">
        <v>7654</v>
      </c>
      <c r="D1816" s="204" t="s">
        <v>7655</v>
      </c>
      <c r="E1816" s="204" t="s">
        <v>507</v>
      </c>
      <c r="F1816" s="204" t="s">
        <v>7656</v>
      </c>
    </row>
    <row r="1817" spans="1:6" ht="38.450000000000003" customHeight="1">
      <c r="A1817" s="204" t="s">
        <v>2303</v>
      </c>
      <c r="B1817" s="204" t="s">
        <v>2304</v>
      </c>
      <c r="C1817" s="204" t="s">
        <v>7657</v>
      </c>
      <c r="D1817" s="204" t="s">
        <v>7658</v>
      </c>
      <c r="E1817" s="204" t="s">
        <v>507</v>
      </c>
      <c r="F1817" s="204" t="s">
        <v>7659</v>
      </c>
    </row>
    <row r="1818" spans="1:6" ht="38.450000000000003" customHeight="1">
      <c r="A1818" s="204" t="s">
        <v>2303</v>
      </c>
      <c r="B1818" s="204" t="s">
        <v>2304</v>
      </c>
      <c r="C1818" s="204" t="s">
        <v>7660</v>
      </c>
      <c r="D1818" s="204" t="s">
        <v>7661</v>
      </c>
      <c r="E1818" s="204" t="s">
        <v>507</v>
      </c>
      <c r="F1818" s="204" t="s">
        <v>7662</v>
      </c>
    </row>
    <row r="1819" spans="1:6" ht="38.450000000000003" customHeight="1">
      <c r="A1819" s="204" t="s">
        <v>2303</v>
      </c>
      <c r="B1819" s="204" t="s">
        <v>2304</v>
      </c>
      <c r="C1819" s="204" t="s">
        <v>7663</v>
      </c>
      <c r="D1819" s="204" t="s">
        <v>7664</v>
      </c>
      <c r="E1819" s="204" t="s">
        <v>507</v>
      </c>
      <c r="F1819" s="204" t="s">
        <v>7665</v>
      </c>
    </row>
    <row r="1820" spans="1:6" ht="38.450000000000003" customHeight="1">
      <c r="A1820" s="204" t="s">
        <v>2303</v>
      </c>
      <c r="B1820" s="204" t="s">
        <v>2304</v>
      </c>
      <c r="C1820" s="204" t="s">
        <v>7666</v>
      </c>
      <c r="D1820" s="204" t="s">
        <v>7667</v>
      </c>
      <c r="E1820" s="204" t="s">
        <v>507</v>
      </c>
      <c r="F1820" s="204" t="s">
        <v>7668</v>
      </c>
    </row>
    <row r="1821" spans="1:6" ht="38.450000000000003" customHeight="1">
      <c r="A1821" s="204" t="s">
        <v>2303</v>
      </c>
      <c r="B1821" s="204" t="s">
        <v>2304</v>
      </c>
      <c r="C1821" s="204" t="s">
        <v>7669</v>
      </c>
      <c r="D1821" s="204" t="s">
        <v>7670</v>
      </c>
      <c r="E1821" s="204" t="s">
        <v>507</v>
      </c>
      <c r="F1821" s="204" t="s">
        <v>7671</v>
      </c>
    </row>
    <row r="1822" spans="1:6" ht="38.450000000000003" customHeight="1">
      <c r="A1822" s="204" t="s">
        <v>2303</v>
      </c>
      <c r="B1822" s="204" t="s">
        <v>2304</v>
      </c>
      <c r="C1822" s="204" t="s">
        <v>7672</v>
      </c>
      <c r="D1822" s="204" t="s">
        <v>7673</v>
      </c>
      <c r="E1822" s="204" t="s">
        <v>507</v>
      </c>
      <c r="F1822" s="204" t="s">
        <v>7674</v>
      </c>
    </row>
    <row r="1823" spans="1:6" ht="38.450000000000003" customHeight="1">
      <c r="A1823" s="204" t="s">
        <v>2303</v>
      </c>
      <c r="B1823" s="204" t="s">
        <v>2304</v>
      </c>
      <c r="C1823" s="204" t="s">
        <v>7675</v>
      </c>
      <c r="D1823" s="204" t="s">
        <v>7676</v>
      </c>
      <c r="E1823" s="204" t="s">
        <v>507</v>
      </c>
      <c r="F1823" s="204" t="s">
        <v>7677</v>
      </c>
    </row>
    <row r="1824" spans="1:6" ht="38.450000000000003" customHeight="1">
      <c r="A1824" s="204" t="s">
        <v>2303</v>
      </c>
      <c r="B1824" s="204" t="s">
        <v>2304</v>
      </c>
      <c r="C1824" s="204" t="s">
        <v>7678</v>
      </c>
      <c r="D1824" s="204" t="s">
        <v>7679</v>
      </c>
      <c r="E1824" s="204" t="s">
        <v>507</v>
      </c>
      <c r="F1824" s="204" t="s">
        <v>7680</v>
      </c>
    </row>
    <row r="1825" spans="1:6" ht="38.450000000000003" customHeight="1">
      <c r="A1825" s="204" t="s">
        <v>2303</v>
      </c>
      <c r="B1825" s="204" t="s">
        <v>2304</v>
      </c>
      <c r="C1825" s="204" t="s">
        <v>7681</v>
      </c>
      <c r="D1825" s="204" t="s">
        <v>7682</v>
      </c>
      <c r="E1825" s="204" t="s">
        <v>507</v>
      </c>
      <c r="F1825" s="204" t="s">
        <v>7683</v>
      </c>
    </row>
    <row r="1826" spans="1:6" ht="38.450000000000003" customHeight="1">
      <c r="A1826" s="204" t="s">
        <v>2303</v>
      </c>
      <c r="B1826" s="204" t="s">
        <v>2304</v>
      </c>
      <c r="C1826" s="204" t="s">
        <v>7684</v>
      </c>
      <c r="D1826" s="204" t="s">
        <v>7685</v>
      </c>
      <c r="E1826" s="204" t="s">
        <v>507</v>
      </c>
      <c r="F1826" s="204" t="s">
        <v>7686</v>
      </c>
    </row>
    <row r="1827" spans="1:6" ht="38.450000000000003" customHeight="1">
      <c r="A1827" s="204" t="s">
        <v>2303</v>
      </c>
      <c r="B1827" s="204" t="s">
        <v>2304</v>
      </c>
      <c r="C1827" s="204" t="s">
        <v>7687</v>
      </c>
      <c r="D1827" s="204" t="s">
        <v>7688</v>
      </c>
      <c r="E1827" s="204" t="s">
        <v>507</v>
      </c>
      <c r="F1827" s="204" t="s">
        <v>7689</v>
      </c>
    </row>
    <row r="1828" spans="1:6" ht="38.450000000000003" customHeight="1">
      <c r="A1828" s="204" t="s">
        <v>2303</v>
      </c>
      <c r="B1828" s="204" t="s">
        <v>2304</v>
      </c>
      <c r="C1828" s="204" t="s">
        <v>7690</v>
      </c>
      <c r="D1828" s="204" t="s">
        <v>7691</v>
      </c>
      <c r="E1828" s="204" t="s">
        <v>507</v>
      </c>
      <c r="F1828" s="204" t="s">
        <v>7692</v>
      </c>
    </row>
    <row r="1829" spans="1:6" ht="38.450000000000003" customHeight="1">
      <c r="A1829" s="204" t="s">
        <v>2303</v>
      </c>
      <c r="B1829" s="204" t="s">
        <v>2304</v>
      </c>
      <c r="C1829" s="204" t="s">
        <v>7693</v>
      </c>
      <c r="D1829" s="204" t="s">
        <v>7694</v>
      </c>
      <c r="E1829" s="204" t="s">
        <v>507</v>
      </c>
      <c r="F1829" s="204" t="s">
        <v>7695</v>
      </c>
    </row>
    <row r="1830" spans="1:6" ht="38.450000000000003" customHeight="1">
      <c r="A1830" s="204" t="s">
        <v>2303</v>
      </c>
      <c r="B1830" s="204" t="s">
        <v>2304</v>
      </c>
      <c r="C1830" s="204" t="s">
        <v>7696</v>
      </c>
      <c r="D1830" s="204" t="s">
        <v>7697</v>
      </c>
      <c r="E1830" s="204" t="s">
        <v>507</v>
      </c>
      <c r="F1830" s="204" t="s">
        <v>7698</v>
      </c>
    </row>
    <row r="1831" spans="1:6" ht="38.450000000000003" customHeight="1">
      <c r="A1831" s="204" t="s">
        <v>2303</v>
      </c>
      <c r="B1831" s="204" t="s">
        <v>2304</v>
      </c>
      <c r="C1831" s="204" t="s">
        <v>7699</v>
      </c>
      <c r="D1831" s="204" t="s">
        <v>7700</v>
      </c>
      <c r="E1831" s="204" t="s">
        <v>507</v>
      </c>
      <c r="F1831" s="204" t="s">
        <v>7701</v>
      </c>
    </row>
    <row r="1832" spans="1:6" ht="38.450000000000003" customHeight="1">
      <c r="A1832" s="204" t="s">
        <v>2303</v>
      </c>
      <c r="B1832" s="204" t="s">
        <v>2304</v>
      </c>
      <c r="C1832" s="204" t="s">
        <v>7702</v>
      </c>
      <c r="D1832" s="204" t="s">
        <v>7703</v>
      </c>
      <c r="E1832" s="204" t="s">
        <v>507</v>
      </c>
      <c r="F1832" s="204" t="s">
        <v>7704</v>
      </c>
    </row>
    <row r="1833" spans="1:6" ht="38.450000000000003" customHeight="1">
      <c r="A1833" s="204" t="s">
        <v>2303</v>
      </c>
      <c r="B1833" s="204" t="s">
        <v>2304</v>
      </c>
      <c r="C1833" s="204" t="s">
        <v>7705</v>
      </c>
      <c r="D1833" s="204" t="s">
        <v>7706</v>
      </c>
      <c r="E1833" s="204" t="s">
        <v>507</v>
      </c>
      <c r="F1833" s="204" t="s">
        <v>7707</v>
      </c>
    </row>
    <row r="1834" spans="1:6" ht="38.450000000000003" customHeight="1">
      <c r="A1834" s="204" t="s">
        <v>2303</v>
      </c>
      <c r="B1834" s="204" t="s">
        <v>2304</v>
      </c>
      <c r="C1834" s="204" t="s">
        <v>7708</v>
      </c>
      <c r="D1834" s="204" t="s">
        <v>7709</v>
      </c>
      <c r="E1834" s="204" t="s">
        <v>507</v>
      </c>
      <c r="F1834" s="204" t="s">
        <v>7710</v>
      </c>
    </row>
    <row r="1835" spans="1:6" ht="38.450000000000003" customHeight="1">
      <c r="A1835" s="204" t="s">
        <v>2303</v>
      </c>
      <c r="B1835" s="204" t="s">
        <v>2304</v>
      </c>
      <c r="C1835" s="204" t="s">
        <v>7711</v>
      </c>
      <c r="D1835" s="204" t="s">
        <v>7712</v>
      </c>
      <c r="E1835" s="204" t="s">
        <v>507</v>
      </c>
      <c r="F1835" s="204" t="s">
        <v>7713</v>
      </c>
    </row>
    <row r="1836" spans="1:6" ht="38.450000000000003" customHeight="1">
      <c r="A1836" s="204" t="s">
        <v>2303</v>
      </c>
      <c r="B1836" s="204" t="s">
        <v>2304</v>
      </c>
      <c r="C1836" s="204" t="s">
        <v>7714</v>
      </c>
      <c r="D1836" s="204" t="s">
        <v>7715</v>
      </c>
      <c r="E1836" s="204" t="s">
        <v>507</v>
      </c>
      <c r="F1836" s="204" t="s">
        <v>7716</v>
      </c>
    </row>
    <row r="1837" spans="1:6" ht="38.450000000000003" customHeight="1">
      <c r="A1837" s="204" t="s">
        <v>2303</v>
      </c>
      <c r="B1837" s="204" t="s">
        <v>2304</v>
      </c>
      <c r="C1837" s="204" t="s">
        <v>7717</v>
      </c>
      <c r="D1837" s="204" t="s">
        <v>7718</v>
      </c>
      <c r="E1837" s="204" t="s">
        <v>507</v>
      </c>
      <c r="F1837" s="204" t="s">
        <v>7719</v>
      </c>
    </row>
    <row r="1838" spans="1:6" ht="38.450000000000003" customHeight="1">
      <c r="A1838" s="204" t="s">
        <v>2303</v>
      </c>
      <c r="B1838" s="204" t="s">
        <v>2304</v>
      </c>
      <c r="C1838" s="204" t="s">
        <v>7720</v>
      </c>
      <c r="D1838" s="204" t="s">
        <v>7721</v>
      </c>
      <c r="E1838" s="204" t="s">
        <v>507</v>
      </c>
      <c r="F1838" s="204" t="s">
        <v>7722</v>
      </c>
    </row>
    <row r="1839" spans="1:6" ht="38.450000000000003" customHeight="1">
      <c r="A1839" s="204" t="s">
        <v>2303</v>
      </c>
      <c r="B1839" s="204" t="s">
        <v>2304</v>
      </c>
      <c r="C1839" s="204" t="s">
        <v>7723</v>
      </c>
      <c r="D1839" s="204" t="s">
        <v>7724</v>
      </c>
      <c r="E1839" s="204" t="s">
        <v>507</v>
      </c>
      <c r="F1839" s="204" t="s">
        <v>7725</v>
      </c>
    </row>
    <row r="1840" spans="1:6" ht="38.450000000000003" customHeight="1">
      <c r="A1840" s="204" t="s">
        <v>2303</v>
      </c>
      <c r="B1840" s="204" t="s">
        <v>2304</v>
      </c>
      <c r="C1840" s="204" t="s">
        <v>7726</v>
      </c>
      <c r="D1840" s="204" t="s">
        <v>7727</v>
      </c>
      <c r="E1840" s="204" t="s">
        <v>507</v>
      </c>
      <c r="F1840" s="204" t="s">
        <v>7728</v>
      </c>
    </row>
    <row r="1841" spans="1:6" ht="38.450000000000003" customHeight="1">
      <c r="A1841" s="204" t="s">
        <v>2303</v>
      </c>
      <c r="B1841" s="204" t="s">
        <v>2304</v>
      </c>
      <c r="C1841" s="204" t="s">
        <v>7729</v>
      </c>
      <c r="D1841" s="204" t="s">
        <v>7730</v>
      </c>
      <c r="E1841" s="204" t="s">
        <v>507</v>
      </c>
      <c r="F1841" s="204" t="s">
        <v>7731</v>
      </c>
    </row>
    <row r="1842" spans="1:6" ht="38.450000000000003" customHeight="1">
      <c r="A1842" s="204" t="s">
        <v>2303</v>
      </c>
      <c r="B1842" s="204" t="s">
        <v>2304</v>
      </c>
      <c r="C1842" s="204" t="s">
        <v>7732</v>
      </c>
      <c r="D1842" s="204" t="s">
        <v>7733</v>
      </c>
      <c r="E1842" s="204" t="s">
        <v>507</v>
      </c>
      <c r="F1842" s="204" t="s">
        <v>7734</v>
      </c>
    </row>
    <row r="1843" spans="1:6" ht="38.450000000000003" customHeight="1">
      <c r="A1843" s="204" t="s">
        <v>2303</v>
      </c>
      <c r="B1843" s="204" t="s">
        <v>2304</v>
      </c>
      <c r="C1843" s="204" t="s">
        <v>7735</v>
      </c>
      <c r="D1843" s="204" t="s">
        <v>7736</v>
      </c>
      <c r="E1843" s="204" t="s">
        <v>507</v>
      </c>
      <c r="F1843" s="204" t="s">
        <v>7737</v>
      </c>
    </row>
    <row r="1844" spans="1:6" ht="38.450000000000003" customHeight="1">
      <c r="A1844" s="204" t="s">
        <v>2303</v>
      </c>
      <c r="B1844" s="204" t="s">
        <v>2304</v>
      </c>
      <c r="C1844" s="204" t="s">
        <v>7738</v>
      </c>
      <c r="D1844" s="204" t="s">
        <v>7739</v>
      </c>
      <c r="E1844" s="204" t="s">
        <v>507</v>
      </c>
      <c r="F1844" s="204" t="s">
        <v>7740</v>
      </c>
    </row>
    <row r="1845" spans="1:6" ht="38.450000000000003" customHeight="1">
      <c r="A1845" s="204" t="s">
        <v>2303</v>
      </c>
      <c r="B1845" s="204" t="s">
        <v>2304</v>
      </c>
      <c r="C1845" s="204" t="s">
        <v>7741</v>
      </c>
      <c r="D1845" s="204" t="s">
        <v>7742</v>
      </c>
      <c r="E1845" s="204" t="s">
        <v>507</v>
      </c>
      <c r="F1845" s="204" t="s">
        <v>7743</v>
      </c>
    </row>
    <row r="1846" spans="1:6" ht="38.450000000000003" customHeight="1">
      <c r="A1846" s="204" t="s">
        <v>2303</v>
      </c>
      <c r="B1846" s="204" t="s">
        <v>2304</v>
      </c>
      <c r="C1846" s="204" t="s">
        <v>7744</v>
      </c>
      <c r="D1846" s="204" t="s">
        <v>7745</v>
      </c>
      <c r="E1846" s="204" t="s">
        <v>507</v>
      </c>
      <c r="F1846" s="204" t="s">
        <v>7746</v>
      </c>
    </row>
    <row r="1847" spans="1:6" ht="38.450000000000003" customHeight="1">
      <c r="A1847" s="204" t="s">
        <v>2303</v>
      </c>
      <c r="B1847" s="204" t="s">
        <v>2304</v>
      </c>
      <c r="C1847" s="204" t="s">
        <v>7747</v>
      </c>
      <c r="D1847" s="204" t="s">
        <v>7748</v>
      </c>
      <c r="E1847" s="204" t="s">
        <v>507</v>
      </c>
      <c r="F1847" s="204" t="s">
        <v>7749</v>
      </c>
    </row>
    <row r="1848" spans="1:6" ht="38.450000000000003" customHeight="1">
      <c r="A1848" s="204" t="s">
        <v>2303</v>
      </c>
      <c r="B1848" s="204" t="s">
        <v>2304</v>
      </c>
      <c r="C1848" s="204" t="s">
        <v>7750</v>
      </c>
      <c r="D1848" s="204" t="s">
        <v>7751</v>
      </c>
      <c r="E1848" s="204" t="s">
        <v>507</v>
      </c>
      <c r="F1848" s="204" t="s">
        <v>7752</v>
      </c>
    </row>
    <row r="1849" spans="1:6" ht="38.450000000000003" customHeight="1">
      <c r="A1849" s="204" t="s">
        <v>2303</v>
      </c>
      <c r="B1849" s="204" t="s">
        <v>2304</v>
      </c>
      <c r="C1849" s="204" t="s">
        <v>7753</v>
      </c>
      <c r="D1849" s="204" t="s">
        <v>7754</v>
      </c>
      <c r="E1849" s="204" t="s">
        <v>507</v>
      </c>
      <c r="F1849" s="204" t="s">
        <v>7755</v>
      </c>
    </row>
    <row r="1850" spans="1:6" ht="38.450000000000003" customHeight="1">
      <c r="A1850" s="204" t="s">
        <v>2303</v>
      </c>
      <c r="B1850" s="204" t="s">
        <v>2304</v>
      </c>
      <c r="C1850" s="204" t="s">
        <v>7756</v>
      </c>
      <c r="D1850" s="204" t="s">
        <v>7757</v>
      </c>
      <c r="E1850" s="204" t="s">
        <v>507</v>
      </c>
      <c r="F1850" s="204" t="s">
        <v>7297</v>
      </c>
    </row>
    <row r="1851" spans="1:6" ht="38.450000000000003" customHeight="1">
      <c r="A1851" s="204" t="s">
        <v>2303</v>
      </c>
      <c r="B1851" s="204" t="s">
        <v>2304</v>
      </c>
      <c r="C1851" s="204" t="s">
        <v>7758</v>
      </c>
      <c r="D1851" s="204" t="s">
        <v>7759</v>
      </c>
      <c r="E1851" s="204" t="s">
        <v>507</v>
      </c>
      <c r="F1851" s="204" t="s">
        <v>7760</v>
      </c>
    </row>
    <row r="1852" spans="1:6" ht="38.450000000000003" customHeight="1">
      <c r="A1852" s="204" t="s">
        <v>2303</v>
      </c>
      <c r="B1852" s="204" t="s">
        <v>2304</v>
      </c>
      <c r="C1852" s="204" t="s">
        <v>7761</v>
      </c>
      <c r="D1852" s="204" t="s">
        <v>7762</v>
      </c>
      <c r="E1852" s="204" t="s">
        <v>507</v>
      </c>
      <c r="F1852" s="204" t="s">
        <v>7303</v>
      </c>
    </row>
    <row r="1853" spans="1:6" ht="38.450000000000003" customHeight="1">
      <c r="A1853" s="204" t="s">
        <v>2303</v>
      </c>
      <c r="B1853" s="204" t="s">
        <v>2304</v>
      </c>
      <c r="C1853" s="204" t="s">
        <v>7763</v>
      </c>
      <c r="D1853" s="204" t="s">
        <v>7764</v>
      </c>
      <c r="E1853" s="204" t="s">
        <v>507</v>
      </c>
      <c r="F1853" s="204" t="s">
        <v>7765</v>
      </c>
    </row>
    <row r="1854" spans="1:6" ht="38.450000000000003" customHeight="1">
      <c r="A1854" s="204" t="s">
        <v>2303</v>
      </c>
      <c r="B1854" s="204" t="s">
        <v>2304</v>
      </c>
      <c r="C1854" s="204" t="s">
        <v>7766</v>
      </c>
      <c r="D1854" s="204" t="s">
        <v>7767</v>
      </c>
      <c r="E1854" s="204" t="s">
        <v>507</v>
      </c>
      <c r="F1854" s="204" t="s">
        <v>7768</v>
      </c>
    </row>
    <row r="1855" spans="1:6" ht="38.450000000000003" customHeight="1">
      <c r="A1855" s="204" t="s">
        <v>2303</v>
      </c>
      <c r="B1855" s="204" t="s">
        <v>2304</v>
      </c>
      <c r="C1855" s="204" t="s">
        <v>7769</v>
      </c>
      <c r="D1855" s="204" t="s">
        <v>7770</v>
      </c>
      <c r="E1855" s="204" t="s">
        <v>507</v>
      </c>
      <c r="F1855" s="204" t="s">
        <v>7771</v>
      </c>
    </row>
    <row r="1856" spans="1:6" ht="38.450000000000003" customHeight="1">
      <c r="A1856" s="204" t="s">
        <v>2303</v>
      </c>
      <c r="B1856" s="204" t="s">
        <v>2304</v>
      </c>
      <c r="C1856" s="204" t="s">
        <v>7772</v>
      </c>
      <c r="D1856" s="204" t="s">
        <v>7773</v>
      </c>
      <c r="E1856" s="204" t="s">
        <v>507</v>
      </c>
      <c r="F1856" s="204" t="s">
        <v>7620</v>
      </c>
    </row>
    <row r="1857" spans="1:6" ht="38.450000000000003" customHeight="1">
      <c r="A1857" s="204" t="s">
        <v>2303</v>
      </c>
      <c r="B1857" s="204" t="s">
        <v>2304</v>
      </c>
      <c r="C1857" s="204" t="s">
        <v>7774</v>
      </c>
      <c r="D1857" s="204" t="s">
        <v>7775</v>
      </c>
      <c r="E1857" s="204" t="s">
        <v>507</v>
      </c>
      <c r="F1857" s="204" t="s">
        <v>7716</v>
      </c>
    </row>
    <row r="1858" spans="1:6" ht="38.450000000000003" customHeight="1">
      <c r="A1858" s="204" t="s">
        <v>2303</v>
      </c>
      <c r="B1858" s="204" t="s">
        <v>2304</v>
      </c>
      <c r="C1858" s="204" t="s">
        <v>7776</v>
      </c>
      <c r="D1858" s="204" t="s">
        <v>7777</v>
      </c>
      <c r="E1858" s="204" t="s">
        <v>507</v>
      </c>
      <c r="F1858" s="204" t="s">
        <v>7778</v>
      </c>
    </row>
    <row r="1859" spans="1:6" ht="38.450000000000003" customHeight="1">
      <c r="A1859" s="204" t="s">
        <v>2303</v>
      </c>
      <c r="B1859" s="204" t="s">
        <v>2304</v>
      </c>
      <c r="C1859" s="204" t="s">
        <v>7779</v>
      </c>
      <c r="D1859" s="204" t="s">
        <v>7780</v>
      </c>
      <c r="E1859" s="204" t="s">
        <v>507</v>
      </c>
      <c r="F1859" s="204" t="s">
        <v>7781</v>
      </c>
    </row>
    <row r="1860" spans="1:6" ht="38.450000000000003" customHeight="1">
      <c r="A1860" s="204" t="s">
        <v>2303</v>
      </c>
      <c r="B1860" s="204" t="s">
        <v>2304</v>
      </c>
      <c r="C1860" s="204" t="s">
        <v>7782</v>
      </c>
      <c r="D1860" s="204" t="s">
        <v>7783</v>
      </c>
      <c r="E1860" s="204" t="s">
        <v>507</v>
      </c>
      <c r="F1860" s="204" t="s">
        <v>7784</v>
      </c>
    </row>
    <row r="1861" spans="1:6" ht="38.450000000000003" customHeight="1">
      <c r="A1861" s="204" t="s">
        <v>2303</v>
      </c>
      <c r="B1861" s="204" t="s">
        <v>2304</v>
      </c>
      <c r="C1861" s="204" t="s">
        <v>7785</v>
      </c>
      <c r="D1861" s="204" t="s">
        <v>7786</v>
      </c>
      <c r="E1861" s="204" t="s">
        <v>507</v>
      </c>
      <c r="F1861" s="204" t="s">
        <v>7787</v>
      </c>
    </row>
    <row r="1862" spans="1:6" ht="38.450000000000003" customHeight="1">
      <c r="A1862" s="204" t="s">
        <v>2303</v>
      </c>
      <c r="B1862" s="204" t="s">
        <v>2304</v>
      </c>
      <c r="C1862" s="204" t="s">
        <v>7788</v>
      </c>
      <c r="D1862" s="204" t="s">
        <v>7789</v>
      </c>
      <c r="E1862" s="204" t="s">
        <v>507</v>
      </c>
      <c r="F1862" s="204" t="s">
        <v>7790</v>
      </c>
    </row>
    <row r="1863" spans="1:6" ht="38.450000000000003" customHeight="1">
      <c r="A1863" s="204" t="s">
        <v>2303</v>
      </c>
      <c r="B1863" s="204" t="s">
        <v>2304</v>
      </c>
      <c r="C1863" s="204" t="s">
        <v>7791</v>
      </c>
      <c r="D1863" s="204" t="s">
        <v>7792</v>
      </c>
      <c r="E1863" s="204" t="s">
        <v>507</v>
      </c>
      <c r="F1863" s="204" t="s">
        <v>7793</v>
      </c>
    </row>
    <row r="1864" spans="1:6" ht="38.450000000000003" customHeight="1">
      <c r="A1864" s="204" t="s">
        <v>2303</v>
      </c>
      <c r="B1864" s="204" t="s">
        <v>2304</v>
      </c>
      <c r="C1864" s="204" t="s">
        <v>7794</v>
      </c>
      <c r="D1864" s="204" t="s">
        <v>7795</v>
      </c>
      <c r="E1864" s="204" t="s">
        <v>507</v>
      </c>
      <c r="F1864" s="204" t="s">
        <v>7796</v>
      </c>
    </row>
    <row r="1865" spans="1:6" ht="38.450000000000003" customHeight="1">
      <c r="A1865" s="204" t="s">
        <v>2303</v>
      </c>
      <c r="B1865" s="204" t="s">
        <v>2304</v>
      </c>
      <c r="C1865" s="204" t="s">
        <v>7797</v>
      </c>
      <c r="D1865" s="204" t="s">
        <v>7798</v>
      </c>
      <c r="E1865" s="204" t="s">
        <v>507</v>
      </c>
      <c r="F1865" s="204" t="s">
        <v>7799</v>
      </c>
    </row>
    <row r="1866" spans="1:6" ht="38.450000000000003" customHeight="1">
      <c r="A1866" s="204" t="s">
        <v>2303</v>
      </c>
      <c r="B1866" s="204" t="s">
        <v>2304</v>
      </c>
      <c r="C1866" s="204" t="s">
        <v>7800</v>
      </c>
      <c r="D1866" s="204" t="s">
        <v>7801</v>
      </c>
      <c r="E1866" s="204" t="s">
        <v>507</v>
      </c>
      <c r="F1866" s="204" t="s">
        <v>7802</v>
      </c>
    </row>
    <row r="1867" spans="1:6" ht="38.450000000000003" customHeight="1">
      <c r="A1867" s="204" t="s">
        <v>2303</v>
      </c>
      <c r="B1867" s="204" t="s">
        <v>2304</v>
      </c>
      <c r="C1867" s="204" t="s">
        <v>7803</v>
      </c>
      <c r="D1867" s="204" t="s">
        <v>7804</v>
      </c>
      <c r="E1867" s="204" t="s">
        <v>507</v>
      </c>
      <c r="F1867" s="204" t="s">
        <v>7805</v>
      </c>
    </row>
    <row r="1868" spans="1:6" ht="38.450000000000003" customHeight="1">
      <c r="A1868" s="204" t="s">
        <v>2303</v>
      </c>
      <c r="B1868" s="204" t="s">
        <v>2304</v>
      </c>
      <c r="C1868" s="204" t="s">
        <v>7806</v>
      </c>
      <c r="D1868" s="204" t="s">
        <v>7807</v>
      </c>
      <c r="E1868" s="204" t="s">
        <v>507</v>
      </c>
      <c r="F1868" s="204" t="s">
        <v>7808</v>
      </c>
    </row>
    <row r="1869" spans="1:6" ht="38.450000000000003" customHeight="1">
      <c r="A1869" s="204" t="s">
        <v>2303</v>
      </c>
      <c r="B1869" s="204" t="s">
        <v>2304</v>
      </c>
      <c r="C1869" s="204" t="s">
        <v>7809</v>
      </c>
      <c r="D1869" s="204" t="s">
        <v>7810</v>
      </c>
      <c r="E1869" s="204" t="s">
        <v>507</v>
      </c>
      <c r="F1869" s="204" t="s">
        <v>7811</v>
      </c>
    </row>
    <row r="1870" spans="1:6" ht="38.450000000000003" customHeight="1">
      <c r="A1870" s="204" t="s">
        <v>2303</v>
      </c>
      <c r="B1870" s="204" t="s">
        <v>2304</v>
      </c>
      <c r="C1870" s="204" t="s">
        <v>7812</v>
      </c>
      <c r="D1870" s="204" t="s">
        <v>7813</v>
      </c>
      <c r="E1870" s="204" t="s">
        <v>507</v>
      </c>
      <c r="F1870" s="204" t="s">
        <v>7814</v>
      </c>
    </row>
    <row r="1871" spans="1:6" ht="38.450000000000003" customHeight="1">
      <c r="A1871" s="204" t="s">
        <v>2303</v>
      </c>
      <c r="B1871" s="204" t="s">
        <v>2304</v>
      </c>
      <c r="C1871" s="204" t="s">
        <v>7815</v>
      </c>
      <c r="D1871" s="204" t="s">
        <v>7816</v>
      </c>
      <c r="E1871" s="204" t="s">
        <v>507</v>
      </c>
      <c r="F1871" s="204" t="s">
        <v>7817</v>
      </c>
    </row>
    <row r="1872" spans="1:6" ht="38.450000000000003" customHeight="1">
      <c r="A1872" s="204" t="s">
        <v>2303</v>
      </c>
      <c r="B1872" s="204" t="s">
        <v>2304</v>
      </c>
      <c r="C1872" s="204" t="s">
        <v>7818</v>
      </c>
      <c r="D1872" s="204" t="s">
        <v>7819</v>
      </c>
      <c r="E1872" s="204" t="s">
        <v>507</v>
      </c>
      <c r="F1872" s="204" t="s">
        <v>7363</v>
      </c>
    </row>
    <row r="1873" spans="1:6" ht="38.450000000000003" customHeight="1">
      <c r="A1873" s="204" t="s">
        <v>2303</v>
      </c>
      <c r="B1873" s="204" t="s">
        <v>2304</v>
      </c>
      <c r="C1873" s="204" t="s">
        <v>7820</v>
      </c>
      <c r="D1873" s="204" t="s">
        <v>7821</v>
      </c>
      <c r="E1873" s="204" t="s">
        <v>507</v>
      </c>
      <c r="F1873" s="204" t="s">
        <v>7822</v>
      </c>
    </row>
    <row r="1874" spans="1:6" ht="38.450000000000003" customHeight="1">
      <c r="A1874" s="204" t="s">
        <v>2303</v>
      </c>
      <c r="B1874" s="204" t="s">
        <v>2304</v>
      </c>
      <c r="C1874" s="204" t="s">
        <v>7823</v>
      </c>
      <c r="D1874" s="204" t="s">
        <v>7824</v>
      </c>
      <c r="E1874" s="204" t="s">
        <v>507</v>
      </c>
      <c r="F1874" s="204" t="s">
        <v>7825</v>
      </c>
    </row>
    <row r="1875" spans="1:6" ht="38.450000000000003" customHeight="1">
      <c r="A1875" s="204" t="s">
        <v>2303</v>
      </c>
      <c r="B1875" s="204" t="s">
        <v>2304</v>
      </c>
      <c r="C1875" s="204" t="s">
        <v>7826</v>
      </c>
      <c r="D1875" s="204" t="s">
        <v>7827</v>
      </c>
      <c r="E1875" s="204" t="s">
        <v>507</v>
      </c>
      <c r="F1875" s="204" t="s">
        <v>7828</v>
      </c>
    </row>
    <row r="1876" spans="1:6" ht="38.450000000000003" customHeight="1">
      <c r="A1876" s="204" t="s">
        <v>2303</v>
      </c>
      <c r="B1876" s="204" t="s">
        <v>2304</v>
      </c>
      <c r="C1876" s="204" t="s">
        <v>7829</v>
      </c>
      <c r="D1876" s="204" t="s">
        <v>7830</v>
      </c>
      <c r="E1876" s="204" t="s">
        <v>507</v>
      </c>
      <c r="F1876" s="204" t="s">
        <v>7831</v>
      </c>
    </row>
    <row r="1877" spans="1:6" ht="38.450000000000003" customHeight="1">
      <c r="A1877" s="204" t="s">
        <v>2303</v>
      </c>
      <c r="B1877" s="204" t="s">
        <v>2304</v>
      </c>
      <c r="C1877" s="204" t="s">
        <v>7832</v>
      </c>
      <c r="D1877" s="204" t="s">
        <v>7833</v>
      </c>
      <c r="E1877" s="204" t="s">
        <v>507</v>
      </c>
      <c r="F1877" s="204" t="s">
        <v>7834</v>
      </c>
    </row>
    <row r="1878" spans="1:6" ht="38.450000000000003" customHeight="1">
      <c r="A1878" s="204" t="s">
        <v>2303</v>
      </c>
      <c r="B1878" s="204" t="s">
        <v>2304</v>
      </c>
      <c r="C1878" s="204" t="s">
        <v>7835</v>
      </c>
      <c r="D1878" s="204" t="s">
        <v>7836</v>
      </c>
      <c r="E1878" s="204" t="s">
        <v>507</v>
      </c>
      <c r="F1878" s="204" t="s">
        <v>7837</v>
      </c>
    </row>
    <row r="1879" spans="1:6" ht="38.450000000000003" customHeight="1">
      <c r="A1879" s="204" t="s">
        <v>2303</v>
      </c>
      <c r="B1879" s="204" t="s">
        <v>2304</v>
      </c>
      <c r="C1879" s="204" t="s">
        <v>7838</v>
      </c>
      <c r="D1879" s="204" t="s">
        <v>7839</v>
      </c>
      <c r="E1879" s="204" t="s">
        <v>507</v>
      </c>
      <c r="F1879" s="204" t="s">
        <v>7840</v>
      </c>
    </row>
    <row r="1880" spans="1:6" ht="38.450000000000003" customHeight="1">
      <c r="A1880" s="204" t="s">
        <v>2303</v>
      </c>
      <c r="B1880" s="204" t="s">
        <v>2304</v>
      </c>
      <c r="C1880" s="204" t="s">
        <v>7841</v>
      </c>
      <c r="D1880" s="204" t="s">
        <v>7842</v>
      </c>
      <c r="E1880" s="204" t="s">
        <v>507</v>
      </c>
      <c r="F1880" s="204" t="s">
        <v>7843</v>
      </c>
    </row>
    <row r="1881" spans="1:6" ht="38.450000000000003" customHeight="1">
      <c r="A1881" s="204" t="s">
        <v>2303</v>
      </c>
      <c r="B1881" s="204" t="s">
        <v>2304</v>
      </c>
      <c r="C1881" s="204" t="s">
        <v>7844</v>
      </c>
      <c r="D1881" s="204" t="s">
        <v>7845</v>
      </c>
      <c r="E1881" s="204" t="s">
        <v>507</v>
      </c>
      <c r="F1881" s="204" t="s">
        <v>7846</v>
      </c>
    </row>
    <row r="1882" spans="1:6" ht="38.450000000000003" customHeight="1">
      <c r="A1882" s="204" t="s">
        <v>2303</v>
      </c>
      <c r="B1882" s="204" t="s">
        <v>2304</v>
      </c>
      <c r="C1882" s="204" t="s">
        <v>7847</v>
      </c>
      <c r="D1882" s="204" t="s">
        <v>7848</v>
      </c>
      <c r="E1882" s="204" t="s">
        <v>507</v>
      </c>
      <c r="F1882" s="204" t="s">
        <v>7849</v>
      </c>
    </row>
    <row r="1883" spans="1:6" ht="38.450000000000003" customHeight="1">
      <c r="A1883" s="204" t="s">
        <v>2303</v>
      </c>
      <c r="B1883" s="204" t="s">
        <v>2304</v>
      </c>
      <c r="C1883" s="204" t="s">
        <v>7850</v>
      </c>
      <c r="D1883" s="204" t="s">
        <v>7851</v>
      </c>
      <c r="E1883" s="204" t="s">
        <v>507</v>
      </c>
      <c r="F1883" s="204" t="s">
        <v>7852</v>
      </c>
    </row>
    <row r="1884" spans="1:6" ht="38.450000000000003" customHeight="1">
      <c r="A1884" s="204" t="s">
        <v>2303</v>
      </c>
      <c r="B1884" s="204" t="s">
        <v>2304</v>
      </c>
      <c r="C1884" s="204" t="s">
        <v>7853</v>
      </c>
      <c r="D1884" s="204" t="s">
        <v>7854</v>
      </c>
      <c r="E1884" s="204" t="s">
        <v>507</v>
      </c>
      <c r="F1884" s="204" t="s">
        <v>7855</v>
      </c>
    </row>
    <row r="1885" spans="1:6" ht="38.450000000000003" customHeight="1">
      <c r="A1885" s="204" t="s">
        <v>2303</v>
      </c>
      <c r="B1885" s="204" t="s">
        <v>2304</v>
      </c>
      <c r="C1885" s="204" t="s">
        <v>7856</v>
      </c>
      <c r="D1885" s="204" t="s">
        <v>7857</v>
      </c>
      <c r="E1885" s="204" t="s">
        <v>507</v>
      </c>
      <c r="F1885" s="204" t="s">
        <v>7858</v>
      </c>
    </row>
    <row r="1886" spans="1:6" ht="38.450000000000003" customHeight="1">
      <c r="A1886" s="204" t="s">
        <v>2303</v>
      </c>
      <c r="B1886" s="204" t="s">
        <v>2304</v>
      </c>
      <c r="C1886" s="204" t="s">
        <v>7859</v>
      </c>
      <c r="D1886" s="204" t="s">
        <v>7860</v>
      </c>
      <c r="E1886" s="204" t="s">
        <v>507</v>
      </c>
      <c r="F1886" s="204" t="s">
        <v>7861</v>
      </c>
    </row>
    <row r="1887" spans="1:6" ht="38.450000000000003" customHeight="1">
      <c r="A1887" s="204" t="s">
        <v>2303</v>
      </c>
      <c r="B1887" s="204" t="s">
        <v>2304</v>
      </c>
      <c r="C1887" s="204" t="s">
        <v>7862</v>
      </c>
      <c r="D1887" s="204" t="s">
        <v>7863</v>
      </c>
      <c r="E1887" s="204" t="s">
        <v>507</v>
      </c>
      <c r="F1887" s="204" t="s">
        <v>7864</v>
      </c>
    </row>
    <row r="1888" spans="1:6" ht="38.450000000000003" customHeight="1">
      <c r="A1888" s="204" t="s">
        <v>2303</v>
      </c>
      <c r="B1888" s="204" t="s">
        <v>2304</v>
      </c>
      <c r="C1888" s="204" t="s">
        <v>7865</v>
      </c>
      <c r="D1888" s="204" t="s">
        <v>7866</v>
      </c>
      <c r="E1888" s="204" t="s">
        <v>507</v>
      </c>
      <c r="F1888" s="204" t="s">
        <v>7867</v>
      </c>
    </row>
    <row r="1889" spans="1:6" ht="38.450000000000003" customHeight="1">
      <c r="A1889" s="204" t="s">
        <v>2303</v>
      </c>
      <c r="B1889" s="204" t="s">
        <v>2304</v>
      </c>
      <c r="C1889" s="204" t="s">
        <v>7868</v>
      </c>
      <c r="D1889" s="204" t="s">
        <v>7869</v>
      </c>
      <c r="E1889" s="204" t="s">
        <v>507</v>
      </c>
      <c r="F1889" s="204" t="s">
        <v>7870</v>
      </c>
    </row>
    <row r="1890" spans="1:6" ht="38.450000000000003" customHeight="1">
      <c r="A1890" s="204" t="s">
        <v>2303</v>
      </c>
      <c r="B1890" s="204" t="s">
        <v>2304</v>
      </c>
      <c r="C1890" s="204" t="s">
        <v>7871</v>
      </c>
      <c r="D1890" s="204" t="s">
        <v>7872</v>
      </c>
      <c r="E1890" s="204" t="s">
        <v>507</v>
      </c>
      <c r="F1890" s="204" t="s">
        <v>7873</v>
      </c>
    </row>
    <row r="1891" spans="1:6" ht="38.450000000000003" customHeight="1">
      <c r="A1891" s="204" t="s">
        <v>2303</v>
      </c>
      <c r="B1891" s="204" t="s">
        <v>2304</v>
      </c>
      <c r="C1891" s="204" t="s">
        <v>7874</v>
      </c>
      <c r="D1891" s="204" t="s">
        <v>7875</v>
      </c>
      <c r="E1891" s="204" t="s">
        <v>507</v>
      </c>
      <c r="F1891" s="204" t="s">
        <v>7876</v>
      </c>
    </row>
    <row r="1892" spans="1:6" ht="38.450000000000003" customHeight="1">
      <c r="A1892" s="204" t="s">
        <v>2303</v>
      </c>
      <c r="B1892" s="204" t="s">
        <v>2304</v>
      </c>
      <c r="C1892" s="204" t="s">
        <v>7877</v>
      </c>
      <c r="D1892" s="204" t="s">
        <v>7878</v>
      </c>
      <c r="E1892" s="204" t="s">
        <v>507</v>
      </c>
      <c r="F1892" s="204" t="s">
        <v>7879</v>
      </c>
    </row>
    <row r="1893" spans="1:6" ht="38.450000000000003" customHeight="1">
      <c r="A1893" s="204" t="s">
        <v>2303</v>
      </c>
      <c r="B1893" s="204" t="s">
        <v>2304</v>
      </c>
      <c r="C1893" s="204" t="s">
        <v>7880</v>
      </c>
      <c r="D1893" s="204" t="s">
        <v>7881</v>
      </c>
      <c r="E1893" s="204" t="s">
        <v>507</v>
      </c>
      <c r="F1893" s="204" t="s">
        <v>7426</v>
      </c>
    </row>
    <row r="1894" spans="1:6" ht="38.450000000000003" customHeight="1">
      <c r="A1894" s="204" t="s">
        <v>2303</v>
      </c>
      <c r="B1894" s="204" t="s">
        <v>2304</v>
      </c>
      <c r="C1894" s="204" t="s">
        <v>7882</v>
      </c>
      <c r="D1894" s="204" t="s">
        <v>7883</v>
      </c>
      <c r="E1894" s="204" t="s">
        <v>507</v>
      </c>
      <c r="F1894" s="204" t="s">
        <v>7300</v>
      </c>
    </row>
    <row r="1895" spans="1:6" ht="38.450000000000003" customHeight="1">
      <c r="A1895" s="204" t="s">
        <v>2303</v>
      </c>
      <c r="B1895" s="204" t="s">
        <v>2304</v>
      </c>
      <c r="C1895" s="204" t="s">
        <v>7884</v>
      </c>
      <c r="D1895" s="204" t="s">
        <v>7885</v>
      </c>
      <c r="E1895" s="204" t="s">
        <v>507</v>
      </c>
      <c r="F1895" s="204" t="s">
        <v>7431</v>
      </c>
    </row>
    <row r="1896" spans="1:6" ht="38.450000000000003" customHeight="1">
      <c r="A1896" s="204" t="s">
        <v>2303</v>
      </c>
      <c r="B1896" s="204" t="s">
        <v>2304</v>
      </c>
      <c r="C1896" s="204" t="s">
        <v>7886</v>
      </c>
      <c r="D1896" s="204" t="s">
        <v>7887</v>
      </c>
      <c r="E1896" s="204" t="s">
        <v>507</v>
      </c>
      <c r="F1896" s="204" t="s">
        <v>7888</v>
      </c>
    </row>
    <row r="1897" spans="1:6" ht="38.450000000000003" customHeight="1">
      <c r="A1897" s="204" t="s">
        <v>2303</v>
      </c>
      <c r="B1897" s="204" t="s">
        <v>2304</v>
      </c>
      <c r="C1897" s="204" t="s">
        <v>7889</v>
      </c>
      <c r="D1897" s="204" t="s">
        <v>7890</v>
      </c>
      <c r="E1897" s="204" t="s">
        <v>507</v>
      </c>
      <c r="F1897" s="204" t="s">
        <v>7891</v>
      </c>
    </row>
    <row r="1898" spans="1:6" ht="38.450000000000003" customHeight="1">
      <c r="A1898" s="204" t="s">
        <v>2303</v>
      </c>
      <c r="B1898" s="204" t="s">
        <v>2304</v>
      </c>
      <c r="C1898" s="204" t="s">
        <v>7892</v>
      </c>
      <c r="D1898" s="204" t="s">
        <v>7893</v>
      </c>
      <c r="E1898" s="204" t="s">
        <v>507</v>
      </c>
      <c r="F1898" s="204" t="s">
        <v>7894</v>
      </c>
    </row>
    <row r="1899" spans="1:6" ht="38.450000000000003" customHeight="1">
      <c r="A1899" s="204" t="s">
        <v>2303</v>
      </c>
      <c r="B1899" s="204" t="s">
        <v>2304</v>
      </c>
      <c r="C1899" s="204" t="s">
        <v>7895</v>
      </c>
      <c r="D1899" s="204" t="s">
        <v>7896</v>
      </c>
      <c r="E1899" s="204" t="s">
        <v>507</v>
      </c>
      <c r="F1899" s="204" t="s">
        <v>7897</v>
      </c>
    </row>
    <row r="1900" spans="1:6" ht="38.450000000000003" customHeight="1">
      <c r="A1900" s="204" t="s">
        <v>2303</v>
      </c>
      <c r="B1900" s="204" t="s">
        <v>2304</v>
      </c>
      <c r="C1900" s="204" t="s">
        <v>7898</v>
      </c>
      <c r="D1900" s="204" t="s">
        <v>7899</v>
      </c>
      <c r="E1900" s="204" t="s">
        <v>507</v>
      </c>
      <c r="F1900" s="204" t="s">
        <v>7900</v>
      </c>
    </row>
    <row r="1901" spans="1:6" ht="38.450000000000003" customHeight="1">
      <c r="A1901" s="204" t="s">
        <v>2303</v>
      </c>
      <c r="B1901" s="204" t="s">
        <v>2304</v>
      </c>
      <c r="C1901" s="204" t="s">
        <v>7901</v>
      </c>
      <c r="D1901" s="204" t="s">
        <v>7902</v>
      </c>
      <c r="E1901" s="204" t="s">
        <v>507</v>
      </c>
      <c r="F1901" s="204" t="s">
        <v>7903</v>
      </c>
    </row>
    <row r="1902" spans="1:6" ht="38.450000000000003" customHeight="1">
      <c r="A1902" s="204" t="s">
        <v>2303</v>
      </c>
      <c r="B1902" s="204" t="s">
        <v>2304</v>
      </c>
      <c r="C1902" s="204" t="s">
        <v>7904</v>
      </c>
      <c r="D1902" s="204" t="s">
        <v>7905</v>
      </c>
      <c r="E1902" s="204" t="s">
        <v>507</v>
      </c>
      <c r="F1902" s="204" t="s">
        <v>7906</v>
      </c>
    </row>
    <row r="1903" spans="1:6" ht="38.450000000000003" customHeight="1">
      <c r="A1903" s="204" t="s">
        <v>2303</v>
      </c>
      <c r="B1903" s="204" t="s">
        <v>2304</v>
      </c>
      <c r="C1903" s="204" t="s">
        <v>7907</v>
      </c>
      <c r="D1903" s="204" t="s">
        <v>7908</v>
      </c>
      <c r="E1903" s="204" t="s">
        <v>507</v>
      </c>
      <c r="F1903" s="204" t="s">
        <v>7909</v>
      </c>
    </row>
    <row r="1904" spans="1:6" ht="38.450000000000003" customHeight="1">
      <c r="A1904" s="204" t="s">
        <v>2303</v>
      </c>
      <c r="B1904" s="204" t="s">
        <v>2304</v>
      </c>
      <c r="C1904" s="204" t="s">
        <v>7910</v>
      </c>
      <c r="D1904" s="204" t="s">
        <v>7911</v>
      </c>
      <c r="E1904" s="204" t="s">
        <v>507</v>
      </c>
      <c r="F1904" s="204" t="s">
        <v>7912</v>
      </c>
    </row>
    <row r="1905" spans="1:6" ht="38.450000000000003" customHeight="1">
      <c r="A1905" s="204" t="s">
        <v>2303</v>
      </c>
      <c r="B1905" s="204" t="s">
        <v>2304</v>
      </c>
      <c r="C1905" s="204" t="s">
        <v>7913</v>
      </c>
      <c r="D1905" s="204" t="s">
        <v>7914</v>
      </c>
      <c r="E1905" s="204" t="s">
        <v>507</v>
      </c>
      <c r="F1905" s="204" t="s">
        <v>7915</v>
      </c>
    </row>
    <row r="1906" spans="1:6" ht="38.450000000000003" customHeight="1">
      <c r="A1906" s="204" t="s">
        <v>2303</v>
      </c>
      <c r="B1906" s="204" t="s">
        <v>2304</v>
      </c>
      <c r="C1906" s="204" t="s">
        <v>7916</v>
      </c>
      <c r="D1906" s="204" t="s">
        <v>7917</v>
      </c>
      <c r="E1906" s="204" t="s">
        <v>507</v>
      </c>
      <c r="F1906" s="204" t="s">
        <v>7918</v>
      </c>
    </row>
    <row r="1907" spans="1:6" ht="38.450000000000003" customHeight="1">
      <c r="A1907" s="204" t="s">
        <v>2303</v>
      </c>
      <c r="B1907" s="204" t="s">
        <v>2304</v>
      </c>
      <c r="C1907" s="204" t="s">
        <v>7919</v>
      </c>
      <c r="D1907" s="204" t="s">
        <v>7920</v>
      </c>
      <c r="E1907" s="204" t="s">
        <v>507</v>
      </c>
      <c r="F1907" s="204" t="s">
        <v>7921</v>
      </c>
    </row>
    <row r="1908" spans="1:6" ht="38.450000000000003" customHeight="1">
      <c r="A1908" s="204" t="s">
        <v>2303</v>
      </c>
      <c r="B1908" s="204" t="s">
        <v>2304</v>
      </c>
      <c r="C1908" s="204" t="s">
        <v>7922</v>
      </c>
      <c r="D1908" s="204" t="s">
        <v>7923</v>
      </c>
      <c r="E1908" s="204" t="s">
        <v>507</v>
      </c>
      <c r="F1908" s="204" t="s">
        <v>7924</v>
      </c>
    </row>
    <row r="1909" spans="1:6" ht="38.450000000000003" customHeight="1">
      <c r="A1909" s="204" t="s">
        <v>2303</v>
      </c>
      <c r="B1909" s="204" t="s">
        <v>2304</v>
      </c>
      <c r="C1909" s="204" t="s">
        <v>7925</v>
      </c>
      <c r="D1909" s="204" t="s">
        <v>7926</v>
      </c>
      <c r="E1909" s="204" t="s">
        <v>507</v>
      </c>
      <c r="F1909" s="204" t="s">
        <v>7927</v>
      </c>
    </row>
    <row r="1910" spans="1:6" ht="38.450000000000003" customHeight="1">
      <c r="A1910" s="204" t="s">
        <v>2303</v>
      </c>
      <c r="B1910" s="204" t="s">
        <v>2304</v>
      </c>
      <c r="C1910" s="204" t="s">
        <v>7928</v>
      </c>
      <c r="D1910" s="204" t="s">
        <v>7929</v>
      </c>
      <c r="E1910" s="204" t="s">
        <v>507</v>
      </c>
      <c r="F1910" s="204" t="s">
        <v>7930</v>
      </c>
    </row>
    <row r="1911" spans="1:6" ht="38.450000000000003" customHeight="1">
      <c r="A1911" s="204" t="s">
        <v>2303</v>
      </c>
      <c r="B1911" s="204" t="s">
        <v>2304</v>
      </c>
      <c r="C1911" s="204" t="s">
        <v>7931</v>
      </c>
      <c r="D1911" s="204" t="s">
        <v>7932</v>
      </c>
      <c r="E1911" s="204" t="s">
        <v>507</v>
      </c>
      <c r="F1911" s="204" t="s">
        <v>7933</v>
      </c>
    </row>
    <row r="1912" spans="1:6" ht="38.450000000000003" customHeight="1">
      <c r="A1912" s="204" t="s">
        <v>2303</v>
      </c>
      <c r="B1912" s="204" t="s">
        <v>2304</v>
      </c>
      <c r="C1912" s="204" t="s">
        <v>7934</v>
      </c>
      <c r="D1912" s="204" t="s">
        <v>7935</v>
      </c>
      <c r="E1912" s="204" t="s">
        <v>507</v>
      </c>
      <c r="F1912" s="204" t="s">
        <v>7936</v>
      </c>
    </row>
    <row r="1913" spans="1:6" ht="38.450000000000003" customHeight="1">
      <c r="A1913" s="204" t="s">
        <v>2303</v>
      </c>
      <c r="B1913" s="204" t="s">
        <v>2304</v>
      </c>
      <c r="C1913" s="204" t="s">
        <v>7937</v>
      </c>
      <c r="D1913" s="204" t="s">
        <v>7938</v>
      </c>
      <c r="E1913" s="204" t="s">
        <v>507</v>
      </c>
      <c r="F1913" s="204" t="s">
        <v>7939</v>
      </c>
    </row>
    <row r="1914" spans="1:6" ht="38.450000000000003" customHeight="1">
      <c r="A1914" s="204" t="s">
        <v>2303</v>
      </c>
      <c r="B1914" s="204" t="s">
        <v>2304</v>
      </c>
      <c r="C1914" s="204" t="s">
        <v>7940</v>
      </c>
      <c r="D1914" s="204" t="s">
        <v>7941</v>
      </c>
      <c r="E1914" s="204" t="s">
        <v>507</v>
      </c>
      <c r="F1914" s="204" t="s">
        <v>7488</v>
      </c>
    </row>
    <row r="1915" spans="1:6" ht="38.450000000000003" customHeight="1">
      <c r="A1915" s="204" t="s">
        <v>2303</v>
      </c>
      <c r="B1915" s="204" t="s">
        <v>2304</v>
      </c>
      <c r="C1915" s="204" t="s">
        <v>7942</v>
      </c>
      <c r="D1915" s="204" t="s">
        <v>7943</v>
      </c>
      <c r="E1915" s="204" t="s">
        <v>507</v>
      </c>
      <c r="F1915" s="204" t="s">
        <v>7491</v>
      </c>
    </row>
    <row r="1916" spans="1:6" ht="38.450000000000003" customHeight="1">
      <c r="A1916" s="204" t="s">
        <v>2303</v>
      </c>
      <c r="B1916" s="204" t="s">
        <v>2304</v>
      </c>
      <c r="C1916" s="204" t="s">
        <v>7944</v>
      </c>
      <c r="D1916" s="204" t="s">
        <v>7945</v>
      </c>
      <c r="E1916" s="204" t="s">
        <v>507</v>
      </c>
      <c r="F1916" s="204" t="s">
        <v>7494</v>
      </c>
    </row>
    <row r="1917" spans="1:6" ht="38.450000000000003" customHeight="1">
      <c r="A1917" s="204" t="s">
        <v>2303</v>
      </c>
      <c r="B1917" s="204" t="s">
        <v>2304</v>
      </c>
      <c r="C1917" s="204" t="s">
        <v>7946</v>
      </c>
      <c r="D1917" s="204" t="s">
        <v>7947</v>
      </c>
      <c r="E1917" s="204" t="s">
        <v>507</v>
      </c>
      <c r="F1917" s="204" t="s">
        <v>7948</v>
      </c>
    </row>
    <row r="1918" spans="1:6" ht="38.450000000000003" customHeight="1">
      <c r="A1918" s="204" t="s">
        <v>2303</v>
      </c>
      <c r="B1918" s="204" t="s">
        <v>2304</v>
      </c>
      <c r="C1918" s="204" t="s">
        <v>7949</v>
      </c>
      <c r="D1918" s="204" t="s">
        <v>7950</v>
      </c>
      <c r="E1918" s="204" t="s">
        <v>507</v>
      </c>
      <c r="F1918" s="204" t="s">
        <v>7951</v>
      </c>
    </row>
    <row r="1919" spans="1:6" ht="38.450000000000003" customHeight="1">
      <c r="A1919" s="204" t="s">
        <v>2303</v>
      </c>
      <c r="B1919" s="204" t="s">
        <v>2304</v>
      </c>
      <c r="C1919" s="204" t="s">
        <v>7952</v>
      </c>
      <c r="D1919" s="204" t="s">
        <v>7953</v>
      </c>
      <c r="E1919" s="204" t="s">
        <v>507</v>
      </c>
      <c r="F1919" s="204" t="s">
        <v>7954</v>
      </c>
    </row>
    <row r="1920" spans="1:6" ht="38.450000000000003" customHeight="1">
      <c r="A1920" s="204" t="s">
        <v>2303</v>
      </c>
      <c r="B1920" s="204" t="s">
        <v>2304</v>
      </c>
      <c r="C1920" s="204" t="s">
        <v>7955</v>
      </c>
      <c r="D1920" s="204" t="s">
        <v>7956</v>
      </c>
      <c r="E1920" s="204" t="s">
        <v>507</v>
      </c>
      <c r="F1920" s="204" t="s">
        <v>7957</v>
      </c>
    </row>
    <row r="1921" spans="1:6" ht="38.450000000000003" customHeight="1">
      <c r="A1921" s="204" t="s">
        <v>2303</v>
      </c>
      <c r="B1921" s="204" t="s">
        <v>2304</v>
      </c>
      <c r="C1921" s="204" t="s">
        <v>7958</v>
      </c>
      <c r="D1921" s="204" t="s">
        <v>7959</v>
      </c>
      <c r="E1921" s="204" t="s">
        <v>507</v>
      </c>
      <c r="F1921" s="204" t="s">
        <v>7960</v>
      </c>
    </row>
    <row r="1922" spans="1:6" ht="38.450000000000003" customHeight="1">
      <c r="A1922" s="204" t="s">
        <v>2303</v>
      </c>
      <c r="B1922" s="204" t="s">
        <v>2304</v>
      </c>
      <c r="C1922" s="204" t="s">
        <v>7961</v>
      </c>
      <c r="D1922" s="204" t="s">
        <v>7962</v>
      </c>
      <c r="E1922" s="204" t="s">
        <v>507</v>
      </c>
      <c r="F1922" s="204" t="s">
        <v>7963</v>
      </c>
    </row>
    <row r="1923" spans="1:6" ht="38.450000000000003" customHeight="1">
      <c r="A1923" s="204" t="s">
        <v>2303</v>
      </c>
      <c r="B1923" s="204" t="s">
        <v>2304</v>
      </c>
      <c r="C1923" s="204" t="s">
        <v>7964</v>
      </c>
      <c r="D1923" s="204" t="s">
        <v>7965</v>
      </c>
      <c r="E1923" s="204" t="s">
        <v>507</v>
      </c>
      <c r="F1923" s="204" t="s">
        <v>7966</v>
      </c>
    </row>
    <row r="1924" spans="1:6" ht="38.450000000000003" customHeight="1">
      <c r="A1924" s="204" t="s">
        <v>2303</v>
      </c>
      <c r="B1924" s="204" t="s">
        <v>2304</v>
      </c>
      <c r="C1924" s="204" t="s">
        <v>7967</v>
      </c>
      <c r="D1924" s="204" t="s">
        <v>7968</v>
      </c>
      <c r="E1924" s="204" t="s">
        <v>507</v>
      </c>
      <c r="F1924" s="204" t="s">
        <v>7969</v>
      </c>
    </row>
    <row r="1925" spans="1:6" ht="38.450000000000003" customHeight="1">
      <c r="A1925" s="204" t="s">
        <v>2303</v>
      </c>
      <c r="B1925" s="204" t="s">
        <v>2304</v>
      </c>
      <c r="C1925" s="204" t="s">
        <v>7970</v>
      </c>
      <c r="D1925" s="204" t="s">
        <v>7971</v>
      </c>
      <c r="E1925" s="204" t="s">
        <v>507</v>
      </c>
      <c r="F1925" s="204" t="s">
        <v>7972</v>
      </c>
    </row>
    <row r="1926" spans="1:6" ht="38.450000000000003" customHeight="1">
      <c r="A1926" s="204" t="s">
        <v>2303</v>
      </c>
      <c r="B1926" s="204" t="s">
        <v>2304</v>
      </c>
      <c r="C1926" s="204" t="s">
        <v>7973</v>
      </c>
      <c r="D1926" s="204" t="s">
        <v>7974</v>
      </c>
      <c r="E1926" s="204" t="s">
        <v>507</v>
      </c>
      <c r="F1926" s="204" t="s">
        <v>7975</v>
      </c>
    </row>
    <row r="1927" spans="1:6" ht="38.450000000000003" customHeight="1">
      <c r="A1927" s="204" t="s">
        <v>2303</v>
      </c>
      <c r="B1927" s="204" t="s">
        <v>2304</v>
      </c>
      <c r="C1927" s="204" t="s">
        <v>7976</v>
      </c>
      <c r="D1927" s="204" t="s">
        <v>7977</v>
      </c>
      <c r="E1927" s="204" t="s">
        <v>507</v>
      </c>
      <c r="F1927" s="204" t="s">
        <v>7978</v>
      </c>
    </row>
    <row r="1928" spans="1:6" ht="38.450000000000003" customHeight="1">
      <c r="A1928" s="204" t="s">
        <v>2303</v>
      </c>
      <c r="B1928" s="204" t="s">
        <v>2304</v>
      </c>
      <c r="C1928" s="204" t="s">
        <v>7979</v>
      </c>
      <c r="D1928" s="204" t="s">
        <v>7980</v>
      </c>
      <c r="E1928" s="204" t="s">
        <v>507</v>
      </c>
      <c r="F1928" s="204" t="s">
        <v>7981</v>
      </c>
    </row>
    <row r="1929" spans="1:6" ht="38.450000000000003" customHeight="1">
      <c r="A1929" s="204" t="s">
        <v>2303</v>
      </c>
      <c r="B1929" s="204" t="s">
        <v>2304</v>
      </c>
      <c r="C1929" s="204" t="s">
        <v>7982</v>
      </c>
      <c r="D1929" s="204" t="s">
        <v>7983</v>
      </c>
      <c r="E1929" s="204" t="s">
        <v>507</v>
      </c>
      <c r="F1929" s="204" t="s">
        <v>7984</v>
      </c>
    </row>
    <row r="1930" spans="1:6" ht="38.450000000000003" customHeight="1">
      <c r="A1930" s="204" t="s">
        <v>2303</v>
      </c>
      <c r="B1930" s="204" t="s">
        <v>2304</v>
      </c>
      <c r="C1930" s="204" t="s">
        <v>7985</v>
      </c>
      <c r="D1930" s="204" t="s">
        <v>7986</v>
      </c>
      <c r="E1930" s="204" t="s">
        <v>507</v>
      </c>
      <c r="F1930" s="204" t="s">
        <v>7987</v>
      </c>
    </row>
    <row r="1931" spans="1:6" ht="38.450000000000003" customHeight="1">
      <c r="A1931" s="204" t="s">
        <v>2303</v>
      </c>
      <c r="B1931" s="204" t="s">
        <v>2304</v>
      </c>
      <c r="C1931" s="204" t="s">
        <v>7988</v>
      </c>
      <c r="D1931" s="204" t="s">
        <v>7989</v>
      </c>
      <c r="E1931" s="204" t="s">
        <v>507</v>
      </c>
      <c r="F1931" s="204" t="s">
        <v>7990</v>
      </c>
    </row>
    <row r="1932" spans="1:6" ht="38.450000000000003" customHeight="1">
      <c r="A1932" s="204" t="s">
        <v>2303</v>
      </c>
      <c r="B1932" s="204" t="s">
        <v>2304</v>
      </c>
      <c r="C1932" s="204" t="s">
        <v>7991</v>
      </c>
      <c r="D1932" s="204" t="s">
        <v>7992</v>
      </c>
      <c r="E1932" s="204" t="s">
        <v>507</v>
      </c>
      <c r="F1932" s="204" t="s">
        <v>7993</v>
      </c>
    </row>
    <row r="1933" spans="1:6" ht="38.450000000000003" customHeight="1">
      <c r="A1933" s="204" t="s">
        <v>2303</v>
      </c>
      <c r="B1933" s="204" t="s">
        <v>2304</v>
      </c>
      <c r="C1933" s="204" t="s">
        <v>7994</v>
      </c>
      <c r="D1933" s="204" t="s">
        <v>7995</v>
      </c>
      <c r="E1933" s="204" t="s">
        <v>507</v>
      </c>
      <c r="F1933" s="204" t="s">
        <v>7545</v>
      </c>
    </row>
    <row r="1934" spans="1:6" ht="38.450000000000003" customHeight="1">
      <c r="A1934" s="204" t="s">
        <v>2303</v>
      </c>
      <c r="B1934" s="204" t="s">
        <v>2304</v>
      </c>
      <c r="C1934" s="204" t="s">
        <v>7996</v>
      </c>
      <c r="D1934" s="204" t="s">
        <v>7997</v>
      </c>
      <c r="E1934" s="204" t="s">
        <v>507</v>
      </c>
      <c r="F1934" s="204" t="s">
        <v>7548</v>
      </c>
    </row>
    <row r="1935" spans="1:6" ht="38.450000000000003" customHeight="1">
      <c r="A1935" s="204" t="s">
        <v>2303</v>
      </c>
      <c r="B1935" s="204" t="s">
        <v>2304</v>
      </c>
      <c r="C1935" s="204" t="s">
        <v>7998</v>
      </c>
      <c r="D1935" s="204" t="s">
        <v>7999</v>
      </c>
      <c r="E1935" s="204" t="s">
        <v>507</v>
      </c>
      <c r="F1935" s="204" t="s">
        <v>7551</v>
      </c>
    </row>
    <row r="1936" spans="1:6" ht="38.450000000000003" customHeight="1">
      <c r="A1936" s="204" t="s">
        <v>2303</v>
      </c>
      <c r="B1936" s="204" t="s">
        <v>2304</v>
      </c>
      <c r="C1936" s="204" t="s">
        <v>8000</v>
      </c>
      <c r="D1936" s="204" t="s">
        <v>8001</v>
      </c>
      <c r="E1936" s="204" t="s">
        <v>507</v>
      </c>
      <c r="F1936" s="204" t="s">
        <v>7554</v>
      </c>
    </row>
    <row r="1937" spans="1:6" ht="38.450000000000003" customHeight="1">
      <c r="A1937" s="204" t="s">
        <v>2303</v>
      </c>
      <c r="B1937" s="204" t="s">
        <v>2304</v>
      </c>
      <c r="C1937" s="204" t="s">
        <v>8002</v>
      </c>
      <c r="D1937" s="204" t="s">
        <v>8003</v>
      </c>
      <c r="E1937" s="204" t="s">
        <v>507</v>
      </c>
      <c r="F1937" s="204" t="s">
        <v>7557</v>
      </c>
    </row>
    <row r="1938" spans="1:6" ht="38.450000000000003" customHeight="1">
      <c r="A1938" s="204" t="s">
        <v>2303</v>
      </c>
      <c r="B1938" s="204" t="s">
        <v>2304</v>
      </c>
      <c r="C1938" s="204" t="s">
        <v>8004</v>
      </c>
      <c r="D1938" s="204" t="s">
        <v>8005</v>
      </c>
      <c r="E1938" s="204" t="s">
        <v>507</v>
      </c>
      <c r="F1938" s="204" t="s">
        <v>7707</v>
      </c>
    </row>
    <row r="1939" spans="1:6" ht="38.450000000000003" customHeight="1">
      <c r="A1939" s="204" t="s">
        <v>2303</v>
      </c>
      <c r="B1939" s="204" t="s">
        <v>2304</v>
      </c>
      <c r="C1939" s="204" t="s">
        <v>8006</v>
      </c>
      <c r="D1939" s="204" t="s">
        <v>8007</v>
      </c>
      <c r="E1939" s="204" t="s">
        <v>507</v>
      </c>
      <c r="F1939" s="204" t="s">
        <v>8008</v>
      </c>
    </row>
    <row r="1940" spans="1:6" ht="38.450000000000003" customHeight="1">
      <c r="A1940" s="204" t="s">
        <v>2303</v>
      </c>
      <c r="B1940" s="204" t="s">
        <v>2304</v>
      </c>
      <c r="C1940" s="204" t="s">
        <v>8009</v>
      </c>
      <c r="D1940" s="204" t="s">
        <v>8010</v>
      </c>
      <c r="E1940" s="204" t="s">
        <v>507</v>
      </c>
      <c r="F1940" s="204" t="s">
        <v>8011</v>
      </c>
    </row>
    <row r="1941" spans="1:6" ht="38.450000000000003" customHeight="1">
      <c r="A1941" s="204" t="s">
        <v>2303</v>
      </c>
      <c r="B1941" s="204" t="s">
        <v>2304</v>
      </c>
      <c r="C1941" s="204" t="s">
        <v>8012</v>
      </c>
      <c r="D1941" s="204" t="s">
        <v>8013</v>
      </c>
      <c r="E1941" s="204" t="s">
        <v>507</v>
      </c>
      <c r="F1941" s="204" t="s">
        <v>8014</v>
      </c>
    </row>
    <row r="1942" spans="1:6" ht="38.450000000000003" customHeight="1">
      <c r="A1942" s="204" t="s">
        <v>2303</v>
      </c>
      <c r="B1942" s="204" t="s">
        <v>2304</v>
      </c>
      <c r="C1942" s="204" t="s">
        <v>8015</v>
      </c>
      <c r="D1942" s="204" t="s">
        <v>8016</v>
      </c>
      <c r="E1942" s="204" t="s">
        <v>507</v>
      </c>
      <c r="F1942" s="204" t="s">
        <v>8017</v>
      </c>
    </row>
    <row r="1943" spans="1:6" ht="38.450000000000003" customHeight="1">
      <c r="A1943" s="204" t="s">
        <v>2303</v>
      </c>
      <c r="B1943" s="204" t="s">
        <v>2304</v>
      </c>
      <c r="C1943" s="204" t="s">
        <v>8018</v>
      </c>
      <c r="D1943" s="204" t="s">
        <v>8019</v>
      </c>
      <c r="E1943" s="204" t="s">
        <v>507</v>
      </c>
      <c r="F1943" s="204" t="s">
        <v>8020</v>
      </c>
    </row>
    <row r="1944" spans="1:6" ht="38.450000000000003" customHeight="1">
      <c r="A1944" s="204" t="s">
        <v>2303</v>
      </c>
      <c r="B1944" s="204" t="s">
        <v>2304</v>
      </c>
      <c r="C1944" s="204" t="s">
        <v>8021</v>
      </c>
      <c r="D1944" s="204" t="s">
        <v>8022</v>
      </c>
      <c r="E1944" s="204" t="s">
        <v>507</v>
      </c>
      <c r="F1944" s="204" t="s">
        <v>8023</v>
      </c>
    </row>
    <row r="1945" spans="1:6" ht="38.450000000000003" customHeight="1">
      <c r="A1945" s="204" t="s">
        <v>2303</v>
      </c>
      <c r="B1945" s="204" t="s">
        <v>2304</v>
      </c>
      <c r="C1945" s="204" t="s">
        <v>8024</v>
      </c>
      <c r="D1945" s="204" t="s">
        <v>8025</v>
      </c>
      <c r="E1945" s="204" t="s">
        <v>507</v>
      </c>
      <c r="F1945" s="204" t="s">
        <v>8026</v>
      </c>
    </row>
    <row r="1946" spans="1:6" ht="38.450000000000003" customHeight="1">
      <c r="A1946" s="204" t="s">
        <v>2303</v>
      </c>
      <c r="B1946" s="204" t="s">
        <v>2304</v>
      </c>
      <c r="C1946" s="204" t="s">
        <v>8027</v>
      </c>
      <c r="D1946" s="204" t="s">
        <v>8028</v>
      </c>
      <c r="E1946" s="204" t="s">
        <v>507</v>
      </c>
      <c r="F1946" s="204" t="s">
        <v>8029</v>
      </c>
    </row>
    <row r="1947" spans="1:6" ht="38.450000000000003" customHeight="1">
      <c r="A1947" s="204" t="s">
        <v>2303</v>
      </c>
      <c r="B1947" s="204" t="s">
        <v>2304</v>
      </c>
      <c r="C1947" s="204" t="s">
        <v>8030</v>
      </c>
      <c r="D1947" s="204" t="s">
        <v>8031</v>
      </c>
      <c r="E1947" s="204" t="s">
        <v>507</v>
      </c>
      <c r="F1947" s="204" t="s">
        <v>8032</v>
      </c>
    </row>
    <row r="1948" spans="1:6" ht="38.450000000000003" customHeight="1">
      <c r="A1948" s="204" t="s">
        <v>2303</v>
      </c>
      <c r="B1948" s="204" t="s">
        <v>2304</v>
      </c>
      <c r="C1948" s="204" t="s">
        <v>8033</v>
      </c>
      <c r="D1948" s="204" t="s">
        <v>8034</v>
      </c>
      <c r="E1948" s="204" t="s">
        <v>507</v>
      </c>
      <c r="F1948" s="204" t="s">
        <v>8035</v>
      </c>
    </row>
    <row r="1949" spans="1:6" ht="38.450000000000003" customHeight="1">
      <c r="A1949" s="204" t="s">
        <v>2303</v>
      </c>
      <c r="B1949" s="204" t="s">
        <v>2304</v>
      </c>
      <c r="C1949" s="204" t="s">
        <v>8036</v>
      </c>
      <c r="D1949" s="204" t="s">
        <v>8037</v>
      </c>
      <c r="E1949" s="204" t="s">
        <v>507</v>
      </c>
      <c r="F1949" s="204" t="s">
        <v>8038</v>
      </c>
    </row>
    <row r="1950" spans="1:6" ht="38.450000000000003" customHeight="1">
      <c r="A1950" s="204" t="s">
        <v>2303</v>
      </c>
      <c r="B1950" s="204" t="s">
        <v>2304</v>
      </c>
      <c r="C1950" s="204" t="s">
        <v>8039</v>
      </c>
      <c r="D1950" s="204" t="s">
        <v>8040</v>
      </c>
      <c r="E1950" s="204" t="s">
        <v>507</v>
      </c>
      <c r="F1950" s="204" t="s">
        <v>8041</v>
      </c>
    </row>
    <row r="1951" spans="1:6" ht="38.450000000000003" customHeight="1">
      <c r="A1951" s="204" t="s">
        <v>2303</v>
      </c>
      <c r="B1951" s="204" t="s">
        <v>2304</v>
      </c>
      <c r="C1951" s="204" t="s">
        <v>8042</v>
      </c>
      <c r="D1951" s="204" t="s">
        <v>8043</v>
      </c>
      <c r="E1951" s="204" t="s">
        <v>507</v>
      </c>
      <c r="F1951" s="204" t="s">
        <v>8044</v>
      </c>
    </row>
    <row r="1952" spans="1:6" ht="38.450000000000003" customHeight="1">
      <c r="A1952" s="204" t="s">
        <v>2303</v>
      </c>
      <c r="B1952" s="204" t="s">
        <v>2304</v>
      </c>
      <c r="C1952" s="204" t="s">
        <v>8045</v>
      </c>
      <c r="D1952" s="204" t="s">
        <v>8046</v>
      </c>
      <c r="E1952" s="204" t="s">
        <v>507</v>
      </c>
      <c r="F1952" s="204" t="s">
        <v>8047</v>
      </c>
    </row>
    <row r="1953" spans="1:6" ht="38.450000000000003" customHeight="1">
      <c r="A1953" s="204" t="s">
        <v>2303</v>
      </c>
      <c r="B1953" s="204" t="s">
        <v>2304</v>
      </c>
      <c r="C1953" s="204" t="s">
        <v>8048</v>
      </c>
      <c r="D1953" s="204" t="s">
        <v>8049</v>
      </c>
      <c r="E1953" s="204" t="s">
        <v>507</v>
      </c>
      <c r="F1953" s="204" t="s">
        <v>7605</v>
      </c>
    </row>
    <row r="1954" spans="1:6" ht="38.450000000000003" customHeight="1">
      <c r="A1954" s="204" t="s">
        <v>2303</v>
      </c>
      <c r="B1954" s="204" t="s">
        <v>2304</v>
      </c>
      <c r="C1954" s="204" t="s">
        <v>8050</v>
      </c>
      <c r="D1954" s="204" t="s">
        <v>8051</v>
      </c>
      <c r="E1954" s="204" t="s">
        <v>507</v>
      </c>
      <c r="F1954" s="204" t="s">
        <v>7608</v>
      </c>
    </row>
    <row r="1955" spans="1:6" ht="38.450000000000003" customHeight="1">
      <c r="A1955" s="204" t="s">
        <v>2303</v>
      </c>
      <c r="B1955" s="204" t="s">
        <v>2304</v>
      </c>
      <c r="C1955" s="204" t="s">
        <v>8052</v>
      </c>
      <c r="D1955" s="204" t="s">
        <v>8053</v>
      </c>
      <c r="E1955" s="204" t="s">
        <v>507</v>
      </c>
      <c r="F1955" s="204" t="s">
        <v>7611</v>
      </c>
    </row>
    <row r="1956" spans="1:6" ht="38.450000000000003" customHeight="1">
      <c r="A1956" s="204" t="s">
        <v>2303</v>
      </c>
      <c r="B1956" s="204" t="s">
        <v>2304</v>
      </c>
      <c r="C1956" s="204" t="s">
        <v>8054</v>
      </c>
      <c r="D1956" s="204" t="s">
        <v>8055</v>
      </c>
      <c r="E1956" s="204" t="s">
        <v>507</v>
      </c>
      <c r="F1956" s="204" t="s">
        <v>8056</v>
      </c>
    </row>
    <row r="1957" spans="1:6" ht="38.450000000000003" customHeight="1">
      <c r="A1957" s="204" t="s">
        <v>2303</v>
      </c>
      <c r="B1957" s="204" t="s">
        <v>2304</v>
      </c>
      <c r="C1957" s="204" t="s">
        <v>8057</v>
      </c>
      <c r="D1957" s="204" t="s">
        <v>8058</v>
      </c>
      <c r="E1957" s="204" t="s">
        <v>507</v>
      </c>
      <c r="F1957" s="204" t="s">
        <v>7375</v>
      </c>
    </row>
    <row r="1958" spans="1:6" ht="38.450000000000003" customHeight="1">
      <c r="A1958" s="204" t="s">
        <v>2303</v>
      </c>
      <c r="B1958" s="204" t="s">
        <v>2304</v>
      </c>
      <c r="C1958" s="204" t="s">
        <v>8059</v>
      </c>
      <c r="D1958" s="204" t="s">
        <v>8060</v>
      </c>
      <c r="E1958" s="204" t="s">
        <v>507</v>
      </c>
      <c r="F1958" s="204" t="s">
        <v>8061</v>
      </c>
    </row>
    <row r="1959" spans="1:6" ht="38.450000000000003" customHeight="1">
      <c r="A1959" s="204" t="s">
        <v>2303</v>
      </c>
      <c r="B1959" s="204" t="s">
        <v>2304</v>
      </c>
      <c r="C1959" s="204" t="s">
        <v>8062</v>
      </c>
      <c r="D1959" s="204" t="s">
        <v>8063</v>
      </c>
      <c r="E1959" s="204" t="s">
        <v>507</v>
      </c>
      <c r="F1959" s="204" t="s">
        <v>8064</v>
      </c>
    </row>
    <row r="1960" spans="1:6" ht="38.450000000000003" customHeight="1">
      <c r="A1960" s="204" t="s">
        <v>2303</v>
      </c>
      <c r="B1960" s="204" t="s">
        <v>2304</v>
      </c>
      <c r="C1960" s="204" t="s">
        <v>8065</v>
      </c>
      <c r="D1960" s="204" t="s">
        <v>8066</v>
      </c>
      <c r="E1960" s="204" t="s">
        <v>507</v>
      </c>
      <c r="F1960" s="204" t="s">
        <v>8067</v>
      </c>
    </row>
    <row r="1961" spans="1:6" ht="38.450000000000003" customHeight="1">
      <c r="A1961" s="204" t="s">
        <v>2303</v>
      </c>
      <c r="B1961" s="204" t="s">
        <v>2304</v>
      </c>
      <c r="C1961" s="204" t="s">
        <v>8068</v>
      </c>
      <c r="D1961" s="204" t="s">
        <v>8069</v>
      </c>
      <c r="E1961" s="204" t="s">
        <v>507</v>
      </c>
      <c r="F1961" s="204" t="s">
        <v>8070</v>
      </c>
    </row>
    <row r="1962" spans="1:6" ht="38.450000000000003" customHeight="1">
      <c r="A1962" s="204" t="s">
        <v>2303</v>
      </c>
      <c r="B1962" s="204" t="s">
        <v>2304</v>
      </c>
      <c r="C1962" s="204" t="s">
        <v>8071</v>
      </c>
      <c r="D1962" s="204" t="s">
        <v>8072</v>
      </c>
      <c r="E1962" s="204" t="s">
        <v>507</v>
      </c>
      <c r="F1962" s="204" t="s">
        <v>8073</v>
      </c>
    </row>
    <row r="1963" spans="1:6" ht="38.450000000000003" customHeight="1">
      <c r="A1963" s="204" t="s">
        <v>2303</v>
      </c>
      <c r="B1963" s="204" t="s">
        <v>2304</v>
      </c>
      <c r="C1963" s="204" t="s">
        <v>8074</v>
      </c>
      <c r="D1963" s="204" t="s">
        <v>8075</v>
      </c>
      <c r="E1963" s="204" t="s">
        <v>507</v>
      </c>
      <c r="F1963" s="204" t="s">
        <v>8076</v>
      </c>
    </row>
    <row r="1964" spans="1:6" ht="38.450000000000003" customHeight="1">
      <c r="A1964" s="204" t="s">
        <v>2303</v>
      </c>
      <c r="B1964" s="204" t="s">
        <v>2304</v>
      </c>
      <c r="C1964" s="204" t="s">
        <v>8077</v>
      </c>
      <c r="D1964" s="204" t="s">
        <v>8078</v>
      </c>
      <c r="E1964" s="204" t="s">
        <v>507</v>
      </c>
      <c r="F1964" s="204" t="s">
        <v>8079</v>
      </c>
    </row>
    <row r="1965" spans="1:6" ht="38.450000000000003" customHeight="1">
      <c r="A1965" s="204" t="s">
        <v>2303</v>
      </c>
      <c r="B1965" s="204" t="s">
        <v>2304</v>
      </c>
      <c r="C1965" s="204" t="s">
        <v>8080</v>
      </c>
      <c r="D1965" s="204" t="s">
        <v>8081</v>
      </c>
      <c r="E1965" s="204" t="s">
        <v>507</v>
      </c>
      <c r="F1965" s="204" t="s">
        <v>8082</v>
      </c>
    </row>
    <row r="1966" spans="1:6" ht="38.450000000000003" customHeight="1">
      <c r="A1966" s="204" t="s">
        <v>2303</v>
      </c>
      <c r="B1966" s="204" t="s">
        <v>2304</v>
      </c>
      <c r="C1966" s="204" t="s">
        <v>8083</v>
      </c>
      <c r="D1966" s="204" t="s">
        <v>8084</v>
      </c>
      <c r="E1966" s="204" t="s">
        <v>507</v>
      </c>
      <c r="F1966" s="204" t="s">
        <v>8085</v>
      </c>
    </row>
    <row r="1967" spans="1:6" ht="38.450000000000003" customHeight="1">
      <c r="A1967" s="204" t="s">
        <v>2303</v>
      </c>
      <c r="B1967" s="204" t="s">
        <v>2304</v>
      </c>
      <c r="C1967" s="204" t="s">
        <v>8086</v>
      </c>
      <c r="D1967" s="204" t="s">
        <v>8087</v>
      </c>
      <c r="E1967" s="204" t="s">
        <v>507</v>
      </c>
      <c r="F1967" s="204" t="s">
        <v>4577</v>
      </c>
    </row>
    <row r="1968" spans="1:6" ht="38.450000000000003" customHeight="1">
      <c r="A1968" s="204" t="s">
        <v>2303</v>
      </c>
      <c r="B1968" s="204" t="s">
        <v>2304</v>
      </c>
      <c r="C1968" s="204" t="s">
        <v>8088</v>
      </c>
      <c r="D1968" s="204" t="s">
        <v>8089</v>
      </c>
      <c r="E1968" s="204" t="s">
        <v>507</v>
      </c>
      <c r="F1968" s="204" t="s">
        <v>8090</v>
      </c>
    </row>
    <row r="1969" spans="1:6" ht="38.450000000000003" customHeight="1">
      <c r="A1969" s="204" t="s">
        <v>2303</v>
      </c>
      <c r="B1969" s="204" t="s">
        <v>2304</v>
      </c>
      <c r="C1969" s="204" t="s">
        <v>8091</v>
      </c>
      <c r="D1969" s="204" t="s">
        <v>8092</v>
      </c>
      <c r="E1969" s="204" t="s">
        <v>507</v>
      </c>
      <c r="F1969" s="204" t="s">
        <v>8093</v>
      </c>
    </row>
    <row r="1970" spans="1:6" ht="38.450000000000003" customHeight="1">
      <c r="A1970" s="204" t="s">
        <v>2303</v>
      </c>
      <c r="B1970" s="204" t="s">
        <v>2304</v>
      </c>
      <c r="C1970" s="204" t="s">
        <v>8094</v>
      </c>
      <c r="D1970" s="204" t="s">
        <v>8095</v>
      </c>
      <c r="E1970" s="204" t="s">
        <v>507</v>
      </c>
      <c r="F1970" s="204" t="s">
        <v>8096</v>
      </c>
    </row>
    <row r="1971" spans="1:6" ht="38.450000000000003" customHeight="1">
      <c r="A1971" s="204" t="s">
        <v>2303</v>
      </c>
      <c r="B1971" s="204" t="s">
        <v>2304</v>
      </c>
      <c r="C1971" s="204" t="s">
        <v>8097</v>
      </c>
      <c r="D1971" s="204" t="s">
        <v>8098</v>
      </c>
      <c r="E1971" s="204" t="s">
        <v>507</v>
      </c>
      <c r="F1971" s="204" t="s">
        <v>8099</v>
      </c>
    </row>
    <row r="1972" spans="1:6" ht="38.450000000000003" customHeight="1">
      <c r="A1972" s="204" t="s">
        <v>2303</v>
      </c>
      <c r="B1972" s="204" t="s">
        <v>2304</v>
      </c>
      <c r="C1972" s="204" t="s">
        <v>8100</v>
      </c>
      <c r="D1972" s="204" t="s">
        <v>8101</v>
      </c>
      <c r="E1972" s="204" t="s">
        <v>507</v>
      </c>
      <c r="F1972" s="204" t="s">
        <v>8102</v>
      </c>
    </row>
    <row r="1973" spans="1:6" ht="38.450000000000003" customHeight="1">
      <c r="A1973" s="204" t="s">
        <v>2303</v>
      </c>
      <c r="B1973" s="204" t="s">
        <v>2304</v>
      </c>
      <c r="C1973" s="204" t="s">
        <v>8103</v>
      </c>
      <c r="D1973" s="204" t="s">
        <v>8104</v>
      </c>
      <c r="E1973" s="204" t="s">
        <v>507</v>
      </c>
      <c r="F1973" s="204" t="s">
        <v>8105</v>
      </c>
    </row>
    <row r="1974" spans="1:6" ht="38.450000000000003" customHeight="1">
      <c r="A1974" s="204" t="s">
        <v>2303</v>
      </c>
      <c r="B1974" s="204" t="s">
        <v>2304</v>
      </c>
      <c r="C1974" s="204" t="s">
        <v>8106</v>
      </c>
      <c r="D1974" s="204" t="s">
        <v>8107</v>
      </c>
      <c r="E1974" s="204" t="s">
        <v>507</v>
      </c>
      <c r="F1974" s="204" t="s">
        <v>8108</v>
      </c>
    </row>
    <row r="1975" spans="1:6" ht="38.450000000000003" customHeight="1">
      <c r="A1975" s="204" t="s">
        <v>2303</v>
      </c>
      <c r="B1975" s="204" t="s">
        <v>2304</v>
      </c>
      <c r="C1975" s="204" t="s">
        <v>8109</v>
      </c>
      <c r="D1975" s="204" t="s">
        <v>8110</v>
      </c>
      <c r="E1975" s="204" t="s">
        <v>507</v>
      </c>
      <c r="F1975" s="204" t="s">
        <v>8111</v>
      </c>
    </row>
    <row r="1976" spans="1:6" ht="38.450000000000003" customHeight="1">
      <c r="A1976" s="204" t="s">
        <v>2303</v>
      </c>
      <c r="B1976" s="204" t="s">
        <v>2304</v>
      </c>
      <c r="C1976" s="204" t="s">
        <v>8112</v>
      </c>
      <c r="D1976" s="204" t="s">
        <v>8113</v>
      </c>
      <c r="E1976" s="204" t="s">
        <v>507</v>
      </c>
      <c r="F1976" s="204" t="s">
        <v>8114</v>
      </c>
    </row>
    <row r="1977" spans="1:6" ht="38.450000000000003" customHeight="1">
      <c r="A1977" s="204" t="s">
        <v>2303</v>
      </c>
      <c r="B1977" s="204" t="s">
        <v>2304</v>
      </c>
      <c r="C1977" s="204" t="s">
        <v>8115</v>
      </c>
      <c r="D1977" s="204" t="s">
        <v>8116</v>
      </c>
      <c r="E1977" s="204" t="s">
        <v>507</v>
      </c>
      <c r="F1977" s="204" t="s">
        <v>8117</v>
      </c>
    </row>
    <row r="1978" spans="1:6" ht="38.450000000000003" customHeight="1">
      <c r="A1978" s="204" t="s">
        <v>2303</v>
      </c>
      <c r="B1978" s="204" t="s">
        <v>2304</v>
      </c>
      <c r="C1978" s="204" t="s">
        <v>8118</v>
      </c>
      <c r="D1978" s="204" t="s">
        <v>8119</v>
      </c>
      <c r="E1978" s="204" t="s">
        <v>507</v>
      </c>
      <c r="F1978" s="204" t="s">
        <v>8120</v>
      </c>
    </row>
    <row r="1979" spans="1:6" ht="38.450000000000003" customHeight="1">
      <c r="A1979" s="204" t="s">
        <v>2303</v>
      </c>
      <c r="B1979" s="204" t="s">
        <v>2304</v>
      </c>
      <c r="C1979" s="204" t="s">
        <v>8121</v>
      </c>
      <c r="D1979" s="204" t="s">
        <v>8122</v>
      </c>
      <c r="E1979" s="204" t="s">
        <v>507</v>
      </c>
      <c r="F1979" s="204" t="s">
        <v>8123</v>
      </c>
    </row>
    <row r="1980" spans="1:6" ht="38.450000000000003" customHeight="1">
      <c r="A1980" s="204" t="s">
        <v>2303</v>
      </c>
      <c r="B1980" s="204" t="s">
        <v>2304</v>
      </c>
      <c r="C1980" s="204" t="s">
        <v>8124</v>
      </c>
      <c r="D1980" s="204" t="s">
        <v>8125</v>
      </c>
      <c r="E1980" s="204" t="s">
        <v>507</v>
      </c>
      <c r="F1980" s="204" t="s">
        <v>8126</v>
      </c>
    </row>
    <row r="1981" spans="1:6" ht="38.450000000000003" customHeight="1">
      <c r="A1981" s="204" t="s">
        <v>2303</v>
      </c>
      <c r="B1981" s="204" t="s">
        <v>2304</v>
      </c>
      <c r="C1981" s="204" t="s">
        <v>8127</v>
      </c>
      <c r="D1981" s="204" t="s">
        <v>8128</v>
      </c>
      <c r="E1981" s="204" t="s">
        <v>507</v>
      </c>
      <c r="F1981" s="204" t="s">
        <v>8129</v>
      </c>
    </row>
    <row r="1982" spans="1:6" ht="38.450000000000003" customHeight="1">
      <c r="A1982" s="204" t="s">
        <v>2303</v>
      </c>
      <c r="B1982" s="204" t="s">
        <v>2304</v>
      </c>
      <c r="C1982" s="204" t="s">
        <v>8130</v>
      </c>
      <c r="D1982" s="204" t="s">
        <v>8131</v>
      </c>
      <c r="E1982" s="204" t="s">
        <v>507</v>
      </c>
      <c r="F1982" s="204" t="s">
        <v>8132</v>
      </c>
    </row>
    <row r="1983" spans="1:6" ht="38.450000000000003" customHeight="1">
      <c r="A1983" s="204" t="s">
        <v>2303</v>
      </c>
      <c r="B1983" s="204" t="s">
        <v>2304</v>
      </c>
      <c r="C1983" s="204" t="s">
        <v>8133</v>
      </c>
      <c r="D1983" s="204" t="s">
        <v>8134</v>
      </c>
      <c r="E1983" s="204" t="s">
        <v>507</v>
      </c>
      <c r="F1983" s="204" t="s">
        <v>8135</v>
      </c>
    </row>
    <row r="1984" spans="1:6" ht="38.450000000000003" customHeight="1">
      <c r="A1984" s="204" t="s">
        <v>2303</v>
      </c>
      <c r="B1984" s="204" t="s">
        <v>2304</v>
      </c>
      <c r="C1984" s="204" t="s">
        <v>8136</v>
      </c>
      <c r="D1984" s="204" t="s">
        <v>8137</v>
      </c>
      <c r="E1984" s="204" t="s">
        <v>507</v>
      </c>
      <c r="F1984" s="204" t="s">
        <v>8138</v>
      </c>
    </row>
    <row r="1985" spans="1:6" ht="38.450000000000003" customHeight="1">
      <c r="A1985" s="204" t="s">
        <v>2303</v>
      </c>
      <c r="B1985" s="204" t="s">
        <v>2304</v>
      </c>
      <c r="C1985" s="204" t="s">
        <v>8139</v>
      </c>
      <c r="D1985" s="204" t="s">
        <v>8140</v>
      </c>
      <c r="E1985" s="204" t="s">
        <v>507</v>
      </c>
      <c r="F1985" s="204" t="s">
        <v>8141</v>
      </c>
    </row>
    <row r="1986" spans="1:6" ht="38.450000000000003" customHeight="1">
      <c r="A1986" s="204" t="s">
        <v>2303</v>
      </c>
      <c r="B1986" s="204" t="s">
        <v>2304</v>
      </c>
      <c r="C1986" s="204" t="s">
        <v>8142</v>
      </c>
      <c r="D1986" s="204" t="s">
        <v>8143</v>
      </c>
      <c r="E1986" s="204" t="s">
        <v>507</v>
      </c>
      <c r="F1986" s="204" t="s">
        <v>8144</v>
      </c>
    </row>
    <row r="1987" spans="1:6" ht="38.450000000000003" customHeight="1">
      <c r="A1987" s="204" t="s">
        <v>2303</v>
      </c>
      <c r="B1987" s="204" t="s">
        <v>2304</v>
      </c>
      <c r="C1987" s="204" t="s">
        <v>8145</v>
      </c>
      <c r="D1987" s="204" t="s">
        <v>8146</v>
      </c>
      <c r="E1987" s="204" t="s">
        <v>507</v>
      </c>
      <c r="F1987" s="204" t="s">
        <v>8147</v>
      </c>
    </row>
    <row r="1988" spans="1:6" ht="38.450000000000003" customHeight="1">
      <c r="A1988" s="204" t="s">
        <v>2303</v>
      </c>
      <c r="B1988" s="204" t="s">
        <v>2304</v>
      </c>
      <c r="C1988" s="204" t="s">
        <v>8148</v>
      </c>
      <c r="D1988" s="204" t="s">
        <v>8149</v>
      </c>
      <c r="E1988" s="204" t="s">
        <v>507</v>
      </c>
      <c r="F1988" s="204" t="s">
        <v>8150</v>
      </c>
    </row>
    <row r="1989" spans="1:6" ht="38.450000000000003" customHeight="1">
      <c r="A1989" s="204" t="s">
        <v>2303</v>
      </c>
      <c r="B1989" s="204" t="s">
        <v>2304</v>
      </c>
      <c r="C1989" s="204" t="s">
        <v>8151</v>
      </c>
      <c r="D1989" s="204" t="s">
        <v>8152</v>
      </c>
      <c r="E1989" s="204" t="s">
        <v>507</v>
      </c>
      <c r="F1989" s="204" t="s">
        <v>8153</v>
      </c>
    </row>
    <row r="1990" spans="1:6" ht="38.450000000000003" customHeight="1">
      <c r="A1990" s="204" t="s">
        <v>2303</v>
      </c>
      <c r="B1990" s="204" t="s">
        <v>2304</v>
      </c>
      <c r="C1990" s="204" t="s">
        <v>8154</v>
      </c>
      <c r="D1990" s="204" t="s">
        <v>8155</v>
      </c>
      <c r="E1990" s="204" t="s">
        <v>507</v>
      </c>
      <c r="F1990" s="204" t="s">
        <v>8156</v>
      </c>
    </row>
    <row r="1991" spans="1:6" ht="38.450000000000003" customHeight="1">
      <c r="A1991" s="204" t="s">
        <v>2303</v>
      </c>
      <c r="B1991" s="204" t="s">
        <v>2304</v>
      </c>
      <c r="C1991" s="204" t="s">
        <v>8157</v>
      </c>
      <c r="D1991" s="204" t="s">
        <v>8158</v>
      </c>
      <c r="E1991" s="204" t="s">
        <v>507</v>
      </c>
      <c r="F1991" s="204" t="s">
        <v>8159</v>
      </c>
    </row>
    <row r="1992" spans="1:6" ht="38.450000000000003" customHeight="1">
      <c r="A1992" s="204" t="s">
        <v>2303</v>
      </c>
      <c r="B1992" s="204" t="s">
        <v>2304</v>
      </c>
      <c r="C1992" s="204" t="s">
        <v>8160</v>
      </c>
      <c r="D1992" s="204" t="s">
        <v>8161</v>
      </c>
      <c r="E1992" s="204" t="s">
        <v>507</v>
      </c>
      <c r="F1992" s="204" t="s">
        <v>8162</v>
      </c>
    </row>
    <row r="1993" spans="1:6" ht="38.450000000000003" customHeight="1">
      <c r="A1993" s="204" t="s">
        <v>2303</v>
      </c>
      <c r="B1993" s="204" t="s">
        <v>2304</v>
      </c>
      <c r="C1993" s="204" t="s">
        <v>8163</v>
      </c>
      <c r="D1993" s="204" t="s">
        <v>8164</v>
      </c>
      <c r="E1993" s="204" t="s">
        <v>507</v>
      </c>
      <c r="F1993" s="204" t="s">
        <v>8165</v>
      </c>
    </row>
    <row r="1994" spans="1:6" ht="38.450000000000003" customHeight="1">
      <c r="A1994" s="204" t="s">
        <v>2303</v>
      </c>
      <c r="B1994" s="204" t="s">
        <v>2304</v>
      </c>
      <c r="C1994" s="204" t="s">
        <v>8166</v>
      </c>
      <c r="D1994" s="204" t="s">
        <v>8167</v>
      </c>
      <c r="E1994" s="204" t="s">
        <v>507</v>
      </c>
      <c r="F1994" s="204" t="s">
        <v>8168</v>
      </c>
    </row>
    <row r="1995" spans="1:6" ht="38.450000000000003" customHeight="1">
      <c r="A1995" s="204" t="s">
        <v>2303</v>
      </c>
      <c r="B1995" s="204" t="s">
        <v>2304</v>
      </c>
      <c r="C1995" s="204" t="s">
        <v>8169</v>
      </c>
      <c r="D1995" s="204" t="s">
        <v>8170</v>
      </c>
      <c r="E1995" s="204" t="s">
        <v>507</v>
      </c>
      <c r="F1995" s="204" t="s">
        <v>8171</v>
      </c>
    </row>
    <row r="1996" spans="1:6" ht="38.450000000000003" customHeight="1">
      <c r="A1996" s="204" t="s">
        <v>2303</v>
      </c>
      <c r="B1996" s="204" t="s">
        <v>2304</v>
      </c>
      <c r="C1996" s="204" t="s">
        <v>8172</v>
      </c>
      <c r="D1996" s="204" t="s">
        <v>8173</v>
      </c>
      <c r="E1996" s="204" t="s">
        <v>507</v>
      </c>
      <c r="F1996" s="204" t="s">
        <v>8174</v>
      </c>
    </row>
    <row r="1997" spans="1:6" ht="38.450000000000003" customHeight="1">
      <c r="A1997" s="204" t="s">
        <v>2303</v>
      </c>
      <c r="B1997" s="204" t="s">
        <v>2304</v>
      </c>
      <c r="C1997" s="204" t="s">
        <v>8175</v>
      </c>
      <c r="D1997" s="204" t="s">
        <v>8176</v>
      </c>
      <c r="E1997" s="204" t="s">
        <v>507</v>
      </c>
      <c r="F1997" s="204" t="s">
        <v>8177</v>
      </c>
    </row>
    <row r="1998" spans="1:6" ht="38.450000000000003" customHeight="1">
      <c r="A1998" s="204" t="s">
        <v>2303</v>
      </c>
      <c r="B1998" s="204" t="s">
        <v>2304</v>
      </c>
      <c r="C1998" s="204" t="s">
        <v>8178</v>
      </c>
      <c r="D1998" s="204" t="s">
        <v>8179</v>
      </c>
      <c r="E1998" s="204" t="s">
        <v>507</v>
      </c>
      <c r="F1998" s="204" t="s">
        <v>8180</v>
      </c>
    </row>
    <row r="1999" spans="1:6" ht="38.450000000000003" customHeight="1">
      <c r="A1999" s="204" t="s">
        <v>2303</v>
      </c>
      <c r="B1999" s="204" t="s">
        <v>2304</v>
      </c>
      <c r="C1999" s="204" t="s">
        <v>8181</v>
      </c>
      <c r="D1999" s="204" t="s">
        <v>8182</v>
      </c>
      <c r="E1999" s="204" t="s">
        <v>507</v>
      </c>
      <c r="F1999" s="204" t="s">
        <v>8183</v>
      </c>
    </row>
    <row r="2000" spans="1:6" ht="38.450000000000003" customHeight="1">
      <c r="A2000" s="204" t="s">
        <v>2303</v>
      </c>
      <c r="B2000" s="204" t="s">
        <v>2304</v>
      </c>
      <c r="C2000" s="204" t="s">
        <v>8184</v>
      </c>
      <c r="D2000" s="204" t="s">
        <v>8185</v>
      </c>
      <c r="E2000" s="204" t="s">
        <v>507</v>
      </c>
      <c r="F2000" s="204" t="s">
        <v>8186</v>
      </c>
    </row>
    <row r="2001" spans="1:6" ht="38.450000000000003" customHeight="1">
      <c r="A2001" s="204" t="s">
        <v>2303</v>
      </c>
      <c r="B2001" s="204" t="s">
        <v>2304</v>
      </c>
      <c r="C2001" s="204" t="s">
        <v>8187</v>
      </c>
      <c r="D2001" s="204" t="s">
        <v>8188</v>
      </c>
      <c r="E2001" s="204" t="s">
        <v>507</v>
      </c>
      <c r="F2001" s="204" t="s">
        <v>8189</v>
      </c>
    </row>
    <row r="2002" spans="1:6" ht="38.450000000000003" customHeight="1">
      <c r="A2002" s="204" t="s">
        <v>2303</v>
      </c>
      <c r="B2002" s="204" t="s">
        <v>2304</v>
      </c>
      <c r="C2002" s="204" t="s">
        <v>8190</v>
      </c>
      <c r="D2002" s="204" t="s">
        <v>8191</v>
      </c>
      <c r="E2002" s="204" t="s">
        <v>507</v>
      </c>
      <c r="F2002" s="204" t="s">
        <v>8192</v>
      </c>
    </row>
    <row r="2003" spans="1:6" ht="38.450000000000003" customHeight="1">
      <c r="A2003" s="204" t="s">
        <v>2303</v>
      </c>
      <c r="B2003" s="204" t="s">
        <v>2304</v>
      </c>
      <c r="C2003" s="204" t="s">
        <v>8193</v>
      </c>
      <c r="D2003" s="204" t="s">
        <v>8194</v>
      </c>
      <c r="E2003" s="204" t="s">
        <v>507</v>
      </c>
      <c r="F2003" s="204" t="s">
        <v>8195</v>
      </c>
    </row>
    <row r="2004" spans="1:6" ht="38.450000000000003" customHeight="1">
      <c r="A2004" s="204" t="s">
        <v>2303</v>
      </c>
      <c r="B2004" s="204" t="s">
        <v>2304</v>
      </c>
      <c r="C2004" s="204" t="s">
        <v>8196</v>
      </c>
      <c r="D2004" s="204" t="s">
        <v>8197</v>
      </c>
      <c r="E2004" s="204" t="s">
        <v>507</v>
      </c>
      <c r="F2004" s="204" t="s">
        <v>8198</v>
      </c>
    </row>
    <row r="2005" spans="1:6" ht="38.450000000000003" customHeight="1">
      <c r="A2005" s="204" t="s">
        <v>2303</v>
      </c>
      <c r="B2005" s="204" t="s">
        <v>2304</v>
      </c>
      <c r="C2005" s="204" t="s">
        <v>8199</v>
      </c>
      <c r="D2005" s="204" t="s">
        <v>8200</v>
      </c>
      <c r="E2005" s="204" t="s">
        <v>507</v>
      </c>
      <c r="F2005" s="204" t="s">
        <v>8201</v>
      </c>
    </row>
    <row r="2006" spans="1:6" ht="38.450000000000003" customHeight="1">
      <c r="A2006" s="204" t="s">
        <v>2303</v>
      </c>
      <c r="B2006" s="204" t="s">
        <v>2304</v>
      </c>
      <c r="C2006" s="204" t="s">
        <v>8202</v>
      </c>
      <c r="D2006" s="204" t="s">
        <v>8203</v>
      </c>
      <c r="E2006" s="204" t="s">
        <v>507</v>
      </c>
      <c r="F2006" s="204" t="s">
        <v>8204</v>
      </c>
    </row>
    <row r="2007" spans="1:6" ht="38.450000000000003" customHeight="1">
      <c r="A2007" s="204" t="s">
        <v>2303</v>
      </c>
      <c r="B2007" s="204" t="s">
        <v>2304</v>
      </c>
      <c r="C2007" s="204" t="s">
        <v>8205</v>
      </c>
      <c r="D2007" s="204" t="s">
        <v>8206</v>
      </c>
      <c r="E2007" s="204" t="s">
        <v>507</v>
      </c>
      <c r="F2007" s="204" t="s">
        <v>8207</v>
      </c>
    </row>
    <row r="2008" spans="1:6" ht="38.450000000000003" customHeight="1">
      <c r="A2008" s="204" t="s">
        <v>2303</v>
      </c>
      <c r="B2008" s="204" t="s">
        <v>2304</v>
      </c>
      <c r="C2008" s="204" t="s">
        <v>8208</v>
      </c>
      <c r="D2008" s="204" t="s">
        <v>8209</v>
      </c>
      <c r="E2008" s="204" t="s">
        <v>507</v>
      </c>
      <c r="F2008" s="204" t="s">
        <v>8210</v>
      </c>
    </row>
    <row r="2009" spans="1:6" ht="38.450000000000003" customHeight="1">
      <c r="A2009" s="204" t="s">
        <v>2303</v>
      </c>
      <c r="B2009" s="204" t="s">
        <v>2304</v>
      </c>
      <c r="C2009" s="204" t="s">
        <v>8211</v>
      </c>
      <c r="D2009" s="204" t="s">
        <v>8212</v>
      </c>
      <c r="E2009" s="204" t="s">
        <v>507</v>
      </c>
      <c r="F2009" s="204" t="s">
        <v>8213</v>
      </c>
    </row>
    <row r="2010" spans="1:6" ht="38.450000000000003" customHeight="1">
      <c r="A2010" s="204" t="s">
        <v>2303</v>
      </c>
      <c r="B2010" s="204" t="s">
        <v>2304</v>
      </c>
      <c r="C2010" s="204" t="s">
        <v>8214</v>
      </c>
      <c r="D2010" s="204" t="s">
        <v>8215</v>
      </c>
      <c r="E2010" s="204" t="s">
        <v>507</v>
      </c>
      <c r="F2010" s="204" t="s">
        <v>8216</v>
      </c>
    </row>
    <row r="2011" spans="1:6" ht="38.450000000000003" customHeight="1">
      <c r="A2011" s="204" t="s">
        <v>2303</v>
      </c>
      <c r="B2011" s="204" t="s">
        <v>2304</v>
      </c>
      <c r="C2011" s="204" t="s">
        <v>8217</v>
      </c>
      <c r="D2011" s="204" t="s">
        <v>8218</v>
      </c>
      <c r="E2011" s="204" t="s">
        <v>507</v>
      </c>
      <c r="F2011" s="204" t="s">
        <v>8219</v>
      </c>
    </row>
    <row r="2012" spans="1:6" ht="38.450000000000003" customHeight="1">
      <c r="A2012" s="204" t="s">
        <v>2303</v>
      </c>
      <c r="B2012" s="204" t="s">
        <v>2304</v>
      </c>
      <c r="C2012" s="204" t="s">
        <v>8220</v>
      </c>
      <c r="D2012" s="204" t="s">
        <v>8221</v>
      </c>
      <c r="E2012" s="204" t="s">
        <v>507</v>
      </c>
      <c r="F2012" s="204" t="s">
        <v>8222</v>
      </c>
    </row>
    <row r="2013" spans="1:6" ht="38.450000000000003" customHeight="1">
      <c r="A2013" s="204" t="s">
        <v>2303</v>
      </c>
      <c r="B2013" s="204" t="s">
        <v>2304</v>
      </c>
      <c r="C2013" s="204" t="s">
        <v>8223</v>
      </c>
      <c r="D2013" s="204" t="s">
        <v>8224</v>
      </c>
      <c r="E2013" s="204" t="s">
        <v>507</v>
      </c>
      <c r="F2013" s="204" t="s">
        <v>8225</v>
      </c>
    </row>
    <row r="2014" spans="1:6" ht="38.450000000000003" customHeight="1">
      <c r="A2014" s="204" t="s">
        <v>2303</v>
      </c>
      <c r="B2014" s="204" t="s">
        <v>2304</v>
      </c>
      <c r="C2014" s="204" t="s">
        <v>8226</v>
      </c>
      <c r="D2014" s="204" t="s">
        <v>8227</v>
      </c>
      <c r="E2014" s="204" t="s">
        <v>507</v>
      </c>
      <c r="F2014" s="204" t="s">
        <v>8228</v>
      </c>
    </row>
    <row r="2015" spans="1:6" ht="38.450000000000003" customHeight="1">
      <c r="A2015" s="204" t="s">
        <v>2303</v>
      </c>
      <c r="B2015" s="204" t="s">
        <v>2304</v>
      </c>
      <c r="C2015" s="204" t="s">
        <v>8229</v>
      </c>
      <c r="D2015" s="204" t="s">
        <v>8230</v>
      </c>
      <c r="E2015" s="204" t="s">
        <v>507</v>
      </c>
      <c r="F2015" s="204" t="s">
        <v>8231</v>
      </c>
    </row>
    <row r="2016" spans="1:6" ht="38.450000000000003" customHeight="1">
      <c r="A2016" s="204" t="s">
        <v>2303</v>
      </c>
      <c r="B2016" s="204" t="s">
        <v>2304</v>
      </c>
      <c r="C2016" s="204" t="s">
        <v>8232</v>
      </c>
      <c r="D2016" s="204" t="s">
        <v>8233</v>
      </c>
      <c r="E2016" s="204" t="s">
        <v>507</v>
      </c>
      <c r="F2016" s="204" t="s">
        <v>8234</v>
      </c>
    </row>
    <row r="2017" spans="1:6" ht="38.450000000000003" customHeight="1">
      <c r="A2017" s="204" t="s">
        <v>2303</v>
      </c>
      <c r="B2017" s="204" t="s">
        <v>2304</v>
      </c>
      <c r="C2017" s="204" t="s">
        <v>8235</v>
      </c>
      <c r="D2017" s="204" t="s">
        <v>8236</v>
      </c>
      <c r="E2017" s="204" t="s">
        <v>507</v>
      </c>
      <c r="F2017" s="204" t="s">
        <v>8237</v>
      </c>
    </row>
    <row r="2018" spans="1:6" ht="38.450000000000003" customHeight="1">
      <c r="A2018" s="204" t="s">
        <v>2303</v>
      </c>
      <c r="B2018" s="204" t="s">
        <v>2304</v>
      </c>
      <c r="C2018" s="204" t="s">
        <v>8238</v>
      </c>
      <c r="D2018" s="204" t="s">
        <v>8239</v>
      </c>
      <c r="E2018" s="204" t="s">
        <v>507</v>
      </c>
      <c r="F2018" s="204" t="s">
        <v>8240</v>
      </c>
    </row>
    <row r="2019" spans="1:6" ht="38.450000000000003" customHeight="1">
      <c r="A2019" s="204" t="s">
        <v>2303</v>
      </c>
      <c r="B2019" s="204" t="s">
        <v>2304</v>
      </c>
      <c r="C2019" s="204" t="s">
        <v>8241</v>
      </c>
      <c r="D2019" s="204" t="s">
        <v>8242</v>
      </c>
      <c r="E2019" s="204" t="s">
        <v>507</v>
      </c>
      <c r="F2019" s="204" t="s">
        <v>8243</v>
      </c>
    </row>
    <row r="2020" spans="1:6" ht="38.450000000000003" customHeight="1">
      <c r="A2020" s="204" t="s">
        <v>2303</v>
      </c>
      <c r="B2020" s="204" t="s">
        <v>2304</v>
      </c>
      <c r="C2020" s="204" t="s">
        <v>8244</v>
      </c>
      <c r="D2020" s="204" t="s">
        <v>8245</v>
      </c>
      <c r="E2020" s="204" t="s">
        <v>507</v>
      </c>
      <c r="F2020" s="204" t="s">
        <v>8246</v>
      </c>
    </row>
    <row r="2021" spans="1:6" ht="38.450000000000003" customHeight="1">
      <c r="A2021" s="204" t="s">
        <v>2303</v>
      </c>
      <c r="B2021" s="204" t="s">
        <v>2304</v>
      </c>
      <c r="C2021" s="204" t="s">
        <v>8247</v>
      </c>
      <c r="D2021" s="204" t="s">
        <v>8248</v>
      </c>
      <c r="E2021" s="204" t="s">
        <v>507</v>
      </c>
      <c r="F2021" s="204" t="s">
        <v>8249</v>
      </c>
    </row>
    <row r="2022" spans="1:6" ht="38.450000000000003" customHeight="1">
      <c r="A2022" s="204" t="s">
        <v>2303</v>
      </c>
      <c r="B2022" s="204" t="s">
        <v>2304</v>
      </c>
      <c r="C2022" s="204" t="s">
        <v>8250</v>
      </c>
      <c r="D2022" s="204" t="s">
        <v>8251</v>
      </c>
      <c r="E2022" s="204" t="s">
        <v>507</v>
      </c>
      <c r="F2022" s="204" t="s">
        <v>8252</v>
      </c>
    </row>
    <row r="2023" spans="1:6" ht="38.450000000000003" customHeight="1">
      <c r="A2023" s="204" t="s">
        <v>2303</v>
      </c>
      <c r="B2023" s="204" t="s">
        <v>2304</v>
      </c>
      <c r="C2023" s="204" t="s">
        <v>8253</v>
      </c>
      <c r="D2023" s="204" t="s">
        <v>8254</v>
      </c>
      <c r="E2023" s="204" t="s">
        <v>507</v>
      </c>
      <c r="F2023" s="204" t="s">
        <v>8255</v>
      </c>
    </row>
    <row r="2024" spans="1:6" ht="38.450000000000003" customHeight="1">
      <c r="A2024" s="204" t="s">
        <v>2303</v>
      </c>
      <c r="B2024" s="204" t="s">
        <v>2304</v>
      </c>
      <c r="C2024" s="204" t="s">
        <v>8256</v>
      </c>
      <c r="D2024" s="204" t="s">
        <v>8257</v>
      </c>
      <c r="E2024" s="204" t="s">
        <v>507</v>
      </c>
      <c r="F2024" s="204" t="s">
        <v>8258</v>
      </c>
    </row>
    <row r="2025" spans="1:6" ht="38.450000000000003" customHeight="1">
      <c r="A2025" s="204" t="s">
        <v>2303</v>
      </c>
      <c r="B2025" s="204" t="s">
        <v>2304</v>
      </c>
      <c r="C2025" s="204" t="s">
        <v>8259</v>
      </c>
      <c r="D2025" s="204" t="s">
        <v>8260</v>
      </c>
      <c r="E2025" s="204" t="s">
        <v>507</v>
      </c>
      <c r="F2025" s="204" t="s">
        <v>8261</v>
      </c>
    </row>
    <row r="2026" spans="1:6" ht="38.450000000000003" customHeight="1">
      <c r="A2026" s="204" t="s">
        <v>2303</v>
      </c>
      <c r="B2026" s="204" t="s">
        <v>2304</v>
      </c>
      <c r="C2026" s="204" t="s">
        <v>8262</v>
      </c>
      <c r="D2026" s="204" t="s">
        <v>8263</v>
      </c>
      <c r="E2026" s="204" t="s">
        <v>507</v>
      </c>
      <c r="F2026" s="204" t="s">
        <v>8264</v>
      </c>
    </row>
    <row r="2027" spans="1:6" ht="38.450000000000003" customHeight="1">
      <c r="A2027" s="204" t="s">
        <v>2303</v>
      </c>
      <c r="B2027" s="204" t="s">
        <v>2304</v>
      </c>
      <c r="C2027" s="204" t="s">
        <v>8265</v>
      </c>
      <c r="D2027" s="204" t="s">
        <v>8266</v>
      </c>
      <c r="E2027" s="204" t="s">
        <v>507</v>
      </c>
      <c r="F2027" s="204" t="s">
        <v>8267</v>
      </c>
    </row>
    <row r="2028" spans="1:6" ht="38.450000000000003" customHeight="1">
      <c r="A2028" s="204" t="s">
        <v>2303</v>
      </c>
      <c r="B2028" s="204" t="s">
        <v>2304</v>
      </c>
      <c r="C2028" s="204" t="s">
        <v>8268</v>
      </c>
      <c r="D2028" s="204" t="s">
        <v>8269</v>
      </c>
      <c r="E2028" s="204" t="s">
        <v>507</v>
      </c>
      <c r="F2028" s="204" t="s">
        <v>8270</v>
      </c>
    </row>
    <row r="2029" spans="1:6" ht="38.450000000000003" customHeight="1">
      <c r="A2029" s="204" t="s">
        <v>2303</v>
      </c>
      <c r="B2029" s="204" t="s">
        <v>2304</v>
      </c>
      <c r="C2029" s="204" t="s">
        <v>8271</v>
      </c>
      <c r="D2029" s="204" t="s">
        <v>8272</v>
      </c>
      <c r="E2029" s="204" t="s">
        <v>507</v>
      </c>
      <c r="F2029" s="204" t="s">
        <v>8273</v>
      </c>
    </row>
    <row r="2030" spans="1:6" ht="38.450000000000003" customHeight="1">
      <c r="A2030" s="204" t="s">
        <v>2303</v>
      </c>
      <c r="B2030" s="204" t="s">
        <v>2304</v>
      </c>
      <c r="C2030" s="204" t="s">
        <v>8274</v>
      </c>
      <c r="D2030" s="204" t="s">
        <v>8275</v>
      </c>
      <c r="E2030" s="204" t="s">
        <v>507</v>
      </c>
      <c r="F2030" s="204" t="s">
        <v>8276</v>
      </c>
    </row>
    <row r="2031" spans="1:6" ht="38.450000000000003" customHeight="1">
      <c r="A2031" s="204" t="s">
        <v>2303</v>
      </c>
      <c r="B2031" s="204" t="s">
        <v>2304</v>
      </c>
      <c r="C2031" s="204" t="s">
        <v>8277</v>
      </c>
      <c r="D2031" s="204" t="s">
        <v>8278</v>
      </c>
      <c r="E2031" s="204" t="s">
        <v>507</v>
      </c>
      <c r="F2031" s="204" t="s">
        <v>8279</v>
      </c>
    </row>
    <row r="2032" spans="1:6" ht="38.450000000000003" customHeight="1">
      <c r="A2032" s="204" t="s">
        <v>2303</v>
      </c>
      <c r="B2032" s="204" t="s">
        <v>2304</v>
      </c>
      <c r="C2032" s="204" t="s">
        <v>8280</v>
      </c>
      <c r="D2032" s="204" t="s">
        <v>8281</v>
      </c>
      <c r="E2032" s="204" t="s">
        <v>507</v>
      </c>
      <c r="F2032" s="204" t="s">
        <v>8282</v>
      </c>
    </row>
    <row r="2033" spans="1:6" ht="38.450000000000003" customHeight="1">
      <c r="A2033" s="204" t="s">
        <v>2303</v>
      </c>
      <c r="B2033" s="204" t="s">
        <v>2304</v>
      </c>
      <c r="C2033" s="204" t="s">
        <v>8283</v>
      </c>
      <c r="D2033" s="204" t="s">
        <v>8284</v>
      </c>
      <c r="E2033" s="204" t="s">
        <v>507</v>
      </c>
      <c r="F2033" s="204" t="s">
        <v>8285</v>
      </c>
    </row>
    <row r="2034" spans="1:6" ht="38.450000000000003" customHeight="1">
      <c r="A2034" s="204" t="s">
        <v>2303</v>
      </c>
      <c r="B2034" s="204" t="s">
        <v>2304</v>
      </c>
      <c r="C2034" s="204" t="s">
        <v>8286</v>
      </c>
      <c r="D2034" s="204" t="s">
        <v>8287</v>
      </c>
      <c r="E2034" s="204" t="s">
        <v>507</v>
      </c>
      <c r="F2034" s="204" t="s">
        <v>8288</v>
      </c>
    </row>
    <row r="2035" spans="1:6" ht="38.450000000000003" customHeight="1">
      <c r="A2035" s="204" t="s">
        <v>2303</v>
      </c>
      <c r="B2035" s="204" t="s">
        <v>2304</v>
      </c>
      <c r="C2035" s="204" t="s">
        <v>8289</v>
      </c>
      <c r="D2035" s="204" t="s">
        <v>8290</v>
      </c>
      <c r="E2035" s="204" t="s">
        <v>507</v>
      </c>
      <c r="F2035" s="204" t="s">
        <v>8291</v>
      </c>
    </row>
    <row r="2036" spans="1:6" ht="38.450000000000003" customHeight="1">
      <c r="A2036" s="204" t="s">
        <v>2303</v>
      </c>
      <c r="B2036" s="204" t="s">
        <v>2304</v>
      </c>
      <c r="C2036" s="204" t="s">
        <v>8292</v>
      </c>
      <c r="D2036" s="204" t="s">
        <v>8293</v>
      </c>
      <c r="E2036" s="204" t="s">
        <v>507</v>
      </c>
      <c r="F2036" s="204" t="s">
        <v>8294</v>
      </c>
    </row>
    <row r="2037" spans="1:6" ht="38.450000000000003" customHeight="1">
      <c r="A2037" s="204" t="s">
        <v>2303</v>
      </c>
      <c r="B2037" s="204" t="s">
        <v>2304</v>
      </c>
      <c r="C2037" s="204" t="s">
        <v>8295</v>
      </c>
      <c r="D2037" s="204" t="s">
        <v>8296</v>
      </c>
      <c r="E2037" s="204" t="s">
        <v>507</v>
      </c>
      <c r="F2037" s="204" t="s">
        <v>8297</v>
      </c>
    </row>
    <row r="2038" spans="1:6" ht="38.450000000000003" customHeight="1">
      <c r="A2038" s="204" t="s">
        <v>2303</v>
      </c>
      <c r="B2038" s="204" t="s">
        <v>2304</v>
      </c>
      <c r="C2038" s="204" t="s">
        <v>8298</v>
      </c>
      <c r="D2038" s="204" t="s">
        <v>8299</v>
      </c>
      <c r="E2038" s="204" t="s">
        <v>507</v>
      </c>
      <c r="F2038" s="204" t="s">
        <v>8300</v>
      </c>
    </row>
    <row r="2039" spans="1:6" ht="38.450000000000003" customHeight="1">
      <c r="A2039" s="204" t="s">
        <v>2303</v>
      </c>
      <c r="B2039" s="204" t="s">
        <v>2304</v>
      </c>
      <c r="C2039" s="204" t="s">
        <v>8301</v>
      </c>
      <c r="D2039" s="204" t="s">
        <v>8302</v>
      </c>
      <c r="E2039" s="204" t="s">
        <v>507</v>
      </c>
      <c r="F2039" s="204" t="s">
        <v>8303</v>
      </c>
    </row>
    <row r="2040" spans="1:6" ht="38.450000000000003" customHeight="1">
      <c r="A2040" s="204" t="s">
        <v>2303</v>
      </c>
      <c r="B2040" s="204" t="s">
        <v>2304</v>
      </c>
      <c r="C2040" s="204" t="s">
        <v>8304</v>
      </c>
      <c r="D2040" s="204" t="s">
        <v>8305</v>
      </c>
      <c r="E2040" s="204" t="s">
        <v>507</v>
      </c>
      <c r="F2040" s="204" t="s">
        <v>8306</v>
      </c>
    </row>
    <row r="2041" spans="1:6" ht="38.450000000000003" customHeight="1">
      <c r="A2041" s="204" t="s">
        <v>2303</v>
      </c>
      <c r="B2041" s="204" t="s">
        <v>2304</v>
      </c>
      <c r="C2041" s="204" t="s">
        <v>8307</v>
      </c>
      <c r="D2041" s="204" t="s">
        <v>8308</v>
      </c>
      <c r="E2041" s="204" t="s">
        <v>507</v>
      </c>
      <c r="F2041" s="204" t="s">
        <v>8309</v>
      </c>
    </row>
    <row r="2042" spans="1:6" ht="38.450000000000003" customHeight="1">
      <c r="A2042" s="204" t="s">
        <v>2303</v>
      </c>
      <c r="B2042" s="204" t="s">
        <v>2304</v>
      </c>
      <c r="C2042" s="204" t="s">
        <v>8310</v>
      </c>
      <c r="D2042" s="204" t="s">
        <v>8311</v>
      </c>
      <c r="E2042" s="204" t="s">
        <v>507</v>
      </c>
      <c r="F2042" s="204" t="s">
        <v>8312</v>
      </c>
    </row>
    <row r="2043" spans="1:6" ht="38.450000000000003" customHeight="1">
      <c r="A2043" s="204" t="s">
        <v>2303</v>
      </c>
      <c r="B2043" s="204" t="s">
        <v>2304</v>
      </c>
      <c r="C2043" s="204" t="s">
        <v>8313</v>
      </c>
      <c r="D2043" s="204" t="s">
        <v>8314</v>
      </c>
      <c r="E2043" s="204" t="s">
        <v>507</v>
      </c>
      <c r="F2043" s="204" t="s">
        <v>8315</v>
      </c>
    </row>
    <row r="2044" spans="1:6" ht="38.450000000000003" customHeight="1">
      <c r="A2044" s="204" t="s">
        <v>2303</v>
      </c>
      <c r="B2044" s="204" t="s">
        <v>2304</v>
      </c>
      <c r="C2044" s="204" t="s">
        <v>8316</v>
      </c>
      <c r="D2044" s="204" t="s">
        <v>8317</v>
      </c>
      <c r="E2044" s="204" t="s">
        <v>507</v>
      </c>
      <c r="F2044" s="204" t="s">
        <v>8318</v>
      </c>
    </row>
    <row r="2045" spans="1:6" ht="38.450000000000003" customHeight="1">
      <c r="A2045" s="204" t="s">
        <v>2303</v>
      </c>
      <c r="B2045" s="204" t="s">
        <v>2304</v>
      </c>
      <c r="C2045" s="204" t="s">
        <v>8319</v>
      </c>
      <c r="D2045" s="204" t="s">
        <v>8320</v>
      </c>
      <c r="E2045" s="204" t="s">
        <v>507</v>
      </c>
      <c r="F2045" s="204" t="s">
        <v>8321</v>
      </c>
    </row>
    <row r="2046" spans="1:6" ht="38.450000000000003" customHeight="1">
      <c r="A2046" s="204" t="s">
        <v>2303</v>
      </c>
      <c r="B2046" s="204" t="s">
        <v>2304</v>
      </c>
      <c r="C2046" s="204" t="s">
        <v>8322</v>
      </c>
      <c r="D2046" s="204" t="s">
        <v>8323</v>
      </c>
      <c r="E2046" s="204" t="s">
        <v>507</v>
      </c>
      <c r="F2046" s="204" t="s">
        <v>8324</v>
      </c>
    </row>
    <row r="2047" spans="1:6" ht="38.450000000000003" customHeight="1">
      <c r="A2047" s="204" t="s">
        <v>2303</v>
      </c>
      <c r="B2047" s="204" t="s">
        <v>2304</v>
      </c>
      <c r="C2047" s="204" t="s">
        <v>8325</v>
      </c>
      <c r="D2047" s="204" t="s">
        <v>8326</v>
      </c>
      <c r="E2047" s="204" t="s">
        <v>507</v>
      </c>
      <c r="F2047" s="204" t="s">
        <v>8327</v>
      </c>
    </row>
    <row r="2048" spans="1:6" ht="38.450000000000003" customHeight="1">
      <c r="A2048" s="204" t="s">
        <v>2303</v>
      </c>
      <c r="B2048" s="204" t="s">
        <v>2304</v>
      </c>
      <c r="C2048" s="204" t="s">
        <v>8328</v>
      </c>
      <c r="D2048" s="204" t="s">
        <v>8329</v>
      </c>
      <c r="E2048" s="204" t="s">
        <v>507</v>
      </c>
      <c r="F2048" s="204" t="s">
        <v>8330</v>
      </c>
    </row>
    <row r="2049" spans="1:6" ht="38.450000000000003" customHeight="1">
      <c r="A2049" s="204" t="s">
        <v>2303</v>
      </c>
      <c r="B2049" s="204" t="s">
        <v>2304</v>
      </c>
      <c r="C2049" s="204" t="s">
        <v>8331</v>
      </c>
      <c r="D2049" s="204" t="s">
        <v>8332</v>
      </c>
      <c r="E2049" s="204" t="s">
        <v>507</v>
      </c>
      <c r="F2049" s="204" t="s">
        <v>8333</v>
      </c>
    </row>
    <row r="2050" spans="1:6" ht="38.450000000000003" customHeight="1">
      <c r="A2050" s="204" t="s">
        <v>2303</v>
      </c>
      <c r="B2050" s="204" t="s">
        <v>2304</v>
      </c>
      <c r="C2050" s="204" t="s">
        <v>8334</v>
      </c>
      <c r="D2050" s="204" t="s">
        <v>8335</v>
      </c>
      <c r="E2050" s="204" t="s">
        <v>507</v>
      </c>
      <c r="F2050" s="204" t="s">
        <v>8336</v>
      </c>
    </row>
    <row r="2051" spans="1:6" ht="38.450000000000003" customHeight="1">
      <c r="A2051" s="204" t="s">
        <v>2303</v>
      </c>
      <c r="B2051" s="204" t="s">
        <v>2304</v>
      </c>
      <c r="C2051" s="204" t="s">
        <v>8337</v>
      </c>
      <c r="D2051" s="204" t="s">
        <v>8338</v>
      </c>
      <c r="E2051" s="204" t="s">
        <v>507</v>
      </c>
      <c r="F2051" s="204" t="s">
        <v>8339</v>
      </c>
    </row>
    <row r="2052" spans="1:6" ht="38.450000000000003" customHeight="1">
      <c r="A2052" s="204" t="s">
        <v>2303</v>
      </c>
      <c r="B2052" s="204" t="s">
        <v>2304</v>
      </c>
      <c r="C2052" s="204" t="s">
        <v>8340</v>
      </c>
      <c r="D2052" s="204" t="s">
        <v>8341</v>
      </c>
      <c r="E2052" s="204" t="s">
        <v>507</v>
      </c>
      <c r="F2052" s="204" t="s">
        <v>8342</v>
      </c>
    </row>
    <row r="2053" spans="1:6" ht="38.450000000000003" customHeight="1">
      <c r="A2053" s="204" t="s">
        <v>2303</v>
      </c>
      <c r="B2053" s="204" t="s">
        <v>2304</v>
      </c>
      <c r="C2053" s="204" t="s">
        <v>8343</v>
      </c>
      <c r="D2053" s="204" t="s">
        <v>8344</v>
      </c>
      <c r="E2053" s="204" t="s">
        <v>507</v>
      </c>
      <c r="F2053" s="204" t="s">
        <v>8345</v>
      </c>
    </row>
    <row r="2054" spans="1:6" ht="38.450000000000003" customHeight="1">
      <c r="A2054" s="204" t="s">
        <v>2303</v>
      </c>
      <c r="B2054" s="204" t="s">
        <v>2304</v>
      </c>
      <c r="C2054" s="204" t="s">
        <v>8346</v>
      </c>
      <c r="D2054" s="204" t="s">
        <v>8347</v>
      </c>
      <c r="E2054" s="204" t="s">
        <v>507</v>
      </c>
      <c r="F2054" s="204" t="s">
        <v>6221</v>
      </c>
    </row>
    <row r="2055" spans="1:6" ht="38.450000000000003" customHeight="1">
      <c r="A2055" s="204" t="s">
        <v>2303</v>
      </c>
      <c r="B2055" s="204" t="s">
        <v>2304</v>
      </c>
      <c r="C2055" s="204" t="s">
        <v>8348</v>
      </c>
      <c r="D2055" s="204" t="s">
        <v>8349</v>
      </c>
      <c r="E2055" s="204" t="s">
        <v>507</v>
      </c>
      <c r="F2055" s="204" t="s">
        <v>6224</v>
      </c>
    </row>
    <row r="2056" spans="1:6" ht="38.450000000000003" customHeight="1">
      <c r="A2056" s="204" t="s">
        <v>2303</v>
      </c>
      <c r="B2056" s="204" t="s">
        <v>2304</v>
      </c>
      <c r="C2056" s="204" t="s">
        <v>8350</v>
      </c>
      <c r="D2056" s="204" t="s">
        <v>8351</v>
      </c>
      <c r="E2056" s="204" t="s">
        <v>507</v>
      </c>
      <c r="F2056" s="204" t="s">
        <v>6227</v>
      </c>
    </row>
    <row r="2057" spans="1:6" ht="38.450000000000003" customHeight="1">
      <c r="A2057" s="204" t="s">
        <v>2303</v>
      </c>
      <c r="B2057" s="204" t="s">
        <v>2304</v>
      </c>
      <c r="C2057" s="204" t="s">
        <v>8352</v>
      </c>
      <c r="D2057" s="204" t="s">
        <v>8353</v>
      </c>
      <c r="E2057" s="204" t="s">
        <v>507</v>
      </c>
      <c r="F2057" s="204" t="s">
        <v>6230</v>
      </c>
    </row>
    <row r="2058" spans="1:6" ht="38.450000000000003" customHeight="1">
      <c r="A2058" s="204" t="s">
        <v>2303</v>
      </c>
      <c r="B2058" s="204" t="s">
        <v>2304</v>
      </c>
      <c r="C2058" s="204" t="s">
        <v>8354</v>
      </c>
      <c r="D2058" s="204" t="s">
        <v>8355</v>
      </c>
      <c r="E2058" s="204" t="s">
        <v>507</v>
      </c>
      <c r="F2058" s="204" t="s">
        <v>6233</v>
      </c>
    </row>
    <row r="2059" spans="1:6" ht="38.450000000000003" customHeight="1">
      <c r="A2059" s="204" t="s">
        <v>2303</v>
      </c>
      <c r="B2059" s="204" t="s">
        <v>2304</v>
      </c>
      <c r="C2059" s="204" t="s">
        <v>8356</v>
      </c>
      <c r="D2059" s="204" t="s">
        <v>8357</v>
      </c>
      <c r="E2059" s="204" t="s">
        <v>507</v>
      </c>
      <c r="F2059" s="204" t="s">
        <v>6236</v>
      </c>
    </row>
    <row r="2060" spans="1:6" ht="38.450000000000003" customHeight="1">
      <c r="A2060" s="204" t="s">
        <v>2303</v>
      </c>
      <c r="B2060" s="204" t="s">
        <v>2304</v>
      </c>
      <c r="C2060" s="204" t="s">
        <v>8358</v>
      </c>
      <c r="D2060" s="204" t="s">
        <v>8359</v>
      </c>
      <c r="E2060" s="204" t="s">
        <v>507</v>
      </c>
      <c r="F2060" s="204" t="s">
        <v>8360</v>
      </c>
    </row>
    <row r="2061" spans="1:6" ht="38.450000000000003" customHeight="1">
      <c r="A2061" s="204" t="s">
        <v>2303</v>
      </c>
      <c r="B2061" s="204" t="s">
        <v>2304</v>
      </c>
      <c r="C2061" s="204" t="s">
        <v>8361</v>
      </c>
      <c r="D2061" s="204" t="s">
        <v>8362</v>
      </c>
      <c r="E2061" s="204" t="s">
        <v>507</v>
      </c>
      <c r="F2061" s="204" t="s">
        <v>8363</v>
      </c>
    </row>
    <row r="2062" spans="1:6" ht="38.450000000000003" customHeight="1">
      <c r="A2062" s="204" t="s">
        <v>2303</v>
      </c>
      <c r="B2062" s="204" t="s">
        <v>2304</v>
      </c>
      <c r="C2062" s="204" t="s">
        <v>8364</v>
      </c>
      <c r="D2062" s="204" t="s">
        <v>8365</v>
      </c>
      <c r="E2062" s="204" t="s">
        <v>507</v>
      </c>
      <c r="F2062" s="204" t="s">
        <v>8366</v>
      </c>
    </row>
    <row r="2063" spans="1:6" ht="38.450000000000003" customHeight="1">
      <c r="A2063" s="204" t="s">
        <v>2303</v>
      </c>
      <c r="B2063" s="204" t="s">
        <v>2304</v>
      </c>
      <c r="C2063" s="204" t="s">
        <v>8367</v>
      </c>
      <c r="D2063" s="204" t="s">
        <v>8368</v>
      </c>
      <c r="E2063" s="204" t="s">
        <v>507</v>
      </c>
      <c r="F2063" s="204" t="s">
        <v>8369</v>
      </c>
    </row>
    <row r="2064" spans="1:6" ht="38.450000000000003" customHeight="1">
      <c r="A2064" s="204" t="s">
        <v>2303</v>
      </c>
      <c r="B2064" s="204" t="s">
        <v>2304</v>
      </c>
      <c r="C2064" s="204" t="s">
        <v>8370</v>
      </c>
      <c r="D2064" s="204" t="s">
        <v>8371</v>
      </c>
      <c r="E2064" s="204" t="s">
        <v>507</v>
      </c>
      <c r="F2064" s="204" t="s">
        <v>8372</v>
      </c>
    </row>
    <row r="2065" spans="1:6" ht="38.450000000000003" customHeight="1">
      <c r="A2065" s="204" t="s">
        <v>2303</v>
      </c>
      <c r="B2065" s="204" t="s">
        <v>2304</v>
      </c>
      <c r="C2065" s="204" t="s">
        <v>8373</v>
      </c>
      <c r="D2065" s="204" t="s">
        <v>8374</v>
      </c>
      <c r="E2065" s="204" t="s">
        <v>507</v>
      </c>
      <c r="F2065" s="204" t="s">
        <v>8375</v>
      </c>
    </row>
    <row r="2066" spans="1:6" ht="38.450000000000003" customHeight="1">
      <c r="A2066" s="204" t="s">
        <v>2303</v>
      </c>
      <c r="B2066" s="204" t="s">
        <v>2304</v>
      </c>
      <c r="C2066" s="204" t="s">
        <v>8376</v>
      </c>
      <c r="D2066" s="204" t="s">
        <v>8377</v>
      </c>
      <c r="E2066" s="204" t="s">
        <v>507</v>
      </c>
      <c r="F2066" s="204" t="s">
        <v>6239</v>
      </c>
    </row>
    <row r="2067" spans="1:6" ht="38.450000000000003" customHeight="1">
      <c r="A2067" s="204" t="s">
        <v>2303</v>
      </c>
      <c r="B2067" s="204" t="s">
        <v>2304</v>
      </c>
      <c r="C2067" s="204" t="s">
        <v>8378</v>
      </c>
      <c r="D2067" s="204" t="s">
        <v>8379</v>
      </c>
      <c r="E2067" s="204" t="s">
        <v>507</v>
      </c>
      <c r="F2067" s="204" t="s">
        <v>6242</v>
      </c>
    </row>
    <row r="2068" spans="1:6" ht="38.450000000000003" customHeight="1">
      <c r="A2068" s="204" t="s">
        <v>2303</v>
      </c>
      <c r="B2068" s="204" t="s">
        <v>2304</v>
      </c>
      <c r="C2068" s="204" t="s">
        <v>8380</v>
      </c>
      <c r="D2068" s="204" t="s">
        <v>8381</v>
      </c>
      <c r="E2068" s="204" t="s">
        <v>507</v>
      </c>
      <c r="F2068" s="204" t="s">
        <v>6245</v>
      </c>
    </row>
    <row r="2069" spans="1:6" ht="38.450000000000003" customHeight="1">
      <c r="A2069" s="204" t="s">
        <v>2303</v>
      </c>
      <c r="B2069" s="204" t="s">
        <v>2304</v>
      </c>
      <c r="C2069" s="204" t="s">
        <v>8382</v>
      </c>
      <c r="D2069" s="204" t="s">
        <v>8383</v>
      </c>
      <c r="E2069" s="204" t="s">
        <v>507</v>
      </c>
      <c r="F2069" s="204" t="s">
        <v>6248</v>
      </c>
    </row>
    <row r="2070" spans="1:6" ht="38.450000000000003" customHeight="1">
      <c r="A2070" s="204" t="s">
        <v>2303</v>
      </c>
      <c r="B2070" s="204" t="s">
        <v>2304</v>
      </c>
      <c r="C2070" s="204" t="s">
        <v>8384</v>
      </c>
      <c r="D2070" s="204" t="s">
        <v>8385</v>
      </c>
      <c r="E2070" s="204" t="s">
        <v>507</v>
      </c>
      <c r="F2070" s="204" t="s">
        <v>6251</v>
      </c>
    </row>
    <row r="2071" spans="1:6" ht="38.450000000000003" customHeight="1">
      <c r="A2071" s="204" t="s">
        <v>2303</v>
      </c>
      <c r="B2071" s="204" t="s">
        <v>2304</v>
      </c>
      <c r="C2071" s="204" t="s">
        <v>8386</v>
      </c>
      <c r="D2071" s="204" t="s">
        <v>8387</v>
      </c>
      <c r="E2071" s="204" t="s">
        <v>507</v>
      </c>
      <c r="F2071" s="204" t="s">
        <v>6254</v>
      </c>
    </row>
    <row r="2072" spans="1:6" ht="38.450000000000003" customHeight="1">
      <c r="A2072" s="204" t="s">
        <v>2303</v>
      </c>
      <c r="B2072" s="204" t="s">
        <v>2304</v>
      </c>
      <c r="C2072" s="204" t="s">
        <v>8388</v>
      </c>
      <c r="D2072" s="204" t="s">
        <v>8389</v>
      </c>
      <c r="E2072" s="204" t="s">
        <v>507</v>
      </c>
      <c r="F2072" s="204" t="s">
        <v>8390</v>
      </c>
    </row>
    <row r="2073" spans="1:6" ht="38.450000000000003" customHeight="1">
      <c r="A2073" s="204" t="s">
        <v>2303</v>
      </c>
      <c r="B2073" s="204" t="s">
        <v>2304</v>
      </c>
      <c r="C2073" s="204" t="s">
        <v>8391</v>
      </c>
      <c r="D2073" s="204" t="s">
        <v>8392</v>
      </c>
      <c r="E2073" s="204" t="s">
        <v>507</v>
      </c>
      <c r="F2073" s="204" t="s">
        <v>8393</v>
      </c>
    </row>
    <row r="2074" spans="1:6" ht="38.450000000000003" customHeight="1">
      <c r="A2074" s="204" t="s">
        <v>2303</v>
      </c>
      <c r="B2074" s="204" t="s">
        <v>2304</v>
      </c>
      <c r="C2074" s="204" t="s">
        <v>8394</v>
      </c>
      <c r="D2074" s="204" t="s">
        <v>8395</v>
      </c>
      <c r="E2074" s="204" t="s">
        <v>507</v>
      </c>
      <c r="F2074" s="204" t="s">
        <v>8396</v>
      </c>
    </row>
    <row r="2075" spans="1:6" ht="38.450000000000003" customHeight="1">
      <c r="A2075" s="204" t="s">
        <v>2303</v>
      </c>
      <c r="B2075" s="204" t="s">
        <v>2304</v>
      </c>
      <c r="C2075" s="204" t="s">
        <v>8397</v>
      </c>
      <c r="D2075" s="204" t="s">
        <v>8398</v>
      </c>
      <c r="E2075" s="204" t="s">
        <v>507</v>
      </c>
      <c r="F2075" s="204" t="s">
        <v>8399</v>
      </c>
    </row>
    <row r="2076" spans="1:6" ht="38.450000000000003" customHeight="1">
      <c r="A2076" s="204" t="s">
        <v>2303</v>
      </c>
      <c r="B2076" s="204" t="s">
        <v>2304</v>
      </c>
      <c r="C2076" s="204" t="s">
        <v>8400</v>
      </c>
      <c r="D2076" s="204" t="s">
        <v>8401</v>
      </c>
      <c r="E2076" s="204" t="s">
        <v>507</v>
      </c>
      <c r="F2076" s="204" t="s">
        <v>8402</v>
      </c>
    </row>
    <row r="2077" spans="1:6" ht="38.450000000000003" customHeight="1">
      <c r="A2077" s="204" t="s">
        <v>2303</v>
      </c>
      <c r="B2077" s="204" t="s">
        <v>2304</v>
      </c>
      <c r="C2077" s="204" t="s">
        <v>8403</v>
      </c>
      <c r="D2077" s="204" t="s">
        <v>8404</v>
      </c>
      <c r="E2077" s="204" t="s">
        <v>507</v>
      </c>
      <c r="F2077" s="204" t="s">
        <v>8405</v>
      </c>
    </row>
    <row r="2078" spans="1:6" ht="38.450000000000003" customHeight="1">
      <c r="A2078" s="204" t="s">
        <v>2303</v>
      </c>
      <c r="B2078" s="204" t="s">
        <v>2304</v>
      </c>
      <c r="C2078" s="204" t="s">
        <v>8406</v>
      </c>
      <c r="D2078" s="204" t="s">
        <v>8407</v>
      </c>
      <c r="E2078" s="204" t="s">
        <v>507</v>
      </c>
      <c r="F2078" s="204" t="s">
        <v>8408</v>
      </c>
    </row>
    <row r="2079" spans="1:6" ht="38.450000000000003" customHeight="1">
      <c r="A2079" s="204" t="s">
        <v>2303</v>
      </c>
      <c r="B2079" s="204" t="s">
        <v>2304</v>
      </c>
      <c r="C2079" s="204" t="s">
        <v>8409</v>
      </c>
      <c r="D2079" s="204" t="s">
        <v>8410</v>
      </c>
      <c r="E2079" s="204" t="s">
        <v>507</v>
      </c>
      <c r="F2079" s="204" t="s">
        <v>8411</v>
      </c>
    </row>
    <row r="2080" spans="1:6" ht="38.450000000000003" customHeight="1">
      <c r="A2080" s="204" t="s">
        <v>2303</v>
      </c>
      <c r="B2080" s="204" t="s">
        <v>2304</v>
      </c>
      <c r="C2080" s="204" t="s">
        <v>8412</v>
      </c>
      <c r="D2080" s="204" t="s">
        <v>8413</v>
      </c>
      <c r="E2080" s="204" t="s">
        <v>507</v>
      </c>
      <c r="F2080" s="204" t="s">
        <v>8414</v>
      </c>
    </row>
    <row r="2081" spans="1:6" ht="38.450000000000003" customHeight="1">
      <c r="A2081" s="204" t="s">
        <v>2303</v>
      </c>
      <c r="B2081" s="204" t="s">
        <v>2304</v>
      </c>
      <c r="C2081" s="204" t="s">
        <v>8415</v>
      </c>
      <c r="D2081" s="204" t="s">
        <v>8416</v>
      </c>
      <c r="E2081" s="204" t="s">
        <v>507</v>
      </c>
      <c r="F2081" s="204" t="s">
        <v>8417</v>
      </c>
    </row>
    <row r="2082" spans="1:6" ht="38.450000000000003" customHeight="1">
      <c r="A2082" s="204" t="s">
        <v>2303</v>
      </c>
      <c r="B2082" s="204" t="s">
        <v>2304</v>
      </c>
      <c r="C2082" s="204" t="s">
        <v>8418</v>
      </c>
      <c r="D2082" s="204" t="s">
        <v>8419</v>
      </c>
      <c r="E2082" s="204" t="s">
        <v>507</v>
      </c>
      <c r="F2082" s="204" t="s">
        <v>6257</v>
      </c>
    </row>
    <row r="2083" spans="1:6" ht="38.450000000000003" customHeight="1">
      <c r="A2083" s="204" t="s">
        <v>2303</v>
      </c>
      <c r="B2083" s="204" t="s">
        <v>2304</v>
      </c>
      <c r="C2083" s="204" t="s">
        <v>8420</v>
      </c>
      <c r="D2083" s="204" t="s">
        <v>8421</v>
      </c>
      <c r="E2083" s="204" t="s">
        <v>507</v>
      </c>
      <c r="F2083" s="204" t="s">
        <v>6260</v>
      </c>
    </row>
    <row r="2084" spans="1:6" ht="38.450000000000003" customHeight="1">
      <c r="A2084" s="204" t="s">
        <v>2303</v>
      </c>
      <c r="B2084" s="204" t="s">
        <v>2304</v>
      </c>
      <c r="C2084" s="204" t="s">
        <v>8422</v>
      </c>
      <c r="D2084" s="204" t="s">
        <v>8423</v>
      </c>
      <c r="E2084" s="204" t="s">
        <v>507</v>
      </c>
      <c r="F2084" s="204" t="s">
        <v>6263</v>
      </c>
    </row>
    <row r="2085" spans="1:6" ht="38.450000000000003" customHeight="1">
      <c r="A2085" s="204" t="s">
        <v>2303</v>
      </c>
      <c r="B2085" s="204" t="s">
        <v>2304</v>
      </c>
      <c r="C2085" s="204" t="s">
        <v>8424</v>
      </c>
      <c r="D2085" s="204" t="s">
        <v>8425</v>
      </c>
      <c r="E2085" s="204" t="s">
        <v>507</v>
      </c>
      <c r="F2085" s="204" t="s">
        <v>6266</v>
      </c>
    </row>
    <row r="2086" spans="1:6" ht="38.450000000000003" customHeight="1">
      <c r="A2086" s="204" t="s">
        <v>2303</v>
      </c>
      <c r="B2086" s="204" t="s">
        <v>2304</v>
      </c>
      <c r="C2086" s="204" t="s">
        <v>8426</v>
      </c>
      <c r="D2086" s="204" t="s">
        <v>8427</v>
      </c>
      <c r="E2086" s="204" t="s">
        <v>507</v>
      </c>
      <c r="F2086" s="204" t="s">
        <v>6269</v>
      </c>
    </row>
    <row r="2087" spans="1:6" ht="38.450000000000003" customHeight="1">
      <c r="A2087" s="204" t="s">
        <v>2303</v>
      </c>
      <c r="B2087" s="204" t="s">
        <v>2304</v>
      </c>
      <c r="C2087" s="204" t="s">
        <v>8428</v>
      </c>
      <c r="D2087" s="204" t="s">
        <v>8429</v>
      </c>
      <c r="E2087" s="204" t="s">
        <v>507</v>
      </c>
      <c r="F2087" s="204" t="s">
        <v>6272</v>
      </c>
    </row>
    <row r="2088" spans="1:6" ht="38.450000000000003" customHeight="1">
      <c r="A2088" s="204" t="s">
        <v>2303</v>
      </c>
      <c r="B2088" s="204" t="s">
        <v>2304</v>
      </c>
      <c r="C2088" s="204" t="s">
        <v>8430</v>
      </c>
      <c r="D2088" s="204" t="s">
        <v>8431</v>
      </c>
      <c r="E2088" s="204" t="s">
        <v>507</v>
      </c>
      <c r="F2088" s="204" t="s">
        <v>6275</v>
      </c>
    </row>
    <row r="2089" spans="1:6" ht="38.450000000000003" customHeight="1">
      <c r="A2089" s="204" t="s">
        <v>2303</v>
      </c>
      <c r="B2089" s="204" t="s">
        <v>2304</v>
      </c>
      <c r="C2089" s="204" t="s">
        <v>8432</v>
      </c>
      <c r="D2089" s="204" t="s">
        <v>8433</v>
      </c>
      <c r="E2089" s="204" t="s">
        <v>507</v>
      </c>
      <c r="F2089" s="204" t="s">
        <v>6278</v>
      </c>
    </row>
    <row r="2090" spans="1:6" ht="38.450000000000003" customHeight="1">
      <c r="A2090" s="204" t="s">
        <v>2303</v>
      </c>
      <c r="B2090" s="204" t="s">
        <v>2304</v>
      </c>
      <c r="C2090" s="204" t="s">
        <v>8434</v>
      </c>
      <c r="D2090" s="204" t="s">
        <v>8435</v>
      </c>
      <c r="E2090" s="204" t="s">
        <v>507</v>
      </c>
      <c r="F2090" s="204" t="s">
        <v>6281</v>
      </c>
    </row>
    <row r="2091" spans="1:6" ht="38.450000000000003" customHeight="1">
      <c r="A2091" s="204" t="s">
        <v>2303</v>
      </c>
      <c r="B2091" s="204" t="s">
        <v>2304</v>
      </c>
      <c r="C2091" s="204" t="s">
        <v>8436</v>
      </c>
      <c r="D2091" s="204" t="s">
        <v>8437</v>
      </c>
      <c r="E2091" s="204" t="s">
        <v>507</v>
      </c>
      <c r="F2091" s="204" t="s">
        <v>6284</v>
      </c>
    </row>
    <row r="2092" spans="1:6" ht="38.450000000000003" customHeight="1">
      <c r="A2092" s="204" t="s">
        <v>2303</v>
      </c>
      <c r="B2092" s="204" t="s">
        <v>2304</v>
      </c>
      <c r="C2092" s="204" t="s">
        <v>8438</v>
      </c>
      <c r="D2092" s="204" t="s">
        <v>8439</v>
      </c>
      <c r="E2092" s="204" t="s">
        <v>507</v>
      </c>
      <c r="F2092" s="204" t="s">
        <v>6287</v>
      </c>
    </row>
    <row r="2093" spans="1:6" ht="38.450000000000003" customHeight="1">
      <c r="A2093" s="204" t="s">
        <v>2303</v>
      </c>
      <c r="B2093" s="204" t="s">
        <v>2304</v>
      </c>
      <c r="C2093" s="204" t="s">
        <v>8440</v>
      </c>
      <c r="D2093" s="204" t="s">
        <v>8441</v>
      </c>
      <c r="E2093" s="204" t="s">
        <v>507</v>
      </c>
      <c r="F2093" s="204" t="s">
        <v>6290</v>
      </c>
    </row>
    <row r="2094" spans="1:6" ht="38.450000000000003" customHeight="1">
      <c r="A2094" s="204" t="s">
        <v>2303</v>
      </c>
      <c r="B2094" s="204" t="s">
        <v>2304</v>
      </c>
      <c r="C2094" s="204" t="s">
        <v>8442</v>
      </c>
      <c r="D2094" s="204" t="s">
        <v>8443</v>
      </c>
      <c r="E2094" s="204" t="s">
        <v>507</v>
      </c>
      <c r="F2094" s="204" t="s">
        <v>6293</v>
      </c>
    </row>
    <row r="2095" spans="1:6" ht="38.450000000000003" customHeight="1">
      <c r="A2095" s="204" t="s">
        <v>2303</v>
      </c>
      <c r="B2095" s="204" t="s">
        <v>2304</v>
      </c>
      <c r="C2095" s="204" t="s">
        <v>8444</v>
      </c>
      <c r="D2095" s="204" t="s">
        <v>8445</v>
      </c>
      <c r="E2095" s="204" t="s">
        <v>507</v>
      </c>
      <c r="F2095" s="204" t="s">
        <v>6296</v>
      </c>
    </row>
    <row r="2096" spans="1:6" ht="38.450000000000003" customHeight="1">
      <c r="A2096" s="204" t="s">
        <v>2303</v>
      </c>
      <c r="B2096" s="204" t="s">
        <v>2304</v>
      </c>
      <c r="C2096" s="204" t="s">
        <v>8446</v>
      </c>
      <c r="D2096" s="204" t="s">
        <v>8447</v>
      </c>
      <c r="E2096" s="204" t="s">
        <v>507</v>
      </c>
      <c r="F2096" s="204" t="s">
        <v>6299</v>
      </c>
    </row>
    <row r="2097" spans="1:6" ht="38.450000000000003" customHeight="1">
      <c r="A2097" s="204" t="s">
        <v>2303</v>
      </c>
      <c r="B2097" s="204" t="s">
        <v>2304</v>
      </c>
      <c r="C2097" s="204" t="s">
        <v>8448</v>
      </c>
      <c r="D2097" s="204" t="s">
        <v>8449</v>
      </c>
      <c r="E2097" s="204" t="s">
        <v>507</v>
      </c>
      <c r="F2097" s="204" t="s">
        <v>6302</v>
      </c>
    </row>
    <row r="2098" spans="1:6" ht="38.450000000000003" customHeight="1">
      <c r="A2098" s="204" t="s">
        <v>2303</v>
      </c>
      <c r="B2098" s="204" t="s">
        <v>2304</v>
      </c>
      <c r="C2098" s="204" t="s">
        <v>8450</v>
      </c>
      <c r="D2098" s="204" t="s">
        <v>8451</v>
      </c>
      <c r="E2098" s="204" t="s">
        <v>507</v>
      </c>
      <c r="F2098" s="204" t="s">
        <v>6305</v>
      </c>
    </row>
    <row r="2099" spans="1:6" ht="38.450000000000003" customHeight="1">
      <c r="A2099" s="204" t="s">
        <v>2303</v>
      </c>
      <c r="B2099" s="204" t="s">
        <v>2304</v>
      </c>
      <c r="C2099" s="204" t="s">
        <v>8452</v>
      </c>
      <c r="D2099" s="204" t="s">
        <v>8453</v>
      </c>
      <c r="E2099" s="204" t="s">
        <v>507</v>
      </c>
      <c r="F2099" s="204" t="s">
        <v>6308</v>
      </c>
    </row>
    <row r="2100" spans="1:6" ht="38.450000000000003" customHeight="1">
      <c r="A2100" s="204" t="s">
        <v>2303</v>
      </c>
      <c r="B2100" s="204" t="s">
        <v>2304</v>
      </c>
      <c r="C2100" s="204" t="s">
        <v>8454</v>
      </c>
      <c r="D2100" s="204" t="s">
        <v>8455</v>
      </c>
      <c r="E2100" s="204" t="s">
        <v>507</v>
      </c>
      <c r="F2100" s="204" t="s">
        <v>6311</v>
      </c>
    </row>
    <row r="2101" spans="1:6" ht="38.450000000000003" customHeight="1">
      <c r="A2101" s="204" t="s">
        <v>2303</v>
      </c>
      <c r="B2101" s="204" t="s">
        <v>2304</v>
      </c>
      <c r="C2101" s="204" t="s">
        <v>8456</v>
      </c>
      <c r="D2101" s="204" t="s">
        <v>8457</v>
      </c>
      <c r="E2101" s="204" t="s">
        <v>507</v>
      </c>
      <c r="F2101" s="204" t="s">
        <v>8458</v>
      </c>
    </row>
    <row r="2102" spans="1:6" ht="38.450000000000003" customHeight="1">
      <c r="A2102" s="204" t="s">
        <v>2303</v>
      </c>
      <c r="B2102" s="204" t="s">
        <v>2304</v>
      </c>
      <c r="C2102" s="204" t="s">
        <v>8459</v>
      </c>
      <c r="D2102" s="204" t="s">
        <v>8460</v>
      </c>
      <c r="E2102" s="204" t="s">
        <v>507</v>
      </c>
      <c r="F2102" s="204" t="s">
        <v>8461</v>
      </c>
    </row>
    <row r="2103" spans="1:6" ht="38.450000000000003" customHeight="1">
      <c r="A2103" s="204" t="s">
        <v>2303</v>
      </c>
      <c r="B2103" s="204" t="s">
        <v>2304</v>
      </c>
      <c r="C2103" s="204" t="s">
        <v>8462</v>
      </c>
      <c r="D2103" s="204" t="s">
        <v>8463</v>
      </c>
      <c r="E2103" s="204" t="s">
        <v>507</v>
      </c>
      <c r="F2103" s="204" t="s">
        <v>8464</v>
      </c>
    </row>
    <row r="2104" spans="1:6" ht="38.450000000000003" customHeight="1">
      <c r="A2104" s="204" t="s">
        <v>2303</v>
      </c>
      <c r="B2104" s="204" t="s">
        <v>2304</v>
      </c>
      <c r="C2104" s="204" t="s">
        <v>8465</v>
      </c>
      <c r="D2104" s="204" t="s">
        <v>8466</v>
      </c>
      <c r="E2104" s="204" t="s">
        <v>507</v>
      </c>
      <c r="F2104" s="204" t="s">
        <v>8467</v>
      </c>
    </row>
    <row r="2105" spans="1:6" ht="38.450000000000003" customHeight="1">
      <c r="A2105" s="204" t="s">
        <v>2303</v>
      </c>
      <c r="B2105" s="204" t="s">
        <v>2304</v>
      </c>
      <c r="C2105" s="204" t="s">
        <v>8468</v>
      </c>
      <c r="D2105" s="204" t="s">
        <v>8469</v>
      </c>
      <c r="E2105" s="204" t="s">
        <v>507</v>
      </c>
      <c r="F2105" s="204" t="s">
        <v>4391</v>
      </c>
    </row>
    <row r="2106" spans="1:6" ht="38.450000000000003" customHeight="1">
      <c r="A2106" s="204" t="s">
        <v>2303</v>
      </c>
      <c r="B2106" s="204" t="s">
        <v>2304</v>
      </c>
      <c r="C2106" s="204" t="s">
        <v>8470</v>
      </c>
      <c r="D2106" s="204" t="s">
        <v>8471</v>
      </c>
      <c r="E2106" s="204" t="s">
        <v>507</v>
      </c>
      <c r="F2106" s="204" t="s">
        <v>8472</v>
      </c>
    </row>
    <row r="2107" spans="1:6" ht="38.450000000000003" customHeight="1">
      <c r="A2107" s="204" t="s">
        <v>2303</v>
      </c>
      <c r="B2107" s="204" t="s">
        <v>2304</v>
      </c>
      <c r="C2107" s="204" t="s">
        <v>8473</v>
      </c>
      <c r="D2107" s="204" t="s">
        <v>8474</v>
      </c>
      <c r="E2107" s="204" t="s">
        <v>507</v>
      </c>
      <c r="F2107" s="204" t="s">
        <v>8475</v>
      </c>
    </row>
    <row r="2108" spans="1:6" ht="38.450000000000003" customHeight="1">
      <c r="A2108" s="204" t="s">
        <v>2303</v>
      </c>
      <c r="B2108" s="204" t="s">
        <v>2304</v>
      </c>
      <c r="C2108" s="204" t="s">
        <v>8476</v>
      </c>
      <c r="D2108" s="204" t="s">
        <v>8477</v>
      </c>
      <c r="E2108" s="204" t="s">
        <v>507</v>
      </c>
      <c r="F2108" s="204" t="s">
        <v>8478</v>
      </c>
    </row>
    <row r="2109" spans="1:6" ht="38.450000000000003" customHeight="1">
      <c r="A2109" s="204" t="s">
        <v>2303</v>
      </c>
      <c r="B2109" s="204" t="s">
        <v>2304</v>
      </c>
      <c r="C2109" s="204" t="s">
        <v>8479</v>
      </c>
      <c r="D2109" s="204" t="s">
        <v>8480</v>
      </c>
      <c r="E2109" s="204" t="s">
        <v>507</v>
      </c>
      <c r="F2109" s="204" t="s">
        <v>8481</v>
      </c>
    </row>
    <row r="2110" spans="1:6" ht="38.450000000000003" customHeight="1">
      <c r="A2110" s="204" t="s">
        <v>2303</v>
      </c>
      <c r="B2110" s="204" t="s">
        <v>2304</v>
      </c>
      <c r="C2110" s="204" t="s">
        <v>8482</v>
      </c>
      <c r="D2110" s="204" t="s">
        <v>8483</v>
      </c>
      <c r="E2110" s="204" t="s">
        <v>507</v>
      </c>
      <c r="F2110" s="204" t="s">
        <v>8484</v>
      </c>
    </row>
    <row r="2111" spans="1:6" ht="38.450000000000003" customHeight="1">
      <c r="A2111" s="204" t="s">
        <v>2303</v>
      </c>
      <c r="B2111" s="204" t="s">
        <v>2304</v>
      </c>
      <c r="C2111" s="204" t="s">
        <v>8485</v>
      </c>
      <c r="D2111" s="204" t="s">
        <v>8486</v>
      </c>
      <c r="E2111" s="204" t="s">
        <v>507</v>
      </c>
      <c r="F2111" s="204" t="s">
        <v>7312</v>
      </c>
    </row>
    <row r="2112" spans="1:6" ht="38.450000000000003" customHeight="1">
      <c r="A2112" s="204" t="s">
        <v>2303</v>
      </c>
      <c r="B2112" s="204" t="s">
        <v>2304</v>
      </c>
      <c r="C2112" s="204" t="s">
        <v>8487</v>
      </c>
      <c r="D2112" s="204" t="s">
        <v>8488</v>
      </c>
      <c r="E2112" s="204" t="s">
        <v>507</v>
      </c>
      <c r="F2112" s="204" t="s">
        <v>8489</v>
      </c>
    </row>
    <row r="2113" spans="1:6" ht="38.450000000000003" customHeight="1">
      <c r="A2113" s="204" t="s">
        <v>2303</v>
      </c>
      <c r="B2113" s="204" t="s">
        <v>2304</v>
      </c>
      <c r="C2113" s="204" t="s">
        <v>8490</v>
      </c>
      <c r="D2113" s="204" t="s">
        <v>8491</v>
      </c>
      <c r="E2113" s="204" t="s">
        <v>507</v>
      </c>
      <c r="F2113" s="204" t="s">
        <v>8492</v>
      </c>
    </row>
    <row r="2114" spans="1:6" ht="38.450000000000003" customHeight="1">
      <c r="A2114" s="204" t="s">
        <v>2303</v>
      </c>
      <c r="B2114" s="204" t="s">
        <v>2304</v>
      </c>
      <c r="C2114" s="204" t="s">
        <v>8493</v>
      </c>
      <c r="D2114" s="204" t="s">
        <v>8494</v>
      </c>
      <c r="E2114" s="204" t="s">
        <v>507</v>
      </c>
      <c r="F2114" s="204" t="s">
        <v>8495</v>
      </c>
    </row>
    <row r="2115" spans="1:6" ht="38.450000000000003" customHeight="1">
      <c r="A2115" s="204" t="s">
        <v>2303</v>
      </c>
      <c r="B2115" s="204" t="s">
        <v>2304</v>
      </c>
      <c r="C2115" s="204" t="s">
        <v>8496</v>
      </c>
      <c r="D2115" s="204" t="s">
        <v>8497</v>
      </c>
      <c r="E2115" s="204" t="s">
        <v>507</v>
      </c>
      <c r="F2115" s="204" t="s">
        <v>8498</v>
      </c>
    </row>
    <row r="2116" spans="1:6" ht="38.450000000000003" customHeight="1">
      <c r="A2116" s="204" t="s">
        <v>2303</v>
      </c>
      <c r="B2116" s="204" t="s">
        <v>2304</v>
      </c>
      <c r="C2116" s="204" t="s">
        <v>8499</v>
      </c>
      <c r="D2116" s="204" t="s">
        <v>8500</v>
      </c>
      <c r="E2116" s="204" t="s">
        <v>507</v>
      </c>
      <c r="F2116" s="204" t="s">
        <v>8501</v>
      </c>
    </row>
    <row r="2117" spans="1:6" ht="38.450000000000003" customHeight="1">
      <c r="A2117" s="204" t="s">
        <v>2303</v>
      </c>
      <c r="B2117" s="204" t="s">
        <v>2304</v>
      </c>
      <c r="C2117" s="204" t="s">
        <v>8502</v>
      </c>
      <c r="D2117" s="204" t="s">
        <v>8503</v>
      </c>
      <c r="E2117" s="204" t="s">
        <v>507</v>
      </c>
      <c r="F2117" s="204" t="s">
        <v>8504</v>
      </c>
    </row>
    <row r="2118" spans="1:6" ht="38.450000000000003" customHeight="1">
      <c r="A2118" s="204" t="s">
        <v>2303</v>
      </c>
      <c r="B2118" s="204" t="s">
        <v>2304</v>
      </c>
      <c r="C2118" s="204" t="s">
        <v>8505</v>
      </c>
      <c r="D2118" s="204" t="s">
        <v>8506</v>
      </c>
      <c r="E2118" s="204" t="s">
        <v>507</v>
      </c>
      <c r="F2118" s="204" t="s">
        <v>8507</v>
      </c>
    </row>
    <row r="2119" spans="1:6" ht="38.450000000000003" customHeight="1">
      <c r="A2119" s="204" t="s">
        <v>2303</v>
      </c>
      <c r="B2119" s="204" t="s">
        <v>2304</v>
      </c>
      <c r="C2119" s="204" t="s">
        <v>8508</v>
      </c>
      <c r="D2119" s="204" t="s">
        <v>8509</v>
      </c>
      <c r="E2119" s="204" t="s">
        <v>507</v>
      </c>
      <c r="F2119" s="204" t="s">
        <v>8510</v>
      </c>
    </row>
    <row r="2120" spans="1:6" ht="38.450000000000003" customHeight="1">
      <c r="A2120" s="204" t="s">
        <v>2303</v>
      </c>
      <c r="B2120" s="204" t="s">
        <v>2304</v>
      </c>
      <c r="C2120" s="204" t="s">
        <v>8511</v>
      </c>
      <c r="D2120" s="204" t="s">
        <v>8512</v>
      </c>
      <c r="E2120" s="204" t="s">
        <v>507</v>
      </c>
      <c r="F2120" s="204" t="s">
        <v>8513</v>
      </c>
    </row>
    <row r="2121" spans="1:6" ht="38.450000000000003" customHeight="1">
      <c r="A2121" s="204" t="s">
        <v>2303</v>
      </c>
      <c r="B2121" s="204" t="s">
        <v>2304</v>
      </c>
      <c r="C2121" s="204" t="s">
        <v>8514</v>
      </c>
      <c r="D2121" s="204" t="s">
        <v>8515</v>
      </c>
      <c r="E2121" s="204" t="s">
        <v>507</v>
      </c>
      <c r="F2121" s="204" t="s">
        <v>8516</v>
      </c>
    </row>
    <row r="2122" spans="1:6" ht="38.450000000000003" customHeight="1">
      <c r="A2122" s="204" t="s">
        <v>2303</v>
      </c>
      <c r="B2122" s="204" t="s">
        <v>2304</v>
      </c>
      <c r="C2122" s="204" t="s">
        <v>8517</v>
      </c>
      <c r="D2122" s="204" t="s">
        <v>8518</v>
      </c>
      <c r="E2122" s="204" t="s">
        <v>507</v>
      </c>
      <c r="F2122" s="204" t="s">
        <v>8519</v>
      </c>
    </row>
    <row r="2123" spans="1:6" ht="38.450000000000003" customHeight="1">
      <c r="A2123" s="204" t="s">
        <v>2303</v>
      </c>
      <c r="B2123" s="204" t="s">
        <v>2304</v>
      </c>
      <c r="C2123" s="204" t="s">
        <v>8520</v>
      </c>
      <c r="D2123" s="204" t="s">
        <v>8521</v>
      </c>
      <c r="E2123" s="204" t="s">
        <v>507</v>
      </c>
      <c r="F2123" s="204" t="s">
        <v>8522</v>
      </c>
    </row>
    <row r="2124" spans="1:6" ht="38.450000000000003" customHeight="1">
      <c r="A2124" s="204" t="s">
        <v>2303</v>
      </c>
      <c r="B2124" s="204" t="s">
        <v>2304</v>
      </c>
      <c r="C2124" s="204" t="s">
        <v>8523</v>
      </c>
      <c r="D2124" s="204" t="s">
        <v>8524</v>
      </c>
      <c r="E2124" s="204" t="s">
        <v>507</v>
      </c>
      <c r="F2124" s="204" t="s">
        <v>8525</v>
      </c>
    </row>
    <row r="2125" spans="1:6" ht="38.450000000000003" customHeight="1">
      <c r="A2125" s="204" t="s">
        <v>2303</v>
      </c>
      <c r="B2125" s="204" t="s">
        <v>2304</v>
      </c>
      <c r="C2125" s="204" t="s">
        <v>8526</v>
      </c>
      <c r="D2125" s="204" t="s">
        <v>8527</v>
      </c>
      <c r="E2125" s="204" t="s">
        <v>507</v>
      </c>
      <c r="F2125" s="204" t="s">
        <v>8528</v>
      </c>
    </row>
    <row r="2126" spans="1:6" ht="38.450000000000003" customHeight="1">
      <c r="A2126" s="204" t="s">
        <v>2303</v>
      </c>
      <c r="B2126" s="204" t="s">
        <v>2304</v>
      </c>
      <c r="C2126" s="204" t="s">
        <v>8529</v>
      </c>
      <c r="D2126" s="204" t="s">
        <v>8530</v>
      </c>
      <c r="E2126" s="204" t="s">
        <v>507</v>
      </c>
      <c r="F2126" s="204" t="s">
        <v>8531</v>
      </c>
    </row>
    <row r="2127" spans="1:6" ht="38.450000000000003" customHeight="1">
      <c r="A2127" s="204" t="s">
        <v>2303</v>
      </c>
      <c r="B2127" s="204" t="s">
        <v>2304</v>
      </c>
      <c r="C2127" s="204" t="s">
        <v>8532</v>
      </c>
      <c r="D2127" s="204" t="s">
        <v>8533</v>
      </c>
      <c r="E2127" s="204" t="s">
        <v>507</v>
      </c>
      <c r="F2127" s="204" t="s">
        <v>8534</v>
      </c>
    </row>
    <row r="2128" spans="1:6" ht="38.450000000000003" customHeight="1">
      <c r="A2128" s="204" t="s">
        <v>2303</v>
      </c>
      <c r="B2128" s="204" t="s">
        <v>2304</v>
      </c>
      <c r="C2128" s="204" t="s">
        <v>8535</v>
      </c>
      <c r="D2128" s="204" t="s">
        <v>8536</v>
      </c>
      <c r="E2128" s="204" t="s">
        <v>507</v>
      </c>
      <c r="F2128" s="204" t="s">
        <v>6314</v>
      </c>
    </row>
    <row r="2129" spans="1:6" ht="38.450000000000003" customHeight="1">
      <c r="A2129" s="204" t="s">
        <v>2303</v>
      </c>
      <c r="B2129" s="204" t="s">
        <v>2304</v>
      </c>
      <c r="C2129" s="204" t="s">
        <v>8537</v>
      </c>
      <c r="D2129" s="204" t="s">
        <v>8538</v>
      </c>
      <c r="E2129" s="204" t="s">
        <v>507</v>
      </c>
      <c r="F2129" s="204" t="s">
        <v>6317</v>
      </c>
    </row>
    <row r="2130" spans="1:6" ht="38.450000000000003" customHeight="1">
      <c r="A2130" s="204" t="s">
        <v>2303</v>
      </c>
      <c r="B2130" s="204" t="s">
        <v>2304</v>
      </c>
      <c r="C2130" s="204" t="s">
        <v>8539</v>
      </c>
      <c r="D2130" s="204" t="s">
        <v>8540</v>
      </c>
      <c r="E2130" s="204" t="s">
        <v>507</v>
      </c>
      <c r="F2130" s="204" t="s">
        <v>6320</v>
      </c>
    </row>
    <row r="2131" spans="1:6" ht="38.450000000000003" customHeight="1">
      <c r="A2131" s="204" t="s">
        <v>2303</v>
      </c>
      <c r="B2131" s="204" t="s">
        <v>2304</v>
      </c>
      <c r="C2131" s="204" t="s">
        <v>8541</v>
      </c>
      <c r="D2131" s="204" t="s">
        <v>8542</v>
      </c>
      <c r="E2131" s="204" t="s">
        <v>507</v>
      </c>
      <c r="F2131" s="204" t="s">
        <v>6323</v>
      </c>
    </row>
    <row r="2132" spans="1:6" ht="38.450000000000003" customHeight="1">
      <c r="A2132" s="204" t="s">
        <v>2303</v>
      </c>
      <c r="B2132" s="204" t="s">
        <v>2304</v>
      </c>
      <c r="C2132" s="204" t="s">
        <v>8543</v>
      </c>
      <c r="D2132" s="204" t="s">
        <v>8544</v>
      </c>
      <c r="E2132" s="204" t="s">
        <v>507</v>
      </c>
      <c r="F2132" s="204" t="s">
        <v>6326</v>
      </c>
    </row>
    <row r="2133" spans="1:6" ht="38.450000000000003" customHeight="1">
      <c r="A2133" s="204" t="s">
        <v>2303</v>
      </c>
      <c r="B2133" s="204" t="s">
        <v>2304</v>
      </c>
      <c r="C2133" s="204" t="s">
        <v>8545</v>
      </c>
      <c r="D2133" s="204" t="s">
        <v>8546</v>
      </c>
      <c r="E2133" s="204" t="s">
        <v>507</v>
      </c>
      <c r="F2133" s="204" t="s">
        <v>6329</v>
      </c>
    </row>
    <row r="2134" spans="1:6" ht="38.450000000000003" customHeight="1">
      <c r="A2134" s="204" t="s">
        <v>2303</v>
      </c>
      <c r="B2134" s="204" t="s">
        <v>2304</v>
      </c>
      <c r="C2134" s="204" t="s">
        <v>8547</v>
      </c>
      <c r="D2134" s="204" t="s">
        <v>8548</v>
      </c>
      <c r="E2134" s="204" t="s">
        <v>507</v>
      </c>
      <c r="F2134" s="204" t="s">
        <v>8549</v>
      </c>
    </row>
    <row r="2135" spans="1:6" ht="38.450000000000003" customHeight="1">
      <c r="A2135" s="204" t="s">
        <v>2303</v>
      </c>
      <c r="B2135" s="204" t="s">
        <v>2304</v>
      </c>
      <c r="C2135" s="204" t="s">
        <v>8550</v>
      </c>
      <c r="D2135" s="204" t="s">
        <v>8551</v>
      </c>
      <c r="E2135" s="204" t="s">
        <v>507</v>
      </c>
      <c r="F2135" s="204" t="s">
        <v>8552</v>
      </c>
    </row>
    <row r="2136" spans="1:6" ht="38.450000000000003" customHeight="1">
      <c r="A2136" s="204" t="s">
        <v>2303</v>
      </c>
      <c r="B2136" s="204" t="s">
        <v>2304</v>
      </c>
      <c r="C2136" s="204" t="s">
        <v>8553</v>
      </c>
      <c r="D2136" s="204" t="s">
        <v>8554</v>
      </c>
      <c r="E2136" s="204" t="s">
        <v>507</v>
      </c>
      <c r="F2136" s="204" t="s">
        <v>6332</v>
      </c>
    </row>
    <row r="2137" spans="1:6" ht="38.450000000000003" customHeight="1">
      <c r="A2137" s="204" t="s">
        <v>2303</v>
      </c>
      <c r="B2137" s="204" t="s">
        <v>2304</v>
      </c>
      <c r="C2137" s="204" t="s">
        <v>8555</v>
      </c>
      <c r="D2137" s="204" t="s">
        <v>8556</v>
      </c>
      <c r="E2137" s="204" t="s">
        <v>507</v>
      </c>
      <c r="F2137" s="204" t="s">
        <v>6335</v>
      </c>
    </row>
    <row r="2138" spans="1:6" ht="38.450000000000003" customHeight="1">
      <c r="A2138" s="204" t="s">
        <v>2303</v>
      </c>
      <c r="B2138" s="204" t="s">
        <v>2304</v>
      </c>
      <c r="C2138" s="204" t="s">
        <v>8557</v>
      </c>
      <c r="D2138" s="204" t="s">
        <v>8558</v>
      </c>
      <c r="E2138" s="204" t="s">
        <v>507</v>
      </c>
      <c r="F2138" s="204" t="s">
        <v>6338</v>
      </c>
    </row>
    <row r="2139" spans="1:6" ht="38.450000000000003" customHeight="1">
      <c r="A2139" s="204" t="s">
        <v>2303</v>
      </c>
      <c r="B2139" s="204" t="s">
        <v>2304</v>
      </c>
      <c r="C2139" s="204" t="s">
        <v>8559</v>
      </c>
      <c r="D2139" s="204" t="s">
        <v>8560</v>
      </c>
      <c r="E2139" s="204" t="s">
        <v>507</v>
      </c>
      <c r="F2139" s="204" t="s">
        <v>6341</v>
      </c>
    </row>
    <row r="2140" spans="1:6" ht="38.450000000000003" customHeight="1">
      <c r="A2140" s="204" t="s">
        <v>2303</v>
      </c>
      <c r="B2140" s="204" t="s">
        <v>2304</v>
      </c>
      <c r="C2140" s="204" t="s">
        <v>8561</v>
      </c>
      <c r="D2140" s="204" t="s">
        <v>8562</v>
      </c>
      <c r="E2140" s="204" t="s">
        <v>507</v>
      </c>
      <c r="F2140" s="204" t="s">
        <v>6344</v>
      </c>
    </row>
    <row r="2141" spans="1:6" ht="38.450000000000003" customHeight="1">
      <c r="A2141" s="204" t="s">
        <v>2303</v>
      </c>
      <c r="B2141" s="204" t="s">
        <v>2304</v>
      </c>
      <c r="C2141" s="204" t="s">
        <v>8563</v>
      </c>
      <c r="D2141" s="204" t="s">
        <v>8564</v>
      </c>
      <c r="E2141" s="204" t="s">
        <v>507</v>
      </c>
      <c r="F2141" s="204" t="s">
        <v>6347</v>
      </c>
    </row>
    <row r="2142" spans="1:6" ht="38.450000000000003" customHeight="1">
      <c r="A2142" s="204" t="s">
        <v>2303</v>
      </c>
      <c r="B2142" s="204" t="s">
        <v>2304</v>
      </c>
      <c r="C2142" s="204" t="s">
        <v>8565</v>
      </c>
      <c r="D2142" s="204" t="s">
        <v>8566</v>
      </c>
      <c r="E2142" s="204" t="s">
        <v>507</v>
      </c>
      <c r="F2142" s="204" t="s">
        <v>6350</v>
      </c>
    </row>
    <row r="2143" spans="1:6" ht="38.450000000000003" customHeight="1">
      <c r="A2143" s="204" t="s">
        <v>2303</v>
      </c>
      <c r="B2143" s="204" t="s">
        <v>2304</v>
      </c>
      <c r="C2143" s="204" t="s">
        <v>8567</v>
      </c>
      <c r="D2143" s="204" t="s">
        <v>8568</v>
      </c>
      <c r="E2143" s="204" t="s">
        <v>507</v>
      </c>
      <c r="F2143" s="204" t="s">
        <v>6353</v>
      </c>
    </row>
    <row r="2144" spans="1:6" ht="38.450000000000003" customHeight="1">
      <c r="A2144" s="204" t="s">
        <v>2303</v>
      </c>
      <c r="B2144" s="204" t="s">
        <v>2304</v>
      </c>
      <c r="C2144" s="204" t="s">
        <v>8569</v>
      </c>
      <c r="D2144" s="204" t="s">
        <v>8570</v>
      </c>
      <c r="E2144" s="204" t="s">
        <v>507</v>
      </c>
      <c r="F2144" s="204" t="s">
        <v>6356</v>
      </c>
    </row>
    <row r="2145" spans="1:6" ht="38.450000000000003" customHeight="1">
      <c r="A2145" s="204" t="s">
        <v>2303</v>
      </c>
      <c r="B2145" s="204" t="s">
        <v>2304</v>
      </c>
      <c r="C2145" s="204" t="s">
        <v>8571</v>
      </c>
      <c r="D2145" s="204" t="s">
        <v>8572</v>
      </c>
      <c r="E2145" s="204" t="s">
        <v>507</v>
      </c>
      <c r="F2145" s="204" t="s">
        <v>6359</v>
      </c>
    </row>
    <row r="2146" spans="1:6" ht="38.450000000000003" customHeight="1">
      <c r="A2146" s="204" t="s">
        <v>2303</v>
      </c>
      <c r="B2146" s="204" t="s">
        <v>2304</v>
      </c>
      <c r="C2146" s="204" t="s">
        <v>8573</v>
      </c>
      <c r="D2146" s="204" t="s">
        <v>8574</v>
      </c>
      <c r="E2146" s="204" t="s">
        <v>507</v>
      </c>
      <c r="F2146" s="204" t="s">
        <v>6362</v>
      </c>
    </row>
    <row r="2147" spans="1:6" ht="38.450000000000003" customHeight="1">
      <c r="A2147" s="204" t="s">
        <v>2303</v>
      </c>
      <c r="B2147" s="204" t="s">
        <v>2304</v>
      </c>
      <c r="C2147" s="204" t="s">
        <v>8575</v>
      </c>
      <c r="D2147" s="204" t="s">
        <v>8576</v>
      </c>
      <c r="E2147" s="204" t="s">
        <v>507</v>
      </c>
      <c r="F2147" s="204" t="s">
        <v>6365</v>
      </c>
    </row>
    <row r="2148" spans="1:6" ht="38.450000000000003" customHeight="1">
      <c r="A2148" s="204" t="s">
        <v>2303</v>
      </c>
      <c r="B2148" s="204" t="s">
        <v>2304</v>
      </c>
      <c r="C2148" s="204" t="s">
        <v>8577</v>
      </c>
      <c r="D2148" s="204" t="s">
        <v>8578</v>
      </c>
      <c r="E2148" s="204" t="s">
        <v>507</v>
      </c>
      <c r="F2148" s="204" t="s">
        <v>6368</v>
      </c>
    </row>
    <row r="2149" spans="1:6" ht="38.450000000000003" customHeight="1">
      <c r="A2149" s="204" t="s">
        <v>2303</v>
      </c>
      <c r="B2149" s="204" t="s">
        <v>2304</v>
      </c>
      <c r="C2149" s="204" t="s">
        <v>8579</v>
      </c>
      <c r="D2149" s="204" t="s">
        <v>8580</v>
      </c>
      <c r="E2149" s="204" t="s">
        <v>507</v>
      </c>
      <c r="F2149" s="204" t="s">
        <v>6371</v>
      </c>
    </row>
    <row r="2150" spans="1:6" ht="38.450000000000003" customHeight="1">
      <c r="A2150" s="204" t="s">
        <v>2303</v>
      </c>
      <c r="B2150" s="204" t="s">
        <v>2304</v>
      </c>
      <c r="C2150" s="204" t="s">
        <v>8581</v>
      </c>
      <c r="D2150" s="204" t="s">
        <v>8582</v>
      </c>
      <c r="E2150" s="204" t="s">
        <v>507</v>
      </c>
      <c r="F2150" s="204" t="s">
        <v>6374</v>
      </c>
    </row>
    <row r="2151" spans="1:6" ht="38.450000000000003" customHeight="1">
      <c r="A2151" s="204" t="s">
        <v>2303</v>
      </c>
      <c r="B2151" s="204" t="s">
        <v>2304</v>
      </c>
      <c r="C2151" s="204" t="s">
        <v>8583</v>
      </c>
      <c r="D2151" s="204" t="s">
        <v>8584</v>
      </c>
      <c r="E2151" s="204" t="s">
        <v>507</v>
      </c>
      <c r="F2151" s="204" t="s">
        <v>6377</v>
      </c>
    </row>
    <row r="2152" spans="1:6" ht="38.450000000000003" customHeight="1">
      <c r="A2152" s="204" t="s">
        <v>2303</v>
      </c>
      <c r="B2152" s="204" t="s">
        <v>2304</v>
      </c>
      <c r="C2152" s="204" t="s">
        <v>8585</v>
      </c>
      <c r="D2152" s="204" t="s">
        <v>8586</v>
      </c>
      <c r="E2152" s="204" t="s">
        <v>507</v>
      </c>
      <c r="F2152" s="204" t="s">
        <v>6380</v>
      </c>
    </row>
    <row r="2153" spans="1:6" ht="38.450000000000003" customHeight="1">
      <c r="A2153" s="204" t="s">
        <v>2303</v>
      </c>
      <c r="B2153" s="204" t="s">
        <v>2304</v>
      </c>
      <c r="C2153" s="204" t="s">
        <v>8587</v>
      </c>
      <c r="D2153" s="204" t="s">
        <v>8588</v>
      </c>
      <c r="E2153" s="204" t="s">
        <v>507</v>
      </c>
      <c r="F2153" s="204" t="s">
        <v>6383</v>
      </c>
    </row>
    <row r="2154" spans="1:6" ht="38.450000000000003" customHeight="1">
      <c r="A2154" s="204" t="s">
        <v>2303</v>
      </c>
      <c r="B2154" s="204" t="s">
        <v>2304</v>
      </c>
      <c r="C2154" s="204" t="s">
        <v>8589</v>
      </c>
      <c r="D2154" s="204" t="s">
        <v>8590</v>
      </c>
      <c r="E2154" s="204" t="s">
        <v>507</v>
      </c>
      <c r="F2154" s="204" t="s">
        <v>6386</v>
      </c>
    </row>
    <row r="2155" spans="1:6" ht="38.450000000000003" customHeight="1">
      <c r="A2155" s="204" t="s">
        <v>2303</v>
      </c>
      <c r="B2155" s="204" t="s">
        <v>2304</v>
      </c>
      <c r="C2155" s="204" t="s">
        <v>8591</v>
      </c>
      <c r="D2155" s="204" t="s">
        <v>8592</v>
      </c>
      <c r="E2155" s="204" t="s">
        <v>507</v>
      </c>
      <c r="F2155" s="204" t="s">
        <v>6389</v>
      </c>
    </row>
    <row r="2156" spans="1:6" ht="38.450000000000003" customHeight="1">
      <c r="A2156" s="204" t="s">
        <v>2303</v>
      </c>
      <c r="B2156" s="204" t="s">
        <v>2304</v>
      </c>
      <c r="C2156" s="204" t="s">
        <v>8593</v>
      </c>
      <c r="D2156" s="204" t="s">
        <v>8594</v>
      </c>
      <c r="E2156" s="204" t="s">
        <v>507</v>
      </c>
      <c r="F2156" s="204" t="s">
        <v>8595</v>
      </c>
    </row>
    <row r="2157" spans="1:6" ht="38.450000000000003" customHeight="1">
      <c r="A2157" s="204" t="s">
        <v>2303</v>
      </c>
      <c r="B2157" s="204" t="s">
        <v>2304</v>
      </c>
      <c r="C2157" s="204" t="s">
        <v>8596</v>
      </c>
      <c r="D2157" s="204" t="s">
        <v>8597</v>
      </c>
      <c r="E2157" s="204" t="s">
        <v>507</v>
      </c>
      <c r="F2157" s="204" t="s">
        <v>8598</v>
      </c>
    </row>
    <row r="2158" spans="1:6" ht="38.450000000000003" customHeight="1">
      <c r="A2158" s="204" t="s">
        <v>2303</v>
      </c>
      <c r="B2158" s="204" t="s">
        <v>2304</v>
      </c>
      <c r="C2158" s="204" t="s">
        <v>8599</v>
      </c>
      <c r="D2158" s="204" t="s">
        <v>8600</v>
      </c>
      <c r="E2158" s="204" t="s">
        <v>507</v>
      </c>
      <c r="F2158" s="204" t="s">
        <v>8601</v>
      </c>
    </row>
    <row r="2159" spans="1:6" ht="38.450000000000003" customHeight="1">
      <c r="A2159" s="204" t="s">
        <v>2303</v>
      </c>
      <c r="B2159" s="204" t="s">
        <v>2304</v>
      </c>
      <c r="C2159" s="204" t="s">
        <v>8602</v>
      </c>
      <c r="D2159" s="204" t="s">
        <v>8603</v>
      </c>
      <c r="E2159" s="204" t="s">
        <v>507</v>
      </c>
      <c r="F2159" s="204" t="s">
        <v>3533</v>
      </c>
    </row>
    <row r="2160" spans="1:6" ht="38.450000000000003" customHeight="1">
      <c r="A2160" s="204" t="s">
        <v>2303</v>
      </c>
      <c r="B2160" s="204" t="s">
        <v>2304</v>
      </c>
      <c r="C2160" s="204" t="s">
        <v>8604</v>
      </c>
      <c r="D2160" s="204" t="s">
        <v>8605</v>
      </c>
      <c r="E2160" s="204" t="s">
        <v>507</v>
      </c>
      <c r="F2160" s="204" t="s">
        <v>8606</v>
      </c>
    </row>
    <row r="2161" spans="1:6" ht="38.450000000000003" customHeight="1">
      <c r="A2161" s="204" t="s">
        <v>2303</v>
      </c>
      <c r="B2161" s="204" t="s">
        <v>2304</v>
      </c>
      <c r="C2161" s="204" t="s">
        <v>8607</v>
      </c>
      <c r="D2161" s="204" t="s">
        <v>8608</v>
      </c>
      <c r="E2161" s="204" t="s">
        <v>507</v>
      </c>
      <c r="F2161" s="204" t="s">
        <v>8609</v>
      </c>
    </row>
    <row r="2162" spans="1:6" ht="38.450000000000003" customHeight="1">
      <c r="A2162" s="204" t="s">
        <v>2303</v>
      </c>
      <c r="B2162" s="204" t="s">
        <v>2304</v>
      </c>
      <c r="C2162" s="204" t="s">
        <v>8610</v>
      </c>
      <c r="D2162" s="204" t="s">
        <v>8611</v>
      </c>
      <c r="E2162" s="204" t="s">
        <v>507</v>
      </c>
      <c r="F2162" s="204" t="s">
        <v>4394</v>
      </c>
    </row>
    <row r="2163" spans="1:6" ht="38.450000000000003" customHeight="1">
      <c r="A2163" s="204" t="s">
        <v>2303</v>
      </c>
      <c r="B2163" s="204" t="s">
        <v>2304</v>
      </c>
      <c r="C2163" s="204" t="s">
        <v>8612</v>
      </c>
      <c r="D2163" s="204" t="s">
        <v>8613</v>
      </c>
      <c r="E2163" s="204" t="s">
        <v>507</v>
      </c>
      <c r="F2163" s="204" t="s">
        <v>8614</v>
      </c>
    </row>
    <row r="2164" spans="1:6" ht="38.450000000000003" customHeight="1">
      <c r="A2164" s="204" t="s">
        <v>2303</v>
      </c>
      <c r="B2164" s="204" t="s">
        <v>2304</v>
      </c>
      <c r="C2164" s="204" t="s">
        <v>8615</v>
      </c>
      <c r="D2164" s="204" t="s">
        <v>8616</v>
      </c>
      <c r="E2164" s="204" t="s">
        <v>507</v>
      </c>
      <c r="F2164" s="204" t="s">
        <v>8617</v>
      </c>
    </row>
    <row r="2165" spans="1:6" ht="38.450000000000003" customHeight="1">
      <c r="A2165" s="204" t="s">
        <v>2303</v>
      </c>
      <c r="B2165" s="204" t="s">
        <v>2304</v>
      </c>
      <c r="C2165" s="204" t="s">
        <v>8618</v>
      </c>
      <c r="D2165" s="204" t="s">
        <v>8619</v>
      </c>
      <c r="E2165" s="204" t="s">
        <v>507</v>
      </c>
      <c r="F2165" s="204" t="s">
        <v>8620</v>
      </c>
    </row>
    <row r="2166" spans="1:6" ht="38.450000000000003" customHeight="1">
      <c r="A2166" s="204" t="s">
        <v>2303</v>
      </c>
      <c r="B2166" s="204" t="s">
        <v>2304</v>
      </c>
      <c r="C2166" s="204" t="s">
        <v>8621</v>
      </c>
      <c r="D2166" s="204" t="s">
        <v>8622</v>
      </c>
      <c r="E2166" s="204" t="s">
        <v>507</v>
      </c>
      <c r="F2166" s="204" t="s">
        <v>8623</v>
      </c>
    </row>
    <row r="2167" spans="1:6" ht="38.450000000000003" customHeight="1">
      <c r="A2167" s="204" t="s">
        <v>2303</v>
      </c>
      <c r="B2167" s="204" t="s">
        <v>2304</v>
      </c>
      <c r="C2167" s="204" t="s">
        <v>8624</v>
      </c>
      <c r="D2167" s="204" t="s">
        <v>8625</v>
      </c>
      <c r="E2167" s="204" t="s">
        <v>507</v>
      </c>
      <c r="F2167" s="204" t="s">
        <v>8489</v>
      </c>
    </row>
    <row r="2168" spans="1:6" ht="38.450000000000003" customHeight="1">
      <c r="A2168" s="204" t="s">
        <v>2303</v>
      </c>
      <c r="B2168" s="204" t="s">
        <v>2304</v>
      </c>
      <c r="C2168" s="204" t="s">
        <v>8626</v>
      </c>
      <c r="D2168" s="204" t="s">
        <v>8627</v>
      </c>
      <c r="E2168" s="204" t="s">
        <v>507</v>
      </c>
      <c r="F2168" s="204" t="s">
        <v>8628</v>
      </c>
    </row>
    <row r="2169" spans="1:6" ht="38.450000000000003" customHeight="1">
      <c r="A2169" s="204" t="s">
        <v>2303</v>
      </c>
      <c r="B2169" s="204" t="s">
        <v>2304</v>
      </c>
      <c r="C2169" s="204" t="s">
        <v>8629</v>
      </c>
      <c r="D2169" s="204" t="s">
        <v>8630</v>
      </c>
      <c r="E2169" s="204" t="s">
        <v>507</v>
      </c>
      <c r="F2169" s="204" t="s">
        <v>8631</v>
      </c>
    </row>
    <row r="2170" spans="1:6" ht="38.450000000000003" customHeight="1">
      <c r="A2170" s="204" t="s">
        <v>2303</v>
      </c>
      <c r="B2170" s="204" t="s">
        <v>2304</v>
      </c>
      <c r="C2170" s="204" t="s">
        <v>8632</v>
      </c>
      <c r="D2170" s="204" t="s">
        <v>8633</v>
      </c>
      <c r="E2170" s="204" t="s">
        <v>507</v>
      </c>
      <c r="F2170" s="204" t="s">
        <v>8634</v>
      </c>
    </row>
    <row r="2171" spans="1:6" ht="38.450000000000003" customHeight="1">
      <c r="A2171" s="204" t="s">
        <v>2303</v>
      </c>
      <c r="B2171" s="204" t="s">
        <v>2304</v>
      </c>
      <c r="C2171" s="204" t="s">
        <v>8635</v>
      </c>
      <c r="D2171" s="204" t="s">
        <v>8636</v>
      </c>
      <c r="E2171" s="204" t="s">
        <v>507</v>
      </c>
      <c r="F2171" s="204" t="s">
        <v>8637</v>
      </c>
    </row>
    <row r="2172" spans="1:6" ht="38.450000000000003" customHeight="1">
      <c r="A2172" s="204" t="s">
        <v>2303</v>
      </c>
      <c r="B2172" s="204" t="s">
        <v>2304</v>
      </c>
      <c r="C2172" s="204" t="s">
        <v>8638</v>
      </c>
      <c r="D2172" s="204" t="s">
        <v>8639</v>
      </c>
      <c r="E2172" s="204" t="s">
        <v>507</v>
      </c>
      <c r="F2172" s="204" t="s">
        <v>8640</v>
      </c>
    </row>
    <row r="2173" spans="1:6" ht="38.450000000000003" customHeight="1">
      <c r="A2173" s="204" t="s">
        <v>2303</v>
      </c>
      <c r="B2173" s="204" t="s">
        <v>2304</v>
      </c>
      <c r="C2173" s="204" t="s">
        <v>8641</v>
      </c>
      <c r="D2173" s="204" t="s">
        <v>8642</v>
      </c>
      <c r="E2173" s="204" t="s">
        <v>507</v>
      </c>
      <c r="F2173" s="204" t="s">
        <v>8643</v>
      </c>
    </row>
    <row r="2174" spans="1:6" ht="38.450000000000003" customHeight="1">
      <c r="A2174" s="204" t="s">
        <v>2303</v>
      </c>
      <c r="B2174" s="204" t="s">
        <v>2304</v>
      </c>
      <c r="C2174" s="204" t="s">
        <v>8644</v>
      </c>
      <c r="D2174" s="204" t="s">
        <v>8645</v>
      </c>
      <c r="E2174" s="204" t="s">
        <v>507</v>
      </c>
      <c r="F2174" s="204" t="s">
        <v>8646</v>
      </c>
    </row>
    <row r="2175" spans="1:6" ht="38.450000000000003" customHeight="1">
      <c r="A2175" s="204" t="s">
        <v>2303</v>
      </c>
      <c r="B2175" s="204" t="s">
        <v>2304</v>
      </c>
      <c r="C2175" s="204" t="s">
        <v>8647</v>
      </c>
      <c r="D2175" s="204" t="s">
        <v>8648</v>
      </c>
      <c r="E2175" s="204" t="s">
        <v>507</v>
      </c>
      <c r="F2175" s="204" t="s">
        <v>8649</v>
      </c>
    </row>
    <row r="2176" spans="1:6" ht="38.450000000000003" customHeight="1">
      <c r="A2176" s="204" t="s">
        <v>2303</v>
      </c>
      <c r="B2176" s="204" t="s">
        <v>2304</v>
      </c>
      <c r="C2176" s="204" t="s">
        <v>8650</v>
      </c>
      <c r="D2176" s="204" t="s">
        <v>8651</v>
      </c>
      <c r="E2176" s="204" t="s">
        <v>507</v>
      </c>
      <c r="F2176" s="204" t="s">
        <v>8652</v>
      </c>
    </row>
    <row r="2177" spans="1:6" ht="38.450000000000003" customHeight="1">
      <c r="A2177" s="204" t="s">
        <v>2303</v>
      </c>
      <c r="B2177" s="204" t="s">
        <v>2304</v>
      </c>
      <c r="C2177" s="204" t="s">
        <v>8653</v>
      </c>
      <c r="D2177" s="204" t="s">
        <v>8654</v>
      </c>
      <c r="E2177" s="204" t="s">
        <v>507</v>
      </c>
      <c r="F2177" s="204" t="s">
        <v>8655</v>
      </c>
    </row>
    <row r="2178" spans="1:6" ht="38.450000000000003" customHeight="1">
      <c r="A2178" s="204" t="s">
        <v>2303</v>
      </c>
      <c r="B2178" s="204" t="s">
        <v>2304</v>
      </c>
      <c r="C2178" s="204" t="s">
        <v>8656</v>
      </c>
      <c r="D2178" s="204" t="s">
        <v>8657</v>
      </c>
      <c r="E2178" s="204" t="s">
        <v>507</v>
      </c>
      <c r="F2178" s="204" t="s">
        <v>8658</v>
      </c>
    </row>
    <row r="2179" spans="1:6" ht="38.450000000000003" customHeight="1">
      <c r="A2179" s="204" t="s">
        <v>2303</v>
      </c>
      <c r="B2179" s="204" t="s">
        <v>2304</v>
      </c>
      <c r="C2179" s="204" t="s">
        <v>8659</v>
      </c>
      <c r="D2179" s="204" t="s">
        <v>8660</v>
      </c>
      <c r="E2179" s="204" t="s">
        <v>507</v>
      </c>
      <c r="F2179" s="204" t="s">
        <v>8661</v>
      </c>
    </row>
    <row r="2180" spans="1:6" ht="38.450000000000003" customHeight="1">
      <c r="A2180" s="204" t="s">
        <v>2303</v>
      </c>
      <c r="B2180" s="204" t="s">
        <v>2304</v>
      </c>
      <c r="C2180" s="204" t="s">
        <v>8662</v>
      </c>
      <c r="D2180" s="204" t="s">
        <v>8663</v>
      </c>
      <c r="E2180" s="204" t="s">
        <v>507</v>
      </c>
      <c r="F2180" s="204" t="s">
        <v>8664</v>
      </c>
    </row>
    <row r="2181" spans="1:6" ht="38.450000000000003" customHeight="1">
      <c r="A2181" s="204" t="s">
        <v>2303</v>
      </c>
      <c r="B2181" s="204" t="s">
        <v>2304</v>
      </c>
      <c r="C2181" s="204" t="s">
        <v>8665</v>
      </c>
      <c r="D2181" s="204" t="s">
        <v>8666</v>
      </c>
      <c r="E2181" s="204" t="s">
        <v>507</v>
      </c>
      <c r="F2181" s="204" t="s">
        <v>8667</v>
      </c>
    </row>
    <row r="2182" spans="1:6" ht="38.450000000000003" customHeight="1">
      <c r="A2182" s="204" t="s">
        <v>2303</v>
      </c>
      <c r="B2182" s="204" t="s">
        <v>2304</v>
      </c>
      <c r="C2182" s="204" t="s">
        <v>8668</v>
      </c>
      <c r="D2182" s="204" t="s">
        <v>8669</v>
      </c>
      <c r="E2182" s="204" t="s">
        <v>507</v>
      </c>
      <c r="F2182" s="204" t="s">
        <v>8670</v>
      </c>
    </row>
    <row r="2183" spans="1:6" ht="38.450000000000003" customHeight="1">
      <c r="A2183" s="204" t="s">
        <v>2303</v>
      </c>
      <c r="B2183" s="204" t="s">
        <v>2304</v>
      </c>
      <c r="C2183" s="204" t="s">
        <v>8671</v>
      </c>
      <c r="D2183" s="204" t="s">
        <v>8672</v>
      </c>
      <c r="E2183" s="204" t="s">
        <v>507</v>
      </c>
      <c r="F2183" s="204" t="s">
        <v>8673</v>
      </c>
    </row>
    <row r="2184" spans="1:6" ht="38.450000000000003" customHeight="1">
      <c r="A2184" s="204" t="s">
        <v>2303</v>
      </c>
      <c r="B2184" s="204" t="s">
        <v>2304</v>
      </c>
      <c r="C2184" s="204" t="s">
        <v>8674</v>
      </c>
      <c r="D2184" s="204" t="s">
        <v>8675</v>
      </c>
      <c r="E2184" s="204" t="s">
        <v>507</v>
      </c>
      <c r="F2184" s="204" t="s">
        <v>6392</v>
      </c>
    </row>
    <row r="2185" spans="1:6" ht="38.450000000000003" customHeight="1">
      <c r="A2185" s="204" t="s">
        <v>2303</v>
      </c>
      <c r="B2185" s="204" t="s">
        <v>2304</v>
      </c>
      <c r="C2185" s="204" t="s">
        <v>8676</v>
      </c>
      <c r="D2185" s="204" t="s">
        <v>8677</v>
      </c>
      <c r="E2185" s="204" t="s">
        <v>507</v>
      </c>
      <c r="F2185" s="204" t="s">
        <v>8678</v>
      </c>
    </row>
    <row r="2186" spans="1:6" ht="38.450000000000003" customHeight="1">
      <c r="A2186" s="204" t="s">
        <v>2303</v>
      </c>
      <c r="B2186" s="204" t="s">
        <v>2304</v>
      </c>
      <c r="C2186" s="204" t="s">
        <v>8679</v>
      </c>
      <c r="D2186" s="204" t="s">
        <v>8680</v>
      </c>
      <c r="E2186" s="204" t="s">
        <v>507</v>
      </c>
      <c r="F2186" s="204" t="s">
        <v>6398</v>
      </c>
    </row>
    <row r="2187" spans="1:6" ht="38.450000000000003" customHeight="1">
      <c r="A2187" s="204" t="s">
        <v>2303</v>
      </c>
      <c r="B2187" s="204" t="s">
        <v>2304</v>
      </c>
      <c r="C2187" s="204" t="s">
        <v>8681</v>
      </c>
      <c r="D2187" s="204" t="s">
        <v>8682</v>
      </c>
      <c r="E2187" s="204" t="s">
        <v>507</v>
      </c>
      <c r="F2187" s="204" t="s">
        <v>6401</v>
      </c>
    </row>
    <row r="2188" spans="1:6" ht="38.450000000000003" customHeight="1">
      <c r="A2188" s="204" t="s">
        <v>2303</v>
      </c>
      <c r="B2188" s="204" t="s">
        <v>2304</v>
      </c>
      <c r="C2188" s="204" t="s">
        <v>8683</v>
      </c>
      <c r="D2188" s="204" t="s">
        <v>8684</v>
      </c>
      <c r="E2188" s="204" t="s">
        <v>507</v>
      </c>
      <c r="F2188" s="204" t="s">
        <v>6404</v>
      </c>
    </row>
    <row r="2189" spans="1:6" ht="38.450000000000003" customHeight="1">
      <c r="A2189" s="204" t="s">
        <v>2303</v>
      </c>
      <c r="B2189" s="204" t="s">
        <v>2304</v>
      </c>
      <c r="C2189" s="204" t="s">
        <v>8685</v>
      </c>
      <c r="D2189" s="204" t="s">
        <v>8686</v>
      </c>
      <c r="E2189" s="204" t="s">
        <v>507</v>
      </c>
      <c r="F2189" s="204" t="s">
        <v>6407</v>
      </c>
    </row>
    <row r="2190" spans="1:6" ht="38.450000000000003" customHeight="1">
      <c r="A2190" s="204" t="s">
        <v>2303</v>
      </c>
      <c r="B2190" s="204" t="s">
        <v>2304</v>
      </c>
      <c r="C2190" s="204" t="s">
        <v>8687</v>
      </c>
      <c r="D2190" s="204" t="s">
        <v>8688</v>
      </c>
      <c r="E2190" s="204" t="s">
        <v>507</v>
      </c>
      <c r="F2190" s="204" t="s">
        <v>8689</v>
      </c>
    </row>
    <row r="2191" spans="1:6" ht="38.450000000000003" customHeight="1">
      <c r="A2191" s="204" t="s">
        <v>2303</v>
      </c>
      <c r="B2191" s="204" t="s">
        <v>2304</v>
      </c>
      <c r="C2191" s="204" t="s">
        <v>8690</v>
      </c>
      <c r="D2191" s="204" t="s">
        <v>8691</v>
      </c>
      <c r="E2191" s="204" t="s">
        <v>507</v>
      </c>
      <c r="F2191" s="204" t="s">
        <v>8692</v>
      </c>
    </row>
    <row r="2192" spans="1:6" ht="38.450000000000003" customHeight="1">
      <c r="A2192" s="204" t="s">
        <v>2303</v>
      </c>
      <c r="B2192" s="204" t="s">
        <v>2304</v>
      </c>
      <c r="C2192" s="204" t="s">
        <v>8693</v>
      </c>
      <c r="D2192" s="204" t="s">
        <v>8694</v>
      </c>
      <c r="E2192" s="204" t="s">
        <v>507</v>
      </c>
      <c r="F2192" s="204" t="s">
        <v>6410</v>
      </c>
    </row>
    <row r="2193" spans="1:6" ht="38.450000000000003" customHeight="1">
      <c r="A2193" s="204" t="s">
        <v>2303</v>
      </c>
      <c r="B2193" s="204" t="s">
        <v>2304</v>
      </c>
      <c r="C2193" s="204" t="s">
        <v>8695</v>
      </c>
      <c r="D2193" s="204" t="s">
        <v>8696</v>
      </c>
      <c r="E2193" s="204" t="s">
        <v>507</v>
      </c>
      <c r="F2193" s="204" t="s">
        <v>6413</v>
      </c>
    </row>
    <row r="2194" spans="1:6" ht="38.450000000000003" customHeight="1">
      <c r="A2194" s="204" t="s">
        <v>2303</v>
      </c>
      <c r="B2194" s="204" t="s">
        <v>2304</v>
      </c>
      <c r="C2194" s="204" t="s">
        <v>8697</v>
      </c>
      <c r="D2194" s="204" t="s">
        <v>8698</v>
      </c>
      <c r="E2194" s="204" t="s">
        <v>507</v>
      </c>
      <c r="F2194" s="204" t="s">
        <v>6416</v>
      </c>
    </row>
    <row r="2195" spans="1:6" ht="38.450000000000003" customHeight="1">
      <c r="A2195" s="204" t="s">
        <v>2303</v>
      </c>
      <c r="B2195" s="204" t="s">
        <v>2304</v>
      </c>
      <c r="C2195" s="204" t="s">
        <v>8699</v>
      </c>
      <c r="D2195" s="204" t="s">
        <v>8700</v>
      </c>
      <c r="E2195" s="204" t="s">
        <v>507</v>
      </c>
      <c r="F2195" s="204" t="s">
        <v>6419</v>
      </c>
    </row>
    <row r="2196" spans="1:6" ht="38.450000000000003" customHeight="1">
      <c r="A2196" s="204" t="s">
        <v>2303</v>
      </c>
      <c r="B2196" s="204" t="s">
        <v>2304</v>
      </c>
      <c r="C2196" s="204" t="s">
        <v>8701</v>
      </c>
      <c r="D2196" s="204" t="s">
        <v>8702</v>
      </c>
      <c r="E2196" s="204" t="s">
        <v>507</v>
      </c>
      <c r="F2196" s="204" t="s">
        <v>6422</v>
      </c>
    </row>
    <row r="2197" spans="1:6" ht="38.450000000000003" customHeight="1">
      <c r="A2197" s="204" t="s">
        <v>2303</v>
      </c>
      <c r="B2197" s="204" t="s">
        <v>2304</v>
      </c>
      <c r="C2197" s="204" t="s">
        <v>8703</v>
      </c>
      <c r="D2197" s="204" t="s">
        <v>8704</v>
      </c>
      <c r="E2197" s="204" t="s">
        <v>507</v>
      </c>
      <c r="F2197" s="204" t="s">
        <v>6425</v>
      </c>
    </row>
    <row r="2198" spans="1:6" ht="38.450000000000003" customHeight="1">
      <c r="A2198" s="204" t="s">
        <v>2303</v>
      </c>
      <c r="B2198" s="204" t="s">
        <v>2304</v>
      </c>
      <c r="C2198" s="204" t="s">
        <v>8705</v>
      </c>
      <c r="D2198" s="204" t="s">
        <v>8706</v>
      </c>
      <c r="E2198" s="204" t="s">
        <v>507</v>
      </c>
      <c r="F2198" s="204" t="s">
        <v>6428</v>
      </c>
    </row>
    <row r="2199" spans="1:6" ht="38.450000000000003" customHeight="1">
      <c r="A2199" s="204" t="s">
        <v>2303</v>
      </c>
      <c r="B2199" s="204" t="s">
        <v>2304</v>
      </c>
      <c r="C2199" s="204" t="s">
        <v>8707</v>
      </c>
      <c r="D2199" s="204" t="s">
        <v>8708</v>
      </c>
      <c r="E2199" s="204" t="s">
        <v>507</v>
      </c>
      <c r="F2199" s="204" t="s">
        <v>6431</v>
      </c>
    </row>
    <row r="2200" spans="1:6" ht="38.450000000000003" customHeight="1">
      <c r="A2200" s="204" t="s">
        <v>2303</v>
      </c>
      <c r="B2200" s="204" t="s">
        <v>2304</v>
      </c>
      <c r="C2200" s="204" t="s">
        <v>8709</v>
      </c>
      <c r="D2200" s="204" t="s">
        <v>8710</v>
      </c>
      <c r="E2200" s="204" t="s">
        <v>507</v>
      </c>
      <c r="F2200" s="204" t="s">
        <v>6434</v>
      </c>
    </row>
    <row r="2201" spans="1:6" ht="38.450000000000003" customHeight="1">
      <c r="A2201" s="204" t="s">
        <v>2303</v>
      </c>
      <c r="B2201" s="204" t="s">
        <v>2304</v>
      </c>
      <c r="C2201" s="204" t="s">
        <v>8711</v>
      </c>
      <c r="D2201" s="204" t="s">
        <v>8712</v>
      </c>
      <c r="E2201" s="204" t="s">
        <v>507</v>
      </c>
      <c r="F2201" s="204" t="s">
        <v>6437</v>
      </c>
    </row>
    <row r="2202" spans="1:6" ht="38.450000000000003" customHeight="1">
      <c r="A2202" s="204" t="s">
        <v>2303</v>
      </c>
      <c r="B2202" s="204" t="s">
        <v>2304</v>
      </c>
      <c r="C2202" s="204" t="s">
        <v>8713</v>
      </c>
      <c r="D2202" s="204" t="s">
        <v>8714</v>
      </c>
      <c r="E2202" s="204" t="s">
        <v>507</v>
      </c>
      <c r="F2202" s="204" t="s">
        <v>6440</v>
      </c>
    </row>
    <row r="2203" spans="1:6" ht="38.450000000000003" customHeight="1">
      <c r="A2203" s="204" t="s">
        <v>2303</v>
      </c>
      <c r="B2203" s="204" t="s">
        <v>2304</v>
      </c>
      <c r="C2203" s="204" t="s">
        <v>8715</v>
      </c>
      <c r="D2203" s="204" t="s">
        <v>8716</v>
      </c>
      <c r="E2203" s="204" t="s">
        <v>507</v>
      </c>
      <c r="F2203" s="204" t="s">
        <v>6443</v>
      </c>
    </row>
    <row r="2204" spans="1:6" ht="38.450000000000003" customHeight="1">
      <c r="A2204" s="204" t="s">
        <v>2303</v>
      </c>
      <c r="B2204" s="204" t="s">
        <v>2304</v>
      </c>
      <c r="C2204" s="204" t="s">
        <v>8717</v>
      </c>
      <c r="D2204" s="204" t="s">
        <v>8718</v>
      </c>
      <c r="E2204" s="204" t="s">
        <v>507</v>
      </c>
      <c r="F2204" s="204" t="s">
        <v>6446</v>
      </c>
    </row>
    <row r="2205" spans="1:6" ht="38.450000000000003" customHeight="1">
      <c r="A2205" s="204" t="s">
        <v>2303</v>
      </c>
      <c r="B2205" s="204" t="s">
        <v>2304</v>
      </c>
      <c r="C2205" s="204" t="s">
        <v>8719</v>
      </c>
      <c r="D2205" s="204" t="s">
        <v>8720</v>
      </c>
      <c r="E2205" s="204" t="s">
        <v>507</v>
      </c>
      <c r="F2205" s="204" t="s">
        <v>6449</v>
      </c>
    </row>
    <row r="2206" spans="1:6" ht="38.450000000000003" customHeight="1">
      <c r="A2206" s="204" t="s">
        <v>2303</v>
      </c>
      <c r="B2206" s="204" t="s">
        <v>2304</v>
      </c>
      <c r="C2206" s="204" t="s">
        <v>8721</v>
      </c>
      <c r="D2206" s="204" t="s">
        <v>8722</v>
      </c>
      <c r="E2206" s="204" t="s">
        <v>507</v>
      </c>
      <c r="F2206" s="204" t="s">
        <v>6452</v>
      </c>
    </row>
    <row r="2207" spans="1:6" ht="38.450000000000003" customHeight="1">
      <c r="A2207" s="204" t="s">
        <v>2303</v>
      </c>
      <c r="B2207" s="204" t="s">
        <v>2304</v>
      </c>
      <c r="C2207" s="204" t="s">
        <v>8723</v>
      </c>
      <c r="D2207" s="204" t="s">
        <v>8724</v>
      </c>
      <c r="E2207" s="204" t="s">
        <v>507</v>
      </c>
      <c r="F2207" s="204" t="s">
        <v>6455</v>
      </c>
    </row>
    <row r="2208" spans="1:6" ht="38.450000000000003" customHeight="1">
      <c r="A2208" s="204" t="s">
        <v>2303</v>
      </c>
      <c r="B2208" s="204" t="s">
        <v>2304</v>
      </c>
      <c r="C2208" s="204" t="s">
        <v>8725</v>
      </c>
      <c r="D2208" s="204" t="s">
        <v>8726</v>
      </c>
      <c r="E2208" s="204" t="s">
        <v>507</v>
      </c>
      <c r="F2208" s="204" t="s">
        <v>6458</v>
      </c>
    </row>
    <row r="2209" spans="1:6" ht="38.450000000000003" customHeight="1">
      <c r="A2209" s="204" t="s">
        <v>2303</v>
      </c>
      <c r="B2209" s="204" t="s">
        <v>2304</v>
      </c>
      <c r="C2209" s="204" t="s">
        <v>8727</v>
      </c>
      <c r="D2209" s="204" t="s">
        <v>8728</v>
      </c>
      <c r="E2209" s="204" t="s">
        <v>507</v>
      </c>
      <c r="F2209" s="204" t="s">
        <v>6461</v>
      </c>
    </row>
    <row r="2210" spans="1:6" ht="38.450000000000003" customHeight="1">
      <c r="A2210" s="204" t="s">
        <v>2303</v>
      </c>
      <c r="B2210" s="204" t="s">
        <v>2304</v>
      </c>
      <c r="C2210" s="204" t="s">
        <v>8729</v>
      </c>
      <c r="D2210" s="204" t="s">
        <v>8730</v>
      </c>
      <c r="E2210" s="204" t="s">
        <v>507</v>
      </c>
      <c r="F2210" s="204" t="s">
        <v>6464</v>
      </c>
    </row>
    <row r="2211" spans="1:6" ht="38.450000000000003" customHeight="1">
      <c r="A2211" s="204" t="s">
        <v>2303</v>
      </c>
      <c r="B2211" s="204" t="s">
        <v>2304</v>
      </c>
      <c r="C2211" s="204" t="s">
        <v>8731</v>
      </c>
      <c r="D2211" s="204" t="s">
        <v>8732</v>
      </c>
      <c r="E2211" s="204" t="s">
        <v>507</v>
      </c>
      <c r="F2211" s="204" t="s">
        <v>6467</v>
      </c>
    </row>
    <row r="2212" spans="1:6" ht="38.450000000000003" customHeight="1">
      <c r="A2212" s="204" t="s">
        <v>2303</v>
      </c>
      <c r="B2212" s="204" t="s">
        <v>2304</v>
      </c>
      <c r="C2212" s="204" t="s">
        <v>8733</v>
      </c>
      <c r="D2212" s="204" t="s">
        <v>8734</v>
      </c>
      <c r="E2212" s="204" t="s">
        <v>507</v>
      </c>
      <c r="F2212" s="204" t="s">
        <v>6470</v>
      </c>
    </row>
    <row r="2213" spans="1:6" ht="38.450000000000003" customHeight="1">
      <c r="A2213" s="204" t="s">
        <v>2303</v>
      </c>
      <c r="B2213" s="204" t="s">
        <v>2304</v>
      </c>
      <c r="C2213" s="204" t="s">
        <v>8735</v>
      </c>
      <c r="D2213" s="204" t="s">
        <v>8736</v>
      </c>
      <c r="E2213" s="204" t="s">
        <v>507</v>
      </c>
      <c r="F2213" s="204" t="s">
        <v>8737</v>
      </c>
    </row>
    <row r="2214" spans="1:6" ht="38.450000000000003" customHeight="1">
      <c r="A2214" s="204" t="s">
        <v>2303</v>
      </c>
      <c r="B2214" s="204" t="s">
        <v>2304</v>
      </c>
      <c r="C2214" s="204" t="s">
        <v>8738</v>
      </c>
      <c r="D2214" s="204" t="s">
        <v>8739</v>
      </c>
      <c r="E2214" s="204" t="s">
        <v>507</v>
      </c>
      <c r="F2214" s="204" t="s">
        <v>3624</v>
      </c>
    </row>
    <row r="2215" spans="1:6" ht="38.450000000000003" customHeight="1">
      <c r="A2215" s="204" t="s">
        <v>2303</v>
      </c>
      <c r="B2215" s="204" t="s">
        <v>2304</v>
      </c>
      <c r="C2215" s="204" t="s">
        <v>8740</v>
      </c>
      <c r="D2215" s="204" t="s">
        <v>8741</v>
      </c>
      <c r="E2215" s="204" t="s">
        <v>507</v>
      </c>
      <c r="F2215" s="204" t="s">
        <v>8742</v>
      </c>
    </row>
    <row r="2216" spans="1:6" ht="38.450000000000003" customHeight="1">
      <c r="A2216" s="204" t="s">
        <v>2303</v>
      </c>
      <c r="B2216" s="204" t="s">
        <v>2304</v>
      </c>
      <c r="C2216" s="204" t="s">
        <v>8743</v>
      </c>
      <c r="D2216" s="204" t="s">
        <v>8744</v>
      </c>
      <c r="E2216" s="204" t="s">
        <v>507</v>
      </c>
      <c r="F2216" s="204" t="s">
        <v>8745</v>
      </c>
    </row>
    <row r="2217" spans="1:6" ht="38.450000000000003" customHeight="1">
      <c r="A2217" s="204" t="s">
        <v>2303</v>
      </c>
      <c r="B2217" s="204" t="s">
        <v>2304</v>
      </c>
      <c r="C2217" s="204" t="s">
        <v>8746</v>
      </c>
      <c r="D2217" s="204" t="s">
        <v>8747</v>
      </c>
      <c r="E2217" s="204" t="s">
        <v>507</v>
      </c>
      <c r="F2217" s="204" t="s">
        <v>8748</v>
      </c>
    </row>
    <row r="2218" spans="1:6" ht="38.450000000000003" customHeight="1">
      <c r="A2218" s="204" t="s">
        <v>2303</v>
      </c>
      <c r="B2218" s="204" t="s">
        <v>2304</v>
      </c>
      <c r="C2218" s="204" t="s">
        <v>8749</v>
      </c>
      <c r="D2218" s="204" t="s">
        <v>8750</v>
      </c>
      <c r="E2218" s="204" t="s">
        <v>507</v>
      </c>
      <c r="F2218" s="204" t="s">
        <v>8751</v>
      </c>
    </row>
    <row r="2219" spans="1:6" ht="38.450000000000003" customHeight="1">
      <c r="A2219" s="204" t="s">
        <v>2303</v>
      </c>
      <c r="B2219" s="204" t="s">
        <v>2304</v>
      </c>
      <c r="C2219" s="204" t="s">
        <v>8752</v>
      </c>
      <c r="D2219" s="204" t="s">
        <v>8753</v>
      </c>
      <c r="E2219" s="204" t="s">
        <v>507</v>
      </c>
      <c r="F2219" s="204" t="s">
        <v>8754</v>
      </c>
    </row>
    <row r="2220" spans="1:6" ht="38.450000000000003" customHeight="1">
      <c r="A2220" s="204" t="s">
        <v>2303</v>
      </c>
      <c r="B2220" s="204" t="s">
        <v>2304</v>
      </c>
      <c r="C2220" s="204" t="s">
        <v>8755</v>
      </c>
      <c r="D2220" s="204" t="s">
        <v>8756</v>
      </c>
      <c r="E2220" s="204" t="s">
        <v>507</v>
      </c>
      <c r="F2220" s="204" t="s">
        <v>8757</v>
      </c>
    </row>
    <row r="2221" spans="1:6" ht="38.450000000000003" customHeight="1">
      <c r="A2221" s="204" t="s">
        <v>2303</v>
      </c>
      <c r="B2221" s="204" t="s">
        <v>2304</v>
      </c>
      <c r="C2221" s="204" t="s">
        <v>8758</v>
      </c>
      <c r="D2221" s="204" t="s">
        <v>8759</v>
      </c>
      <c r="E2221" s="204" t="s">
        <v>507</v>
      </c>
      <c r="F2221" s="204" t="s">
        <v>3401</v>
      </c>
    </row>
    <row r="2222" spans="1:6" ht="38.450000000000003" customHeight="1">
      <c r="A2222" s="204" t="s">
        <v>2303</v>
      </c>
      <c r="B2222" s="204" t="s">
        <v>2304</v>
      </c>
      <c r="C2222" s="204" t="s">
        <v>8760</v>
      </c>
      <c r="D2222" s="204" t="s">
        <v>8761</v>
      </c>
      <c r="E2222" s="204" t="s">
        <v>507</v>
      </c>
      <c r="F2222" s="204" t="s">
        <v>8762</v>
      </c>
    </row>
    <row r="2223" spans="1:6" ht="38.450000000000003" customHeight="1">
      <c r="A2223" s="204" t="s">
        <v>2303</v>
      </c>
      <c r="B2223" s="204" t="s">
        <v>2304</v>
      </c>
      <c r="C2223" s="204" t="s">
        <v>8763</v>
      </c>
      <c r="D2223" s="204" t="s">
        <v>8764</v>
      </c>
      <c r="E2223" s="204" t="s">
        <v>507</v>
      </c>
      <c r="F2223" s="204" t="s">
        <v>8765</v>
      </c>
    </row>
    <row r="2224" spans="1:6" ht="38.450000000000003" customHeight="1">
      <c r="A2224" s="204" t="s">
        <v>2303</v>
      </c>
      <c r="B2224" s="204" t="s">
        <v>2304</v>
      </c>
      <c r="C2224" s="204" t="s">
        <v>8766</v>
      </c>
      <c r="D2224" s="204" t="s">
        <v>8767</v>
      </c>
      <c r="E2224" s="204" t="s">
        <v>507</v>
      </c>
      <c r="F2224" s="204" t="s">
        <v>8768</v>
      </c>
    </row>
    <row r="2225" spans="1:6" ht="38.450000000000003" customHeight="1">
      <c r="A2225" s="204" t="s">
        <v>2303</v>
      </c>
      <c r="B2225" s="204" t="s">
        <v>2304</v>
      </c>
      <c r="C2225" s="204" t="s">
        <v>8769</v>
      </c>
      <c r="D2225" s="204" t="s">
        <v>8770</v>
      </c>
      <c r="E2225" s="204" t="s">
        <v>507</v>
      </c>
      <c r="F2225" s="204" t="s">
        <v>8771</v>
      </c>
    </row>
    <row r="2226" spans="1:6" ht="38.450000000000003" customHeight="1">
      <c r="A2226" s="204" t="s">
        <v>2303</v>
      </c>
      <c r="B2226" s="204" t="s">
        <v>2304</v>
      </c>
      <c r="C2226" s="204" t="s">
        <v>8772</v>
      </c>
      <c r="D2226" s="204" t="s">
        <v>8773</v>
      </c>
      <c r="E2226" s="204" t="s">
        <v>507</v>
      </c>
      <c r="F2226" s="204" t="s">
        <v>8774</v>
      </c>
    </row>
    <row r="2227" spans="1:6" ht="38.450000000000003" customHeight="1">
      <c r="A2227" s="204" t="s">
        <v>2303</v>
      </c>
      <c r="B2227" s="204" t="s">
        <v>2304</v>
      </c>
      <c r="C2227" s="204" t="s">
        <v>8775</v>
      </c>
      <c r="D2227" s="204" t="s">
        <v>8776</v>
      </c>
      <c r="E2227" s="204" t="s">
        <v>507</v>
      </c>
      <c r="F2227" s="204" t="s">
        <v>8777</v>
      </c>
    </row>
    <row r="2228" spans="1:6" ht="38.450000000000003" customHeight="1">
      <c r="A2228" s="204" t="s">
        <v>2303</v>
      </c>
      <c r="B2228" s="204" t="s">
        <v>2304</v>
      </c>
      <c r="C2228" s="204" t="s">
        <v>8778</v>
      </c>
      <c r="D2228" s="204" t="s">
        <v>8779</v>
      </c>
      <c r="E2228" s="204" t="s">
        <v>507</v>
      </c>
      <c r="F2228" s="204" t="s">
        <v>8780</v>
      </c>
    </row>
    <row r="2229" spans="1:6" ht="38.450000000000003" customHeight="1">
      <c r="A2229" s="204" t="s">
        <v>2303</v>
      </c>
      <c r="B2229" s="204" t="s">
        <v>2304</v>
      </c>
      <c r="C2229" s="204" t="s">
        <v>8781</v>
      </c>
      <c r="D2229" s="204" t="s">
        <v>8782</v>
      </c>
      <c r="E2229" s="204" t="s">
        <v>507</v>
      </c>
      <c r="F2229" s="204" t="s">
        <v>8783</v>
      </c>
    </row>
    <row r="2230" spans="1:6" ht="38.450000000000003" customHeight="1">
      <c r="A2230" s="204" t="s">
        <v>2303</v>
      </c>
      <c r="B2230" s="204" t="s">
        <v>2304</v>
      </c>
      <c r="C2230" s="204" t="s">
        <v>8784</v>
      </c>
      <c r="D2230" s="204" t="s">
        <v>8785</v>
      </c>
      <c r="E2230" s="204" t="s">
        <v>507</v>
      </c>
      <c r="F2230" s="204" t="s">
        <v>8786</v>
      </c>
    </row>
    <row r="2231" spans="1:6" ht="38.450000000000003" customHeight="1">
      <c r="A2231" s="204" t="s">
        <v>2303</v>
      </c>
      <c r="B2231" s="204" t="s">
        <v>2304</v>
      </c>
      <c r="C2231" s="204" t="s">
        <v>8787</v>
      </c>
      <c r="D2231" s="204" t="s">
        <v>8788</v>
      </c>
      <c r="E2231" s="204" t="s">
        <v>507</v>
      </c>
      <c r="F2231" s="204" t="s">
        <v>8789</v>
      </c>
    </row>
    <row r="2232" spans="1:6" ht="38.450000000000003" customHeight="1">
      <c r="A2232" s="204" t="s">
        <v>2303</v>
      </c>
      <c r="B2232" s="204" t="s">
        <v>2304</v>
      </c>
      <c r="C2232" s="204" t="s">
        <v>8790</v>
      </c>
      <c r="D2232" s="204" t="s">
        <v>8791</v>
      </c>
      <c r="E2232" s="204" t="s">
        <v>507</v>
      </c>
      <c r="F2232" s="204" t="s">
        <v>8792</v>
      </c>
    </row>
    <row r="2233" spans="1:6" ht="38.450000000000003" customHeight="1">
      <c r="A2233" s="204" t="s">
        <v>2303</v>
      </c>
      <c r="B2233" s="204" t="s">
        <v>2304</v>
      </c>
      <c r="C2233" s="204" t="s">
        <v>8793</v>
      </c>
      <c r="D2233" s="204" t="s">
        <v>8794</v>
      </c>
      <c r="E2233" s="204" t="s">
        <v>507</v>
      </c>
      <c r="F2233" s="204" t="s">
        <v>8795</v>
      </c>
    </row>
    <row r="2234" spans="1:6" ht="38.450000000000003" customHeight="1">
      <c r="A2234" s="204" t="s">
        <v>2303</v>
      </c>
      <c r="B2234" s="204" t="s">
        <v>2304</v>
      </c>
      <c r="C2234" s="204" t="s">
        <v>8796</v>
      </c>
      <c r="D2234" s="204" t="s">
        <v>8797</v>
      </c>
      <c r="E2234" s="204" t="s">
        <v>507</v>
      </c>
      <c r="F2234" s="204" t="s">
        <v>8798</v>
      </c>
    </row>
    <row r="2235" spans="1:6" ht="38.450000000000003" customHeight="1">
      <c r="A2235" s="204" t="s">
        <v>2303</v>
      </c>
      <c r="B2235" s="204" t="s">
        <v>2304</v>
      </c>
      <c r="C2235" s="204" t="s">
        <v>8799</v>
      </c>
      <c r="D2235" s="204" t="s">
        <v>8800</v>
      </c>
      <c r="E2235" s="204" t="s">
        <v>507</v>
      </c>
      <c r="F2235" s="204" t="s">
        <v>8801</v>
      </c>
    </row>
    <row r="2236" spans="1:6" ht="38.450000000000003" customHeight="1">
      <c r="A2236" s="204" t="s">
        <v>2303</v>
      </c>
      <c r="B2236" s="204" t="s">
        <v>2304</v>
      </c>
      <c r="C2236" s="204" t="s">
        <v>8802</v>
      </c>
      <c r="D2236" s="204" t="s">
        <v>8803</v>
      </c>
      <c r="E2236" s="204" t="s">
        <v>507</v>
      </c>
      <c r="F2236" s="204" t="s">
        <v>8804</v>
      </c>
    </row>
    <row r="2237" spans="1:6" ht="38.450000000000003" customHeight="1">
      <c r="A2237" s="204" t="s">
        <v>2303</v>
      </c>
      <c r="B2237" s="204" t="s">
        <v>2304</v>
      </c>
      <c r="C2237" s="204" t="s">
        <v>8805</v>
      </c>
      <c r="D2237" s="204" t="s">
        <v>8806</v>
      </c>
      <c r="E2237" s="204" t="s">
        <v>507</v>
      </c>
      <c r="F2237" s="204" t="s">
        <v>8807</v>
      </c>
    </row>
    <row r="2238" spans="1:6" ht="38.450000000000003" customHeight="1">
      <c r="A2238" s="204" t="s">
        <v>2303</v>
      </c>
      <c r="B2238" s="204" t="s">
        <v>2304</v>
      </c>
      <c r="C2238" s="204" t="s">
        <v>8808</v>
      </c>
      <c r="D2238" s="204" t="s">
        <v>8809</v>
      </c>
      <c r="E2238" s="204" t="s">
        <v>507</v>
      </c>
      <c r="F2238" s="204" t="s">
        <v>8810</v>
      </c>
    </row>
    <row r="2239" spans="1:6" ht="38.450000000000003" customHeight="1">
      <c r="A2239" s="204" t="s">
        <v>2303</v>
      </c>
      <c r="B2239" s="204" t="s">
        <v>2304</v>
      </c>
      <c r="C2239" s="204" t="s">
        <v>8811</v>
      </c>
      <c r="D2239" s="204" t="s">
        <v>8812</v>
      </c>
      <c r="E2239" s="204" t="s">
        <v>507</v>
      </c>
      <c r="F2239" s="204" t="s">
        <v>8813</v>
      </c>
    </row>
    <row r="2240" spans="1:6" ht="38.450000000000003" customHeight="1">
      <c r="A2240" s="204" t="s">
        <v>2303</v>
      </c>
      <c r="B2240" s="204" t="s">
        <v>2304</v>
      </c>
      <c r="C2240" s="204" t="s">
        <v>8814</v>
      </c>
      <c r="D2240" s="204" t="s">
        <v>8815</v>
      </c>
      <c r="E2240" s="204" t="s">
        <v>507</v>
      </c>
      <c r="F2240" s="204" t="s">
        <v>8816</v>
      </c>
    </row>
    <row r="2241" spans="1:6" ht="38.450000000000003" customHeight="1">
      <c r="A2241" s="204" t="s">
        <v>2303</v>
      </c>
      <c r="B2241" s="204" t="s">
        <v>2304</v>
      </c>
      <c r="C2241" s="204" t="s">
        <v>8817</v>
      </c>
      <c r="D2241" s="204" t="s">
        <v>8818</v>
      </c>
      <c r="E2241" s="204" t="s">
        <v>507</v>
      </c>
      <c r="F2241" s="204" t="s">
        <v>8819</v>
      </c>
    </row>
    <row r="2242" spans="1:6" ht="38.450000000000003" customHeight="1">
      <c r="A2242" s="204" t="s">
        <v>2303</v>
      </c>
      <c r="B2242" s="204" t="s">
        <v>2304</v>
      </c>
      <c r="C2242" s="204" t="s">
        <v>8820</v>
      </c>
      <c r="D2242" s="204" t="s">
        <v>8821</v>
      </c>
      <c r="E2242" s="204" t="s">
        <v>507</v>
      </c>
      <c r="F2242" s="204" t="s">
        <v>6473</v>
      </c>
    </row>
    <row r="2243" spans="1:6" ht="38.450000000000003" customHeight="1">
      <c r="A2243" s="204" t="s">
        <v>2303</v>
      </c>
      <c r="B2243" s="204" t="s">
        <v>2304</v>
      </c>
      <c r="C2243" s="204" t="s">
        <v>8822</v>
      </c>
      <c r="D2243" s="204" t="s">
        <v>8823</v>
      </c>
      <c r="E2243" s="204" t="s">
        <v>507</v>
      </c>
      <c r="F2243" s="204" t="s">
        <v>6476</v>
      </c>
    </row>
    <row r="2244" spans="1:6" ht="38.450000000000003" customHeight="1">
      <c r="A2244" s="204" t="s">
        <v>2303</v>
      </c>
      <c r="B2244" s="204" t="s">
        <v>2304</v>
      </c>
      <c r="C2244" s="204" t="s">
        <v>8824</v>
      </c>
      <c r="D2244" s="204" t="s">
        <v>8825</v>
      </c>
      <c r="E2244" s="204" t="s">
        <v>507</v>
      </c>
      <c r="F2244" s="204" t="s">
        <v>6479</v>
      </c>
    </row>
    <row r="2245" spans="1:6" ht="38.450000000000003" customHeight="1">
      <c r="A2245" s="204" t="s">
        <v>2303</v>
      </c>
      <c r="B2245" s="204" t="s">
        <v>2304</v>
      </c>
      <c r="C2245" s="204" t="s">
        <v>8826</v>
      </c>
      <c r="D2245" s="204" t="s">
        <v>8827</v>
      </c>
      <c r="E2245" s="204" t="s">
        <v>507</v>
      </c>
      <c r="F2245" s="204" t="s">
        <v>6482</v>
      </c>
    </row>
    <row r="2246" spans="1:6" ht="38.450000000000003" customHeight="1">
      <c r="A2246" s="204" t="s">
        <v>2303</v>
      </c>
      <c r="B2246" s="204" t="s">
        <v>2304</v>
      </c>
      <c r="C2246" s="204" t="s">
        <v>8828</v>
      </c>
      <c r="D2246" s="204" t="s">
        <v>8829</v>
      </c>
      <c r="E2246" s="204" t="s">
        <v>507</v>
      </c>
      <c r="F2246" s="204" t="s">
        <v>6485</v>
      </c>
    </row>
    <row r="2247" spans="1:6" ht="38.450000000000003" customHeight="1">
      <c r="A2247" s="204" t="s">
        <v>2303</v>
      </c>
      <c r="B2247" s="204" t="s">
        <v>2304</v>
      </c>
      <c r="C2247" s="204" t="s">
        <v>8830</v>
      </c>
      <c r="D2247" s="204" t="s">
        <v>8831</v>
      </c>
      <c r="E2247" s="204" t="s">
        <v>507</v>
      </c>
      <c r="F2247" s="204" t="s">
        <v>6488</v>
      </c>
    </row>
    <row r="2248" spans="1:6" ht="38.450000000000003" customHeight="1">
      <c r="A2248" s="204" t="s">
        <v>2303</v>
      </c>
      <c r="B2248" s="204" t="s">
        <v>2304</v>
      </c>
      <c r="C2248" s="204" t="s">
        <v>8832</v>
      </c>
      <c r="D2248" s="204" t="s">
        <v>8833</v>
      </c>
      <c r="E2248" s="204" t="s">
        <v>507</v>
      </c>
      <c r="F2248" s="204" t="s">
        <v>8834</v>
      </c>
    </row>
    <row r="2249" spans="1:6" ht="38.450000000000003" customHeight="1">
      <c r="A2249" s="204" t="s">
        <v>2303</v>
      </c>
      <c r="B2249" s="204" t="s">
        <v>2304</v>
      </c>
      <c r="C2249" s="204" t="s">
        <v>8835</v>
      </c>
      <c r="D2249" s="204" t="s">
        <v>8836</v>
      </c>
      <c r="E2249" s="204" t="s">
        <v>507</v>
      </c>
      <c r="F2249" s="204" t="s">
        <v>8837</v>
      </c>
    </row>
    <row r="2250" spans="1:6" ht="38.450000000000003" customHeight="1">
      <c r="A2250" s="204" t="s">
        <v>2303</v>
      </c>
      <c r="B2250" s="204" t="s">
        <v>2304</v>
      </c>
      <c r="C2250" s="204" t="s">
        <v>8838</v>
      </c>
      <c r="D2250" s="204" t="s">
        <v>8839</v>
      </c>
      <c r="E2250" s="204" t="s">
        <v>507</v>
      </c>
      <c r="F2250" s="204" t="s">
        <v>6491</v>
      </c>
    </row>
    <row r="2251" spans="1:6" ht="38.450000000000003" customHeight="1">
      <c r="A2251" s="204" t="s">
        <v>2303</v>
      </c>
      <c r="B2251" s="204" t="s">
        <v>2304</v>
      </c>
      <c r="C2251" s="204" t="s">
        <v>8840</v>
      </c>
      <c r="D2251" s="204" t="s">
        <v>8841</v>
      </c>
      <c r="E2251" s="204" t="s">
        <v>507</v>
      </c>
      <c r="F2251" s="204" t="s">
        <v>6494</v>
      </c>
    </row>
    <row r="2252" spans="1:6" ht="38.450000000000003" customHeight="1">
      <c r="A2252" s="204" t="s">
        <v>2303</v>
      </c>
      <c r="B2252" s="204" t="s">
        <v>2304</v>
      </c>
      <c r="C2252" s="204" t="s">
        <v>8842</v>
      </c>
      <c r="D2252" s="204" t="s">
        <v>8843</v>
      </c>
      <c r="E2252" s="204" t="s">
        <v>507</v>
      </c>
      <c r="F2252" s="204" t="s">
        <v>6497</v>
      </c>
    </row>
    <row r="2253" spans="1:6" ht="38.450000000000003" customHeight="1">
      <c r="A2253" s="204" t="s">
        <v>2303</v>
      </c>
      <c r="B2253" s="204" t="s">
        <v>2304</v>
      </c>
      <c r="C2253" s="204" t="s">
        <v>8844</v>
      </c>
      <c r="D2253" s="204" t="s">
        <v>8845</v>
      </c>
      <c r="E2253" s="204" t="s">
        <v>507</v>
      </c>
      <c r="F2253" s="204" t="s">
        <v>6500</v>
      </c>
    </row>
    <row r="2254" spans="1:6" ht="38.450000000000003" customHeight="1">
      <c r="A2254" s="204" t="s">
        <v>2303</v>
      </c>
      <c r="B2254" s="204" t="s">
        <v>2304</v>
      </c>
      <c r="C2254" s="204" t="s">
        <v>8846</v>
      </c>
      <c r="D2254" s="204" t="s">
        <v>8847</v>
      </c>
      <c r="E2254" s="204" t="s">
        <v>507</v>
      </c>
      <c r="F2254" s="204" t="s">
        <v>6503</v>
      </c>
    </row>
    <row r="2255" spans="1:6" ht="38.450000000000003" customHeight="1">
      <c r="A2255" s="204" t="s">
        <v>2303</v>
      </c>
      <c r="B2255" s="204" t="s">
        <v>2304</v>
      </c>
      <c r="C2255" s="204" t="s">
        <v>8848</v>
      </c>
      <c r="D2255" s="204" t="s">
        <v>8849</v>
      </c>
      <c r="E2255" s="204" t="s">
        <v>507</v>
      </c>
      <c r="F2255" s="204" t="s">
        <v>6506</v>
      </c>
    </row>
    <row r="2256" spans="1:6" ht="38.450000000000003" customHeight="1">
      <c r="A2256" s="204" t="s">
        <v>2303</v>
      </c>
      <c r="B2256" s="204" t="s">
        <v>2304</v>
      </c>
      <c r="C2256" s="204" t="s">
        <v>8850</v>
      </c>
      <c r="D2256" s="204" t="s">
        <v>8851</v>
      </c>
      <c r="E2256" s="204" t="s">
        <v>507</v>
      </c>
      <c r="F2256" s="204" t="s">
        <v>6347</v>
      </c>
    </row>
    <row r="2257" spans="1:6" ht="38.450000000000003" customHeight="1">
      <c r="A2257" s="204" t="s">
        <v>2303</v>
      </c>
      <c r="B2257" s="204" t="s">
        <v>2304</v>
      </c>
      <c r="C2257" s="204" t="s">
        <v>8852</v>
      </c>
      <c r="D2257" s="204" t="s">
        <v>8853</v>
      </c>
      <c r="E2257" s="204" t="s">
        <v>507</v>
      </c>
      <c r="F2257" s="204" t="s">
        <v>6511</v>
      </c>
    </row>
    <row r="2258" spans="1:6" ht="38.450000000000003" customHeight="1">
      <c r="A2258" s="204" t="s">
        <v>2303</v>
      </c>
      <c r="B2258" s="204" t="s">
        <v>2304</v>
      </c>
      <c r="C2258" s="204" t="s">
        <v>8854</v>
      </c>
      <c r="D2258" s="204" t="s">
        <v>8855</v>
      </c>
      <c r="E2258" s="204" t="s">
        <v>507</v>
      </c>
      <c r="F2258" s="204" t="s">
        <v>6514</v>
      </c>
    </row>
    <row r="2259" spans="1:6" ht="38.450000000000003" customHeight="1">
      <c r="A2259" s="204" t="s">
        <v>2303</v>
      </c>
      <c r="B2259" s="204" t="s">
        <v>2304</v>
      </c>
      <c r="C2259" s="204" t="s">
        <v>8856</v>
      </c>
      <c r="D2259" s="204" t="s">
        <v>8857</v>
      </c>
      <c r="E2259" s="204" t="s">
        <v>507</v>
      </c>
      <c r="F2259" s="204" t="s">
        <v>6517</v>
      </c>
    </row>
    <row r="2260" spans="1:6" ht="38.450000000000003" customHeight="1">
      <c r="A2260" s="204" t="s">
        <v>2303</v>
      </c>
      <c r="B2260" s="204" t="s">
        <v>2304</v>
      </c>
      <c r="C2260" s="204" t="s">
        <v>8858</v>
      </c>
      <c r="D2260" s="204" t="s">
        <v>8859</v>
      </c>
      <c r="E2260" s="204" t="s">
        <v>507</v>
      </c>
      <c r="F2260" s="204" t="s">
        <v>6520</v>
      </c>
    </row>
    <row r="2261" spans="1:6" ht="38.450000000000003" customHeight="1">
      <c r="A2261" s="204" t="s">
        <v>2303</v>
      </c>
      <c r="B2261" s="204" t="s">
        <v>2304</v>
      </c>
      <c r="C2261" s="204" t="s">
        <v>8860</v>
      </c>
      <c r="D2261" s="204" t="s">
        <v>8861</v>
      </c>
      <c r="E2261" s="204" t="s">
        <v>507</v>
      </c>
      <c r="F2261" s="204" t="s">
        <v>6523</v>
      </c>
    </row>
    <row r="2262" spans="1:6" ht="38.450000000000003" customHeight="1">
      <c r="A2262" s="204" t="s">
        <v>2303</v>
      </c>
      <c r="B2262" s="204" t="s">
        <v>2304</v>
      </c>
      <c r="C2262" s="204" t="s">
        <v>8862</v>
      </c>
      <c r="D2262" s="204" t="s">
        <v>8863</v>
      </c>
      <c r="E2262" s="204" t="s">
        <v>507</v>
      </c>
      <c r="F2262" s="204" t="s">
        <v>6526</v>
      </c>
    </row>
    <row r="2263" spans="1:6" ht="38.450000000000003" customHeight="1">
      <c r="A2263" s="204" t="s">
        <v>2303</v>
      </c>
      <c r="B2263" s="204" t="s">
        <v>2304</v>
      </c>
      <c r="C2263" s="204" t="s">
        <v>8864</v>
      </c>
      <c r="D2263" s="204" t="s">
        <v>8865</v>
      </c>
      <c r="E2263" s="204" t="s">
        <v>507</v>
      </c>
      <c r="F2263" s="204" t="s">
        <v>6529</v>
      </c>
    </row>
    <row r="2264" spans="1:6" ht="38.450000000000003" customHeight="1">
      <c r="A2264" s="204" t="s">
        <v>2303</v>
      </c>
      <c r="B2264" s="204" t="s">
        <v>2304</v>
      </c>
      <c r="C2264" s="204" t="s">
        <v>8866</v>
      </c>
      <c r="D2264" s="204" t="s">
        <v>8867</v>
      </c>
      <c r="E2264" s="204" t="s">
        <v>507</v>
      </c>
      <c r="F2264" s="204" t="s">
        <v>6532</v>
      </c>
    </row>
    <row r="2265" spans="1:6" ht="38.450000000000003" customHeight="1">
      <c r="A2265" s="204" t="s">
        <v>2303</v>
      </c>
      <c r="B2265" s="204" t="s">
        <v>2304</v>
      </c>
      <c r="C2265" s="204" t="s">
        <v>8868</v>
      </c>
      <c r="D2265" s="204" t="s">
        <v>8869</v>
      </c>
      <c r="E2265" s="204" t="s">
        <v>507</v>
      </c>
      <c r="F2265" s="204" t="s">
        <v>6535</v>
      </c>
    </row>
    <row r="2266" spans="1:6" ht="38.450000000000003" customHeight="1">
      <c r="A2266" s="204" t="s">
        <v>2303</v>
      </c>
      <c r="B2266" s="204" t="s">
        <v>2304</v>
      </c>
      <c r="C2266" s="204" t="s">
        <v>8870</v>
      </c>
      <c r="D2266" s="204" t="s">
        <v>8871</v>
      </c>
      <c r="E2266" s="204" t="s">
        <v>507</v>
      </c>
      <c r="F2266" s="204" t="s">
        <v>6538</v>
      </c>
    </row>
    <row r="2267" spans="1:6" ht="38.450000000000003" customHeight="1">
      <c r="A2267" s="204" t="s">
        <v>2303</v>
      </c>
      <c r="B2267" s="204" t="s">
        <v>2304</v>
      </c>
      <c r="C2267" s="204" t="s">
        <v>8872</v>
      </c>
      <c r="D2267" s="204" t="s">
        <v>8873</v>
      </c>
      <c r="E2267" s="204" t="s">
        <v>507</v>
      </c>
      <c r="F2267" s="204" t="s">
        <v>6541</v>
      </c>
    </row>
    <row r="2268" spans="1:6" ht="38.450000000000003" customHeight="1">
      <c r="A2268" s="204" t="s">
        <v>2303</v>
      </c>
      <c r="B2268" s="204" t="s">
        <v>2304</v>
      </c>
      <c r="C2268" s="204" t="s">
        <v>8874</v>
      </c>
      <c r="D2268" s="204" t="s">
        <v>8875</v>
      </c>
      <c r="E2268" s="204" t="s">
        <v>507</v>
      </c>
      <c r="F2268" s="204" t="s">
        <v>6544</v>
      </c>
    </row>
    <row r="2269" spans="1:6" ht="38.450000000000003" customHeight="1">
      <c r="A2269" s="204" t="s">
        <v>2303</v>
      </c>
      <c r="B2269" s="204" t="s">
        <v>2304</v>
      </c>
      <c r="C2269" s="204" t="s">
        <v>8876</v>
      </c>
      <c r="D2269" s="204" t="s">
        <v>8877</v>
      </c>
      <c r="E2269" s="204" t="s">
        <v>507</v>
      </c>
      <c r="F2269" s="204" t="s">
        <v>6547</v>
      </c>
    </row>
    <row r="2270" spans="1:6" ht="38.450000000000003" customHeight="1">
      <c r="A2270" s="204" t="s">
        <v>2303</v>
      </c>
      <c r="B2270" s="204" t="s">
        <v>2304</v>
      </c>
      <c r="C2270" s="204" t="s">
        <v>8878</v>
      </c>
      <c r="D2270" s="204" t="s">
        <v>8879</v>
      </c>
      <c r="E2270" s="204" t="s">
        <v>507</v>
      </c>
      <c r="F2270" s="204" t="s">
        <v>6550</v>
      </c>
    </row>
    <row r="2271" spans="1:6" ht="38.450000000000003" customHeight="1">
      <c r="A2271" s="204" t="s">
        <v>2303</v>
      </c>
      <c r="B2271" s="204" t="s">
        <v>2304</v>
      </c>
      <c r="C2271" s="204" t="s">
        <v>8880</v>
      </c>
      <c r="D2271" s="204" t="s">
        <v>8881</v>
      </c>
      <c r="E2271" s="204" t="s">
        <v>507</v>
      </c>
      <c r="F2271" s="204" t="s">
        <v>6553</v>
      </c>
    </row>
    <row r="2272" spans="1:6" ht="38.450000000000003" customHeight="1">
      <c r="A2272" s="204" t="s">
        <v>2303</v>
      </c>
      <c r="B2272" s="204" t="s">
        <v>2304</v>
      </c>
      <c r="C2272" s="204" t="s">
        <v>8882</v>
      </c>
      <c r="D2272" s="204" t="s">
        <v>8883</v>
      </c>
      <c r="E2272" s="204" t="s">
        <v>507</v>
      </c>
      <c r="F2272" s="204" t="s">
        <v>8884</v>
      </c>
    </row>
    <row r="2273" spans="1:6" ht="38.450000000000003" customHeight="1">
      <c r="A2273" s="204" t="s">
        <v>2303</v>
      </c>
      <c r="B2273" s="204" t="s">
        <v>2304</v>
      </c>
      <c r="C2273" s="204" t="s">
        <v>8885</v>
      </c>
      <c r="D2273" s="204" t="s">
        <v>8886</v>
      </c>
      <c r="E2273" s="204" t="s">
        <v>507</v>
      </c>
      <c r="F2273" s="204" t="s">
        <v>8887</v>
      </c>
    </row>
    <row r="2274" spans="1:6" ht="38.450000000000003" customHeight="1">
      <c r="A2274" s="204" t="s">
        <v>2303</v>
      </c>
      <c r="B2274" s="204" t="s">
        <v>2304</v>
      </c>
      <c r="C2274" s="204" t="s">
        <v>8888</v>
      </c>
      <c r="D2274" s="204" t="s">
        <v>8889</v>
      </c>
      <c r="E2274" s="204" t="s">
        <v>507</v>
      </c>
      <c r="F2274" s="204" t="s">
        <v>8890</v>
      </c>
    </row>
    <row r="2275" spans="1:6" ht="38.450000000000003" customHeight="1">
      <c r="A2275" s="204" t="s">
        <v>2303</v>
      </c>
      <c r="B2275" s="204" t="s">
        <v>2304</v>
      </c>
      <c r="C2275" s="204" t="s">
        <v>8891</v>
      </c>
      <c r="D2275" s="204" t="s">
        <v>8892</v>
      </c>
      <c r="E2275" s="204" t="s">
        <v>507</v>
      </c>
      <c r="F2275" s="204" t="s">
        <v>8893</v>
      </c>
    </row>
    <row r="2276" spans="1:6" ht="38.450000000000003" customHeight="1">
      <c r="A2276" s="204" t="s">
        <v>2303</v>
      </c>
      <c r="B2276" s="204" t="s">
        <v>2304</v>
      </c>
      <c r="C2276" s="204" t="s">
        <v>8894</v>
      </c>
      <c r="D2276" s="204" t="s">
        <v>8895</v>
      </c>
      <c r="E2276" s="204" t="s">
        <v>507</v>
      </c>
      <c r="F2276" s="204" t="s">
        <v>8896</v>
      </c>
    </row>
    <row r="2277" spans="1:6" ht="38.450000000000003" customHeight="1">
      <c r="A2277" s="204" t="s">
        <v>2303</v>
      </c>
      <c r="B2277" s="204" t="s">
        <v>2304</v>
      </c>
      <c r="C2277" s="204" t="s">
        <v>8897</v>
      </c>
      <c r="D2277" s="204" t="s">
        <v>8898</v>
      </c>
      <c r="E2277" s="204" t="s">
        <v>507</v>
      </c>
      <c r="F2277" s="204" t="s">
        <v>8899</v>
      </c>
    </row>
    <row r="2278" spans="1:6" ht="38.450000000000003" customHeight="1">
      <c r="A2278" s="204" t="s">
        <v>2303</v>
      </c>
      <c r="B2278" s="204" t="s">
        <v>2304</v>
      </c>
      <c r="C2278" s="204" t="s">
        <v>8900</v>
      </c>
      <c r="D2278" s="204" t="s">
        <v>8901</v>
      </c>
      <c r="E2278" s="204" t="s">
        <v>507</v>
      </c>
      <c r="F2278" s="204" t="s">
        <v>8609</v>
      </c>
    </row>
    <row r="2279" spans="1:6" ht="38.450000000000003" customHeight="1">
      <c r="A2279" s="204" t="s">
        <v>2303</v>
      </c>
      <c r="B2279" s="204" t="s">
        <v>2304</v>
      </c>
      <c r="C2279" s="204" t="s">
        <v>8902</v>
      </c>
      <c r="D2279" s="204" t="s">
        <v>8903</v>
      </c>
      <c r="E2279" s="204" t="s">
        <v>507</v>
      </c>
      <c r="F2279" s="204" t="s">
        <v>8904</v>
      </c>
    </row>
    <row r="2280" spans="1:6" ht="38.450000000000003" customHeight="1">
      <c r="A2280" s="204" t="s">
        <v>2303</v>
      </c>
      <c r="B2280" s="204" t="s">
        <v>2304</v>
      </c>
      <c r="C2280" s="204" t="s">
        <v>8905</v>
      </c>
      <c r="D2280" s="204" t="s">
        <v>8906</v>
      </c>
      <c r="E2280" s="204" t="s">
        <v>507</v>
      </c>
      <c r="F2280" s="204" t="s">
        <v>3070</v>
      </c>
    </row>
    <row r="2281" spans="1:6" ht="38.450000000000003" customHeight="1">
      <c r="A2281" s="204" t="s">
        <v>2303</v>
      </c>
      <c r="B2281" s="204" t="s">
        <v>2304</v>
      </c>
      <c r="C2281" s="204" t="s">
        <v>8907</v>
      </c>
      <c r="D2281" s="204" t="s">
        <v>8908</v>
      </c>
      <c r="E2281" s="204" t="s">
        <v>507</v>
      </c>
      <c r="F2281" s="204" t="s">
        <v>8909</v>
      </c>
    </row>
    <row r="2282" spans="1:6" ht="38.450000000000003" customHeight="1">
      <c r="A2282" s="204" t="s">
        <v>2303</v>
      </c>
      <c r="B2282" s="204" t="s">
        <v>2304</v>
      </c>
      <c r="C2282" s="204" t="s">
        <v>8910</v>
      </c>
      <c r="D2282" s="204" t="s">
        <v>8911</v>
      </c>
      <c r="E2282" s="204" t="s">
        <v>507</v>
      </c>
      <c r="F2282" s="204" t="s">
        <v>8912</v>
      </c>
    </row>
    <row r="2283" spans="1:6" ht="38.450000000000003" customHeight="1">
      <c r="A2283" s="204" t="s">
        <v>2303</v>
      </c>
      <c r="B2283" s="204" t="s">
        <v>2304</v>
      </c>
      <c r="C2283" s="204" t="s">
        <v>8913</v>
      </c>
      <c r="D2283" s="204" t="s">
        <v>8914</v>
      </c>
      <c r="E2283" s="204" t="s">
        <v>507</v>
      </c>
      <c r="F2283" s="204" t="s">
        <v>8915</v>
      </c>
    </row>
    <row r="2284" spans="1:6" ht="38.450000000000003" customHeight="1">
      <c r="A2284" s="204" t="s">
        <v>2303</v>
      </c>
      <c r="B2284" s="204" t="s">
        <v>2304</v>
      </c>
      <c r="C2284" s="204" t="s">
        <v>8916</v>
      </c>
      <c r="D2284" s="204" t="s">
        <v>8917</v>
      </c>
      <c r="E2284" s="204" t="s">
        <v>507</v>
      </c>
      <c r="F2284" s="204" t="s">
        <v>8918</v>
      </c>
    </row>
    <row r="2285" spans="1:6" ht="38.450000000000003" customHeight="1">
      <c r="A2285" s="204" t="s">
        <v>2303</v>
      </c>
      <c r="B2285" s="204" t="s">
        <v>2304</v>
      </c>
      <c r="C2285" s="204" t="s">
        <v>8919</v>
      </c>
      <c r="D2285" s="204" t="s">
        <v>8920</v>
      </c>
      <c r="E2285" s="204" t="s">
        <v>507</v>
      </c>
      <c r="F2285" s="204" t="s">
        <v>8921</v>
      </c>
    </row>
    <row r="2286" spans="1:6" ht="38.450000000000003" customHeight="1">
      <c r="A2286" s="204" t="s">
        <v>2303</v>
      </c>
      <c r="B2286" s="204" t="s">
        <v>2304</v>
      </c>
      <c r="C2286" s="204" t="s">
        <v>8922</v>
      </c>
      <c r="D2286" s="204" t="s">
        <v>8923</v>
      </c>
      <c r="E2286" s="204" t="s">
        <v>507</v>
      </c>
      <c r="F2286" s="204" t="s">
        <v>8924</v>
      </c>
    </row>
    <row r="2287" spans="1:6" ht="38.450000000000003" customHeight="1">
      <c r="A2287" s="204" t="s">
        <v>2303</v>
      </c>
      <c r="B2287" s="204" t="s">
        <v>2304</v>
      </c>
      <c r="C2287" s="204" t="s">
        <v>8925</v>
      </c>
      <c r="D2287" s="204" t="s">
        <v>8926</v>
      </c>
      <c r="E2287" s="204" t="s">
        <v>507</v>
      </c>
      <c r="F2287" s="204" t="s">
        <v>8927</v>
      </c>
    </row>
    <row r="2288" spans="1:6" ht="38.450000000000003" customHeight="1">
      <c r="A2288" s="204" t="s">
        <v>2303</v>
      </c>
      <c r="B2288" s="204" t="s">
        <v>2304</v>
      </c>
      <c r="C2288" s="204" t="s">
        <v>8928</v>
      </c>
      <c r="D2288" s="204" t="s">
        <v>8929</v>
      </c>
      <c r="E2288" s="204" t="s">
        <v>507</v>
      </c>
      <c r="F2288" s="204" t="s">
        <v>8930</v>
      </c>
    </row>
    <row r="2289" spans="1:6" ht="38.450000000000003" customHeight="1">
      <c r="A2289" s="204" t="s">
        <v>2303</v>
      </c>
      <c r="B2289" s="204" t="s">
        <v>2304</v>
      </c>
      <c r="C2289" s="204" t="s">
        <v>8931</v>
      </c>
      <c r="D2289" s="204" t="s">
        <v>8932</v>
      </c>
      <c r="E2289" s="204" t="s">
        <v>507</v>
      </c>
      <c r="F2289" s="204" t="s">
        <v>8933</v>
      </c>
    </row>
    <row r="2290" spans="1:6" ht="38.450000000000003" customHeight="1">
      <c r="A2290" s="204" t="s">
        <v>2303</v>
      </c>
      <c r="B2290" s="204" t="s">
        <v>2304</v>
      </c>
      <c r="C2290" s="204" t="s">
        <v>8934</v>
      </c>
      <c r="D2290" s="204" t="s">
        <v>8935</v>
      </c>
      <c r="E2290" s="204" t="s">
        <v>507</v>
      </c>
      <c r="F2290" s="204" t="s">
        <v>8936</v>
      </c>
    </row>
    <row r="2291" spans="1:6" ht="38.450000000000003" customHeight="1">
      <c r="A2291" s="204" t="s">
        <v>2303</v>
      </c>
      <c r="B2291" s="204" t="s">
        <v>2304</v>
      </c>
      <c r="C2291" s="204" t="s">
        <v>8937</v>
      </c>
      <c r="D2291" s="204" t="s">
        <v>8938</v>
      </c>
      <c r="E2291" s="204" t="s">
        <v>507</v>
      </c>
      <c r="F2291" s="204" t="s">
        <v>8939</v>
      </c>
    </row>
    <row r="2292" spans="1:6" ht="38.450000000000003" customHeight="1">
      <c r="A2292" s="204" t="s">
        <v>2303</v>
      </c>
      <c r="B2292" s="204" t="s">
        <v>2304</v>
      </c>
      <c r="C2292" s="204" t="s">
        <v>8940</v>
      </c>
      <c r="D2292" s="204" t="s">
        <v>8941</v>
      </c>
      <c r="E2292" s="204" t="s">
        <v>507</v>
      </c>
      <c r="F2292" s="204" t="s">
        <v>8312</v>
      </c>
    </row>
    <row r="2293" spans="1:6" ht="38.450000000000003" customHeight="1">
      <c r="A2293" s="204" t="s">
        <v>2303</v>
      </c>
      <c r="B2293" s="204" t="s">
        <v>2304</v>
      </c>
      <c r="C2293" s="204" t="s">
        <v>8942</v>
      </c>
      <c r="D2293" s="204" t="s">
        <v>8943</v>
      </c>
      <c r="E2293" s="204" t="s">
        <v>507</v>
      </c>
      <c r="F2293" s="204" t="s">
        <v>8944</v>
      </c>
    </row>
    <row r="2294" spans="1:6" ht="38.450000000000003" customHeight="1">
      <c r="A2294" s="204" t="s">
        <v>2303</v>
      </c>
      <c r="B2294" s="204" t="s">
        <v>2304</v>
      </c>
      <c r="C2294" s="204" t="s">
        <v>8945</v>
      </c>
      <c r="D2294" s="204" t="s">
        <v>8946</v>
      </c>
      <c r="E2294" s="204" t="s">
        <v>507</v>
      </c>
      <c r="F2294" s="204" t="s">
        <v>8947</v>
      </c>
    </row>
    <row r="2295" spans="1:6" ht="38.450000000000003" customHeight="1">
      <c r="A2295" s="204" t="s">
        <v>2303</v>
      </c>
      <c r="B2295" s="204" t="s">
        <v>2304</v>
      </c>
      <c r="C2295" s="204" t="s">
        <v>8948</v>
      </c>
      <c r="D2295" s="204" t="s">
        <v>8949</v>
      </c>
      <c r="E2295" s="204" t="s">
        <v>507</v>
      </c>
      <c r="F2295" s="204" t="s">
        <v>8950</v>
      </c>
    </row>
    <row r="2296" spans="1:6" ht="38.450000000000003" customHeight="1">
      <c r="A2296" s="204" t="s">
        <v>2303</v>
      </c>
      <c r="B2296" s="204" t="s">
        <v>2304</v>
      </c>
      <c r="C2296" s="204" t="s">
        <v>8951</v>
      </c>
      <c r="D2296" s="204" t="s">
        <v>8952</v>
      </c>
      <c r="E2296" s="204" t="s">
        <v>507</v>
      </c>
      <c r="F2296" s="204" t="s">
        <v>8953</v>
      </c>
    </row>
    <row r="2297" spans="1:6" ht="38.450000000000003" customHeight="1">
      <c r="A2297" s="204" t="s">
        <v>2303</v>
      </c>
      <c r="B2297" s="204" t="s">
        <v>2304</v>
      </c>
      <c r="C2297" s="204" t="s">
        <v>8954</v>
      </c>
      <c r="D2297" s="204" t="s">
        <v>8955</v>
      </c>
      <c r="E2297" s="204" t="s">
        <v>507</v>
      </c>
      <c r="F2297" s="204" t="s">
        <v>8956</v>
      </c>
    </row>
    <row r="2298" spans="1:6" ht="38.450000000000003" customHeight="1">
      <c r="A2298" s="204" t="s">
        <v>2303</v>
      </c>
      <c r="B2298" s="204" t="s">
        <v>2304</v>
      </c>
      <c r="C2298" s="204" t="s">
        <v>8957</v>
      </c>
      <c r="D2298" s="204" t="s">
        <v>8958</v>
      </c>
      <c r="E2298" s="204" t="s">
        <v>507</v>
      </c>
      <c r="F2298" s="204" t="s">
        <v>8959</v>
      </c>
    </row>
    <row r="2299" spans="1:6" ht="38.450000000000003" customHeight="1">
      <c r="A2299" s="204" t="s">
        <v>2303</v>
      </c>
      <c r="B2299" s="204" t="s">
        <v>2304</v>
      </c>
      <c r="C2299" s="204" t="s">
        <v>8960</v>
      </c>
      <c r="D2299" s="204" t="s">
        <v>8961</v>
      </c>
      <c r="E2299" s="204" t="s">
        <v>507</v>
      </c>
      <c r="F2299" s="204" t="s">
        <v>8962</v>
      </c>
    </row>
    <row r="2300" spans="1:6" ht="38.450000000000003" customHeight="1">
      <c r="A2300" s="204" t="s">
        <v>2303</v>
      </c>
      <c r="B2300" s="204" t="s">
        <v>2304</v>
      </c>
      <c r="C2300" s="204" t="s">
        <v>8963</v>
      </c>
      <c r="D2300" s="204" t="s">
        <v>8964</v>
      </c>
      <c r="E2300" s="204" t="s">
        <v>507</v>
      </c>
      <c r="F2300" s="204" t="s">
        <v>8965</v>
      </c>
    </row>
    <row r="2301" spans="1:6" ht="38.450000000000003" customHeight="1">
      <c r="A2301" s="204" t="s">
        <v>2303</v>
      </c>
      <c r="B2301" s="204" t="s">
        <v>2304</v>
      </c>
      <c r="C2301" s="204" t="s">
        <v>8966</v>
      </c>
      <c r="D2301" s="204" t="s">
        <v>8967</v>
      </c>
      <c r="E2301" s="204" t="s">
        <v>507</v>
      </c>
      <c r="F2301" s="204" t="s">
        <v>8968</v>
      </c>
    </row>
    <row r="2302" spans="1:6" ht="38.450000000000003" customHeight="1">
      <c r="A2302" s="204" t="s">
        <v>2303</v>
      </c>
      <c r="B2302" s="204" t="s">
        <v>2304</v>
      </c>
      <c r="C2302" s="204" t="s">
        <v>8969</v>
      </c>
      <c r="D2302" s="204" t="s">
        <v>8970</v>
      </c>
      <c r="E2302" s="204" t="s">
        <v>507</v>
      </c>
      <c r="F2302" s="204" t="s">
        <v>6556</v>
      </c>
    </row>
    <row r="2303" spans="1:6" ht="38.450000000000003" customHeight="1">
      <c r="A2303" s="204" t="s">
        <v>2303</v>
      </c>
      <c r="B2303" s="204" t="s">
        <v>2304</v>
      </c>
      <c r="C2303" s="204" t="s">
        <v>8971</v>
      </c>
      <c r="D2303" s="204" t="s">
        <v>8972</v>
      </c>
      <c r="E2303" s="204" t="s">
        <v>507</v>
      </c>
      <c r="F2303" s="204" t="s">
        <v>6559</v>
      </c>
    </row>
    <row r="2304" spans="1:6" ht="38.450000000000003" customHeight="1">
      <c r="A2304" s="204" t="s">
        <v>2303</v>
      </c>
      <c r="B2304" s="204" t="s">
        <v>2304</v>
      </c>
      <c r="C2304" s="204" t="s">
        <v>8973</v>
      </c>
      <c r="D2304" s="204" t="s">
        <v>8974</v>
      </c>
      <c r="E2304" s="204" t="s">
        <v>507</v>
      </c>
      <c r="F2304" s="204" t="s">
        <v>6562</v>
      </c>
    </row>
    <row r="2305" spans="1:6" ht="38.450000000000003" customHeight="1">
      <c r="A2305" s="204" t="s">
        <v>2303</v>
      </c>
      <c r="B2305" s="204" t="s">
        <v>2304</v>
      </c>
      <c r="C2305" s="204" t="s">
        <v>8975</v>
      </c>
      <c r="D2305" s="204" t="s">
        <v>8976</v>
      </c>
      <c r="E2305" s="204" t="s">
        <v>507</v>
      </c>
      <c r="F2305" s="204" t="s">
        <v>6565</v>
      </c>
    </row>
    <row r="2306" spans="1:6" ht="38.450000000000003" customHeight="1">
      <c r="A2306" s="204" t="s">
        <v>2303</v>
      </c>
      <c r="B2306" s="204" t="s">
        <v>2304</v>
      </c>
      <c r="C2306" s="204" t="s">
        <v>8977</v>
      </c>
      <c r="D2306" s="204" t="s">
        <v>8978</v>
      </c>
      <c r="E2306" s="204" t="s">
        <v>507</v>
      </c>
      <c r="F2306" s="204" t="s">
        <v>6568</v>
      </c>
    </row>
    <row r="2307" spans="1:6" ht="38.450000000000003" customHeight="1">
      <c r="A2307" s="204" t="s">
        <v>2303</v>
      </c>
      <c r="B2307" s="204" t="s">
        <v>2304</v>
      </c>
      <c r="C2307" s="204" t="s">
        <v>8979</v>
      </c>
      <c r="D2307" s="204" t="s">
        <v>8980</v>
      </c>
      <c r="E2307" s="204" t="s">
        <v>507</v>
      </c>
      <c r="F2307" s="204" t="s">
        <v>6571</v>
      </c>
    </row>
    <row r="2308" spans="1:6" ht="38.450000000000003" customHeight="1">
      <c r="A2308" s="204" t="s">
        <v>2303</v>
      </c>
      <c r="B2308" s="204" t="s">
        <v>2304</v>
      </c>
      <c r="C2308" s="204" t="s">
        <v>8981</v>
      </c>
      <c r="D2308" s="204" t="s">
        <v>8982</v>
      </c>
      <c r="E2308" s="204" t="s">
        <v>507</v>
      </c>
      <c r="F2308" s="204" t="s">
        <v>8983</v>
      </c>
    </row>
    <row r="2309" spans="1:6" ht="38.450000000000003" customHeight="1">
      <c r="A2309" s="204" t="s">
        <v>2303</v>
      </c>
      <c r="B2309" s="204" t="s">
        <v>2304</v>
      </c>
      <c r="C2309" s="204" t="s">
        <v>8984</v>
      </c>
      <c r="D2309" s="204" t="s">
        <v>8985</v>
      </c>
      <c r="E2309" s="204" t="s">
        <v>507</v>
      </c>
      <c r="F2309" s="204" t="s">
        <v>8986</v>
      </c>
    </row>
    <row r="2310" spans="1:6" ht="38.450000000000003" customHeight="1">
      <c r="A2310" s="204" t="s">
        <v>2303</v>
      </c>
      <c r="B2310" s="204" t="s">
        <v>2304</v>
      </c>
      <c r="C2310" s="204" t="s">
        <v>8987</v>
      </c>
      <c r="D2310" s="204" t="s">
        <v>8988</v>
      </c>
      <c r="E2310" s="204" t="s">
        <v>507</v>
      </c>
      <c r="F2310" s="204" t="s">
        <v>6574</v>
      </c>
    </row>
    <row r="2311" spans="1:6" ht="38.450000000000003" customHeight="1">
      <c r="A2311" s="204" t="s">
        <v>2303</v>
      </c>
      <c r="B2311" s="204" t="s">
        <v>2304</v>
      </c>
      <c r="C2311" s="204" t="s">
        <v>8989</v>
      </c>
      <c r="D2311" s="204" t="s">
        <v>8990</v>
      </c>
      <c r="E2311" s="204" t="s">
        <v>507</v>
      </c>
      <c r="F2311" s="204" t="s">
        <v>6577</v>
      </c>
    </row>
    <row r="2312" spans="1:6" ht="38.450000000000003" customHeight="1">
      <c r="A2312" s="204" t="s">
        <v>2303</v>
      </c>
      <c r="B2312" s="204" t="s">
        <v>2304</v>
      </c>
      <c r="C2312" s="204" t="s">
        <v>8991</v>
      </c>
      <c r="D2312" s="204" t="s">
        <v>8992</v>
      </c>
      <c r="E2312" s="204" t="s">
        <v>507</v>
      </c>
      <c r="F2312" s="204" t="s">
        <v>6580</v>
      </c>
    </row>
    <row r="2313" spans="1:6" ht="38.450000000000003" customHeight="1">
      <c r="A2313" s="204" t="s">
        <v>2303</v>
      </c>
      <c r="B2313" s="204" t="s">
        <v>2304</v>
      </c>
      <c r="C2313" s="204" t="s">
        <v>8993</v>
      </c>
      <c r="D2313" s="204" t="s">
        <v>8994</v>
      </c>
      <c r="E2313" s="204" t="s">
        <v>507</v>
      </c>
      <c r="F2313" s="204" t="s">
        <v>6583</v>
      </c>
    </row>
    <row r="2314" spans="1:6" ht="38.450000000000003" customHeight="1">
      <c r="A2314" s="204" t="s">
        <v>2303</v>
      </c>
      <c r="B2314" s="204" t="s">
        <v>2304</v>
      </c>
      <c r="C2314" s="204" t="s">
        <v>8995</v>
      </c>
      <c r="D2314" s="204" t="s">
        <v>8996</v>
      </c>
      <c r="E2314" s="204" t="s">
        <v>507</v>
      </c>
      <c r="F2314" s="204" t="s">
        <v>6586</v>
      </c>
    </row>
    <row r="2315" spans="1:6" ht="38.450000000000003" customHeight="1">
      <c r="A2315" s="204" t="s">
        <v>2303</v>
      </c>
      <c r="B2315" s="204" t="s">
        <v>2304</v>
      </c>
      <c r="C2315" s="204" t="s">
        <v>8997</v>
      </c>
      <c r="D2315" s="204" t="s">
        <v>8998</v>
      </c>
      <c r="E2315" s="204" t="s">
        <v>507</v>
      </c>
      <c r="F2315" s="204" t="s">
        <v>6589</v>
      </c>
    </row>
    <row r="2316" spans="1:6" ht="38.450000000000003" customHeight="1">
      <c r="A2316" s="204" t="s">
        <v>2303</v>
      </c>
      <c r="B2316" s="204" t="s">
        <v>2304</v>
      </c>
      <c r="C2316" s="204" t="s">
        <v>8999</v>
      </c>
      <c r="D2316" s="204" t="s">
        <v>9000</v>
      </c>
      <c r="E2316" s="204" t="s">
        <v>507</v>
      </c>
      <c r="F2316" s="204" t="s">
        <v>6592</v>
      </c>
    </row>
    <row r="2317" spans="1:6" ht="38.450000000000003" customHeight="1">
      <c r="A2317" s="204" t="s">
        <v>2303</v>
      </c>
      <c r="B2317" s="204" t="s">
        <v>2304</v>
      </c>
      <c r="C2317" s="204" t="s">
        <v>9001</v>
      </c>
      <c r="D2317" s="204" t="s">
        <v>9002</v>
      </c>
      <c r="E2317" s="204" t="s">
        <v>507</v>
      </c>
      <c r="F2317" s="204" t="s">
        <v>6595</v>
      </c>
    </row>
    <row r="2318" spans="1:6" ht="38.450000000000003" customHeight="1">
      <c r="A2318" s="204" t="s">
        <v>2303</v>
      </c>
      <c r="B2318" s="204" t="s">
        <v>2304</v>
      </c>
      <c r="C2318" s="204" t="s">
        <v>9003</v>
      </c>
      <c r="D2318" s="204" t="s">
        <v>9004</v>
      </c>
      <c r="E2318" s="204" t="s">
        <v>507</v>
      </c>
      <c r="F2318" s="204" t="s">
        <v>6598</v>
      </c>
    </row>
    <row r="2319" spans="1:6" ht="38.450000000000003" customHeight="1">
      <c r="A2319" s="204" t="s">
        <v>2303</v>
      </c>
      <c r="B2319" s="204" t="s">
        <v>2304</v>
      </c>
      <c r="C2319" s="204" t="s">
        <v>9005</v>
      </c>
      <c r="D2319" s="204" t="s">
        <v>9006</v>
      </c>
      <c r="E2319" s="204" t="s">
        <v>507</v>
      </c>
      <c r="F2319" s="204" t="s">
        <v>6601</v>
      </c>
    </row>
    <row r="2320" spans="1:6" ht="38.450000000000003" customHeight="1">
      <c r="A2320" s="204" t="s">
        <v>2303</v>
      </c>
      <c r="B2320" s="204" t="s">
        <v>2304</v>
      </c>
      <c r="C2320" s="204" t="s">
        <v>9007</v>
      </c>
      <c r="D2320" s="204" t="s">
        <v>9008</v>
      </c>
      <c r="E2320" s="204" t="s">
        <v>507</v>
      </c>
      <c r="F2320" s="204" t="s">
        <v>6604</v>
      </c>
    </row>
    <row r="2321" spans="1:6" ht="38.450000000000003" customHeight="1">
      <c r="A2321" s="204" t="s">
        <v>2303</v>
      </c>
      <c r="B2321" s="204" t="s">
        <v>2304</v>
      </c>
      <c r="C2321" s="204" t="s">
        <v>9009</v>
      </c>
      <c r="D2321" s="204" t="s">
        <v>9010</v>
      </c>
      <c r="E2321" s="204" t="s">
        <v>507</v>
      </c>
      <c r="F2321" s="204" t="s">
        <v>6607</v>
      </c>
    </row>
    <row r="2322" spans="1:6" ht="38.450000000000003" customHeight="1">
      <c r="A2322" s="204" t="s">
        <v>2303</v>
      </c>
      <c r="B2322" s="204" t="s">
        <v>2304</v>
      </c>
      <c r="C2322" s="204" t="s">
        <v>9011</v>
      </c>
      <c r="D2322" s="204" t="s">
        <v>9012</v>
      </c>
      <c r="E2322" s="204" t="s">
        <v>507</v>
      </c>
      <c r="F2322" s="204" t="s">
        <v>6610</v>
      </c>
    </row>
    <row r="2323" spans="1:6" ht="38.450000000000003" customHeight="1">
      <c r="A2323" s="204" t="s">
        <v>2303</v>
      </c>
      <c r="B2323" s="204" t="s">
        <v>2304</v>
      </c>
      <c r="C2323" s="204" t="s">
        <v>9013</v>
      </c>
      <c r="D2323" s="204" t="s">
        <v>9014</v>
      </c>
      <c r="E2323" s="204" t="s">
        <v>507</v>
      </c>
      <c r="F2323" s="204" t="s">
        <v>6613</v>
      </c>
    </row>
    <row r="2324" spans="1:6" ht="38.450000000000003" customHeight="1">
      <c r="A2324" s="204" t="s">
        <v>2303</v>
      </c>
      <c r="B2324" s="204" t="s">
        <v>2304</v>
      </c>
      <c r="C2324" s="204" t="s">
        <v>9015</v>
      </c>
      <c r="D2324" s="204" t="s">
        <v>9016</v>
      </c>
      <c r="E2324" s="204" t="s">
        <v>507</v>
      </c>
      <c r="F2324" s="204" t="s">
        <v>6616</v>
      </c>
    </row>
    <row r="2325" spans="1:6" ht="38.450000000000003" customHeight="1">
      <c r="A2325" s="204" t="s">
        <v>2303</v>
      </c>
      <c r="B2325" s="204" t="s">
        <v>2304</v>
      </c>
      <c r="C2325" s="204" t="s">
        <v>9017</v>
      </c>
      <c r="D2325" s="204" t="s">
        <v>9018</v>
      </c>
      <c r="E2325" s="204" t="s">
        <v>507</v>
      </c>
      <c r="F2325" s="204" t="s">
        <v>6619</v>
      </c>
    </row>
    <row r="2326" spans="1:6" ht="38.450000000000003" customHeight="1">
      <c r="A2326" s="204" t="s">
        <v>2303</v>
      </c>
      <c r="B2326" s="204" t="s">
        <v>2304</v>
      </c>
      <c r="C2326" s="204" t="s">
        <v>9019</v>
      </c>
      <c r="D2326" s="204" t="s">
        <v>9020</v>
      </c>
      <c r="E2326" s="204" t="s">
        <v>507</v>
      </c>
      <c r="F2326" s="204" t="s">
        <v>6622</v>
      </c>
    </row>
    <row r="2327" spans="1:6" ht="38.450000000000003" customHeight="1">
      <c r="A2327" s="204" t="s">
        <v>2303</v>
      </c>
      <c r="B2327" s="204" t="s">
        <v>2304</v>
      </c>
      <c r="C2327" s="204" t="s">
        <v>9021</v>
      </c>
      <c r="D2327" s="204" t="s">
        <v>9022</v>
      </c>
      <c r="E2327" s="204" t="s">
        <v>507</v>
      </c>
      <c r="F2327" s="204" t="s">
        <v>6625</v>
      </c>
    </row>
    <row r="2328" spans="1:6" ht="38.450000000000003" customHeight="1">
      <c r="A2328" s="204" t="s">
        <v>2303</v>
      </c>
      <c r="B2328" s="204" t="s">
        <v>2304</v>
      </c>
      <c r="C2328" s="204" t="s">
        <v>9023</v>
      </c>
      <c r="D2328" s="204" t="s">
        <v>9024</v>
      </c>
      <c r="E2328" s="204" t="s">
        <v>507</v>
      </c>
      <c r="F2328" s="204" t="s">
        <v>6628</v>
      </c>
    </row>
    <row r="2329" spans="1:6" ht="38.450000000000003" customHeight="1">
      <c r="A2329" s="204" t="s">
        <v>2303</v>
      </c>
      <c r="B2329" s="204" t="s">
        <v>2304</v>
      </c>
      <c r="C2329" s="204" t="s">
        <v>9025</v>
      </c>
      <c r="D2329" s="204" t="s">
        <v>9026</v>
      </c>
      <c r="E2329" s="204" t="s">
        <v>507</v>
      </c>
      <c r="F2329" s="204" t="s">
        <v>6631</v>
      </c>
    </row>
    <row r="2330" spans="1:6" ht="38.450000000000003" customHeight="1">
      <c r="A2330" s="204" t="s">
        <v>2303</v>
      </c>
      <c r="B2330" s="204" t="s">
        <v>2304</v>
      </c>
      <c r="C2330" s="204" t="s">
        <v>9027</v>
      </c>
      <c r="D2330" s="204" t="s">
        <v>9028</v>
      </c>
      <c r="E2330" s="204" t="s">
        <v>507</v>
      </c>
      <c r="F2330" s="204" t="s">
        <v>6634</v>
      </c>
    </row>
    <row r="2331" spans="1:6" ht="38.450000000000003" customHeight="1">
      <c r="A2331" s="204" t="s">
        <v>2303</v>
      </c>
      <c r="B2331" s="204" t="s">
        <v>2304</v>
      </c>
      <c r="C2331" s="204" t="s">
        <v>9029</v>
      </c>
      <c r="D2331" s="204" t="s">
        <v>9030</v>
      </c>
      <c r="E2331" s="204" t="s">
        <v>507</v>
      </c>
      <c r="F2331" s="204" t="s">
        <v>9031</v>
      </c>
    </row>
    <row r="2332" spans="1:6" ht="38.450000000000003" customHeight="1">
      <c r="A2332" s="204" t="s">
        <v>2303</v>
      </c>
      <c r="B2332" s="204" t="s">
        <v>2304</v>
      </c>
      <c r="C2332" s="204" t="s">
        <v>9032</v>
      </c>
      <c r="D2332" s="204" t="s">
        <v>9033</v>
      </c>
      <c r="E2332" s="204" t="s">
        <v>507</v>
      </c>
      <c r="F2332" s="204" t="s">
        <v>6640</v>
      </c>
    </row>
    <row r="2333" spans="1:6" ht="38.450000000000003" customHeight="1">
      <c r="A2333" s="204" t="s">
        <v>2303</v>
      </c>
      <c r="B2333" s="204" t="s">
        <v>2304</v>
      </c>
      <c r="C2333" s="204" t="s">
        <v>9034</v>
      </c>
      <c r="D2333" s="204" t="s">
        <v>9035</v>
      </c>
      <c r="E2333" s="204" t="s">
        <v>507</v>
      </c>
      <c r="F2333" s="204" t="s">
        <v>3102</v>
      </c>
    </row>
    <row r="2334" spans="1:6" ht="38.450000000000003" customHeight="1">
      <c r="A2334" s="204" t="s">
        <v>2303</v>
      </c>
      <c r="B2334" s="204" t="s">
        <v>2304</v>
      </c>
      <c r="C2334" s="204" t="s">
        <v>9036</v>
      </c>
      <c r="D2334" s="204" t="s">
        <v>9037</v>
      </c>
      <c r="E2334" s="204" t="s">
        <v>507</v>
      </c>
      <c r="F2334" s="204" t="s">
        <v>3566</v>
      </c>
    </row>
    <row r="2335" spans="1:6" ht="38.450000000000003" customHeight="1">
      <c r="A2335" s="204" t="s">
        <v>2303</v>
      </c>
      <c r="B2335" s="204" t="s">
        <v>2304</v>
      </c>
      <c r="C2335" s="204" t="s">
        <v>9038</v>
      </c>
      <c r="D2335" s="204" t="s">
        <v>9039</v>
      </c>
      <c r="E2335" s="204" t="s">
        <v>507</v>
      </c>
      <c r="F2335" s="204" t="s">
        <v>9040</v>
      </c>
    </row>
    <row r="2336" spans="1:6" ht="38.450000000000003" customHeight="1">
      <c r="A2336" s="204" t="s">
        <v>2303</v>
      </c>
      <c r="B2336" s="204" t="s">
        <v>2304</v>
      </c>
      <c r="C2336" s="204" t="s">
        <v>9041</v>
      </c>
      <c r="D2336" s="204" t="s">
        <v>9042</v>
      </c>
      <c r="E2336" s="204" t="s">
        <v>507</v>
      </c>
      <c r="F2336" s="204" t="s">
        <v>9043</v>
      </c>
    </row>
    <row r="2337" spans="1:6" ht="38.450000000000003" customHeight="1">
      <c r="A2337" s="204" t="s">
        <v>2303</v>
      </c>
      <c r="B2337" s="204" t="s">
        <v>2304</v>
      </c>
      <c r="C2337" s="204" t="s">
        <v>9044</v>
      </c>
      <c r="D2337" s="204" t="s">
        <v>9045</v>
      </c>
      <c r="E2337" s="204" t="s">
        <v>507</v>
      </c>
      <c r="F2337" s="204" t="s">
        <v>3175</v>
      </c>
    </row>
    <row r="2338" spans="1:6" ht="38.450000000000003" customHeight="1">
      <c r="A2338" s="204" t="s">
        <v>2303</v>
      </c>
      <c r="B2338" s="204" t="s">
        <v>2304</v>
      </c>
      <c r="C2338" s="204" t="s">
        <v>9046</v>
      </c>
      <c r="D2338" s="204" t="s">
        <v>9047</v>
      </c>
      <c r="E2338" s="204" t="s">
        <v>507</v>
      </c>
      <c r="F2338" s="204" t="s">
        <v>9048</v>
      </c>
    </row>
    <row r="2339" spans="1:6" ht="38.450000000000003" customHeight="1">
      <c r="A2339" s="204" t="s">
        <v>2303</v>
      </c>
      <c r="B2339" s="204" t="s">
        <v>2304</v>
      </c>
      <c r="C2339" s="204" t="s">
        <v>9049</v>
      </c>
      <c r="D2339" s="204" t="s">
        <v>9050</v>
      </c>
      <c r="E2339" s="204" t="s">
        <v>507</v>
      </c>
      <c r="F2339" s="204" t="s">
        <v>9051</v>
      </c>
    </row>
    <row r="2340" spans="1:6" ht="38.450000000000003" customHeight="1">
      <c r="A2340" s="204" t="s">
        <v>2303</v>
      </c>
      <c r="B2340" s="204" t="s">
        <v>2304</v>
      </c>
      <c r="C2340" s="204" t="s">
        <v>9052</v>
      </c>
      <c r="D2340" s="204" t="s">
        <v>9053</v>
      </c>
      <c r="E2340" s="204" t="s">
        <v>507</v>
      </c>
      <c r="F2340" s="204" t="s">
        <v>9054</v>
      </c>
    </row>
    <row r="2341" spans="1:6" ht="38.450000000000003" customHeight="1">
      <c r="A2341" s="204" t="s">
        <v>2303</v>
      </c>
      <c r="B2341" s="204" t="s">
        <v>2304</v>
      </c>
      <c r="C2341" s="204" t="s">
        <v>9055</v>
      </c>
      <c r="D2341" s="204" t="s">
        <v>9056</v>
      </c>
      <c r="E2341" s="204" t="s">
        <v>507</v>
      </c>
      <c r="F2341" s="204" t="s">
        <v>9057</v>
      </c>
    </row>
    <row r="2342" spans="1:6" ht="38.450000000000003" customHeight="1">
      <c r="A2342" s="204" t="s">
        <v>2303</v>
      </c>
      <c r="B2342" s="204" t="s">
        <v>2304</v>
      </c>
      <c r="C2342" s="204" t="s">
        <v>9058</v>
      </c>
      <c r="D2342" s="204" t="s">
        <v>9059</v>
      </c>
      <c r="E2342" s="204" t="s">
        <v>507</v>
      </c>
      <c r="F2342" s="204" t="s">
        <v>9060</v>
      </c>
    </row>
    <row r="2343" spans="1:6" ht="38.450000000000003" customHeight="1">
      <c r="A2343" s="204" t="s">
        <v>2303</v>
      </c>
      <c r="B2343" s="204" t="s">
        <v>2304</v>
      </c>
      <c r="C2343" s="204" t="s">
        <v>9061</v>
      </c>
      <c r="D2343" s="204" t="s">
        <v>9062</v>
      </c>
      <c r="E2343" s="204" t="s">
        <v>507</v>
      </c>
      <c r="F2343" s="204" t="s">
        <v>9063</v>
      </c>
    </row>
    <row r="2344" spans="1:6" ht="38.450000000000003" customHeight="1">
      <c r="A2344" s="204" t="s">
        <v>2303</v>
      </c>
      <c r="B2344" s="204" t="s">
        <v>2304</v>
      </c>
      <c r="C2344" s="204" t="s">
        <v>9064</v>
      </c>
      <c r="D2344" s="204" t="s">
        <v>9065</v>
      </c>
      <c r="E2344" s="204" t="s">
        <v>507</v>
      </c>
      <c r="F2344" s="204" t="s">
        <v>9066</v>
      </c>
    </row>
    <row r="2345" spans="1:6" ht="38.450000000000003" customHeight="1">
      <c r="A2345" s="204" t="s">
        <v>2303</v>
      </c>
      <c r="B2345" s="204" t="s">
        <v>2304</v>
      </c>
      <c r="C2345" s="204" t="s">
        <v>9067</v>
      </c>
      <c r="D2345" s="204" t="s">
        <v>9068</v>
      </c>
      <c r="E2345" s="204" t="s">
        <v>507</v>
      </c>
      <c r="F2345" s="204" t="s">
        <v>9069</v>
      </c>
    </row>
    <row r="2346" spans="1:6" ht="38.450000000000003" customHeight="1">
      <c r="A2346" s="204" t="s">
        <v>2303</v>
      </c>
      <c r="B2346" s="204" t="s">
        <v>2304</v>
      </c>
      <c r="C2346" s="204" t="s">
        <v>9070</v>
      </c>
      <c r="D2346" s="204" t="s">
        <v>9071</v>
      </c>
      <c r="E2346" s="204" t="s">
        <v>507</v>
      </c>
      <c r="F2346" s="204" t="s">
        <v>9072</v>
      </c>
    </row>
    <row r="2347" spans="1:6" ht="38.450000000000003" customHeight="1">
      <c r="A2347" s="204" t="s">
        <v>2303</v>
      </c>
      <c r="B2347" s="204" t="s">
        <v>2304</v>
      </c>
      <c r="C2347" s="204" t="s">
        <v>9073</v>
      </c>
      <c r="D2347" s="204" t="s">
        <v>9074</v>
      </c>
      <c r="E2347" s="204" t="s">
        <v>507</v>
      </c>
      <c r="F2347" s="204" t="s">
        <v>7512</v>
      </c>
    </row>
    <row r="2348" spans="1:6" ht="38.450000000000003" customHeight="1">
      <c r="A2348" s="204" t="s">
        <v>2303</v>
      </c>
      <c r="B2348" s="204" t="s">
        <v>2304</v>
      </c>
      <c r="C2348" s="204" t="s">
        <v>9075</v>
      </c>
      <c r="D2348" s="204" t="s">
        <v>9076</v>
      </c>
      <c r="E2348" s="204" t="s">
        <v>507</v>
      </c>
      <c r="F2348" s="204" t="s">
        <v>9077</v>
      </c>
    </row>
    <row r="2349" spans="1:6" ht="38.450000000000003" customHeight="1">
      <c r="A2349" s="204" t="s">
        <v>2303</v>
      </c>
      <c r="B2349" s="204" t="s">
        <v>2304</v>
      </c>
      <c r="C2349" s="204" t="s">
        <v>9078</v>
      </c>
      <c r="D2349" s="204" t="s">
        <v>9079</v>
      </c>
      <c r="E2349" s="204" t="s">
        <v>507</v>
      </c>
      <c r="F2349" s="204" t="s">
        <v>9080</v>
      </c>
    </row>
    <row r="2350" spans="1:6" ht="38.450000000000003" customHeight="1">
      <c r="A2350" s="204" t="s">
        <v>2303</v>
      </c>
      <c r="B2350" s="204" t="s">
        <v>2304</v>
      </c>
      <c r="C2350" s="204" t="s">
        <v>9081</v>
      </c>
      <c r="D2350" s="204" t="s">
        <v>9082</v>
      </c>
      <c r="E2350" s="204" t="s">
        <v>507</v>
      </c>
      <c r="F2350" s="204" t="s">
        <v>9083</v>
      </c>
    </row>
    <row r="2351" spans="1:6" ht="38.450000000000003" customHeight="1">
      <c r="A2351" s="204" t="s">
        <v>2303</v>
      </c>
      <c r="B2351" s="204" t="s">
        <v>2304</v>
      </c>
      <c r="C2351" s="204" t="s">
        <v>9084</v>
      </c>
      <c r="D2351" s="204" t="s">
        <v>9085</v>
      </c>
      <c r="E2351" s="204" t="s">
        <v>507</v>
      </c>
      <c r="F2351" s="204" t="s">
        <v>9086</v>
      </c>
    </row>
    <row r="2352" spans="1:6" ht="38.450000000000003" customHeight="1">
      <c r="A2352" s="204" t="s">
        <v>2303</v>
      </c>
      <c r="B2352" s="204" t="s">
        <v>2304</v>
      </c>
      <c r="C2352" s="204" t="s">
        <v>9087</v>
      </c>
      <c r="D2352" s="204" t="s">
        <v>9088</v>
      </c>
      <c r="E2352" s="204" t="s">
        <v>507</v>
      </c>
      <c r="F2352" s="204" t="s">
        <v>9089</v>
      </c>
    </row>
    <row r="2353" spans="1:6" ht="38.450000000000003" customHeight="1">
      <c r="A2353" s="204" t="s">
        <v>2303</v>
      </c>
      <c r="B2353" s="204" t="s">
        <v>2304</v>
      </c>
      <c r="C2353" s="204" t="s">
        <v>9090</v>
      </c>
      <c r="D2353" s="204" t="s">
        <v>9091</v>
      </c>
      <c r="E2353" s="204" t="s">
        <v>507</v>
      </c>
      <c r="F2353" s="204" t="s">
        <v>9092</v>
      </c>
    </row>
    <row r="2354" spans="1:6" ht="38.450000000000003" customHeight="1">
      <c r="A2354" s="204" t="s">
        <v>2303</v>
      </c>
      <c r="B2354" s="204" t="s">
        <v>2304</v>
      </c>
      <c r="C2354" s="204" t="s">
        <v>9093</v>
      </c>
      <c r="D2354" s="204" t="s">
        <v>9094</v>
      </c>
      <c r="E2354" s="204" t="s">
        <v>507</v>
      </c>
      <c r="F2354" s="204" t="s">
        <v>9095</v>
      </c>
    </row>
    <row r="2355" spans="1:6" ht="38.450000000000003" customHeight="1">
      <c r="A2355" s="204" t="s">
        <v>2303</v>
      </c>
      <c r="B2355" s="204" t="s">
        <v>2304</v>
      </c>
      <c r="C2355" s="204" t="s">
        <v>9096</v>
      </c>
      <c r="D2355" s="204" t="s">
        <v>9097</v>
      </c>
      <c r="E2355" s="204" t="s">
        <v>507</v>
      </c>
      <c r="F2355" s="204" t="s">
        <v>9098</v>
      </c>
    </row>
    <row r="2356" spans="1:6" ht="38.450000000000003" customHeight="1">
      <c r="A2356" s="204" t="s">
        <v>2303</v>
      </c>
      <c r="B2356" s="204" t="s">
        <v>2304</v>
      </c>
      <c r="C2356" s="204" t="s">
        <v>9099</v>
      </c>
      <c r="D2356" s="204" t="s">
        <v>9100</v>
      </c>
      <c r="E2356" s="204" t="s">
        <v>507</v>
      </c>
      <c r="F2356" s="204" t="s">
        <v>9101</v>
      </c>
    </row>
    <row r="2357" spans="1:6" ht="38.450000000000003" customHeight="1">
      <c r="A2357" s="204" t="s">
        <v>2303</v>
      </c>
      <c r="B2357" s="204" t="s">
        <v>2304</v>
      </c>
      <c r="C2357" s="204" t="s">
        <v>9102</v>
      </c>
      <c r="D2357" s="204" t="s">
        <v>9103</v>
      </c>
      <c r="E2357" s="204" t="s">
        <v>507</v>
      </c>
      <c r="F2357" s="204" t="s">
        <v>9104</v>
      </c>
    </row>
    <row r="2358" spans="1:6" ht="38.450000000000003" customHeight="1">
      <c r="A2358" s="204" t="s">
        <v>2303</v>
      </c>
      <c r="B2358" s="204" t="s">
        <v>2304</v>
      </c>
      <c r="C2358" s="204" t="s">
        <v>9105</v>
      </c>
      <c r="D2358" s="204" t="s">
        <v>9106</v>
      </c>
      <c r="E2358" s="204" t="s">
        <v>507</v>
      </c>
      <c r="F2358" s="204" t="s">
        <v>9107</v>
      </c>
    </row>
    <row r="2359" spans="1:6" ht="38.450000000000003" customHeight="1">
      <c r="A2359" s="204" t="s">
        <v>2303</v>
      </c>
      <c r="B2359" s="204" t="s">
        <v>2304</v>
      </c>
      <c r="C2359" s="204" t="s">
        <v>9108</v>
      </c>
      <c r="D2359" s="204" t="s">
        <v>9109</v>
      </c>
      <c r="E2359" s="204" t="s">
        <v>507</v>
      </c>
      <c r="F2359" s="204" t="s">
        <v>9110</v>
      </c>
    </row>
    <row r="2360" spans="1:6" ht="38.450000000000003" customHeight="1">
      <c r="A2360" s="204" t="s">
        <v>2303</v>
      </c>
      <c r="B2360" s="204" t="s">
        <v>2304</v>
      </c>
      <c r="C2360" s="204" t="s">
        <v>9111</v>
      </c>
      <c r="D2360" s="204" t="s">
        <v>9112</v>
      </c>
      <c r="E2360" s="204" t="s">
        <v>507</v>
      </c>
      <c r="F2360" s="204" t="s">
        <v>9113</v>
      </c>
    </row>
    <row r="2361" spans="1:6" ht="38.450000000000003" customHeight="1">
      <c r="A2361" s="204" t="s">
        <v>2303</v>
      </c>
      <c r="B2361" s="204" t="s">
        <v>2304</v>
      </c>
      <c r="C2361" s="204" t="s">
        <v>9114</v>
      </c>
      <c r="D2361" s="204" t="s">
        <v>9115</v>
      </c>
      <c r="E2361" s="204" t="s">
        <v>507</v>
      </c>
      <c r="F2361" s="204" t="s">
        <v>6643</v>
      </c>
    </row>
    <row r="2362" spans="1:6" ht="38.450000000000003" customHeight="1">
      <c r="A2362" s="204" t="s">
        <v>2303</v>
      </c>
      <c r="B2362" s="204" t="s">
        <v>2304</v>
      </c>
      <c r="C2362" s="204" t="s">
        <v>9116</v>
      </c>
      <c r="D2362" s="204" t="s">
        <v>9117</v>
      </c>
      <c r="E2362" s="204" t="s">
        <v>507</v>
      </c>
      <c r="F2362" s="204" t="s">
        <v>6646</v>
      </c>
    </row>
    <row r="2363" spans="1:6" ht="38.450000000000003" customHeight="1">
      <c r="A2363" s="204" t="s">
        <v>2303</v>
      </c>
      <c r="B2363" s="204" t="s">
        <v>2304</v>
      </c>
      <c r="C2363" s="204" t="s">
        <v>9118</v>
      </c>
      <c r="D2363" s="204" t="s">
        <v>9119</v>
      </c>
      <c r="E2363" s="204" t="s">
        <v>507</v>
      </c>
      <c r="F2363" s="204" t="s">
        <v>6649</v>
      </c>
    </row>
    <row r="2364" spans="1:6" ht="38.450000000000003" customHeight="1">
      <c r="A2364" s="204" t="s">
        <v>2303</v>
      </c>
      <c r="B2364" s="204" t="s">
        <v>2304</v>
      </c>
      <c r="C2364" s="204" t="s">
        <v>9120</v>
      </c>
      <c r="D2364" s="204" t="s">
        <v>9121</v>
      </c>
      <c r="E2364" s="204" t="s">
        <v>507</v>
      </c>
      <c r="F2364" s="204" t="s">
        <v>6652</v>
      </c>
    </row>
    <row r="2365" spans="1:6" ht="38.450000000000003" customHeight="1">
      <c r="A2365" s="204" t="s">
        <v>2303</v>
      </c>
      <c r="B2365" s="204" t="s">
        <v>2304</v>
      </c>
      <c r="C2365" s="204" t="s">
        <v>9122</v>
      </c>
      <c r="D2365" s="204" t="s">
        <v>9123</v>
      </c>
      <c r="E2365" s="204" t="s">
        <v>507</v>
      </c>
      <c r="F2365" s="204" t="s">
        <v>6655</v>
      </c>
    </row>
    <row r="2366" spans="1:6" ht="38.450000000000003" customHeight="1">
      <c r="A2366" s="204" t="s">
        <v>2303</v>
      </c>
      <c r="B2366" s="204" t="s">
        <v>2304</v>
      </c>
      <c r="C2366" s="204" t="s">
        <v>9124</v>
      </c>
      <c r="D2366" s="204" t="s">
        <v>9125</v>
      </c>
      <c r="E2366" s="204" t="s">
        <v>507</v>
      </c>
      <c r="F2366" s="204" t="s">
        <v>8598</v>
      </c>
    </row>
    <row r="2367" spans="1:6" ht="38.450000000000003" customHeight="1">
      <c r="A2367" s="204" t="s">
        <v>2303</v>
      </c>
      <c r="B2367" s="204" t="s">
        <v>2304</v>
      </c>
      <c r="C2367" s="204" t="s">
        <v>9126</v>
      </c>
      <c r="D2367" s="204" t="s">
        <v>9127</v>
      </c>
      <c r="E2367" s="204" t="s">
        <v>507</v>
      </c>
      <c r="F2367" s="204" t="s">
        <v>8601</v>
      </c>
    </row>
    <row r="2368" spans="1:6" ht="38.450000000000003" customHeight="1">
      <c r="A2368" s="204" t="s">
        <v>2303</v>
      </c>
      <c r="B2368" s="204" t="s">
        <v>2304</v>
      </c>
      <c r="C2368" s="204" t="s">
        <v>9128</v>
      </c>
      <c r="D2368" s="204" t="s">
        <v>9129</v>
      </c>
      <c r="E2368" s="204" t="s">
        <v>507</v>
      </c>
      <c r="F2368" s="204" t="s">
        <v>3533</v>
      </c>
    </row>
    <row r="2369" spans="1:6" ht="38.450000000000003" customHeight="1">
      <c r="A2369" s="204" t="s">
        <v>2303</v>
      </c>
      <c r="B2369" s="204" t="s">
        <v>2304</v>
      </c>
      <c r="C2369" s="204" t="s">
        <v>9130</v>
      </c>
      <c r="D2369" s="204" t="s">
        <v>9131</v>
      </c>
      <c r="E2369" s="204" t="s">
        <v>507</v>
      </c>
      <c r="F2369" s="204" t="s">
        <v>8606</v>
      </c>
    </row>
    <row r="2370" spans="1:6" ht="38.450000000000003" customHeight="1">
      <c r="A2370" s="204" t="s">
        <v>2303</v>
      </c>
      <c r="B2370" s="204" t="s">
        <v>2304</v>
      </c>
      <c r="C2370" s="204" t="s">
        <v>9132</v>
      </c>
      <c r="D2370" s="204" t="s">
        <v>9133</v>
      </c>
      <c r="E2370" s="204" t="s">
        <v>507</v>
      </c>
      <c r="F2370" s="204" t="s">
        <v>8609</v>
      </c>
    </row>
    <row r="2371" spans="1:6" ht="38.450000000000003" customHeight="1">
      <c r="A2371" s="204" t="s">
        <v>2303</v>
      </c>
      <c r="B2371" s="204" t="s">
        <v>2304</v>
      </c>
      <c r="C2371" s="204" t="s">
        <v>9134</v>
      </c>
      <c r="D2371" s="204" t="s">
        <v>9135</v>
      </c>
      <c r="E2371" s="204" t="s">
        <v>507</v>
      </c>
      <c r="F2371" s="204" t="s">
        <v>4394</v>
      </c>
    </row>
    <row r="2372" spans="1:6" ht="38.450000000000003" customHeight="1">
      <c r="A2372" s="204" t="s">
        <v>2303</v>
      </c>
      <c r="B2372" s="204" t="s">
        <v>2304</v>
      </c>
      <c r="C2372" s="204" t="s">
        <v>9136</v>
      </c>
      <c r="D2372" s="204" t="s">
        <v>9137</v>
      </c>
      <c r="E2372" s="204" t="s">
        <v>507</v>
      </c>
      <c r="F2372" s="204" t="s">
        <v>8614</v>
      </c>
    </row>
    <row r="2373" spans="1:6" ht="38.450000000000003" customHeight="1">
      <c r="A2373" s="204" t="s">
        <v>2303</v>
      </c>
      <c r="B2373" s="204" t="s">
        <v>2304</v>
      </c>
      <c r="C2373" s="204" t="s">
        <v>9138</v>
      </c>
      <c r="D2373" s="204" t="s">
        <v>9139</v>
      </c>
      <c r="E2373" s="204" t="s">
        <v>507</v>
      </c>
      <c r="F2373" s="204" t="s">
        <v>8617</v>
      </c>
    </row>
    <row r="2374" spans="1:6" ht="38.450000000000003" customHeight="1">
      <c r="A2374" s="204" t="s">
        <v>2303</v>
      </c>
      <c r="B2374" s="204" t="s">
        <v>2304</v>
      </c>
      <c r="C2374" s="204" t="s">
        <v>9140</v>
      </c>
      <c r="D2374" s="204" t="s">
        <v>9141</v>
      </c>
      <c r="E2374" s="204" t="s">
        <v>507</v>
      </c>
      <c r="F2374" s="204" t="s">
        <v>8620</v>
      </c>
    </row>
    <row r="2375" spans="1:6" ht="38.450000000000003" customHeight="1">
      <c r="A2375" s="204" t="s">
        <v>2303</v>
      </c>
      <c r="B2375" s="204" t="s">
        <v>2304</v>
      </c>
      <c r="C2375" s="204" t="s">
        <v>9142</v>
      </c>
      <c r="D2375" s="204" t="s">
        <v>9143</v>
      </c>
      <c r="E2375" s="204" t="s">
        <v>507</v>
      </c>
      <c r="F2375" s="204" t="s">
        <v>8623</v>
      </c>
    </row>
    <row r="2376" spans="1:6" ht="38.450000000000003" customHeight="1">
      <c r="A2376" s="204" t="s">
        <v>2303</v>
      </c>
      <c r="B2376" s="204" t="s">
        <v>2304</v>
      </c>
      <c r="C2376" s="204" t="s">
        <v>9144</v>
      </c>
      <c r="D2376" s="204" t="s">
        <v>9145</v>
      </c>
      <c r="E2376" s="204" t="s">
        <v>507</v>
      </c>
      <c r="F2376" s="204" t="s">
        <v>6335</v>
      </c>
    </row>
    <row r="2377" spans="1:6" ht="38.450000000000003" customHeight="1">
      <c r="A2377" s="204" t="s">
        <v>2303</v>
      </c>
      <c r="B2377" s="204" t="s">
        <v>2304</v>
      </c>
      <c r="C2377" s="204" t="s">
        <v>9146</v>
      </c>
      <c r="D2377" s="204" t="s">
        <v>9147</v>
      </c>
      <c r="E2377" s="204" t="s">
        <v>507</v>
      </c>
      <c r="F2377" s="204" t="s">
        <v>6338</v>
      </c>
    </row>
    <row r="2378" spans="1:6" ht="38.450000000000003" customHeight="1">
      <c r="A2378" s="204" t="s">
        <v>2303</v>
      </c>
      <c r="B2378" s="204" t="s">
        <v>2304</v>
      </c>
      <c r="C2378" s="204" t="s">
        <v>9148</v>
      </c>
      <c r="D2378" s="204" t="s">
        <v>9149</v>
      </c>
      <c r="E2378" s="204" t="s">
        <v>507</v>
      </c>
      <c r="F2378" s="204" t="s">
        <v>6341</v>
      </c>
    </row>
    <row r="2379" spans="1:6" ht="38.450000000000003" customHeight="1">
      <c r="A2379" s="204" t="s">
        <v>2303</v>
      </c>
      <c r="B2379" s="204" t="s">
        <v>2304</v>
      </c>
      <c r="C2379" s="204" t="s">
        <v>9150</v>
      </c>
      <c r="D2379" s="204" t="s">
        <v>9151</v>
      </c>
      <c r="E2379" s="204" t="s">
        <v>507</v>
      </c>
      <c r="F2379" s="204" t="s">
        <v>6344</v>
      </c>
    </row>
    <row r="2380" spans="1:6" ht="38.450000000000003" customHeight="1">
      <c r="A2380" s="204" t="s">
        <v>2303</v>
      </c>
      <c r="B2380" s="204" t="s">
        <v>2304</v>
      </c>
      <c r="C2380" s="204" t="s">
        <v>9152</v>
      </c>
      <c r="D2380" s="204" t="s">
        <v>9153</v>
      </c>
      <c r="E2380" s="204" t="s">
        <v>507</v>
      </c>
      <c r="F2380" s="204" t="s">
        <v>6347</v>
      </c>
    </row>
    <row r="2381" spans="1:6" ht="38.450000000000003" customHeight="1">
      <c r="A2381" s="204" t="s">
        <v>2303</v>
      </c>
      <c r="B2381" s="204" t="s">
        <v>2304</v>
      </c>
      <c r="C2381" s="204" t="s">
        <v>9154</v>
      </c>
      <c r="D2381" s="204" t="s">
        <v>9155</v>
      </c>
      <c r="E2381" s="204" t="s">
        <v>507</v>
      </c>
      <c r="F2381" s="204" t="s">
        <v>6350</v>
      </c>
    </row>
    <row r="2382" spans="1:6" ht="38.450000000000003" customHeight="1">
      <c r="A2382" s="204" t="s">
        <v>2303</v>
      </c>
      <c r="B2382" s="204" t="s">
        <v>2304</v>
      </c>
      <c r="C2382" s="204" t="s">
        <v>9156</v>
      </c>
      <c r="D2382" s="204" t="s">
        <v>9157</v>
      </c>
      <c r="E2382" s="204" t="s">
        <v>507</v>
      </c>
      <c r="F2382" s="204" t="s">
        <v>6353</v>
      </c>
    </row>
    <row r="2383" spans="1:6" ht="38.450000000000003" customHeight="1">
      <c r="A2383" s="204" t="s">
        <v>2303</v>
      </c>
      <c r="B2383" s="204" t="s">
        <v>2304</v>
      </c>
      <c r="C2383" s="204" t="s">
        <v>9158</v>
      </c>
      <c r="D2383" s="204" t="s">
        <v>9159</v>
      </c>
      <c r="E2383" s="204" t="s">
        <v>507</v>
      </c>
      <c r="F2383" s="204" t="s">
        <v>6356</v>
      </c>
    </row>
    <row r="2384" spans="1:6" ht="38.450000000000003" customHeight="1">
      <c r="A2384" s="204" t="s">
        <v>2303</v>
      </c>
      <c r="B2384" s="204" t="s">
        <v>2304</v>
      </c>
      <c r="C2384" s="204" t="s">
        <v>9160</v>
      </c>
      <c r="D2384" s="204" t="s">
        <v>9161</v>
      </c>
      <c r="E2384" s="204" t="s">
        <v>507</v>
      </c>
      <c r="F2384" s="204" t="s">
        <v>6359</v>
      </c>
    </row>
    <row r="2385" spans="1:6" ht="38.450000000000003" customHeight="1">
      <c r="A2385" s="204" t="s">
        <v>2303</v>
      </c>
      <c r="B2385" s="204" t="s">
        <v>2304</v>
      </c>
      <c r="C2385" s="204" t="s">
        <v>9162</v>
      </c>
      <c r="D2385" s="204" t="s">
        <v>9163</v>
      </c>
      <c r="E2385" s="204" t="s">
        <v>507</v>
      </c>
      <c r="F2385" s="204" t="s">
        <v>6362</v>
      </c>
    </row>
    <row r="2386" spans="1:6" ht="38.450000000000003" customHeight="1">
      <c r="A2386" s="204" t="s">
        <v>2303</v>
      </c>
      <c r="B2386" s="204" t="s">
        <v>2304</v>
      </c>
      <c r="C2386" s="204" t="s">
        <v>9164</v>
      </c>
      <c r="D2386" s="204" t="s">
        <v>9165</v>
      </c>
      <c r="E2386" s="204" t="s">
        <v>507</v>
      </c>
      <c r="F2386" s="204" t="s">
        <v>8489</v>
      </c>
    </row>
    <row r="2387" spans="1:6" ht="38.450000000000003" customHeight="1">
      <c r="A2387" s="204" t="s">
        <v>2303</v>
      </c>
      <c r="B2387" s="204" t="s">
        <v>2304</v>
      </c>
      <c r="C2387" s="204" t="s">
        <v>9166</v>
      </c>
      <c r="D2387" s="204" t="s">
        <v>9167</v>
      </c>
      <c r="E2387" s="204" t="s">
        <v>507</v>
      </c>
      <c r="F2387" s="204" t="s">
        <v>8628</v>
      </c>
    </row>
    <row r="2388" spans="1:6" ht="38.450000000000003" customHeight="1">
      <c r="A2388" s="204" t="s">
        <v>2303</v>
      </c>
      <c r="B2388" s="204" t="s">
        <v>2304</v>
      </c>
      <c r="C2388" s="204" t="s">
        <v>9168</v>
      </c>
      <c r="D2388" s="204" t="s">
        <v>9169</v>
      </c>
      <c r="E2388" s="204" t="s">
        <v>507</v>
      </c>
      <c r="F2388" s="204" t="s">
        <v>8631</v>
      </c>
    </row>
    <row r="2389" spans="1:6" ht="38.450000000000003" customHeight="1">
      <c r="A2389" s="204" t="s">
        <v>2303</v>
      </c>
      <c r="B2389" s="204" t="s">
        <v>2304</v>
      </c>
      <c r="C2389" s="204" t="s">
        <v>9170</v>
      </c>
      <c r="D2389" s="204" t="s">
        <v>9171</v>
      </c>
      <c r="E2389" s="204" t="s">
        <v>507</v>
      </c>
      <c r="F2389" s="204" t="s">
        <v>8634</v>
      </c>
    </row>
    <row r="2390" spans="1:6" ht="38.450000000000003" customHeight="1">
      <c r="A2390" s="204" t="s">
        <v>2303</v>
      </c>
      <c r="B2390" s="204" t="s">
        <v>2304</v>
      </c>
      <c r="C2390" s="204" t="s">
        <v>9172</v>
      </c>
      <c r="D2390" s="204" t="s">
        <v>9173</v>
      </c>
      <c r="E2390" s="204" t="s">
        <v>507</v>
      </c>
      <c r="F2390" s="204" t="s">
        <v>8637</v>
      </c>
    </row>
    <row r="2391" spans="1:6" ht="38.450000000000003" customHeight="1">
      <c r="A2391" s="204" t="s">
        <v>2303</v>
      </c>
      <c r="B2391" s="204" t="s">
        <v>2304</v>
      </c>
      <c r="C2391" s="204" t="s">
        <v>9174</v>
      </c>
      <c r="D2391" s="204" t="s">
        <v>9175</v>
      </c>
      <c r="E2391" s="204" t="s">
        <v>507</v>
      </c>
      <c r="F2391" s="204" t="s">
        <v>8640</v>
      </c>
    </row>
    <row r="2392" spans="1:6" ht="38.450000000000003" customHeight="1">
      <c r="A2392" s="204" t="s">
        <v>2303</v>
      </c>
      <c r="B2392" s="204" t="s">
        <v>2304</v>
      </c>
      <c r="C2392" s="204" t="s">
        <v>9176</v>
      </c>
      <c r="D2392" s="204" t="s">
        <v>9177</v>
      </c>
      <c r="E2392" s="204" t="s">
        <v>507</v>
      </c>
      <c r="F2392" s="204" t="s">
        <v>8643</v>
      </c>
    </row>
    <row r="2393" spans="1:6" ht="38.450000000000003" customHeight="1">
      <c r="A2393" s="204" t="s">
        <v>2303</v>
      </c>
      <c r="B2393" s="204" t="s">
        <v>2304</v>
      </c>
      <c r="C2393" s="204" t="s">
        <v>9178</v>
      </c>
      <c r="D2393" s="204" t="s">
        <v>9179</v>
      </c>
      <c r="E2393" s="204" t="s">
        <v>507</v>
      </c>
      <c r="F2393" s="204" t="s">
        <v>8646</v>
      </c>
    </row>
    <row r="2394" spans="1:6" ht="38.450000000000003" customHeight="1">
      <c r="A2394" s="204" t="s">
        <v>2303</v>
      </c>
      <c r="B2394" s="204" t="s">
        <v>2304</v>
      </c>
      <c r="C2394" s="204" t="s">
        <v>9180</v>
      </c>
      <c r="D2394" s="204" t="s">
        <v>9181</v>
      </c>
      <c r="E2394" s="204" t="s">
        <v>507</v>
      </c>
      <c r="F2394" s="204" t="s">
        <v>8649</v>
      </c>
    </row>
    <row r="2395" spans="1:6" ht="38.450000000000003" customHeight="1">
      <c r="A2395" s="204" t="s">
        <v>2303</v>
      </c>
      <c r="B2395" s="204" t="s">
        <v>2304</v>
      </c>
      <c r="C2395" s="204" t="s">
        <v>9182</v>
      </c>
      <c r="D2395" s="204" t="s">
        <v>9183</v>
      </c>
      <c r="E2395" s="204" t="s">
        <v>507</v>
      </c>
      <c r="F2395" s="204" t="s">
        <v>8652</v>
      </c>
    </row>
    <row r="2396" spans="1:6" ht="38.450000000000003" customHeight="1">
      <c r="A2396" s="204" t="s">
        <v>2303</v>
      </c>
      <c r="B2396" s="204" t="s">
        <v>2304</v>
      </c>
      <c r="C2396" s="204" t="s">
        <v>9184</v>
      </c>
      <c r="D2396" s="204" t="s">
        <v>9185</v>
      </c>
      <c r="E2396" s="204" t="s">
        <v>507</v>
      </c>
      <c r="F2396" s="204" t="s">
        <v>8655</v>
      </c>
    </row>
    <row r="2397" spans="1:6" ht="38.450000000000003" customHeight="1">
      <c r="A2397" s="204" t="s">
        <v>2303</v>
      </c>
      <c r="B2397" s="204" t="s">
        <v>2304</v>
      </c>
      <c r="C2397" s="204" t="s">
        <v>9186</v>
      </c>
      <c r="D2397" s="204" t="s">
        <v>9187</v>
      </c>
      <c r="E2397" s="204" t="s">
        <v>507</v>
      </c>
      <c r="F2397" s="204" t="s">
        <v>8658</v>
      </c>
    </row>
    <row r="2398" spans="1:6" ht="38.450000000000003" customHeight="1">
      <c r="A2398" s="204" t="s">
        <v>2303</v>
      </c>
      <c r="B2398" s="204" t="s">
        <v>2304</v>
      </c>
      <c r="C2398" s="204" t="s">
        <v>9188</v>
      </c>
      <c r="D2398" s="204" t="s">
        <v>9189</v>
      </c>
      <c r="E2398" s="204" t="s">
        <v>507</v>
      </c>
      <c r="F2398" s="204" t="s">
        <v>8661</v>
      </c>
    </row>
    <row r="2399" spans="1:6" ht="38.450000000000003" customHeight="1">
      <c r="A2399" s="204" t="s">
        <v>2303</v>
      </c>
      <c r="B2399" s="204" t="s">
        <v>2304</v>
      </c>
      <c r="C2399" s="204" t="s">
        <v>9190</v>
      </c>
      <c r="D2399" s="204" t="s">
        <v>9191</v>
      </c>
      <c r="E2399" s="204" t="s">
        <v>507</v>
      </c>
      <c r="F2399" s="204" t="s">
        <v>8664</v>
      </c>
    </row>
    <row r="2400" spans="1:6" ht="38.450000000000003" customHeight="1">
      <c r="A2400" s="204" t="s">
        <v>2303</v>
      </c>
      <c r="B2400" s="204" t="s">
        <v>2304</v>
      </c>
      <c r="C2400" s="204" t="s">
        <v>9192</v>
      </c>
      <c r="D2400" s="204" t="s">
        <v>9193</v>
      </c>
      <c r="E2400" s="204" t="s">
        <v>507</v>
      </c>
      <c r="F2400" s="204" t="s">
        <v>8667</v>
      </c>
    </row>
    <row r="2401" spans="1:6" ht="38.450000000000003" customHeight="1">
      <c r="A2401" s="204" t="s">
        <v>2303</v>
      </c>
      <c r="B2401" s="204" t="s">
        <v>2304</v>
      </c>
      <c r="C2401" s="204" t="s">
        <v>9194</v>
      </c>
      <c r="D2401" s="204" t="s">
        <v>9195</v>
      </c>
      <c r="E2401" s="204" t="s">
        <v>507</v>
      </c>
      <c r="F2401" s="204" t="s">
        <v>8670</v>
      </c>
    </row>
    <row r="2402" spans="1:6" ht="38.450000000000003" customHeight="1">
      <c r="A2402" s="204" t="s">
        <v>2303</v>
      </c>
      <c r="B2402" s="204" t="s">
        <v>2304</v>
      </c>
      <c r="C2402" s="204" t="s">
        <v>9196</v>
      </c>
      <c r="D2402" s="204" t="s">
        <v>9197</v>
      </c>
      <c r="E2402" s="204" t="s">
        <v>507</v>
      </c>
      <c r="F2402" s="204" t="s">
        <v>8673</v>
      </c>
    </row>
    <row r="2403" spans="1:6" ht="38.450000000000003" customHeight="1">
      <c r="A2403" s="204" t="s">
        <v>2303</v>
      </c>
      <c r="B2403" s="204" t="s">
        <v>2304</v>
      </c>
      <c r="C2403" s="204" t="s">
        <v>9198</v>
      </c>
      <c r="D2403" s="204" t="s">
        <v>9199</v>
      </c>
      <c r="E2403" s="204" t="s">
        <v>507</v>
      </c>
      <c r="F2403" s="204" t="s">
        <v>6365</v>
      </c>
    </row>
    <row r="2404" spans="1:6" ht="38.450000000000003" customHeight="1">
      <c r="A2404" s="204" t="s">
        <v>2303</v>
      </c>
      <c r="B2404" s="204" t="s">
        <v>2304</v>
      </c>
      <c r="C2404" s="204" t="s">
        <v>9200</v>
      </c>
      <c r="D2404" s="204" t="s">
        <v>9201</v>
      </c>
      <c r="E2404" s="204" t="s">
        <v>507</v>
      </c>
      <c r="F2404" s="204" t="s">
        <v>6368</v>
      </c>
    </row>
    <row r="2405" spans="1:6" ht="38.450000000000003" customHeight="1">
      <c r="A2405" s="204" t="s">
        <v>2303</v>
      </c>
      <c r="B2405" s="204" t="s">
        <v>2304</v>
      </c>
      <c r="C2405" s="204" t="s">
        <v>9202</v>
      </c>
      <c r="D2405" s="204" t="s">
        <v>9203</v>
      </c>
      <c r="E2405" s="204" t="s">
        <v>507</v>
      </c>
      <c r="F2405" s="204" t="s">
        <v>6371</v>
      </c>
    </row>
    <row r="2406" spans="1:6" ht="38.450000000000003" customHeight="1">
      <c r="A2406" s="204" t="s">
        <v>2303</v>
      </c>
      <c r="B2406" s="204" t="s">
        <v>2304</v>
      </c>
      <c r="C2406" s="204" t="s">
        <v>9204</v>
      </c>
      <c r="D2406" s="204" t="s">
        <v>9205</v>
      </c>
      <c r="E2406" s="204" t="s">
        <v>507</v>
      </c>
      <c r="F2406" s="204" t="s">
        <v>6374</v>
      </c>
    </row>
    <row r="2407" spans="1:6" ht="38.450000000000003" customHeight="1">
      <c r="A2407" s="204" t="s">
        <v>2303</v>
      </c>
      <c r="B2407" s="204" t="s">
        <v>2304</v>
      </c>
      <c r="C2407" s="204" t="s">
        <v>9206</v>
      </c>
      <c r="D2407" s="204" t="s">
        <v>9207</v>
      </c>
      <c r="E2407" s="204" t="s">
        <v>507</v>
      </c>
      <c r="F2407" s="204" t="s">
        <v>9208</v>
      </c>
    </row>
    <row r="2408" spans="1:6" ht="38.450000000000003" customHeight="1">
      <c r="A2408" s="204" t="s">
        <v>2303</v>
      </c>
      <c r="B2408" s="204" t="s">
        <v>2304</v>
      </c>
      <c r="C2408" s="204" t="s">
        <v>9209</v>
      </c>
      <c r="D2408" s="204" t="s">
        <v>9210</v>
      </c>
      <c r="E2408" s="204" t="s">
        <v>507</v>
      </c>
      <c r="F2408" s="204" t="s">
        <v>6380</v>
      </c>
    </row>
    <row r="2409" spans="1:6" ht="38.450000000000003" customHeight="1">
      <c r="A2409" s="204" t="s">
        <v>2303</v>
      </c>
      <c r="B2409" s="204" t="s">
        <v>2304</v>
      </c>
      <c r="C2409" s="204" t="s">
        <v>9211</v>
      </c>
      <c r="D2409" s="204" t="s">
        <v>9212</v>
      </c>
      <c r="E2409" s="204" t="s">
        <v>507</v>
      </c>
      <c r="F2409" s="204" t="s">
        <v>6383</v>
      </c>
    </row>
    <row r="2410" spans="1:6" ht="38.450000000000003" customHeight="1">
      <c r="A2410" s="204" t="s">
        <v>2303</v>
      </c>
      <c r="B2410" s="204" t="s">
        <v>2304</v>
      </c>
      <c r="C2410" s="204" t="s">
        <v>9213</v>
      </c>
      <c r="D2410" s="204" t="s">
        <v>9214</v>
      </c>
      <c r="E2410" s="204" t="s">
        <v>507</v>
      </c>
      <c r="F2410" s="204" t="s">
        <v>6386</v>
      </c>
    </row>
    <row r="2411" spans="1:6" ht="38.450000000000003" customHeight="1">
      <c r="A2411" s="204" t="s">
        <v>2303</v>
      </c>
      <c r="B2411" s="204" t="s">
        <v>2304</v>
      </c>
      <c r="C2411" s="204" t="s">
        <v>9215</v>
      </c>
      <c r="D2411" s="204" t="s">
        <v>9216</v>
      </c>
      <c r="E2411" s="204" t="s">
        <v>507</v>
      </c>
      <c r="F2411" s="204" t="s">
        <v>6389</v>
      </c>
    </row>
    <row r="2412" spans="1:6" ht="38.450000000000003" customHeight="1">
      <c r="A2412" s="204" t="s">
        <v>2303</v>
      </c>
      <c r="B2412" s="204" t="s">
        <v>2304</v>
      </c>
      <c r="C2412" s="204" t="s">
        <v>9217</v>
      </c>
      <c r="D2412" s="204" t="s">
        <v>9218</v>
      </c>
      <c r="E2412" s="204" t="s">
        <v>507</v>
      </c>
      <c r="F2412" s="204" t="s">
        <v>6392</v>
      </c>
    </row>
    <row r="2413" spans="1:6" ht="38.450000000000003" customHeight="1">
      <c r="A2413" s="204" t="s">
        <v>2303</v>
      </c>
      <c r="B2413" s="204" t="s">
        <v>2304</v>
      </c>
      <c r="C2413" s="204" t="s">
        <v>9219</v>
      </c>
      <c r="D2413" s="204" t="s">
        <v>9220</v>
      </c>
      <c r="E2413" s="204" t="s">
        <v>507</v>
      </c>
      <c r="F2413" s="204" t="s">
        <v>6395</v>
      </c>
    </row>
    <row r="2414" spans="1:6" ht="38.450000000000003" customHeight="1">
      <c r="A2414" s="204" t="s">
        <v>2303</v>
      </c>
      <c r="B2414" s="204" t="s">
        <v>2304</v>
      </c>
      <c r="C2414" s="204" t="s">
        <v>9221</v>
      </c>
      <c r="D2414" s="204" t="s">
        <v>9222</v>
      </c>
      <c r="E2414" s="204" t="s">
        <v>507</v>
      </c>
      <c r="F2414" s="204" t="s">
        <v>6398</v>
      </c>
    </row>
    <row r="2415" spans="1:6" ht="38.450000000000003" customHeight="1">
      <c r="A2415" s="204" t="s">
        <v>2303</v>
      </c>
      <c r="B2415" s="204" t="s">
        <v>2304</v>
      </c>
      <c r="C2415" s="204" t="s">
        <v>9223</v>
      </c>
      <c r="D2415" s="204" t="s">
        <v>9224</v>
      </c>
      <c r="E2415" s="204" t="s">
        <v>507</v>
      </c>
      <c r="F2415" s="204" t="s">
        <v>6401</v>
      </c>
    </row>
    <row r="2416" spans="1:6" ht="38.450000000000003" customHeight="1">
      <c r="A2416" s="204" t="s">
        <v>2303</v>
      </c>
      <c r="B2416" s="204" t="s">
        <v>2304</v>
      </c>
      <c r="C2416" s="204" t="s">
        <v>9225</v>
      </c>
      <c r="D2416" s="204" t="s">
        <v>9226</v>
      </c>
      <c r="E2416" s="204" t="s">
        <v>507</v>
      </c>
      <c r="F2416" s="204" t="s">
        <v>6404</v>
      </c>
    </row>
    <row r="2417" spans="1:6" ht="38.450000000000003" customHeight="1">
      <c r="A2417" s="204" t="s">
        <v>2303</v>
      </c>
      <c r="B2417" s="204" t="s">
        <v>2304</v>
      </c>
      <c r="C2417" s="204" t="s">
        <v>9227</v>
      </c>
      <c r="D2417" s="204" t="s">
        <v>9228</v>
      </c>
      <c r="E2417" s="204" t="s">
        <v>507</v>
      </c>
      <c r="F2417" s="204" t="s">
        <v>6407</v>
      </c>
    </row>
    <row r="2418" spans="1:6" ht="38.450000000000003" customHeight="1">
      <c r="A2418" s="204" t="s">
        <v>2303</v>
      </c>
      <c r="B2418" s="204" t="s">
        <v>2304</v>
      </c>
      <c r="C2418" s="204" t="s">
        <v>9229</v>
      </c>
      <c r="D2418" s="204" t="s">
        <v>9230</v>
      </c>
      <c r="E2418" s="204" t="s">
        <v>507</v>
      </c>
      <c r="F2418" s="204" t="s">
        <v>8689</v>
      </c>
    </row>
    <row r="2419" spans="1:6" ht="38.450000000000003" customHeight="1">
      <c r="A2419" s="204" t="s">
        <v>2303</v>
      </c>
      <c r="B2419" s="204" t="s">
        <v>2304</v>
      </c>
      <c r="C2419" s="204" t="s">
        <v>9231</v>
      </c>
      <c r="D2419" s="204" t="s">
        <v>9232</v>
      </c>
      <c r="E2419" s="204" t="s">
        <v>507</v>
      </c>
      <c r="F2419" s="204" t="s">
        <v>8692</v>
      </c>
    </row>
    <row r="2420" spans="1:6" ht="38.450000000000003" customHeight="1">
      <c r="A2420" s="204" t="s">
        <v>2303</v>
      </c>
      <c r="B2420" s="204" t="s">
        <v>2304</v>
      </c>
      <c r="C2420" s="204" t="s">
        <v>9233</v>
      </c>
      <c r="D2420" s="204" t="s">
        <v>9234</v>
      </c>
      <c r="E2420" s="204" t="s">
        <v>507</v>
      </c>
      <c r="F2420" s="204" t="s">
        <v>8742</v>
      </c>
    </row>
    <row r="2421" spans="1:6" ht="38.450000000000003" customHeight="1">
      <c r="A2421" s="204" t="s">
        <v>2303</v>
      </c>
      <c r="B2421" s="204" t="s">
        <v>2304</v>
      </c>
      <c r="C2421" s="204" t="s">
        <v>9235</v>
      </c>
      <c r="D2421" s="204" t="s">
        <v>9236</v>
      </c>
      <c r="E2421" s="204" t="s">
        <v>507</v>
      </c>
      <c r="F2421" s="204" t="s">
        <v>8745</v>
      </c>
    </row>
    <row r="2422" spans="1:6" ht="38.450000000000003" customHeight="1">
      <c r="A2422" s="204" t="s">
        <v>2303</v>
      </c>
      <c r="B2422" s="204" t="s">
        <v>2304</v>
      </c>
      <c r="C2422" s="204" t="s">
        <v>9237</v>
      </c>
      <c r="D2422" s="204" t="s">
        <v>9238</v>
      </c>
      <c r="E2422" s="204" t="s">
        <v>507</v>
      </c>
      <c r="F2422" s="204" t="s">
        <v>8748</v>
      </c>
    </row>
    <row r="2423" spans="1:6" ht="38.450000000000003" customHeight="1">
      <c r="A2423" s="204" t="s">
        <v>2303</v>
      </c>
      <c r="B2423" s="204" t="s">
        <v>2304</v>
      </c>
      <c r="C2423" s="204" t="s">
        <v>9239</v>
      </c>
      <c r="D2423" s="204" t="s">
        <v>9240</v>
      </c>
      <c r="E2423" s="204" t="s">
        <v>507</v>
      </c>
      <c r="F2423" s="204" t="s">
        <v>8751</v>
      </c>
    </row>
    <row r="2424" spans="1:6" ht="38.450000000000003" customHeight="1">
      <c r="A2424" s="204" t="s">
        <v>2303</v>
      </c>
      <c r="B2424" s="204" t="s">
        <v>2304</v>
      </c>
      <c r="C2424" s="204" t="s">
        <v>9241</v>
      </c>
      <c r="D2424" s="204" t="s">
        <v>9242</v>
      </c>
      <c r="E2424" s="204" t="s">
        <v>507</v>
      </c>
      <c r="F2424" s="204" t="s">
        <v>8754</v>
      </c>
    </row>
    <row r="2425" spans="1:6" ht="38.450000000000003" customHeight="1">
      <c r="A2425" s="204" t="s">
        <v>2303</v>
      </c>
      <c r="B2425" s="204" t="s">
        <v>2304</v>
      </c>
      <c r="C2425" s="204" t="s">
        <v>9243</v>
      </c>
      <c r="D2425" s="204" t="s">
        <v>9244</v>
      </c>
      <c r="E2425" s="204" t="s">
        <v>507</v>
      </c>
      <c r="F2425" s="204" t="s">
        <v>8757</v>
      </c>
    </row>
    <row r="2426" spans="1:6" ht="38.450000000000003" customHeight="1">
      <c r="A2426" s="204" t="s">
        <v>2303</v>
      </c>
      <c r="B2426" s="204" t="s">
        <v>2304</v>
      </c>
      <c r="C2426" s="204" t="s">
        <v>9245</v>
      </c>
      <c r="D2426" s="204" t="s">
        <v>9246</v>
      </c>
      <c r="E2426" s="204" t="s">
        <v>507</v>
      </c>
      <c r="F2426" s="204" t="s">
        <v>3401</v>
      </c>
    </row>
    <row r="2427" spans="1:6" ht="38.450000000000003" customHeight="1">
      <c r="A2427" s="204" t="s">
        <v>2303</v>
      </c>
      <c r="B2427" s="204" t="s">
        <v>2304</v>
      </c>
      <c r="C2427" s="204" t="s">
        <v>9247</v>
      </c>
      <c r="D2427" s="204" t="s">
        <v>9248</v>
      </c>
      <c r="E2427" s="204" t="s">
        <v>507</v>
      </c>
      <c r="F2427" s="204" t="s">
        <v>8762</v>
      </c>
    </row>
    <row r="2428" spans="1:6" ht="38.450000000000003" customHeight="1">
      <c r="A2428" s="204" t="s">
        <v>2303</v>
      </c>
      <c r="B2428" s="204" t="s">
        <v>2304</v>
      </c>
      <c r="C2428" s="204" t="s">
        <v>9249</v>
      </c>
      <c r="D2428" s="204" t="s">
        <v>9250</v>
      </c>
      <c r="E2428" s="204" t="s">
        <v>507</v>
      </c>
      <c r="F2428" s="204" t="s">
        <v>8765</v>
      </c>
    </row>
    <row r="2429" spans="1:6" ht="38.450000000000003" customHeight="1">
      <c r="A2429" s="204" t="s">
        <v>2303</v>
      </c>
      <c r="B2429" s="204" t="s">
        <v>2304</v>
      </c>
      <c r="C2429" s="204" t="s">
        <v>9251</v>
      </c>
      <c r="D2429" s="204" t="s">
        <v>9252</v>
      </c>
      <c r="E2429" s="204" t="s">
        <v>507</v>
      </c>
      <c r="F2429" s="204" t="s">
        <v>8768</v>
      </c>
    </row>
    <row r="2430" spans="1:6" ht="38.450000000000003" customHeight="1">
      <c r="A2430" s="204" t="s">
        <v>2303</v>
      </c>
      <c r="B2430" s="204" t="s">
        <v>2304</v>
      </c>
      <c r="C2430" s="204" t="s">
        <v>9253</v>
      </c>
      <c r="D2430" s="204" t="s">
        <v>9254</v>
      </c>
      <c r="E2430" s="204" t="s">
        <v>507</v>
      </c>
      <c r="F2430" s="204" t="s">
        <v>6416</v>
      </c>
    </row>
    <row r="2431" spans="1:6" ht="38.450000000000003" customHeight="1">
      <c r="A2431" s="204" t="s">
        <v>2303</v>
      </c>
      <c r="B2431" s="204" t="s">
        <v>2304</v>
      </c>
      <c r="C2431" s="204" t="s">
        <v>9255</v>
      </c>
      <c r="D2431" s="204" t="s">
        <v>9256</v>
      </c>
      <c r="E2431" s="204" t="s">
        <v>507</v>
      </c>
      <c r="F2431" s="204" t="s">
        <v>6419</v>
      </c>
    </row>
    <row r="2432" spans="1:6" ht="38.450000000000003" customHeight="1">
      <c r="A2432" s="204" t="s">
        <v>2303</v>
      </c>
      <c r="B2432" s="204" t="s">
        <v>2304</v>
      </c>
      <c r="C2432" s="204" t="s">
        <v>9257</v>
      </c>
      <c r="D2432" s="204" t="s">
        <v>9258</v>
      </c>
      <c r="E2432" s="204" t="s">
        <v>507</v>
      </c>
      <c r="F2432" s="204" t="s">
        <v>6422</v>
      </c>
    </row>
    <row r="2433" spans="1:6" ht="38.450000000000003" customHeight="1">
      <c r="A2433" s="204" t="s">
        <v>2303</v>
      </c>
      <c r="B2433" s="204" t="s">
        <v>2304</v>
      </c>
      <c r="C2433" s="204" t="s">
        <v>9259</v>
      </c>
      <c r="D2433" s="204" t="s">
        <v>9260</v>
      </c>
      <c r="E2433" s="204" t="s">
        <v>507</v>
      </c>
      <c r="F2433" s="204" t="s">
        <v>6425</v>
      </c>
    </row>
    <row r="2434" spans="1:6" ht="38.450000000000003" customHeight="1">
      <c r="A2434" s="204" t="s">
        <v>2303</v>
      </c>
      <c r="B2434" s="204" t="s">
        <v>2304</v>
      </c>
      <c r="C2434" s="204" t="s">
        <v>9261</v>
      </c>
      <c r="D2434" s="204" t="s">
        <v>9262</v>
      </c>
      <c r="E2434" s="204" t="s">
        <v>507</v>
      </c>
      <c r="F2434" s="204" t="s">
        <v>6428</v>
      </c>
    </row>
    <row r="2435" spans="1:6" ht="38.450000000000003" customHeight="1">
      <c r="A2435" s="204" t="s">
        <v>2303</v>
      </c>
      <c r="B2435" s="204" t="s">
        <v>2304</v>
      </c>
      <c r="C2435" s="204" t="s">
        <v>9263</v>
      </c>
      <c r="D2435" s="204" t="s">
        <v>9264</v>
      </c>
      <c r="E2435" s="204" t="s">
        <v>507</v>
      </c>
      <c r="F2435" s="204" t="s">
        <v>6431</v>
      </c>
    </row>
    <row r="2436" spans="1:6" ht="38.450000000000003" customHeight="1">
      <c r="A2436" s="204" t="s">
        <v>2303</v>
      </c>
      <c r="B2436" s="204" t="s">
        <v>2304</v>
      </c>
      <c r="C2436" s="204" t="s">
        <v>9265</v>
      </c>
      <c r="D2436" s="204" t="s">
        <v>9266</v>
      </c>
      <c r="E2436" s="204" t="s">
        <v>507</v>
      </c>
      <c r="F2436" s="204" t="s">
        <v>6434</v>
      </c>
    </row>
    <row r="2437" spans="1:6" ht="38.450000000000003" customHeight="1">
      <c r="A2437" s="204" t="s">
        <v>2303</v>
      </c>
      <c r="B2437" s="204" t="s">
        <v>2304</v>
      </c>
      <c r="C2437" s="204" t="s">
        <v>9267</v>
      </c>
      <c r="D2437" s="204" t="s">
        <v>9268</v>
      </c>
      <c r="E2437" s="204" t="s">
        <v>507</v>
      </c>
      <c r="F2437" s="204" t="s">
        <v>6437</v>
      </c>
    </row>
    <row r="2438" spans="1:6" ht="38.450000000000003" customHeight="1">
      <c r="A2438" s="204" t="s">
        <v>2303</v>
      </c>
      <c r="B2438" s="204" t="s">
        <v>2304</v>
      </c>
      <c r="C2438" s="204" t="s">
        <v>9269</v>
      </c>
      <c r="D2438" s="204" t="s">
        <v>9270</v>
      </c>
      <c r="E2438" s="204" t="s">
        <v>507</v>
      </c>
      <c r="F2438" s="204" t="s">
        <v>6440</v>
      </c>
    </row>
    <row r="2439" spans="1:6" ht="38.450000000000003" customHeight="1">
      <c r="A2439" s="204" t="s">
        <v>2303</v>
      </c>
      <c r="B2439" s="204" t="s">
        <v>2304</v>
      </c>
      <c r="C2439" s="204" t="s">
        <v>9271</v>
      </c>
      <c r="D2439" s="204" t="s">
        <v>9272</v>
      </c>
      <c r="E2439" s="204" t="s">
        <v>507</v>
      </c>
      <c r="F2439" s="204" t="s">
        <v>6443</v>
      </c>
    </row>
    <row r="2440" spans="1:6" ht="38.450000000000003" customHeight="1">
      <c r="A2440" s="204" t="s">
        <v>2303</v>
      </c>
      <c r="B2440" s="204" t="s">
        <v>2304</v>
      </c>
      <c r="C2440" s="204" t="s">
        <v>9273</v>
      </c>
      <c r="D2440" s="204" t="s">
        <v>9274</v>
      </c>
      <c r="E2440" s="204" t="s">
        <v>507</v>
      </c>
      <c r="F2440" s="204" t="s">
        <v>8771</v>
      </c>
    </row>
    <row r="2441" spans="1:6" ht="38.450000000000003" customHeight="1">
      <c r="A2441" s="204" t="s">
        <v>2303</v>
      </c>
      <c r="B2441" s="204" t="s">
        <v>2304</v>
      </c>
      <c r="C2441" s="204" t="s">
        <v>9275</v>
      </c>
      <c r="D2441" s="204" t="s">
        <v>9276</v>
      </c>
      <c r="E2441" s="204" t="s">
        <v>507</v>
      </c>
      <c r="F2441" s="204" t="s">
        <v>8774</v>
      </c>
    </row>
    <row r="2442" spans="1:6" ht="38.450000000000003" customHeight="1">
      <c r="A2442" s="204" t="s">
        <v>2303</v>
      </c>
      <c r="B2442" s="204" t="s">
        <v>2304</v>
      </c>
      <c r="C2442" s="204" t="s">
        <v>9277</v>
      </c>
      <c r="D2442" s="204" t="s">
        <v>9278</v>
      </c>
      <c r="E2442" s="204" t="s">
        <v>507</v>
      </c>
      <c r="F2442" s="204" t="s">
        <v>8777</v>
      </c>
    </row>
    <row r="2443" spans="1:6" ht="38.450000000000003" customHeight="1">
      <c r="A2443" s="204" t="s">
        <v>2303</v>
      </c>
      <c r="B2443" s="204" t="s">
        <v>2304</v>
      </c>
      <c r="C2443" s="204" t="s">
        <v>9279</v>
      </c>
      <c r="D2443" s="204" t="s">
        <v>9280</v>
      </c>
      <c r="E2443" s="204" t="s">
        <v>507</v>
      </c>
      <c r="F2443" s="204" t="s">
        <v>8780</v>
      </c>
    </row>
    <row r="2444" spans="1:6" ht="38.450000000000003" customHeight="1">
      <c r="A2444" s="204" t="s">
        <v>2303</v>
      </c>
      <c r="B2444" s="204" t="s">
        <v>2304</v>
      </c>
      <c r="C2444" s="204" t="s">
        <v>9281</v>
      </c>
      <c r="D2444" s="204" t="s">
        <v>9282</v>
      </c>
      <c r="E2444" s="204" t="s">
        <v>507</v>
      </c>
      <c r="F2444" s="204" t="s">
        <v>8783</v>
      </c>
    </row>
    <row r="2445" spans="1:6" ht="38.450000000000003" customHeight="1">
      <c r="A2445" s="204" t="s">
        <v>2303</v>
      </c>
      <c r="B2445" s="204" t="s">
        <v>2304</v>
      </c>
      <c r="C2445" s="204" t="s">
        <v>9283</v>
      </c>
      <c r="D2445" s="204" t="s">
        <v>9284</v>
      </c>
      <c r="E2445" s="204" t="s">
        <v>507</v>
      </c>
      <c r="F2445" s="204" t="s">
        <v>8786</v>
      </c>
    </row>
    <row r="2446" spans="1:6" ht="38.450000000000003" customHeight="1">
      <c r="A2446" s="204" t="s">
        <v>2303</v>
      </c>
      <c r="B2446" s="204" t="s">
        <v>2304</v>
      </c>
      <c r="C2446" s="204" t="s">
        <v>9285</v>
      </c>
      <c r="D2446" s="204" t="s">
        <v>9286</v>
      </c>
      <c r="E2446" s="204" t="s">
        <v>507</v>
      </c>
      <c r="F2446" s="204" t="s">
        <v>8789</v>
      </c>
    </row>
    <row r="2447" spans="1:6" ht="38.450000000000003" customHeight="1">
      <c r="A2447" s="204" t="s">
        <v>2303</v>
      </c>
      <c r="B2447" s="204" t="s">
        <v>2304</v>
      </c>
      <c r="C2447" s="204" t="s">
        <v>9287</v>
      </c>
      <c r="D2447" s="204" t="s">
        <v>9288</v>
      </c>
      <c r="E2447" s="204" t="s">
        <v>507</v>
      </c>
      <c r="F2447" s="204" t="s">
        <v>8792</v>
      </c>
    </row>
    <row r="2448" spans="1:6" ht="38.450000000000003" customHeight="1">
      <c r="A2448" s="204" t="s">
        <v>2303</v>
      </c>
      <c r="B2448" s="204" t="s">
        <v>2304</v>
      </c>
      <c r="C2448" s="204" t="s">
        <v>9289</v>
      </c>
      <c r="D2448" s="204" t="s">
        <v>9290</v>
      </c>
      <c r="E2448" s="204" t="s">
        <v>507</v>
      </c>
      <c r="F2448" s="204" t="s">
        <v>8795</v>
      </c>
    </row>
    <row r="2449" spans="1:6" ht="38.450000000000003" customHeight="1">
      <c r="A2449" s="204" t="s">
        <v>2303</v>
      </c>
      <c r="B2449" s="204" t="s">
        <v>2304</v>
      </c>
      <c r="C2449" s="204" t="s">
        <v>9291</v>
      </c>
      <c r="D2449" s="204" t="s">
        <v>9292</v>
      </c>
      <c r="E2449" s="204" t="s">
        <v>507</v>
      </c>
      <c r="F2449" s="204" t="s">
        <v>8798</v>
      </c>
    </row>
    <row r="2450" spans="1:6" ht="38.450000000000003" customHeight="1">
      <c r="A2450" s="204" t="s">
        <v>2303</v>
      </c>
      <c r="B2450" s="204" t="s">
        <v>2304</v>
      </c>
      <c r="C2450" s="204" t="s">
        <v>9293</v>
      </c>
      <c r="D2450" s="204" t="s">
        <v>9294</v>
      </c>
      <c r="E2450" s="204" t="s">
        <v>507</v>
      </c>
      <c r="F2450" s="204" t="s">
        <v>8804</v>
      </c>
    </row>
    <row r="2451" spans="1:6" ht="38.450000000000003" customHeight="1">
      <c r="A2451" s="204" t="s">
        <v>2303</v>
      </c>
      <c r="B2451" s="204" t="s">
        <v>2304</v>
      </c>
      <c r="C2451" s="204" t="s">
        <v>9295</v>
      </c>
      <c r="D2451" s="204" t="s">
        <v>9296</v>
      </c>
      <c r="E2451" s="204" t="s">
        <v>507</v>
      </c>
      <c r="F2451" s="204" t="s">
        <v>8807</v>
      </c>
    </row>
    <row r="2452" spans="1:6" ht="38.450000000000003" customHeight="1">
      <c r="A2452" s="204" t="s">
        <v>2303</v>
      </c>
      <c r="B2452" s="204" t="s">
        <v>2304</v>
      </c>
      <c r="C2452" s="204" t="s">
        <v>9297</v>
      </c>
      <c r="D2452" s="204" t="s">
        <v>9298</v>
      </c>
      <c r="E2452" s="204" t="s">
        <v>507</v>
      </c>
      <c r="F2452" s="204" t="s">
        <v>8810</v>
      </c>
    </row>
    <row r="2453" spans="1:6" ht="38.450000000000003" customHeight="1">
      <c r="A2453" s="204" t="s">
        <v>2303</v>
      </c>
      <c r="B2453" s="204" t="s">
        <v>2304</v>
      </c>
      <c r="C2453" s="204" t="s">
        <v>9299</v>
      </c>
      <c r="D2453" s="204" t="s">
        <v>9300</v>
      </c>
      <c r="E2453" s="204" t="s">
        <v>507</v>
      </c>
      <c r="F2453" s="204" t="s">
        <v>8813</v>
      </c>
    </row>
    <row r="2454" spans="1:6" ht="38.450000000000003" customHeight="1">
      <c r="A2454" s="204" t="s">
        <v>2303</v>
      </c>
      <c r="B2454" s="204" t="s">
        <v>2304</v>
      </c>
      <c r="C2454" s="204" t="s">
        <v>9301</v>
      </c>
      <c r="D2454" s="204" t="s">
        <v>9302</v>
      </c>
      <c r="E2454" s="204" t="s">
        <v>507</v>
      </c>
      <c r="F2454" s="204" t="s">
        <v>8816</v>
      </c>
    </row>
    <row r="2455" spans="1:6" ht="38.450000000000003" customHeight="1">
      <c r="A2455" s="204" t="s">
        <v>2303</v>
      </c>
      <c r="B2455" s="204" t="s">
        <v>2304</v>
      </c>
      <c r="C2455" s="204" t="s">
        <v>9303</v>
      </c>
      <c r="D2455" s="204" t="s">
        <v>9304</v>
      </c>
      <c r="E2455" s="204" t="s">
        <v>507</v>
      </c>
      <c r="F2455" s="204" t="s">
        <v>8819</v>
      </c>
    </row>
    <row r="2456" spans="1:6" ht="38.450000000000003" customHeight="1">
      <c r="A2456" s="204" t="s">
        <v>2303</v>
      </c>
      <c r="B2456" s="204" t="s">
        <v>2304</v>
      </c>
      <c r="C2456" s="204" t="s">
        <v>9305</v>
      </c>
      <c r="D2456" s="204" t="s">
        <v>9306</v>
      </c>
      <c r="E2456" s="204" t="s">
        <v>507</v>
      </c>
      <c r="F2456" s="204" t="s">
        <v>6446</v>
      </c>
    </row>
    <row r="2457" spans="1:6" ht="38.450000000000003" customHeight="1">
      <c r="A2457" s="204" t="s">
        <v>2303</v>
      </c>
      <c r="B2457" s="204" t="s">
        <v>2304</v>
      </c>
      <c r="C2457" s="204" t="s">
        <v>9307</v>
      </c>
      <c r="D2457" s="204" t="s">
        <v>9308</v>
      </c>
      <c r="E2457" s="204" t="s">
        <v>507</v>
      </c>
      <c r="F2457" s="204" t="s">
        <v>6449</v>
      </c>
    </row>
    <row r="2458" spans="1:6" ht="38.450000000000003" customHeight="1">
      <c r="A2458" s="204" t="s">
        <v>2303</v>
      </c>
      <c r="B2458" s="204" t="s">
        <v>2304</v>
      </c>
      <c r="C2458" s="204" t="s">
        <v>9309</v>
      </c>
      <c r="D2458" s="204" t="s">
        <v>9310</v>
      </c>
      <c r="E2458" s="204" t="s">
        <v>507</v>
      </c>
      <c r="F2458" s="204" t="s">
        <v>6452</v>
      </c>
    </row>
    <row r="2459" spans="1:6" ht="38.450000000000003" customHeight="1">
      <c r="A2459" s="204" t="s">
        <v>2303</v>
      </c>
      <c r="B2459" s="204" t="s">
        <v>2304</v>
      </c>
      <c r="C2459" s="204" t="s">
        <v>9311</v>
      </c>
      <c r="D2459" s="204" t="s">
        <v>9312</v>
      </c>
      <c r="E2459" s="204" t="s">
        <v>507</v>
      </c>
      <c r="F2459" s="204" t="s">
        <v>6455</v>
      </c>
    </row>
    <row r="2460" spans="1:6" ht="38.450000000000003" customHeight="1">
      <c r="A2460" s="204" t="s">
        <v>2303</v>
      </c>
      <c r="B2460" s="204" t="s">
        <v>2304</v>
      </c>
      <c r="C2460" s="204" t="s">
        <v>9313</v>
      </c>
      <c r="D2460" s="204" t="s">
        <v>9314</v>
      </c>
      <c r="E2460" s="204" t="s">
        <v>507</v>
      </c>
      <c r="F2460" s="204" t="s">
        <v>6458</v>
      </c>
    </row>
    <row r="2461" spans="1:6" ht="38.450000000000003" customHeight="1">
      <c r="A2461" s="204" t="s">
        <v>2303</v>
      </c>
      <c r="B2461" s="204" t="s">
        <v>2304</v>
      </c>
      <c r="C2461" s="204" t="s">
        <v>9315</v>
      </c>
      <c r="D2461" s="204" t="s">
        <v>9316</v>
      </c>
      <c r="E2461" s="204" t="s">
        <v>507</v>
      </c>
      <c r="F2461" s="204" t="s">
        <v>6461</v>
      </c>
    </row>
    <row r="2462" spans="1:6" ht="38.450000000000003" customHeight="1">
      <c r="A2462" s="204" t="s">
        <v>2303</v>
      </c>
      <c r="B2462" s="204" t="s">
        <v>2304</v>
      </c>
      <c r="C2462" s="204" t="s">
        <v>9317</v>
      </c>
      <c r="D2462" s="204" t="s">
        <v>9318</v>
      </c>
      <c r="E2462" s="204" t="s">
        <v>507</v>
      </c>
      <c r="F2462" s="204" t="s">
        <v>6464</v>
      </c>
    </row>
    <row r="2463" spans="1:6" ht="38.450000000000003" customHeight="1">
      <c r="A2463" s="204" t="s">
        <v>2303</v>
      </c>
      <c r="B2463" s="204" t="s">
        <v>2304</v>
      </c>
      <c r="C2463" s="204" t="s">
        <v>9319</v>
      </c>
      <c r="D2463" s="204" t="s">
        <v>9320</v>
      </c>
      <c r="E2463" s="204" t="s">
        <v>507</v>
      </c>
      <c r="F2463" s="204" t="s">
        <v>6467</v>
      </c>
    </row>
    <row r="2464" spans="1:6" ht="38.450000000000003" customHeight="1">
      <c r="A2464" s="204" t="s">
        <v>2303</v>
      </c>
      <c r="B2464" s="204" t="s">
        <v>2304</v>
      </c>
      <c r="C2464" s="204" t="s">
        <v>9321</v>
      </c>
      <c r="D2464" s="204" t="s">
        <v>9322</v>
      </c>
      <c r="E2464" s="204" t="s">
        <v>507</v>
      </c>
      <c r="F2464" s="204" t="s">
        <v>6470</v>
      </c>
    </row>
    <row r="2465" spans="1:6" ht="38.450000000000003" customHeight="1">
      <c r="A2465" s="204" t="s">
        <v>2303</v>
      </c>
      <c r="B2465" s="204" t="s">
        <v>2304</v>
      </c>
      <c r="C2465" s="204" t="s">
        <v>9323</v>
      </c>
      <c r="D2465" s="204" t="s">
        <v>9324</v>
      </c>
      <c r="E2465" s="204" t="s">
        <v>507</v>
      </c>
      <c r="F2465" s="204" t="s">
        <v>6473</v>
      </c>
    </row>
    <row r="2466" spans="1:6" ht="38.450000000000003" customHeight="1">
      <c r="A2466" s="204" t="s">
        <v>2303</v>
      </c>
      <c r="B2466" s="204" t="s">
        <v>2304</v>
      </c>
      <c r="C2466" s="204" t="s">
        <v>9325</v>
      </c>
      <c r="D2466" s="204" t="s">
        <v>9326</v>
      </c>
      <c r="E2466" s="204" t="s">
        <v>507</v>
      </c>
      <c r="F2466" s="204" t="s">
        <v>6476</v>
      </c>
    </row>
    <row r="2467" spans="1:6" ht="38.450000000000003" customHeight="1">
      <c r="A2467" s="204" t="s">
        <v>2303</v>
      </c>
      <c r="B2467" s="204" t="s">
        <v>2304</v>
      </c>
      <c r="C2467" s="204" t="s">
        <v>9327</v>
      </c>
      <c r="D2467" s="204" t="s">
        <v>9328</v>
      </c>
      <c r="E2467" s="204" t="s">
        <v>507</v>
      </c>
      <c r="F2467" s="204" t="s">
        <v>6479</v>
      </c>
    </row>
    <row r="2468" spans="1:6" ht="38.450000000000003" customHeight="1">
      <c r="A2468" s="204" t="s">
        <v>2303</v>
      </c>
      <c r="B2468" s="204" t="s">
        <v>2304</v>
      </c>
      <c r="C2468" s="204" t="s">
        <v>9329</v>
      </c>
      <c r="D2468" s="204" t="s">
        <v>9330</v>
      </c>
      <c r="E2468" s="204" t="s">
        <v>507</v>
      </c>
      <c r="F2468" s="204" t="s">
        <v>6482</v>
      </c>
    </row>
    <row r="2469" spans="1:6" ht="38.450000000000003" customHeight="1">
      <c r="A2469" s="204" t="s">
        <v>2303</v>
      </c>
      <c r="B2469" s="204" t="s">
        <v>2304</v>
      </c>
      <c r="C2469" s="204" t="s">
        <v>9331</v>
      </c>
      <c r="D2469" s="204" t="s">
        <v>9332</v>
      </c>
      <c r="E2469" s="204" t="s">
        <v>507</v>
      </c>
      <c r="F2469" s="204" t="s">
        <v>6485</v>
      </c>
    </row>
    <row r="2470" spans="1:6" ht="38.450000000000003" customHeight="1">
      <c r="A2470" s="204" t="s">
        <v>2303</v>
      </c>
      <c r="B2470" s="204" t="s">
        <v>2304</v>
      </c>
      <c r="C2470" s="204" t="s">
        <v>9333</v>
      </c>
      <c r="D2470" s="204" t="s">
        <v>9334</v>
      </c>
      <c r="E2470" s="204" t="s">
        <v>507</v>
      </c>
      <c r="F2470" s="204" t="s">
        <v>6488</v>
      </c>
    </row>
    <row r="2471" spans="1:6" ht="38.450000000000003" customHeight="1">
      <c r="A2471" s="204" t="s">
        <v>2303</v>
      </c>
      <c r="B2471" s="204" t="s">
        <v>2304</v>
      </c>
      <c r="C2471" s="204" t="s">
        <v>9335</v>
      </c>
      <c r="D2471" s="204" t="s">
        <v>9336</v>
      </c>
      <c r="E2471" s="204" t="s">
        <v>507</v>
      </c>
      <c r="F2471" s="204" t="s">
        <v>8834</v>
      </c>
    </row>
    <row r="2472" spans="1:6" ht="38.450000000000003" customHeight="1">
      <c r="A2472" s="204" t="s">
        <v>2303</v>
      </c>
      <c r="B2472" s="204" t="s">
        <v>2304</v>
      </c>
      <c r="C2472" s="204" t="s">
        <v>9337</v>
      </c>
      <c r="D2472" s="204" t="s">
        <v>9338</v>
      </c>
      <c r="E2472" s="204" t="s">
        <v>507</v>
      </c>
      <c r="F2472" s="204" t="s">
        <v>8837</v>
      </c>
    </row>
    <row r="2473" spans="1:6" ht="38.450000000000003" customHeight="1">
      <c r="A2473" s="204" t="s">
        <v>2303</v>
      </c>
      <c r="B2473" s="204" t="s">
        <v>2304</v>
      </c>
      <c r="C2473" s="204" t="s">
        <v>9339</v>
      </c>
      <c r="D2473" s="204" t="s">
        <v>9340</v>
      </c>
      <c r="E2473" s="204" t="s">
        <v>507</v>
      </c>
      <c r="F2473" s="204" t="s">
        <v>8893</v>
      </c>
    </row>
    <row r="2474" spans="1:6" ht="38.450000000000003" customHeight="1">
      <c r="A2474" s="204" t="s">
        <v>2303</v>
      </c>
      <c r="B2474" s="204" t="s">
        <v>2304</v>
      </c>
      <c r="C2474" s="204" t="s">
        <v>9341</v>
      </c>
      <c r="D2474" s="204" t="s">
        <v>9342</v>
      </c>
      <c r="E2474" s="204" t="s">
        <v>507</v>
      </c>
      <c r="F2474" s="204" t="s">
        <v>8896</v>
      </c>
    </row>
    <row r="2475" spans="1:6" ht="38.450000000000003" customHeight="1">
      <c r="A2475" s="204" t="s">
        <v>2303</v>
      </c>
      <c r="B2475" s="204" t="s">
        <v>2304</v>
      </c>
      <c r="C2475" s="204" t="s">
        <v>9343</v>
      </c>
      <c r="D2475" s="204" t="s">
        <v>9344</v>
      </c>
      <c r="E2475" s="204" t="s">
        <v>507</v>
      </c>
      <c r="F2475" s="204" t="s">
        <v>8899</v>
      </c>
    </row>
    <row r="2476" spans="1:6" ht="38.450000000000003" customHeight="1">
      <c r="A2476" s="204" t="s">
        <v>2303</v>
      </c>
      <c r="B2476" s="204" t="s">
        <v>2304</v>
      </c>
      <c r="C2476" s="204" t="s">
        <v>9345</v>
      </c>
      <c r="D2476" s="204" t="s">
        <v>9346</v>
      </c>
      <c r="E2476" s="204" t="s">
        <v>507</v>
      </c>
      <c r="F2476" s="204" t="s">
        <v>8609</v>
      </c>
    </row>
    <row r="2477" spans="1:6" ht="38.450000000000003" customHeight="1">
      <c r="A2477" s="204" t="s">
        <v>2303</v>
      </c>
      <c r="B2477" s="204" t="s">
        <v>2304</v>
      </c>
      <c r="C2477" s="204" t="s">
        <v>9347</v>
      </c>
      <c r="D2477" s="204" t="s">
        <v>9348</v>
      </c>
      <c r="E2477" s="204" t="s">
        <v>507</v>
      </c>
      <c r="F2477" s="204" t="s">
        <v>8904</v>
      </c>
    </row>
    <row r="2478" spans="1:6" ht="38.450000000000003" customHeight="1">
      <c r="A2478" s="204" t="s">
        <v>2303</v>
      </c>
      <c r="B2478" s="204" t="s">
        <v>2304</v>
      </c>
      <c r="C2478" s="204" t="s">
        <v>9349</v>
      </c>
      <c r="D2478" s="204" t="s">
        <v>9350</v>
      </c>
      <c r="E2478" s="204" t="s">
        <v>507</v>
      </c>
      <c r="F2478" s="204" t="s">
        <v>3070</v>
      </c>
    </row>
    <row r="2479" spans="1:6" ht="38.450000000000003" customHeight="1">
      <c r="A2479" s="204" t="s">
        <v>2303</v>
      </c>
      <c r="B2479" s="204" t="s">
        <v>2304</v>
      </c>
      <c r="C2479" s="204" t="s">
        <v>9351</v>
      </c>
      <c r="D2479" s="204" t="s">
        <v>9352</v>
      </c>
      <c r="E2479" s="204" t="s">
        <v>507</v>
      </c>
      <c r="F2479" s="204" t="s">
        <v>8909</v>
      </c>
    </row>
    <row r="2480" spans="1:6" ht="38.450000000000003" customHeight="1">
      <c r="A2480" s="204" t="s">
        <v>2303</v>
      </c>
      <c r="B2480" s="204" t="s">
        <v>2304</v>
      </c>
      <c r="C2480" s="204" t="s">
        <v>9353</v>
      </c>
      <c r="D2480" s="204" t="s">
        <v>9354</v>
      </c>
      <c r="E2480" s="204" t="s">
        <v>507</v>
      </c>
      <c r="F2480" s="204" t="s">
        <v>8912</v>
      </c>
    </row>
    <row r="2481" spans="1:6" ht="38.450000000000003" customHeight="1">
      <c r="A2481" s="204" t="s">
        <v>2303</v>
      </c>
      <c r="B2481" s="204" t="s">
        <v>2304</v>
      </c>
      <c r="C2481" s="204" t="s">
        <v>9355</v>
      </c>
      <c r="D2481" s="204" t="s">
        <v>9356</v>
      </c>
      <c r="E2481" s="204" t="s">
        <v>507</v>
      </c>
      <c r="F2481" s="204" t="s">
        <v>8915</v>
      </c>
    </row>
    <row r="2482" spans="1:6" ht="38.450000000000003" customHeight="1">
      <c r="A2482" s="204" t="s">
        <v>2303</v>
      </c>
      <c r="B2482" s="204" t="s">
        <v>2304</v>
      </c>
      <c r="C2482" s="204" t="s">
        <v>9357</v>
      </c>
      <c r="D2482" s="204" t="s">
        <v>9358</v>
      </c>
      <c r="E2482" s="204" t="s">
        <v>507</v>
      </c>
      <c r="F2482" s="204" t="s">
        <v>8918</v>
      </c>
    </row>
    <row r="2483" spans="1:6" ht="38.450000000000003" customHeight="1">
      <c r="A2483" s="204" t="s">
        <v>2303</v>
      </c>
      <c r="B2483" s="204" t="s">
        <v>2304</v>
      </c>
      <c r="C2483" s="204" t="s">
        <v>9359</v>
      </c>
      <c r="D2483" s="204" t="s">
        <v>9360</v>
      </c>
      <c r="E2483" s="204" t="s">
        <v>507</v>
      </c>
      <c r="F2483" s="204" t="s">
        <v>6500</v>
      </c>
    </row>
    <row r="2484" spans="1:6" ht="38.450000000000003" customHeight="1">
      <c r="A2484" s="204" t="s">
        <v>2303</v>
      </c>
      <c r="B2484" s="204" t="s">
        <v>2304</v>
      </c>
      <c r="C2484" s="204" t="s">
        <v>9361</v>
      </c>
      <c r="D2484" s="204" t="s">
        <v>9362</v>
      </c>
      <c r="E2484" s="204" t="s">
        <v>507</v>
      </c>
      <c r="F2484" s="204" t="s">
        <v>6503</v>
      </c>
    </row>
    <row r="2485" spans="1:6" ht="38.450000000000003" customHeight="1">
      <c r="A2485" s="204" t="s">
        <v>2303</v>
      </c>
      <c r="B2485" s="204" t="s">
        <v>2304</v>
      </c>
      <c r="C2485" s="204" t="s">
        <v>9363</v>
      </c>
      <c r="D2485" s="204" t="s">
        <v>9364</v>
      </c>
      <c r="E2485" s="204" t="s">
        <v>507</v>
      </c>
      <c r="F2485" s="204" t="s">
        <v>6506</v>
      </c>
    </row>
    <row r="2486" spans="1:6" ht="38.450000000000003" customHeight="1">
      <c r="A2486" s="204" t="s">
        <v>2303</v>
      </c>
      <c r="B2486" s="204" t="s">
        <v>2304</v>
      </c>
      <c r="C2486" s="204" t="s">
        <v>9365</v>
      </c>
      <c r="D2486" s="204" t="s">
        <v>9366</v>
      </c>
      <c r="E2486" s="204" t="s">
        <v>507</v>
      </c>
      <c r="F2486" s="204" t="s">
        <v>6347</v>
      </c>
    </row>
    <row r="2487" spans="1:6" ht="38.450000000000003" customHeight="1">
      <c r="A2487" s="204" t="s">
        <v>2303</v>
      </c>
      <c r="B2487" s="204" t="s">
        <v>2304</v>
      </c>
      <c r="C2487" s="204" t="s">
        <v>9367</v>
      </c>
      <c r="D2487" s="204" t="s">
        <v>9368</v>
      </c>
      <c r="E2487" s="204" t="s">
        <v>507</v>
      </c>
      <c r="F2487" s="204" t="s">
        <v>6511</v>
      </c>
    </row>
    <row r="2488" spans="1:6" ht="38.450000000000003" customHeight="1">
      <c r="A2488" s="204" t="s">
        <v>2303</v>
      </c>
      <c r="B2488" s="204" t="s">
        <v>2304</v>
      </c>
      <c r="C2488" s="204" t="s">
        <v>9369</v>
      </c>
      <c r="D2488" s="204" t="s">
        <v>9370</v>
      </c>
      <c r="E2488" s="204" t="s">
        <v>507</v>
      </c>
      <c r="F2488" s="204" t="s">
        <v>6514</v>
      </c>
    </row>
    <row r="2489" spans="1:6" ht="38.450000000000003" customHeight="1">
      <c r="A2489" s="204" t="s">
        <v>2303</v>
      </c>
      <c r="B2489" s="204" t="s">
        <v>2304</v>
      </c>
      <c r="C2489" s="204" t="s">
        <v>9371</v>
      </c>
      <c r="D2489" s="204" t="s">
        <v>9372</v>
      </c>
      <c r="E2489" s="204" t="s">
        <v>507</v>
      </c>
      <c r="F2489" s="204" t="s">
        <v>6517</v>
      </c>
    </row>
    <row r="2490" spans="1:6" ht="38.450000000000003" customHeight="1">
      <c r="A2490" s="204" t="s">
        <v>2303</v>
      </c>
      <c r="B2490" s="204" t="s">
        <v>2304</v>
      </c>
      <c r="C2490" s="204" t="s">
        <v>9373</v>
      </c>
      <c r="D2490" s="204" t="s">
        <v>9374</v>
      </c>
      <c r="E2490" s="204" t="s">
        <v>507</v>
      </c>
      <c r="F2490" s="204" t="s">
        <v>6520</v>
      </c>
    </row>
    <row r="2491" spans="1:6" ht="38.450000000000003" customHeight="1">
      <c r="A2491" s="204" t="s">
        <v>2303</v>
      </c>
      <c r="B2491" s="204" t="s">
        <v>2304</v>
      </c>
      <c r="C2491" s="204" t="s">
        <v>9375</v>
      </c>
      <c r="D2491" s="204" t="s">
        <v>9376</v>
      </c>
      <c r="E2491" s="204" t="s">
        <v>507</v>
      </c>
      <c r="F2491" s="204" t="s">
        <v>6523</v>
      </c>
    </row>
    <row r="2492" spans="1:6" ht="38.450000000000003" customHeight="1">
      <c r="A2492" s="204" t="s">
        <v>2303</v>
      </c>
      <c r="B2492" s="204" t="s">
        <v>2304</v>
      </c>
      <c r="C2492" s="204" t="s">
        <v>9377</v>
      </c>
      <c r="D2492" s="204" t="s">
        <v>9378</v>
      </c>
      <c r="E2492" s="204" t="s">
        <v>507</v>
      </c>
      <c r="F2492" s="204" t="s">
        <v>6526</v>
      </c>
    </row>
    <row r="2493" spans="1:6" ht="38.450000000000003" customHeight="1">
      <c r="A2493" s="204" t="s">
        <v>2303</v>
      </c>
      <c r="B2493" s="204" t="s">
        <v>2304</v>
      </c>
      <c r="C2493" s="204" t="s">
        <v>9379</v>
      </c>
      <c r="D2493" s="204" t="s">
        <v>9380</v>
      </c>
      <c r="E2493" s="204" t="s">
        <v>507</v>
      </c>
      <c r="F2493" s="204" t="s">
        <v>8921</v>
      </c>
    </row>
    <row r="2494" spans="1:6" ht="38.450000000000003" customHeight="1">
      <c r="A2494" s="204" t="s">
        <v>2303</v>
      </c>
      <c r="B2494" s="204" t="s">
        <v>2304</v>
      </c>
      <c r="C2494" s="204" t="s">
        <v>9381</v>
      </c>
      <c r="D2494" s="204" t="s">
        <v>9382</v>
      </c>
      <c r="E2494" s="204" t="s">
        <v>507</v>
      </c>
      <c r="F2494" s="204" t="s">
        <v>8924</v>
      </c>
    </row>
    <row r="2495" spans="1:6" ht="38.450000000000003" customHeight="1">
      <c r="A2495" s="204" t="s">
        <v>2303</v>
      </c>
      <c r="B2495" s="204" t="s">
        <v>2304</v>
      </c>
      <c r="C2495" s="204" t="s">
        <v>9383</v>
      </c>
      <c r="D2495" s="204" t="s">
        <v>9384</v>
      </c>
      <c r="E2495" s="204" t="s">
        <v>507</v>
      </c>
      <c r="F2495" s="204" t="s">
        <v>8927</v>
      </c>
    </row>
    <row r="2496" spans="1:6" ht="38.450000000000003" customHeight="1">
      <c r="A2496" s="204" t="s">
        <v>2303</v>
      </c>
      <c r="B2496" s="204" t="s">
        <v>2304</v>
      </c>
      <c r="C2496" s="204" t="s">
        <v>9385</v>
      </c>
      <c r="D2496" s="204" t="s">
        <v>9386</v>
      </c>
      <c r="E2496" s="204" t="s">
        <v>507</v>
      </c>
      <c r="F2496" s="204" t="s">
        <v>8930</v>
      </c>
    </row>
    <row r="2497" spans="1:6" ht="38.450000000000003" customHeight="1">
      <c r="A2497" s="204" t="s">
        <v>2303</v>
      </c>
      <c r="B2497" s="204" t="s">
        <v>2304</v>
      </c>
      <c r="C2497" s="204" t="s">
        <v>9387</v>
      </c>
      <c r="D2497" s="204" t="s">
        <v>9388</v>
      </c>
      <c r="E2497" s="204" t="s">
        <v>507</v>
      </c>
      <c r="F2497" s="204" t="s">
        <v>8933</v>
      </c>
    </row>
    <row r="2498" spans="1:6" ht="38.450000000000003" customHeight="1">
      <c r="A2498" s="204" t="s">
        <v>2303</v>
      </c>
      <c r="B2498" s="204" t="s">
        <v>2304</v>
      </c>
      <c r="C2498" s="204" t="s">
        <v>9389</v>
      </c>
      <c r="D2498" s="204" t="s">
        <v>9390</v>
      </c>
      <c r="E2498" s="204" t="s">
        <v>507</v>
      </c>
      <c r="F2498" s="204" t="s">
        <v>8936</v>
      </c>
    </row>
    <row r="2499" spans="1:6" ht="38.450000000000003" customHeight="1">
      <c r="A2499" s="204" t="s">
        <v>2303</v>
      </c>
      <c r="B2499" s="204" t="s">
        <v>2304</v>
      </c>
      <c r="C2499" s="204" t="s">
        <v>9391</v>
      </c>
      <c r="D2499" s="204" t="s">
        <v>9392</v>
      </c>
      <c r="E2499" s="204" t="s">
        <v>507</v>
      </c>
      <c r="F2499" s="204" t="s">
        <v>9393</v>
      </c>
    </row>
    <row r="2500" spans="1:6" ht="38.450000000000003" customHeight="1">
      <c r="A2500" s="204" t="s">
        <v>2303</v>
      </c>
      <c r="B2500" s="204" t="s">
        <v>2304</v>
      </c>
      <c r="C2500" s="204" t="s">
        <v>9394</v>
      </c>
      <c r="D2500" s="204" t="s">
        <v>9395</v>
      </c>
      <c r="E2500" s="204" t="s">
        <v>507</v>
      </c>
      <c r="F2500" s="204" t="s">
        <v>8312</v>
      </c>
    </row>
    <row r="2501" spans="1:6" ht="38.450000000000003" customHeight="1">
      <c r="A2501" s="204" t="s">
        <v>2303</v>
      </c>
      <c r="B2501" s="204" t="s">
        <v>2304</v>
      </c>
      <c r="C2501" s="204" t="s">
        <v>9396</v>
      </c>
      <c r="D2501" s="204" t="s">
        <v>9397</v>
      </c>
      <c r="E2501" s="204" t="s">
        <v>507</v>
      </c>
      <c r="F2501" s="204" t="s">
        <v>8944</v>
      </c>
    </row>
    <row r="2502" spans="1:6" ht="38.450000000000003" customHeight="1">
      <c r="A2502" s="204" t="s">
        <v>2303</v>
      </c>
      <c r="B2502" s="204" t="s">
        <v>2304</v>
      </c>
      <c r="C2502" s="204" t="s">
        <v>9398</v>
      </c>
      <c r="D2502" s="204" t="s">
        <v>9399</v>
      </c>
      <c r="E2502" s="204" t="s">
        <v>507</v>
      </c>
      <c r="F2502" s="204" t="s">
        <v>8947</v>
      </c>
    </row>
    <row r="2503" spans="1:6" ht="38.450000000000003" customHeight="1">
      <c r="A2503" s="204" t="s">
        <v>2303</v>
      </c>
      <c r="B2503" s="204" t="s">
        <v>2304</v>
      </c>
      <c r="C2503" s="204" t="s">
        <v>9400</v>
      </c>
      <c r="D2503" s="204" t="s">
        <v>9401</v>
      </c>
      <c r="E2503" s="204" t="s">
        <v>507</v>
      </c>
      <c r="F2503" s="204" t="s">
        <v>8950</v>
      </c>
    </row>
    <row r="2504" spans="1:6" ht="38.450000000000003" customHeight="1">
      <c r="A2504" s="204" t="s">
        <v>2303</v>
      </c>
      <c r="B2504" s="204" t="s">
        <v>2304</v>
      </c>
      <c r="C2504" s="204" t="s">
        <v>9402</v>
      </c>
      <c r="D2504" s="204" t="s">
        <v>9403</v>
      </c>
      <c r="E2504" s="204" t="s">
        <v>507</v>
      </c>
      <c r="F2504" s="204" t="s">
        <v>8953</v>
      </c>
    </row>
    <row r="2505" spans="1:6" ht="38.450000000000003" customHeight="1">
      <c r="A2505" s="204" t="s">
        <v>2303</v>
      </c>
      <c r="B2505" s="204" t="s">
        <v>2304</v>
      </c>
      <c r="C2505" s="204" t="s">
        <v>9404</v>
      </c>
      <c r="D2505" s="204" t="s">
        <v>9405</v>
      </c>
      <c r="E2505" s="204" t="s">
        <v>507</v>
      </c>
      <c r="F2505" s="204" t="s">
        <v>8956</v>
      </c>
    </row>
    <row r="2506" spans="1:6" ht="38.450000000000003" customHeight="1">
      <c r="A2506" s="204" t="s">
        <v>2303</v>
      </c>
      <c r="B2506" s="204" t="s">
        <v>2304</v>
      </c>
      <c r="C2506" s="204" t="s">
        <v>9406</v>
      </c>
      <c r="D2506" s="204" t="s">
        <v>9407</v>
      </c>
      <c r="E2506" s="204" t="s">
        <v>507</v>
      </c>
      <c r="F2506" s="204" t="s">
        <v>8959</v>
      </c>
    </row>
    <row r="2507" spans="1:6" ht="38.450000000000003" customHeight="1">
      <c r="A2507" s="204" t="s">
        <v>2303</v>
      </c>
      <c r="B2507" s="204" t="s">
        <v>2304</v>
      </c>
      <c r="C2507" s="204" t="s">
        <v>9408</v>
      </c>
      <c r="D2507" s="204" t="s">
        <v>9409</v>
      </c>
      <c r="E2507" s="204" t="s">
        <v>507</v>
      </c>
      <c r="F2507" s="204" t="s">
        <v>8962</v>
      </c>
    </row>
    <row r="2508" spans="1:6" ht="38.450000000000003" customHeight="1">
      <c r="A2508" s="204" t="s">
        <v>2303</v>
      </c>
      <c r="B2508" s="204" t="s">
        <v>2304</v>
      </c>
      <c r="C2508" s="204" t="s">
        <v>9410</v>
      </c>
      <c r="D2508" s="204" t="s">
        <v>9411</v>
      </c>
      <c r="E2508" s="204" t="s">
        <v>507</v>
      </c>
      <c r="F2508" s="204" t="s">
        <v>8965</v>
      </c>
    </row>
    <row r="2509" spans="1:6" ht="38.450000000000003" customHeight="1">
      <c r="A2509" s="204" t="s">
        <v>2303</v>
      </c>
      <c r="B2509" s="204" t="s">
        <v>2304</v>
      </c>
      <c r="C2509" s="204" t="s">
        <v>9412</v>
      </c>
      <c r="D2509" s="204" t="s">
        <v>9413</v>
      </c>
      <c r="E2509" s="204" t="s">
        <v>507</v>
      </c>
      <c r="F2509" s="204" t="s">
        <v>8968</v>
      </c>
    </row>
    <row r="2510" spans="1:6" ht="38.450000000000003" customHeight="1">
      <c r="A2510" s="204" t="s">
        <v>2303</v>
      </c>
      <c r="B2510" s="204" t="s">
        <v>2304</v>
      </c>
      <c r="C2510" s="204" t="s">
        <v>9414</v>
      </c>
      <c r="D2510" s="204" t="s">
        <v>9415</v>
      </c>
      <c r="E2510" s="204" t="s">
        <v>507</v>
      </c>
      <c r="F2510" s="204" t="s">
        <v>6529</v>
      </c>
    </row>
    <row r="2511" spans="1:6" ht="38.450000000000003" customHeight="1">
      <c r="A2511" s="204" t="s">
        <v>2303</v>
      </c>
      <c r="B2511" s="204" t="s">
        <v>2304</v>
      </c>
      <c r="C2511" s="204" t="s">
        <v>9416</v>
      </c>
      <c r="D2511" s="204" t="s">
        <v>9417</v>
      </c>
      <c r="E2511" s="204" t="s">
        <v>507</v>
      </c>
      <c r="F2511" s="204" t="s">
        <v>6532</v>
      </c>
    </row>
    <row r="2512" spans="1:6" ht="38.450000000000003" customHeight="1">
      <c r="A2512" s="204" t="s">
        <v>2303</v>
      </c>
      <c r="B2512" s="204" t="s">
        <v>2304</v>
      </c>
      <c r="C2512" s="204" t="s">
        <v>9418</v>
      </c>
      <c r="D2512" s="204" t="s">
        <v>9419</v>
      </c>
      <c r="E2512" s="204" t="s">
        <v>507</v>
      </c>
      <c r="F2512" s="204" t="s">
        <v>6535</v>
      </c>
    </row>
    <row r="2513" spans="1:6" ht="38.450000000000003" customHeight="1">
      <c r="A2513" s="204" t="s">
        <v>2303</v>
      </c>
      <c r="B2513" s="204" t="s">
        <v>2304</v>
      </c>
      <c r="C2513" s="204" t="s">
        <v>9420</v>
      </c>
      <c r="D2513" s="204" t="s">
        <v>9421</v>
      </c>
      <c r="E2513" s="204" t="s">
        <v>507</v>
      </c>
      <c r="F2513" s="204" t="s">
        <v>6538</v>
      </c>
    </row>
    <row r="2514" spans="1:6" ht="38.450000000000003" customHeight="1">
      <c r="A2514" s="204" t="s">
        <v>2303</v>
      </c>
      <c r="B2514" s="204" t="s">
        <v>2304</v>
      </c>
      <c r="C2514" s="204" t="s">
        <v>9422</v>
      </c>
      <c r="D2514" s="204" t="s">
        <v>9423</v>
      </c>
      <c r="E2514" s="204" t="s">
        <v>507</v>
      </c>
      <c r="F2514" s="204" t="s">
        <v>6541</v>
      </c>
    </row>
    <row r="2515" spans="1:6" ht="38.450000000000003" customHeight="1">
      <c r="A2515" s="204" t="s">
        <v>2303</v>
      </c>
      <c r="B2515" s="204" t="s">
        <v>2304</v>
      </c>
      <c r="C2515" s="204" t="s">
        <v>9424</v>
      </c>
      <c r="D2515" s="204" t="s">
        <v>9425</v>
      </c>
      <c r="E2515" s="204" t="s">
        <v>507</v>
      </c>
      <c r="F2515" s="204" t="s">
        <v>6544</v>
      </c>
    </row>
    <row r="2516" spans="1:6" ht="38.450000000000003" customHeight="1">
      <c r="A2516" s="204" t="s">
        <v>2303</v>
      </c>
      <c r="B2516" s="204" t="s">
        <v>2304</v>
      </c>
      <c r="C2516" s="204" t="s">
        <v>9426</v>
      </c>
      <c r="D2516" s="204" t="s">
        <v>9427</v>
      </c>
      <c r="E2516" s="204" t="s">
        <v>507</v>
      </c>
      <c r="F2516" s="204" t="s">
        <v>6547</v>
      </c>
    </row>
    <row r="2517" spans="1:6" ht="38.450000000000003" customHeight="1">
      <c r="A2517" s="204" t="s">
        <v>2303</v>
      </c>
      <c r="B2517" s="204" t="s">
        <v>2304</v>
      </c>
      <c r="C2517" s="204" t="s">
        <v>9428</v>
      </c>
      <c r="D2517" s="204" t="s">
        <v>9429</v>
      </c>
      <c r="E2517" s="204" t="s">
        <v>507</v>
      </c>
      <c r="F2517" s="204" t="s">
        <v>6550</v>
      </c>
    </row>
    <row r="2518" spans="1:6" ht="38.450000000000003" customHeight="1">
      <c r="A2518" s="204" t="s">
        <v>2303</v>
      </c>
      <c r="B2518" s="204" t="s">
        <v>2304</v>
      </c>
      <c r="C2518" s="204" t="s">
        <v>9430</v>
      </c>
      <c r="D2518" s="204" t="s">
        <v>9431</v>
      </c>
      <c r="E2518" s="204" t="s">
        <v>507</v>
      </c>
      <c r="F2518" s="204" t="s">
        <v>6553</v>
      </c>
    </row>
    <row r="2519" spans="1:6" ht="38.450000000000003" customHeight="1">
      <c r="A2519" s="204" t="s">
        <v>2303</v>
      </c>
      <c r="B2519" s="204" t="s">
        <v>2304</v>
      </c>
      <c r="C2519" s="204" t="s">
        <v>9432</v>
      </c>
      <c r="D2519" s="204" t="s">
        <v>9433</v>
      </c>
      <c r="E2519" s="204" t="s">
        <v>507</v>
      </c>
      <c r="F2519" s="204" t="s">
        <v>6556</v>
      </c>
    </row>
    <row r="2520" spans="1:6" ht="38.450000000000003" customHeight="1">
      <c r="A2520" s="204" t="s">
        <v>2303</v>
      </c>
      <c r="B2520" s="204" t="s">
        <v>2304</v>
      </c>
      <c r="C2520" s="204" t="s">
        <v>9434</v>
      </c>
      <c r="D2520" s="204" t="s">
        <v>9435</v>
      </c>
      <c r="E2520" s="204" t="s">
        <v>507</v>
      </c>
      <c r="F2520" s="204" t="s">
        <v>6559</v>
      </c>
    </row>
    <row r="2521" spans="1:6" ht="38.450000000000003" customHeight="1">
      <c r="A2521" s="204" t="s">
        <v>2303</v>
      </c>
      <c r="B2521" s="204" t="s">
        <v>2304</v>
      </c>
      <c r="C2521" s="204" t="s">
        <v>9436</v>
      </c>
      <c r="D2521" s="204" t="s">
        <v>9437</v>
      </c>
      <c r="E2521" s="204" t="s">
        <v>507</v>
      </c>
      <c r="F2521" s="204" t="s">
        <v>6562</v>
      </c>
    </row>
    <row r="2522" spans="1:6" ht="38.450000000000003" customHeight="1">
      <c r="A2522" s="204" t="s">
        <v>2303</v>
      </c>
      <c r="B2522" s="204" t="s">
        <v>2304</v>
      </c>
      <c r="C2522" s="204" t="s">
        <v>9438</v>
      </c>
      <c r="D2522" s="204" t="s">
        <v>9439</v>
      </c>
      <c r="E2522" s="204" t="s">
        <v>507</v>
      </c>
      <c r="F2522" s="204" t="s">
        <v>6565</v>
      </c>
    </row>
    <row r="2523" spans="1:6" ht="38.450000000000003" customHeight="1">
      <c r="A2523" s="204" t="s">
        <v>2303</v>
      </c>
      <c r="B2523" s="204" t="s">
        <v>2304</v>
      </c>
      <c r="C2523" s="204" t="s">
        <v>9440</v>
      </c>
      <c r="D2523" s="204" t="s">
        <v>9441</v>
      </c>
      <c r="E2523" s="204" t="s">
        <v>507</v>
      </c>
      <c r="F2523" s="204" t="s">
        <v>6568</v>
      </c>
    </row>
    <row r="2524" spans="1:6" ht="38.450000000000003" customHeight="1">
      <c r="A2524" s="204" t="s">
        <v>2303</v>
      </c>
      <c r="B2524" s="204" t="s">
        <v>2304</v>
      </c>
      <c r="C2524" s="204" t="s">
        <v>9442</v>
      </c>
      <c r="D2524" s="204" t="s">
        <v>9443</v>
      </c>
      <c r="E2524" s="204" t="s">
        <v>507</v>
      </c>
      <c r="F2524" s="204" t="s">
        <v>6571</v>
      </c>
    </row>
    <row r="2525" spans="1:6" ht="38.450000000000003" customHeight="1">
      <c r="A2525" s="204" t="s">
        <v>2303</v>
      </c>
      <c r="B2525" s="204" t="s">
        <v>2304</v>
      </c>
      <c r="C2525" s="204" t="s">
        <v>9444</v>
      </c>
      <c r="D2525" s="204" t="s">
        <v>9445</v>
      </c>
      <c r="E2525" s="204" t="s">
        <v>507</v>
      </c>
      <c r="F2525" s="204" t="s">
        <v>8983</v>
      </c>
    </row>
    <row r="2526" spans="1:6" ht="38.450000000000003" customHeight="1">
      <c r="A2526" s="204" t="s">
        <v>2303</v>
      </c>
      <c r="B2526" s="204" t="s">
        <v>2304</v>
      </c>
      <c r="C2526" s="204" t="s">
        <v>9446</v>
      </c>
      <c r="D2526" s="204" t="s">
        <v>9447</v>
      </c>
      <c r="E2526" s="204" t="s">
        <v>507</v>
      </c>
      <c r="F2526" s="204" t="s">
        <v>8986</v>
      </c>
    </row>
    <row r="2527" spans="1:6" ht="38.450000000000003" customHeight="1">
      <c r="A2527" s="204" t="s">
        <v>2303</v>
      </c>
      <c r="B2527" s="204" t="s">
        <v>2304</v>
      </c>
      <c r="C2527" s="204" t="s">
        <v>9448</v>
      </c>
      <c r="D2527" s="204" t="s">
        <v>9449</v>
      </c>
      <c r="E2527" s="204" t="s">
        <v>507</v>
      </c>
      <c r="F2527" s="204" t="s">
        <v>3175</v>
      </c>
    </row>
    <row r="2528" spans="1:6" ht="38.450000000000003" customHeight="1">
      <c r="A2528" s="204" t="s">
        <v>2303</v>
      </c>
      <c r="B2528" s="204" t="s">
        <v>2304</v>
      </c>
      <c r="C2528" s="204" t="s">
        <v>9450</v>
      </c>
      <c r="D2528" s="204" t="s">
        <v>9451</v>
      </c>
      <c r="E2528" s="204" t="s">
        <v>507</v>
      </c>
      <c r="F2528" s="204" t="s">
        <v>9048</v>
      </c>
    </row>
    <row r="2529" spans="1:6" ht="38.450000000000003" customHeight="1">
      <c r="A2529" s="204" t="s">
        <v>2303</v>
      </c>
      <c r="B2529" s="204" t="s">
        <v>2304</v>
      </c>
      <c r="C2529" s="204" t="s">
        <v>9452</v>
      </c>
      <c r="D2529" s="204" t="s">
        <v>9453</v>
      </c>
      <c r="E2529" s="204" t="s">
        <v>507</v>
      </c>
      <c r="F2529" s="204" t="s">
        <v>9051</v>
      </c>
    </row>
    <row r="2530" spans="1:6" ht="38.450000000000003" customHeight="1">
      <c r="A2530" s="204" t="s">
        <v>2303</v>
      </c>
      <c r="B2530" s="204" t="s">
        <v>2304</v>
      </c>
      <c r="C2530" s="204" t="s">
        <v>9454</v>
      </c>
      <c r="D2530" s="204" t="s">
        <v>9455</v>
      </c>
      <c r="E2530" s="204" t="s">
        <v>507</v>
      </c>
      <c r="F2530" s="204" t="s">
        <v>9054</v>
      </c>
    </row>
    <row r="2531" spans="1:6" ht="38.450000000000003" customHeight="1">
      <c r="A2531" s="204" t="s">
        <v>2303</v>
      </c>
      <c r="B2531" s="204" t="s">
        <v>2304</v>
      </c>
      <c r="C2531" s="204" t="s">
        <v>9456</v>
      </c>
      <c r="D2531" s="204" t="s">
        <v>9457</v>
      </c>
      <c r="E2531" s="204" t="s">
        <v>507</v>
      </c>
      <c r="F2531" s="204" t="s">
        <v>9057</v>
      </c>
    </row>
    <row r="2532" spans="1:6" ht="38.450000000000003" customHeight="1">
      <c r="A2532" s="204" t="s">
        <v>2303</v>
      </c>
      <c r="B2532" s="204" t="s">
        <v>2304</v>
      </c>
      <c r="C2532" s="204" t="s">
        <v>9458</v>
      </c>
      <c r="D2532" s="204" t="s">
        <v>9459</v>
      </c>
      <c r="E2532" s="204" t="s">
        <v>507</v>
      </c>
      <c r="F2532" s="204" t="s">
        <v>9060</v>
      </c>
    </row>
    <row r="2533" spans="1:6" ht="38.450000000000003" customHeight="1">
      <c r="A2533" s="204" t="s">
        <v>2303</v>
      </c>
      <c r="B2533" s="204" t="s">
        <v>2304</v>
      </c>
      <c r="C2533" s="204" t="s">
        <v>9460</v>
      </c>
      <c r="D2533" s="204" t="s">
        <v>9461</v>
      </c>
      <c r="E2533" s="204" t="s">
        <v>507</v>
      </c>
      <c r="F2533" s="204" t="s">
        <v>9063</v>
      </c>
    </row>
    <row r="2534" spans="1:6" ht="38.450000000000003" customHeight="1">
      <c r="A2534" s="204" t="s">
        <v>2303</v>
      </c>
      <c r="B2534" s="204" t="s">
        <v>2304</v>
      </c>
      <c r="C2534" s="204" t="s">
        <v>9462</v>
      </c>
      <c r="D2534" s="204" t="s">
        <v>9463</v>
      </c>
      <c r="E2534" s="204" t="s">
        <v>507</v>
      </c>
      <c r="F2534" s="204" t="s">
        <v>9066</v>
      </c>
    </row>
    <row r="2535" spans="1:6" ht="38.450000000000003" customHeight="1">
      <c r="A2535" s="204" t="s">
        <v>2303</v>
      </c>
      <c r="B2535" s="204" t="s">
        <v>2304</v>
      </c>
      <c r="C2535" s="204" t="s">
        <v>9464</v>
      </c>
      <c r="D2535" s="204" t="s">
        <v>9465</v>
      </c>
      <c r="E2535" s="204" t="s">
        <v>507</v>
      </c>
      <c r="F2535" s="204" t="s">
        <v>9069</v>
      </c>
    </row>
    <row r="2536" spans="1:6" ht="38.450000000000003" customHeight="1">
      <c r="A2536" s="204" t="s">
        <v>2303</v>
      </c>
      <c r="B2536" s="204" t="s">
        <v>2304</v>
      </c>
      <c r="C2536" s="204" t="s">
        <v>9466</v>
      </c>
      <c r="D2536" s="204" t="s">
        <v>9467</v>
      </c>
      <c r="E2536" s="204" t="s">
        <v>507</v>
      </c>
      <c r="F2536" s="204" t="s">
        <v>9072</v>
      </c>
    </row>
    <row r="2537" spans="1:6" ht="38.450000000000003" customHeight="1">
      <c r="A2537" s="204" t="s">
        <v>2303</v>
      </c>
      <c r="B2537" s="204" t="s">
        <v>2304</v>
      </c>
      <c r="C2537" s="204" t="s">
        <v>9468</v>
      </c>
      <c r="D2537" s="204" t="s">
        <v>9469</v>
      </c>
      <c r="E2537" s="204" t="s">
        <v>507</v>
      </c>
      <c r="F2537" s="204" t="s">
        <v>6586</v>
      </c>
    </row>
    <row r="2538" spans="1:6" ht="38.450000000000003" customHeight="1">
      <c r="A2538" s="204" t="s">
        <v>2303</v>
      </c>
      <c r="B2538" s="204" t="s">
        <v>2304</v>
      </c>
      <c r="C2538" s="204" t="s">
        <v>9470</v>
      </c>
      <c r="D2538" s="204" t="s">
        <v>9471</v>
      </c>
      <c r="E2538" s="204" t="s">
        <v>507</v>
      </c>
      <c r="F2538" s="204" t="s">
        <v>6589</v>
      </c>
    </row>
    <row r="2539" spans="1:6" ht="38.450000000000003" customHeight="1">
      <c r="A2539" s="204" t="s">
        <v>2303</v>
      </c>
      <c r="B2539" s="204" t="s">
        <v>2304</v>
      </c>
      <c r="C2539" s="204" t="s">
        <v>9472</v>
      </c>
      <c r="D2539" s="204" t="s">
        <v>9473</v>
      </c>
      <c r="E2539" s="204" t="s">
        <v>507</v>
      </c>
      <c r="F2539" s="204" t="s">
        <v>6592</v>
      </c>
    </row>
    <row r="2540" spans="1:6" ht="38.450000000000003" customHeight="1">
      <c r="A2540" s="204" t="s">
        <v>2303</v>
      </c>
      <c r="B2540" s="204" t="s">
        <v>2304</v>
      </c>
      <c r="C2540" s="204" t="s">
        <v>9474</v>
      </c>
      <c r="D2540" s="204" t="s">
        <v>9475</v>
      </c>
      <c r="E2540" s="204" t="s">
        <v>507</v>
      </c>
      <c r="F2540" s="204" t="s">
        <v>6595</v>
      </c>
    </row>
    <row r="2541" spans="1:6" ht="38.450000000000003" customHeight="1">
      <c r="A2541" s="204" t="s">
        <v>2303</v>
      </c>
      <c r="B2541" s="204" t="s">
        <v>2304</v>
      </c>
      <c r="C2541" s="204" t="s">
        <v>9476</v>
      </c>
      <c r="D2541" s="204" t="s">
        <v>9477</v>
      </c>
      <c r="E2541" s="204" t="s">
        <v>507</v>
      </c>
      <c r="F2541" s="204" t="s">
        <v>6598</v>
      </c>
    </row>
    <row r="2542" spans="1:6" ht="38.450000000000003" customHeight="1">
      <c r="A2542" s="204" t="s">
        <v>2303</v>
      </c>
      <c r="B2542" s="204" t="s">
        <v>2304</v>
      </c>
      <c r="C2542" s="204" t="s">
        <v>9478</v>
      </c>
      <c r="D2542" s="204" t="s">
        <v>9479</v>
      </c>
      <c r="E2542" s="204" t="s">
        <v>507</v>
      </c>
      <c r="F2542" s="204" t="s">
        <v>6601</v>
      </c>
    </row>
    <row r="2543" spans="1:6" ht="38.450000000000003" customHeight="1">
      <c r="A2543" s="204" t="s">
        <v>2303</v>
      </c>
      <c r="B2543" s="204" t="s">
        <v>2304</v>
      </c>
      <c r="C2543" s="204" t="s">
        <v>9480</v>
      </c>
      <c r="D2543" s="204" t="s">
        <v>9481</v>
      </c>
      <c r="E2543" s="204" t="s">
        <v>507</v>
      </c>
      <c r="F2543" s="204" t="s">
        <v>6604</v>
      </c>
    </row>
    <row r="2544" spans="1:6" ht="38.450000000000003" customHeight="1">
      <c r="A2544" s="204" t="s">
        <v>2303</v>
      </c>
      <c r="B2544" s="204" t="s">
        <v>2304</v>
      </c>
      <c r="C2544" s="204" t="s">
        <v>9482</v>
      </c>
      <c r="D2544" s="204" t="s">
        <v>9483</v>
      </c>
      <c r="E2544" s="204" t="s">
        <v>507</v>
      </c>
      <c r="F2544" s="204" t="s">
        <v>6607</v>
      </c>
    </row>
    <row r="2545" spans="1:6" ht="38.450000000000003" customHeight="1">
      <c r="A2545" s="204" t="s">
        <v>2303</v>
      </c>
      <c r="B2545" s="204" t="s">
        <v>2304</v>
      </c>
      <c r="C2545" s="204" t="s">
        <v>9484</v>
      </c>
      <c r="D2545" s="204" t="s">
        <v>9485</v>
      </c>
      <c r="E2545" s="204" t="s">
        <v>507</v>
      </c>
      <c r="F2545" s="204" t="s">
        <v>6610</v>
      </c>
    </row>
    <row r="2546" spans="1:6" ht="38.450000000000003" customHeight="1">
      <c r="A2546" s="204" t="s">
        <v>2303</v>
      </c>
      <c r="B2546" s="204" t="s">
        <v>2304</v>
      </c>
      <c r="C2546" s="204" t="s">
        <v>9486</v>
      </c>
      <c r="D2546" s="204" t="s">
        <v>9487</v>
      </c>
      <c r="E2546" s="204" t="s">
        <v>507</v>
      </c>
      <c r="F2546" s="204" t="s">
        <v>6613</v>
      </c>
    </row>
    <row r="2547" spans="1:6" ht="38.450000000000003" customHeight="1">
      <c r="A2547" s="204" t="s">
        <v>2303</v>
      </c>
      <c r="B2547" s="204" t="s">
        <v>2304</v>
      </c>
      <c r="C2547" s="204" t="s">
        <v>9488</v>
      </c>
      <c r="D2547" s="204" t="s">
        <v>9489</v>
      </c>
      <c r="E2547" s="204" t="s">
        <v>507</v>
      </c>
      <c r="F2547" s="204" t="s">
        <v>7512</v>
      </c>
    </row>
    <row r="2548" spans="1:6" ht="38.450000000000003" customHeight="1">
      <c r="A2548" s="204" t="s">
        <v>2303</v>
      </c>
      <c r="B2548" s="204" t="s">
        <v>2304</v>
      </c>
      <c r="C2548" s="204" t="s">
        <v>9490</v>
      </c>
      <c r="D2548" s="204" t="s">
        <v>9491</v>
      </c>
      <c r="E2548" s="204" t="s">
        <v>507</v>
      </c>
      <c r="F2548" s="204" t="s">
        <v>9077</v>
      </c>
    </row>
    <row r="2549" spans="1:6" ht="38.450000000000003" customHeight="1">
      <c r="A2549" s="204" t="s">
        <v>2303</v>
      </c>
      <c r="B2549" s="204" t="s">
        <v>2304</v>
      </c>
      <c r="C2549" s="204" t="s">
        <v>9492</v>
      </c>
      <c r="D2549" s="204" t="s">
        <v>9493</v>
      </c>
      <c r="E2549" s="204" t="s">
        <v>507</v>
      </c>
      <c r="F2549" s="204" t="s">
        <v>9080</v>
      </c>
    </row>
    <row r="2550" spans="1:6" ht="38.450000000000003" customHeight="1">
      <c r="A2550" s="204" t="s">
        <v>2303</v>
      </c>
      <c r="B2550" s="204" t="s">
        <v>2304</v>
      </c>
      <c r="C2550" s="204" t="s">
        <v>9494</v>
      </c>
      <c r="D2550" s="204" t="s">
        <v>9495</v>
      </c>
      <c r="E2550" s="204" t="s">
        <v>507</v>
      </c>
      <c r="F2550" s="204" t="s">
        <v>9083</v>
      </c>
    </row>
    <row r="2551" spans="1:6" ht="38.450000000000003" customHeight="1">
      <c r="A2551" s="204" t="s">
        <v>2303</v>
      </c>
      <c r="B2551" s="204" t="s">
        <v>2304</v>
      </c>
      <c r="C2551" s="204" t="s">
        <v>9496</v>
      </c>
      <c r="D2551" s="204" t="s">
        <v>9497</v>
      </c>
      <c r="E2551" s="204" t="s">
        <v>507</v>
      </c>
      <c r="F2551" s="204" t="s">
        <v>9086</v>
      </c>
    </row>
    <row r="2552" spans="1:6" ht="38.450000000000003" customHeight="1">
      <c r="A2552" s="204" t="s">
        <v>2303</v>
      </c>
      <c r="B2552" s="204" t="s">
        <v>2304</v>
      </c>
      <c r="C2552" s="204" t="s">
        <v>9498</v>
      </c>
      <c r="D2552" s="204" t="s">
        <v>9499</v>
      </c>
      <c r="E2552" s="204" t="s">
        <v>507</v>
      </c>
      <c r="F2552" s="204" t="s">
        <v>9089</v>
      </c>
    </row>
    <row r="2553" spans="1:6" ht="38.450000000000003" customHeight="1">
      <c r="A2553" s="204" t="s">
        <v>2303</v>
      </c>
      <c r="B2553" s="204" t="s">
        <v>2304</v>
      </c>
      <c r="C2553" s="204" t="s">
        <v>9500</v>
      </c>
      <c r="D2553" s="204" t="s">
        <v>9501</v>
      </c>
      <c r="E2553" s="204" t="s">
        <v>507</v>
      </c>
      <c r="F2553" s="204" t="s">
        <v>9092</v>
      </c>
    </row>
    <row r="2554" spans="1:6" ht="38.450000000000003" customHeight="1">
      <c r="A2554" s="204" t="s">
        <v>2303</v>
      </c>
      <c r="B2554" s="204" t="s">
        <v>2304</v>
      </c>
      <c r="C2554" s="204" t="s">
        <v>9502</v>
      </c>
      <c r="D2554" s="204" t="s">
        <v>9503</v>
      </c>
      <c r="E2554" s="204" t="s">
        <v>507</v>
      </c>
      <c r="F2554" s="204" t="s">
        <v>9095</v>
      </c>
    </row>
    <row r="2555" spans="1:6" ht="38.450000000000003" customHeight="1">
      <c r="A2555" s="204" t="s">
        <v>2303</v>
      </c>
      <c r="B2555" s="204" t="s">
        <v>2304</v>
      </c>
      <c r="C2555" s="204" t="s">
        <v>9504</v>
      </c>
      <c r="D2555" s="204" t="s">
        <v>9505</v>
      </c>
      <c r="E2555" s="204" t="s">
        <v>507</v>
      </c>
      <c r="F2555" s="204" t="s">
        <v>9098</v>
      </c>
    </row>
    <row r="2556" spans="1:6" ht="38.450000000000003" customHeight="1">
      <c r="A2556" s="204" t="s">
        <v>2303</v>
      </c>
      <c r="B2556" s="204" t="s">
        <v>2304</v>
      </c>
      <c r="C2556" s="204" t="s">
        <v>9506</v>
      </c>
      <c r="D2556" s="204" t="s">
        <v>9507</v>
      </c>
      <c r="E2556" s="204" t="s">
        <v>507</v>
      </c>
      <c r="F2556" s="204" t="s">
        <v>9101</v>
      </c>
    </row>
    <row r="2557" spans="1:6" ht="38.450000000000003" customHeight="1">
      <c r="A2557" s="204" t="s">
        <v>2303</v>
      </c>
      <c r="B2557" s="204" t="s">
        <v>2304</v>
      </c>
      <c r="C2557" s="204" t="s">
        <v>9508</v>
      </c>
      <c r="D2557" s="204" t="s">
        <v>9509</v>
      </c>
      <c r="E2557" s="204" t="s">
        <v>507</v>
      </c>
      <c r="F2557" s="204" t="s">
        <v>9104</v>
      </c>
    </row>
    <row r="2558" spans="1:6" ht="38.450000000000003" customHeight="1">
      <c r="A2558" s="204" t="s">
        <v>2303</v>
      </c>
      <c r="B2558" s="204" t="s">
        <v>2304</v>
      </c>
      <c r="C2558" s="204" t="s">
        <v>9510</v>
      </c>
      <c r="D2558" s="204" t="s">
        <v>9511</v>
      </c>
      <c r="E2558" s="204" t="s">
        <v>507</v>
      </c>
      <c r="F2558" s="204" t="s">
        <v>9107</v>
      </c>
    </row>
    <row r="2559" spans="1:6" ht="38.450000000000003" customHeight="1">
      <c r="A2559" s="204" t="s">
        <v>2303</v>
      </c>
      <c r="B2559" s="204" t="s">
        <v>2304</v>
      </c>
      <c r="C2559" s="204" t="s">
        <v>9512</v>
      </c>
      <c r="D2559" s="204" t="s">
        <v>9513</v>
      </c>
      <c r="E2559" s="204" t="s">
        <v>507</v>
      </c>
      <c r="F2559" s="204" t="s">
        <v>9110</v>
      </c>
    </row>
    <row r="2560" spans="1:6" ht="38.450000000000003" customHeight="1">
      <c r="A2560" s="204" t="s">
        <v>2303</v>
      </c>
      <c r="B2560" s="204" t="s">
        <v>2304</v>
      </c>
      <c r="C2560" s="204" t="s">
        <v>9514</v>
      </c>
      <c r="D2560" s="204" t="s">
        <v>9515</v>
      </c>
      <c r="E2560" s="204" t="s">
        <v>507</v>
      </c>
      <c r="F2560" s="204" t="s">
        <v>9113</v>
      </c>
    </row>
    <row r="2561" spans="1:6" ht="38.450000000000003" customHeight="1">
      <c r="A2561" s="204" t="s">
        <v>2303</v>
      </c>
      <c r="B2561" s="204" t="s">
        <v>2304</v>
      </c>
      <c r="C2561" s="204" t="s">
        <v>9516</v>
      </c>
      <c r="D2561" s="204" t="s">
        <v>9517</v>
      </c>
      <c r="E2561" s="204" t="s">
        <v>507</v>
      </c>
      <c r="F2561" s="204" t="s">
        <v>6616</v>
      </c>
    </row>
    <row r="2562" spans="1:6" ht="38.450000000000003" customHeight="1">
      <c r="A2562" s="204" t="s">
        <v>2303</v>
      </c>
      <c r="B2562" s="204" t="s">
        <v>2304</v>
      </c>
      <c r="C2562" s="204" t="s">
        <v>9518</v>
      </c>
      <c r="D2562" s="204" t="s">
        <v>9519</v>
      </c>
      <c r="E2562" s="204" t="s">
        <v>507</v>
      </c>
      <c r="F2562" s="204" t="s">
        <v>6619</v>
      </c>
    </row>
    <row r="2563" spans="1:6" ht="38.450000000000003" customHeight="1">
      <c r="A2563" s="204" t="s">
        <v>2303</v>
      </c>
      <c r="B2563" s="204" t="s">
        <v>2304</v>
      </c>
      <c r="C2563" s="204" t="s">
        <v>9520</v>
      </c>
      <c r="D2563" s="204" t="s">
        <v>9521</v>
      </c>
      <c r="E2563" s="204" t="s">
        <v>507</v>
      </c>
      <c r="F2563" s="204" t="s">
        <v>6622</v>
      </c>
    </row>
    <row r="2564" spans="1:6" ht="38.450000000000003" customHeight="1">
      <c r="A2564" s="204" t="s">
        <v>2303</v>
      </c>
      <c r="B2564" s="204" t="s">
        <v>2304</v>
      </c>
      <c r="C2564" s="204" t="s">
        <v>9522</v>
      </c>
      <c r="D2564" s="204" t="s">
        <v>9523</v>
      </c>
      <c r="E2564" s="204" t="s">
        <v>507</v>
      </c>
      <c r="F2564" s="204" t="s">
        <v>6625</v>
      </c>
    </row>
    <row r="2565" spans="1:6" ht="38.450000000000003" customHeight="1">
      <c r="A2565" s="204" t="s">
        <v>2303</v>
      </c>
      <c r="B2565" s="204" t="s">
        <v>2304</v>
      </c>
      <c r="C2565" s="204" t="s">
        <v>9524</v>
      </c>
      <c r="D2565" s="204" t="s">
        <v>9525</v>
      </c>
      <c r="E2565" s="204" t="s">
        <v>507</v>
      </c>
      <c r="F2565" s="204" t="s">
        <v>6628</v>
      </c>
    </row>
    <row r="2566" spans="1:6" ht="38.450000000000003" customHeight="1">
      <c r="A2566" s="204" t="s">
        <v>2303</v>
      </c>
      <c r="B2566" s="204" t="s">
        <v>2304</v>
      </c>
      <c r="C2566" s="204" t="s">
        <v>9526</v>
      </c>
      <c r="D2566" s="204" t="s">
        <v>9527</v>
      </c>
      <c r="E2566" s="204" t="s">
        <v>507</v>
      </c>
      <c r="F2566" s="204" t="s">
        <v>6631</v>
      </c>
    </row>
    <row r="2567" spans="1:6" ht="38.450000000000003" customHeight="1">
      <c r="A2567" s="204" t="s">
        <v>2303</v>
      </c>
      <c r="B2567" s="204" t="s">
        <v>2304</v>
      </c>
      <c r="C2567" s="204" t="s">
        <v>9528</v>
      </c>
      <c r="D2567" s="204" t="s">
        <v>9529</v>
      </c>
      <c r="E2567" s="204" t="s">
        <v>507</v>
      </c>
      <c r="F2567" s="204" t="s">
        <v>6634</v>
      </c>
    </row>
    <row r="2568" spans="1:6" ht="38.450000000000003" customHeight="1">
      <c r="A2568" s="204" t="s">
        <v>2303</v>
      </c>
      <c r="B2568" s="204" t="s">
        <v>2304</v>
      </c>
      <c r="C2568" s="204" t="s">
        <v>9530</v>
      </c>
      <c r="D2568" s="204" t="s">
        <v>9531</v>
      </c>
      <c r="E2568" s="204" t="s">
        <v>507</v>
      </c>
      <c r="F2568" s="204" t="s">
        <v>6637</v>
      </c>
    </row>
    <row r="2569" spans="1:6" ht="38.450000000000003" customHeight="1">
      <c r="A2569" s="204" t="s">
        <v>2303</v>
      </c>
      <c r="B2569" s="204" t="s">
        <v>2304</v>
      </c>
      <c r="C2569" s="204" t="s">
        <v>9532</v>
      </c>
      <c r="D2569" s="204" t="s">
        <v>9533</v>
      </c>
      <c r="E2569" s="204" t="s">
        <v>507</v>
      </c>
      <c r="F2569" s="204" t="s">
        <v>6640</v>
      </c>
    </row>
    <row r="2570" spans="1:6" ht="38.450000000000003" customHeight="1">
      <c r="A2570" s="204" t="s">
        <v>2303</v>
      </c>
      <c r="B2570" s="204" t="s">
        <v>2304</v>
      </c>
      <c r="C2570" s="204" t="s">
        <v>9534</v>
      </c>
      <c r="D2570" s="204" t="s">
        <v>9535</v>
      </c>
      <c r="E2570" s="204" t="s">
        <v>507</v>
      </c>
      <c r="F2570" s="204" t="s">
        <v>6643</v>
      </c>
    </row>
    <row r="2571" spans="1:6" ht="38.450000000000003" customHeight="1">
      <c r="A2571" s="204" t="s">
        <v>2303</v>
      </c>
      <c r="B2571" s="204" t="s">
        <v>2304</v>
      </c>
      <c r="C2571" s="204" t="s">
        <v>9536</v>
      </c>
      <c r="D2571" s="204" t="s">
        <v>9537</v>
      </c>
      <c r="E2571" s="204" t="s">
        <v>507</v>
      </c>
      <c r="F2571" s="204" t="s">
        <v>6646</v>
      </c>
    </row>
    <row r="2572" spans="1:6" ht="38.450000000000003" customHeight="1">
      <c r="A2572" s="204" t="s">
        <v>2303</v>
      </c>
      <c r="B2572" s="204" t="s">
        <v>2304</v>
      </c>
      <c r="C2572" s="204" t="s">
        <v>9538</v>
      </c>
      <c r="D2572" s="204" t="s">
        <v>9539</v>
      </c>
      <c r="E2572" s="204" t="s">
        <v>507</v>
      </c>
      <c r="F2572" s="204" t="s">
        <v>6649</v>
      </c>
    </row>
    <row r="2573" spans="1:6" ht="38.450000000000003" customHeight="1">
      <c r="A2573" s="204" t="s">
        <v>2303</v>
      </c>
      <c r="B2573" s="204" t="s">
        <v>2304</v>
      </c>
      <c r="C2573" s="204" t="s">
        <v>9540</v>
      </c>
      <c r="D2573" s="204" t="s">
        <v>9541</v>
      </c>
      <c r="E2573" s="204" t="s">
        <v>507</v>
      </c>
      <c r="F2573" s="204" t="s">
        <v>6652</v>
      </c>
    </row>
    <row r="2574" spans="1:6" ht="38.450000000000003" customHeight="1">
      <c r="A2574" s="204" t="s">
        <v>2303</v>
      </c>
      <c r="B2574" s="204" t="s">
        <v>2304</v>
      </c>
      <c r="C2574" s="204" t="s">
        <v>9542</v>
      </c>
      <c r="D2574" s="204" t="s">
        <v>9543</v>
      </c>
      <c r="E2574" s="204" t="s">
        <v>507</v>
      </c>
      <c r="F2574" s="204" t="s">
        <v>6655</v>
      </c>
    </row>
    <row r="2575" spans="1:6" ht="38.450000000000003" customHeight="1">
      <c r="A2575" s="204" t="s">
        <v>2303</v>
      </c>
      <c r="B2575" s="204" t="s">
        <v>2304</v>
      </c>
      <c r="C2575" s="204" t="s">
        <v>9544</v>
      </c>
      <c r="D2575" s="204" t="s">
        <v>9545</v>
      </c>
      <c r="E2575" s="204" t="s">
        <v>507</v>
      </c>
      <c r="F2575" s="204" t="s">
        <v>9546</v>
      </c>
    </row>
    <row r="2576" spans="1:6" ht="38.450000000000003" customHeight="1">
      <c r="A2576" s="204" t="s">
        <v>2303</v>
      </c>
      <c r="B2576" s="204" t="s">
        <v>2304</v>
      </c>
      <c r="C2576" s="204" t="s">
        <v>9547</v>
      </c>
      <c r="D2576" s="204" t="s">
        <v>9548</v>
      </c>
      <c r="E2576" s="204" t="s">
        <v>507</v>
      </c>
      <c r="F2576" s="204" t="s">
        <v>9549</v>
      </c>
    </row>
    <row r="2577" spans="1:6" ht="38.450000000000003" customHeight="1">
      <c r="A2577" s="204" t="s">
        <v>2303</v>
      </c>
      <c r="B2577" s="204" t="s">
        <v>2304</v>
      </c>
      <c r="C2577" s="204" t="s">
        <v>9550</v>
      </c>
      <c r="D2577" s="204" t="s">
        <v>9551</v>
      </c>
      <c r="E2577" s="204" t="s">
        <v>507</v>
      </c>
      <c r="F2577" s="204" t="s">
        <v>9552</v>
      </c>
    </row>
    <row r="2578" spans="1:6" ht="38.450000000000003" customHeight="1">
      <c r="A2578" s="204" t="s">
        <v>2303</v>
      </c>
      <c r="B2578" s="204" t="s">
        <v>2304</v>
      </c>
      <c r="C2578" s="204" t="s">
        <v>9553</v>
      </c>
      <c r="D2578" s="204" t="s">
        <v>9554</v>
      </c>
      <c r="E2578" s="204" t="s">
        <v>507</v>
      </c>
      <c r="F2578" s="204" t="s">
        <v>9555</v>
      </c>
    </row>
    <row r="2579" spans="1:6" ht="38.450000000000003" customHeight="1">
      <c r="A2579" s="204" t="s">
        <v>2303</v>
      </c>
      <c r="B2579" s="204" t="s">
        <v>2304</v>
      </c>
      <c r="C2579" s="204" t="s">
        <v>9556</v>
      </c>
      <c r="D2579" s="204" t="s">
        <v>9557</v>
      </c>
      <c r="E2579" s="204" t="s">
        <v>507</v>
      </c>
      <c r="F2579" s="204" t="s">
        <v>9558</v>
      </c>
    </row>
    <row r="2580" spans="1:6" ht="38.450000000000003" customHeight="1">
      <c r="A2580" s="204" t="s">
        <v>2303</v>
      </c>
      <c r="B2580" s="204" t="s">
        <v>2304</v>
      </c>
      <c r="C2580" s="204" t="s">
        <v>9559</v>
      </c>
      <c r="D2580" s="204" t="s">
        <v>9560</v>
      </c>
      <c r="E2580" s="204" t="s">
        <v>507</v>
      </c>
      <c r="F2580" s="204" t="s">
        <v>3598</v>
      </c>
    </row>
    <row r="2581" spans="1:6" ht="38.450000000000003" customHeight="1">
      <c r="A2581" s="204" t="s">
        <v>2303</v>
      </c>
      <c r="B2581" s="204" t="s">
        <v>2304</v>
      </c>
      <c r="C2581" s="204" t="s">
        <v>9561</v>
      </c>
      <c r="D2581" s="204" t="s">
        <v>9562</v>
      </c>
      <c r="E2581" s="204" t="s">
        <v>507</v>
      </c>
      <c r="F2581" s="204" t="s">
        <v>6503</v>
      </c>
    </row>
    <row r="2582" spans="1:6" ht="38.450000000000003" customHeight="1">
      <c r="A2582" s="204" t="s">
        <v>2303</v>
      </c>
      <c r="B2582" s="204" t="s">
        <v>2304</v>
      </c>
      <c r="C2582" s="204" t="s">
        <v>9563</v>
      </c>
      <c r="D2582" s="204" t="s">
        <v>9564</v>
      </c>
      <c r="E2582" s="204" t="s">
        <v>507</v>
      </c>
      <c r="F2582" s="204" t="s">
        <v>9565</v>
      </c>
    </row>
    <row r="2583" spans="1:6" ht="38.450000000000003" customHeight="1">
      <c r="A2583" s="204" t="s">
        <v>2303</v>
      </c>
      <c r="B2583" s="204" t="s">
        <v>2304</v>
      </c>
      <c r="C2583" s="204" t="s">
        <v>9566</v>
      </c>
      <c r="D2583" s="204" t="s">
        <v>9567</v>
      </c>
      <c r="E2583" s="204" t="s">
        <v>507</v>
      </c>
      <c r="F2583" s="204" t="s">
        <v>3009</v>
      </c>
    </row>
    <row r="2584" spans="1:6" ht="38.450000000000003" customHeight="1">
      <c r="A2584" s="204" t="s">
        <v>2303</v>
      </c>
      <c r="B2584" s="204" t="s">
        <v>2304</v>
      </c>
      <c r="C2584" s="204" t="s">
        <v>9568</v>
      </c>
      <c r="D2584" s="204" t="s">
        <v>9569</v>
      </c>
      <c r="E2584" s="204" t="s">
        <v>507</v>
      </c>
      <c r="F2584" s="204" t="s">
        <v>9570</v>
      </c>
    </row>
    <row r="2585" spans="1:6" ht="38.450000000000003" customHeight="1">
      <c r="A2585" s="204" t="s">
        <v>2303</v>
      </c>
      <c r="B2585" s="204" t="s">
        <v>2304</v>
      </c>
      <c r="C2585" s="204" t="s">
        <v>9571</v>
      </c>
      <c r="D2585" s="204" t="s">
        <v>9572</v>
      </c>
      <c r="E2585" s="204" t="s">
        <v>507</v>
      </c>
      <c r="F2585" s="204" t="s">
        <v>9573</v>
      </c>
    </row>
    <row r="2586" spans="1:6" ht="38.450000000000003" customHeight="1">
      <c r="A2586" s="204" t="s">
        <v>2303</v>
      </c>
      <c r="B2586" s="204" t="s">
        <v>2304</v>
      </c>
      <c r="C2586" s="204" t="s">
        <v>9574</v>
      </c>
      <c r="D2586" s="204" t="s">
        <v>9575</v>
      </c>
      <c r="E2586" s="204" t="s">
        <v>507</v>
      </c>
      <c r="F2586" s="204" t="s">
        <v>9576</v>
      </c>
    </row>
    <row r="2587" spans="1:6" ht="38.450000000000003" customHeight="1">
      <c r="A2587" s="204" t="s">
        <v>2303</v>
      </c>
      <c r="B2587" s="204" t="s">
        <v>2304</v>
      </c>
      <c r="C2587" s="204" t="s">
        <v>9577</v>
      </c>
      <c r="D2587" s="204" t="s">
        <v>9578</v>
      </c>
      <c r="E2587" s="204" t="s">
        <v>507</v>
      </c>
      <c r="F2587" s="204" t="s">
        <v>9579</v>
      </c>
    </row>
    <row r="2588" spans="1:6" ht="38.450000000000003" customHeight="1">
      <c r="A2588" s="204" t="s">
        <v>2303</v>
      </c>
      <c r="B2588" s="204" t="s">
        <v>2304</v>
      </c>
      <c r="C2588" s="204" t="s">
        <v>9580</v>
      </c>
      <c r="D2588" s="204" t="s">
        <v>9581</v>
      </c>
      <c r="E2588" s="204" t="s">
        <v>507</v>
      </c>
      <c r="F2588" s="204" t="s">
        <v>8737</v>
      </c>
    </row>
    <row r="2589" spans="1:6" ht="38.450000000000003" customHeight="1">
      <c r="A2589" s="204" t="s">
        <v>2303</v>
      </c>
      <c r="B2589" s="204" t="s">
        <v>2304</v>
      </c>
      <c r="C2589" s="204" t="s">
        <v>9582</v>
      </c>
      <c r="D2589" s="204" t="s">
        <v>9583</v>
      </c>
      <c r="E2589" s="204" t="s">
        <v>507</v>
      </c>
      <c r="F2589" s="204" t="s">
        <v>5408</v>
      </c>
    </row>
    <row r="2590" spans="1:6" ht="38.450000000000003" customHeight="1">
      <c r="A2590" s="204" t="s">
        <v>2303</v>
      </c>
      <c r="B2590" s="204" t="s">
        <v>2304</v>
      </c>
      <c r="C2590" s="204" t="s">
        <v>9584</v>
      </c>
      <c r="D2590" s="204" t="s">
        <v>9585</v>
      </c>
      <c r="E2590" s="204" t="s">
        <v>507</v>
      </c>
      <c r="F2590" s="204" t="s">
        <v>9586</v>
      </c>
    </row>
    <row r="2591" spans="1:6" ht="38.450000000000003" customHeight="1">
      <c r="A2591" s="204" t="s">
        <v>2303</v>
      </c>
      <c r="B2591" s="204" t="s">
        <v>2304</v>
      </c>
      <c r="C2591" s="204" t="s">
        <v>9587</v>
      </c>
      <c r="D2591" s="204" t="s">
        <v>9588</v>
      </c>
      <c r="E2591" s="204" t="s">
        <v>507</v>
      </c>
      <c r="F2591" s="204" t="s">
        <v>9589</v>
      </c>
    </row>
    <row r="2592" spans="1:6" ht="38.450000000000003" customHeight="1">
      <c r="A2592" s="204" t="s">
        <v>2303</v>
      </c>
      <c r="B2592" s="204" t="s">
        <v>2304</v>
      </c>
      <c r="C2592" s="204" t="s">
        <v>9590</v>
      </c>
      <c r="D2592" s="204" t="s">
        <v>9591</v>
      </c>
      <c r="E2592" s="204" t="s">
        <v>507</v>
      </c>
      <c r="F2592" s="204" t="s">
        <v>3618</v>
      </c>
    </row>
    <row r="2593" spans="1:6" ht="38.450000000000003" customHeight="1">
      <c r="A2593" s="204" t="s">
        <v>2303</v>
      </c>
      <c r="B2593" s="204" t="s">
        <v>2304</v>
      </c>
      <c r="C2593" s="204" t="s">
        <v>9592</v>
      </c>
      <c r="D2593" s="204" t="s">
        <v>9593</v>
      </c>
      <c r="E2593" s="204" t="s">
        <v>507</v>
      </c>
      <c r="F2593" s="204" t="s">
        <v>9594</v>
      </c>
    </row>
    <row r="2594" spans="1:6" ht="38.450000000000003" customHeight="1">
      <c r="A2594" s="204" t="s">
        <v>2303</v>
      </c>
      <c r="B2594" s="204" t="s">
        <v>2304</v>
      </c>
      <c r="C2594" s="204" t="s">
        <v>9595</v>
      </c>
      <c r="D2594" s="204" t="s">
        <v>9596</v>
      </c>
      <c r="E2594" s="204" t="s">
        <v>507</v>
      </c>
      <c r="F2594" s="204" t="s">
        <v>9597</v>
      </c>
    </row>
    <row r="2595" spans="1:6" ht="38.450000000000003" customHeight="1">
      <c r="A2595" s="204" t="s">
        <v>2303</v>
      </c>
      <c r="B2595" s="204" t="s">
        <v>2304</v>
      </c>
      <c r="C2595" s="204" t="s">
        <v>9598</v>
      </c>
      <c r="D2595" s="204" t="s">
        <v>9599</v>
      </c>
      <c r="E2595" s="204" t="s">
        <v>507</v>
      </c>
      <c r="F2595" s="204" t="s">
        <v>5436</v>
      </c>
    </row>
    <row r="2596" spans="1:6" ht="38.450000000000003" customHeight="1">
      <c r="A2596" s="204" t="s">
        <v>2303</v>
      </c>
      <c r="B2596" s="204" t="s">
        <v>2304</v>
      </c>
      <c r="C2596" s="204" t="s">
        <v>9600</v>
      </c>
      <c r="D2596" s="204" t="s">
        <v>9601</v>
      </c>
      <c r="E2596" s="204" t="s">
        <v>507</v>
      </c>
      <c r="F2596" s="204" t="s">
        <v>9602</v>
      </c>
    </row>
    <row r="2597" spans="1:6" ht="38.450000000000003" customHeight="1">
      <c r="A2597" s="204" t="s">
        <v>2303</v>
      </c>
      <c r="B2597" s="204" t="s">
        <v>2304</v>
      </c>
      <c r="C2597" s="204" t="s">
        <v>9603</v>
      </c>
      <c r="D2597" s="204" t="s">
        <v>9604</v>
      </c>
      <c r="E2597" s="204" t="s">
        <v>507</v>
      </c>
      <c r="F2597" s="204" t="s">
        <v>9605</v>
      </c>
    </row>
    <row r="2598" spans="1:6" ht="38.450000000000003" customHeight="1">
      <c r="A2598" s="204" t="s">
        <v>2303</v>
      </c>
      <c r="B2598" s="204" t="s">
        <v>2304</v>
      </c>
      <c r="C2598" s="204" t="s">
        <v>9606</v>
      </c>
      <c r="D2598" s="204" t="s">
        <v>9607</v>
      </c>
      <c r="E2598" s="204" t="s">
        <v>2314</v>
      </c>
      <c r="F2598" s="204" t="s">
        <v>9608</v>
      </c>
    </row>
    <row r="2599" spans="1:6" ht="38.450000000000003" customHeight="1">
      <c r="A2599" s="204" t="s">
        <v>2303</v>
      </c>
      <c r="B2599" s="204" t="s">
        <v>2304</v>
      </c>
      <c r="C2599" s="204" t="s">
        <v>9609</v>
      </c>
      <c r="D2599" s="204" t="s">
        <v>9610</v>
      </c>
      <c r="E2599" s="204" t="s">
        <v>2314</v>
      </c>
      <c r="F2599" s="204" t="s">
        <v>9611</v>
      </c>
    </row>
    <row r="2600" spans="1:6" ht="38.450000000000003" customHeight="1">
      <c r="A2600" s="204" t="s">
        <v>2303</v>
      </c>
      <c r="B2600" s="204" t="s">
        <v>2304</v>
      </c>
      <c r="C2600" s="204" t="s">
        <v>9612</v>
      </c>
      <c r="D2600" s="204" t="s">
        <v>9613</v>
      </c>
      <c r="E2600" s="204" t="s">
        <v>2314</v>
      </c>
      <c r="F2600" s="204" t="s">
        <v>9614</v>
      </c>
    </row>
    <row r="2601" spans="1:6" ht="38.450000000000003" customHeight="1">
      <c r="A2601" s="204" t="s">
        <v>2303</v>
      </c>
      <c r="B2601" s="204" t="s">
        <v>2304</v>
      </c>
      <c r="C2601" s="204" t="s">
        <v>9615</v>
      </c>
      <c r="D2601" s="204" t="s">
        <v>9616</v>
      </c>
      <c r="E2601" s="204" t="s">
        <v>2314</v>
      </c>
      <c r="F2601" s="204" t="s">
        <v>9617</v>
      </c>
    </row>
    <row r="2602" spans="1:6" ht="38.450000000000003" customHeight="1">
      <c r="A2602" s="204" t="s">
        <v>2303</v>
      </c>
      <c r="B2602" s="204" t="s">
        <v>2304</v>
      </c>
      <c r="C2602" s="204" t="s">
        <v>9618</v>
      </c>
      <c r="D2602" s="204" t="s">
        <v>9619</v>
      </c>
      <c r="E2602" s="204" t="s">
        <v>2314</v>
      </c>
      <c r="F2602" s="204" t="s">
        <v>9620</v>
      </c>
    </row>
    <row r="2603" spans="1:6" ht="38.450000000000003" customHeight="1">
      <c r="A2603" s="204" t="s">
        <v>2303</v>
      </c>
      <c r="B2603" s="204" t="s">
        <v>2304</v>
      </c>
      <c r="C2603" s="204" t="s">
        <v>9621</v>
      </c>
      <c r="D2603" s="204" t="s">
        <v>9622</v>
      </c>
      <c r="E2603" s="204" t="s">
        <v>2314</v>
      </c>
      <c r="F2603" s="204" t="s">
        <v>3165</v>
      </c>
    </row>
    <row r="2604" spans="1:6" ht="38.450000000000003" customHeight="1">
      <c r="A2604" s="204" t="s">
        <v>2303</v>
      </c>
      <c r="B2604" s="204" t="s">
        <v>2304</v>
      </c>
      <c r="C2604" s="204" t="s">
        <v>9623</v>
      </c>
      <c r="D2604" s="204" t="s">
        <v>9624</v>
      </c>
      <c r="E2604" s="204" t="s">
        <v>2314</v>
      </c>
      <c r="F2604" s="204" t="s">
        <v>9625</v>
      </c>
    </row>
    <row r="2605" spans="1:6" ht="38.450000000000003" customHeight="1">
      <c r="A2605" s="204" t="s">
        <v>2303</v>
      </c>
      <c r="B2605" s="204" t="s">
        <v>2304</v>
      </c>
      <c r="C2605" s="204" t="s">
        <v>9626</v>
      </c>
      <c r="D2605" s="204" t="s">
        <v>9627</v>
      </c>
      <c r="E2605" s="204" t="s">
        <v>2314</v>
      </c>
      <c r="F2605" s="204" t="s">
        <v>3656</v>
      </c>
    </row>
    <row r="2606" spans="1:6" ht="38.450000000000003" customHeight="1">
      <c r="A2606" s="204" t="s">
        <v>2303</v>
      </c>
      <c r="B2606" s="204" t="s">
        <v>2304</v>
      </c>
      <c r="C2606" s="204" t="s">
        <v>9628</v>
      </c>
      <c r="D2606" s="204" t="s">
        <v>9629</v>
      </c>
      <c r="E2606" s="204" t="s">
        <v>2314</v>
      </c>
      <c r="F2606" s="204" t="s">
        <v>9630</v>
      </c>
    </row>
    <row r="2607" spans="1:6" ht="38.450000000000003" customHeight="1">
      <c r="A2607" s="204" t="s">
        <v>2303</v>
      </c>
      <c r="B2607" s="204" t="s">
        <v>2304</v>
      </c>
      <c r="C2607" s="204" t="s">
        <v>9631</v>
      </c>
      <c r="D2607" s="204" t="s">
        <v>9632</v>
      </c>
      <c r="E2607" s="204" t="s">
        <v>2314</v>
      </c>
      <c r="F2607" s="204" t="s">
        <v>9633</v>
      </c>
    </row>
    <row r="2608" spans="1:6" ht="38.450000000000003" customHeight="1">
      <c r="A2608" s="204" t="s">
        <v>2303</v>
      </c>
      <c r="B2608" s="204" t="s">
        <v>2304</v>
      </c>
      <c r="C2608" s="204" t="s">
        <v>9634</v>
      </c>
      <c r="D2608" s="204" t="s">
        <v>9635</v>
      </c>
      <c r="E2608" s="204" t="s">
        <v>2314</v>
      </c>
      <c r="F2608" s="204" t="s">
        <v>9636</v>
      </c>
    </row>
    <row r="2609" spans="1:6" ht="38.450000000000003" customHeight="1">
      <c r="A2609" s="204" t="s">
        <v>2303</v>
      </c>
      <c r="B2609" s="204" t="s">
        <v>2304</v>
      </c>
      <c r="C2609" s="204" t="s">
        <v>9637</v>
      </c>
      <c r="D2609" s="204" t="s">
        <v>9638</v>
      </c>
      <c r="E2609" s="204" t="s">
        <v>2314</v>
      </c>
      <c r="F2609" s="204" t="s">
        <v>9639</v>
      </c>
    </row>
    <row r="2610" spans="1:6" ht="38.450000000000003" customHeight="1">
      <c r="A2610" s="204" t="s">
        <v>2303</v>
      </c>
      <c r="B2610" s="204" t="s">
        <v>2304</v>
      </c>
      <c r="C2610" s="204" t="s">
        <v>9640</v>
      </c>
      <c r="D2610" s="204" t="s">
        <v>9641</v>
      </c>
      <c r="E2610" s="204" t="s">
        <v>2314</v>
      </c>
      <c r="F2610" s="204" t="s">
        <v>4543</v>
      </c>
    </row>
    <row r="2611" spans="1:6" ht="38.450000000000003" customHeight="1">
      <c r="A2611" s="204" t="s">
        <v>2303</v>
      </c>
      <c r="B2611" s="204" t="s">
        <v>2304</v>
      </c>
      <c r="C2611" s="204" t="s">
        <v>9642</v>
      </c>
      <c r="D2611" s="204" t="s">
        <v>9643</v>
      </c>
      <c r="E2611" s="204" t="s">
        <v>2314</v>
      </c>
      <c r="F2611" s="204" t="s">
        <v>3165</v>
      </c>
    </row>
    <row r="2612" spans="1:6" ht="38.450000000000003" customHeight="1">
      <c r="A2612" s="204" t="s">
        <v>2303</v>
      </c>
      <c r="B2612" s="204" t="s">
        <v>2304</v>
      </c>
      <c r="C2612" s="204" t="s">
        <v>9644</v>
      </c>
      <c r="D2612" s="204" t="s">
        <v>9645</v>
      </c>
      <c r="E2612" s="204" t="s">
        <v>2314</v>
      </c>
      <c r="F2612" s="204" t="s">
        <v>4543</v>
      </c>
    </row>
    <row r="2613" spans="1:6" ht="38.450000000000003" customHeight="1">
      <c r="A2613" s="204" t="s">
        <v>2303</v>
      </c>
      <c r="B2613" s="204" t="s">
        <v>2304</v>
      </c>
      <c r="C2613" s="204" t="s">
        <v>9646</v>
      </c>
      <c r="D2613" s="204" t="s">
        <v>9647</v>
      </c>
      <c r="E2613" s="204" t="s">
        <v>2314</v>
      </c>
      <c r="F2613" s="204" t="s">
        <v>4382</v>
      </c>
    </row>
    <row r="2614" spans="1:6" ht="38.450000000000003" customHeight="1">
      <c r="A2614" s="204" t="s">
        <v>2303</v>
      </c>
      <c r="B2614" s="204" t="s">
        <v>2304</v>
      </c>
      <c r="C2614" s="204" t="s">
        <v>9648</v>
      </c>
      <c r="D2614" s="204" t="s">
        <v>9649</v>
      </c>
      <c r="E2614" s="204" t="s">
        <v>2314</v>
      </c>
      <c r="F2614" s="204" t="s">
        <v>9650</v>
      </c>
    </row>
    <row r="2615" spans="1:6" ht="38.450000000000003" customHeight="1">
      <c r="A2615" s="204" t="s">
        <v>2303</v>
      </c>
      <c r="B2615" s="204" t="s">
        <v>2304</v>
      </c>
      <c r="C2615" s="204" t="s">
        <v>9651</v>
      </c>
      <c r="D2615" s="204" t="s">
        <v>9652</v>
      </c>
      <c r="E2615" s="204" t="s">
        <v>2314</v>
      </c>
      <c r="F2615" s="204" t="s">
        <v>9653</v>
      </c>
    </row>
    <row r="2616" spans="1:6" ht="38.450000000000003" customHeight="1">
      <c r="A2616" s="204" t="s">
        <v>2303</v>
      </c>
      <c r="B2616" s="204" t="s">
        <v>2304</v>
      </c>
      <c r="C2616" s="204" t="s">
        <v>9654</v>
      </c>
      <c r="D2616" s="204" t="s">
        <v>9655</v>
      </c>
      <c r="E2616" s="204" t="s">
        <v>2314</v>
      </c>
      <c r="F2616" s="204" t="s">
        <v>8899</v>
      </c>
    </row>
    <row r="2617" spans="1:6" ht="38.450000000000003" customHeight="1">
      <c r="A2617" s="204" t="s">
        <v>2303</v>
      </c>
      <c r="B2617" s="204" t="s">
        <v>2304</v>
      </c>
      <c r="C2617" s="204" t="s">
        <v>9656</v>
      </c>
      <c r="D2617" s="204" t="s">
        <v>9657</v>
      </c>
      <c r="E2617" s="204" t="s">
        <v>2314</v>
      </c>
      <c r="F2617" s="204" t="s">
        <v>9658</v>
      </c>
    </row>
    <row r="2618" spans="1:6" ht="38.450000000000003" customHeight="1">
      <c r="A2618" s="204" t="s">
        <v>2303</v>
      </c>
      <c r="B2618" s="204" t="s">
        <v>2304</v>
      </c>
      <c r="C2618" s="204" t="s">
        <v>9659</v>
      </c>
      <c r="D2618" s="204" t="s">
        <v>9660</v>
      </c>
      <c r="E2618" s="204" t="s">
        <v>2314</v>
      </c>
      <c r="F2618" s="204" t="s">
        <v>9661</v>
      </c>
    </row>
    <row r="2619" spans="1:6" ht="38.450000000000003" customHeight="1">
      <c r="A2619" s="204" t="s">
        <v>2303</v>
      </c>
      <c r="B2619" s="204" t="s">
        <v>2304</v>
      </c>
      <c r="C2619" s="204" t="s">
        <v>9662</v>
      </c>
      <c r="D2619" s="204" t="s">
        <v>9663</v>
      </c>
      <c r="E2619" s="204" t="s">
        <v>2314</v>
      </c>
      <c r="F2619" s="204" t="s">
        <v>3671</v>
      </c>
    </row>
    <row r="2620" spans="1:6" ht="38.450000000000003" customHeight="1">
      <c r="A2620" s="204" t="s">
        <v>2303</v>
      </c>
      <c r="B2620" s="204" t="s">
        <v>2304</v>
      </c>
      <c r="C2620" s="204" t="s">
        <v>9664</v>
      </c>
      <c r="D2620" s="204" t="s">
        <v>9665</v>
      </c>
      <c r="E2620" s="204" t="s">
        <v>2314</v>
      </c>
      <c r="F2620" s="204" t="s">
        <v>3595</v>
      </c>
    </row>
    <row r="2621" spans="1:6" ht="38.450000000000003" customHeight="1">
      <c r="A2621" s="204" t="s">
        <v>2303</v>
      </c>
      <c r="B2621" s="204" t="s">
        <v>2304</v>
      </c>
      <c r="C2621" s="204" t="s">
        <v>9666</v>
      </c>
      <c r="D2621" s="204" t="s">
        <v>9667</v>
      </c>
      <c r="E2621" s="204" t="s">
        <v>2314</v>
      </c>
      <c r="F2621" s="204" t="s">
        <v>9668</v>
      </c>
    </row>
    <row r="2622" spans="1:6" ht="38.450000000000003" customHeight="1">
      <c r="A2622" s="204" t="s">
        <v>2303</v>
      </c>
      <c r="B2622" s="204" t="s">
        <v>2304</v>
      </c>
      <c r="C2622" s="204" t="s">
        <v>9669</v>
      </c>
      <c r="D2622" s="204" t="s">
        <v>9670</v>
      </c>
      <c r="E2622" s="204" t="s">
        <v>2314</v>
      </c>
      <c r="F2622" s="204" t="s">
        <v>3523</v>
      </c>
    </row>
    <row r="2623" spans="1:6" ht="38.450000000000003" customHeight="1">
      <c r="A2623" s="204" t="s">
        <v>2303</v>
      </c>
      <c r="B2623" s="204" t="s">
        <v>2304</v>
      </c>
      <c r="C2623" s="204" t="s">
        <v>9671</v>
      </c>
      <c r="D2623" s="204" t="s">
        <v>9672</v>
      </c>
      <c r="E2623" s="204" t="s">
        <v>2314</v>
      </c>
      <c r="F2623" s="204" t="s">
        <v>9673</v>
      </c>
    </row>
    <row r="2624" spans="1:6" ht="38.450000000000003" customHeight="1">
      <c r="A2624" s="204" t="s">
        <v>2303</v>
      </c>
      <c r="B2624" s="204" t="s">
        <v>2304</v>
      </c>
      <c r="C2624" s="204" t="s">
        <v>9674</v>
      </c>
      <c r="D2624" s="204" t="s">
        <v>9675</v>
      </c>
      <c r="E2624" s="204" t="s">
        <v>2314</v>
      </c>
      <c r="F2624" s="204" t="s">
        <v>6263</v>
      </c>
    </row>
    <row r="2625" spans="1:6" ht="38.450000000000003" customHeight="1">
      <c r="A2625" s="204" t="s">
        <v>2303</v>
      </c>
      <c r="B2625" s="204" t="s">
        <v>2304</v>
      </c>
      <c r="C2625" s="204" t="s">
        <v>9676</v>
      </c>
      <c r="D2625" s="204" t="s">
        <v>9677</v>
      </c>
      <c r="E2625" s="204" t="s">
        <v>2314</v>
      </c>
      <c r="F2625" s="204" t="s">
        <v>9678</v>
      </c>
    </row>
    <row r="2626" spans="1:6" ht="38.450000000000003" customHeight="1">
      <c r="A2626" s="204" t="s">
        <v>2303</v>
      </c>
      <c r="B2626" s="204" t="s">
        <v>2304</v>
      </c>
      <c r="C2626" s="204" t="s">
        <v>9679</v>
      </c>
      <c r="D2626" s="204" t="s">
        <v>9680</v>
      </c>
      <c r="E2626" s="204" t="s">
        <v>2314</v>
      </c>
      <c r="F2626" s="204" t="s">
        <v>9681</v>
      </c>
    </row>
    <row r="2627" spans="1:6" ht="38.450000000000003" customHeight="1">
      <c r="A2627" s="204" t="s">
        <v>2303</v>
      </c>
      <c r="B2627" s="204" t="s">
        <v>2304</v>
      </c>
      <c r="C2627" s="204" t="s">
        <v>9682</v>
      </c>
      <c r="D2627" s="204" t="s">
        <v>9683</v>
      </c>
      <c r="E2627" s="204" t="s">
        <v>2314</v>
      </c>
      <c r="F2627" s="204" t="s">
        <v>9684</v>
      </c>
    </row>
    <row r="2628" spans="1:6" ht="38.450000000000003" customHeight="1">
      <c r="A2628" s="204" t="s">
        <v>2303</v>
      </c>
      <c r="B2628" s="204" t="s">
        <v>2304</v>
      </c>
      <c r="C2628" s="204" t="s">
        <v>9685</v>
      </c>
      <c r="D2628" s="204" t="s">
        <v>9686</v>
      </c>
      <c r="E2628" s="204" t="s">
        <v>2314</v>
      </c>
      <c r="F2628" s="204" t="s">
        <v>9687</v>
      </c>
    </row>
    <row r="2629" spans="1:6" ht="38.450000000000003" customHeight="1">
      <c r="A2629" s="204" t="s">
        <v>2303</v>
      </c>
      <c r="B2629" s="204" t="s">
        <v>2304</v>
      </c>
      <c r="C2629" s="204" t="s">
        <v>9688</v>
      </c>
      <c r="D2629" s="204" t="s">
        <v>9689</v>
      </c>
      <c r="E2629" s="204" t="s">
        <v>2314</v>
      </c>
      <c r="F2629" s="204" t="s">
        <v>9690</v>
      </c>
    </row>
    <row r="2630" spans="1:6" ht="38.450000000000003" customHeight="1">
      <c r="A2630" s="204" t="s">
        <v>2303</v>
      </c>
      <c r="B2630" s="204" t="s">
        <v>2304</v>
      </c>
      <c r="C2630" s="204" t="s">
        <v>9691</v>
      </c>
      <c r="D2630" s="204" t="s">
        <v>9692</v>
      </c>
      <c r="E2630" s="204" t="s">
        <v>2314</v>
      </c>
      <c r="F2630" s="204" t="s">
        <v>9693</v>
      </c>
    </row>
    <row r="2631" spans="1:6" ht="38.450000000000003" customHeight="1">
      <c r="A2631" s="204" t="s">
        <v>2303</v>
      </c>
      <c r="B2631" s="204" t="s">
        <v>2304</v>
      </c>
      <c r="C2631" s="204" t="s">
        <v>9694</v>
      </c>
      <c r="D2631" s="204" t="s">
        <v>9695</v>
      </c>
      <c r="E2631" s="204" t="s">
        <v>2314</v>
      </c>
      <c r="F2631" s="204" t="s">
        <v>3114</v>
      </c>
    </row>
    <row r="2632" spans="1:6" ht="38.450000000000003" customHeight="1">
      <c r="A2632" s="204" t="s">
        <v>2303</v>
      </c>
      <c r="B2632" s="204" t="s">
        <v>2304</v>
      </c>
      <c r="C2632" s="204" t="s">
        <v>9696</v>
      </c>
      <c r="D2632" s="204" t="s">
        <v>9697</v>
      </c>
      <c r="E2632" s="204" t="s">
        <v>2314</v>
      </c>
      <c r="F2632" s="204" t="s">
        <v>8461</v>
      </c>
    </row>
    <row r="2633" spans="1:6" ht="38.450000000000003" customHeight="1">
      <c r="A2633" s="204" t="s">
        <v>2303</v>
      </c>
      <c r="B2633" s="204" t="s">
        <v>2304</v>
      </c>
      <c r="C2633" s="204" t="s">
        <v>9698</v>
      </c>
      <c r="D2633" s="204" t="s">
        <v>9699</v>
      </c>
      <c r="E2633" s="204" t="s">
        <v>2314</v>
      </c>
      <c r="F2633" s="204" t="s">
        <v>9700</v>
      </c>
    </row>
    <row r="2634" spans="1:6" ht="38.450000000000003" customHeight="1">
      <c r="A2634" s="204" t="s">
        <v>2303</v>
      </c>
      <c r="B2634" s="204" t="s">
        <v>2304</v>
      </c>
      <c r="C2634" s="204" t="s">
        <v>9701</v>
      </c>
      <c r="D2634" s="204" t="s">
        <v>9702</v>
      </c>
      <c r="E2634" s="204" t="s">
        <v>2314</v>
      </c>
      <c r="F2634" s="204" t="s">
        <v>9703</v>
      </c>
    </row>
    <row r="2635" spans="1:6" ht="38.450000000000003" customHeight="1">
      <c r="A2635" s="204" t="s">
        <v>2303</v>
      </c>
      <c r="B2635" s="204" t="s">
        <v>2304</v>
      </c>
      <c r="C2635" s="204" t="s">
        <v>9704</v>
      </c>
      <c r="D2635" s="204" t="s">
        <v>9705</v>
      </c>
      <c r="E2635" s="204" t="s">
        <v>2314</v>
      </c>
      <c r="F2635" s="204" t="s">
        <v>9706</v>
      </c>
    </row>
    <row r="2636" spans="1:6" ht="38.450000000000003" customHeight="1">
      <c r="A2636" s="204" t="s">
        <v>2303</v>
      </c>
      <c r="B2636" s="204" t="s">
        <v>2304</v>
      </c>
      <c r="C2636" s="204" t="s">
        <v>9707</v>
      </c>
      <c r="D2636" s="204" t="s">
        <v>9708</v>
      </c>
      <c r="E2636" s="204" t="s">
        <v>2314</v>
      </c>
      <c r="F2636" s="204" t="s">
        <v>9709</v>
      </c>
    </row>
    <row r="2637" spans="1:6" ht="38.450000000000003" customHeight="1">
      <c r="A2637" s="204" t="s">
        <v>2303</v>
      </c>
      <c r="B2637" s="204" t="s">
        <v>2304</v>
      </c>
      <c r="C2637" s="204" t="s">
        <v>9710</v>
      </c>
      <c r="D2637" s="204" t="s">
        <v>9711</v>
      </c>
      <c r="E2637" s="204" t="s">
        <v>2314</v>
      </c>
      <c r="F2637" s="204" t="s">
        <v>3586</v>
      </c>
    </row>
    <row r="2638" spans="1:6" ht="38.450000000000003" customHeight="1">
      <c r="A2638" s="204" t="s">
        <v>2303</v>
      </c>
      <c r="B2638" s="204" t="s">
        <v>2304</v>
      </c>
      <c r="C2638" s="204" t="s">
        <v>9712</v>
      </c>
      <c r="D2638" s="204" t="s">
        <v>9713</v>
      </c>
      <c r="E2638" s="204" t="s">
        <v>2314</v>
      </c>
      <c r="F2638" s="204" t="s">
        <v>9586</v>
      </c>
    </row>
    <row r="2639" spans="1:6" ht="38.450000000000003" customHeight="1">
      <c r="A2639" s="204" t="s">
        <v>2303</v>
      </c>
      <c r="B2639" s="204" t="s">
        <v>2304</v>
      </c>
      <c r="C2639" s="204" t="s">
        <v>9714</v>
      </c>
      <c r="D2639" s="204" t="s">
        <v>9715</v>
      </c>
      <c r="E2639" s="204" t="s">
        <v>2314</v>
      </c>
      <c r="F2639" s="204" t="s">
        <v>9716</v>
      </c>
    </row>
    <row r="2640" spans="1:6" ht="38.450000000000003" customHeight="1">
      <c r="A2640" s="204" t="s">
        <v>2303</v>
      </c>
      <c r="B2640" s="204" t="s">
        <v>2304</v>
      </c>
      <c r="C2640" s="204" t="s">
        <v>9717</v>
      </c>
      <c r="D2640" s="204" t="s">
        <v>9718</v>
      </c>
      <c r="E2640" s="204" t="s">
        <v>2314</v>
      </c>
      <c r="F2640" s="204" t="s">
        <v>3367</v>
      </c>
    </row>
    <row r="2641" spans="1:6" ht="38.450000000000003" customHeight="1">
      <c r="A2641" s="204" t="s">
        <v>2303</v>
      </c>
      <c r="B2641" s="204" t="s">
        <v>2304</v>
      </c>
      <c r="C2641" s="204" t="s">
        <v>9719</v>
      </c>
      <c r="D2641" s="204" t="s">
        <v>9720</v>
      </c>
      <c r="E2641" s="204" t="s">
        <v>2314</v>
      </c>
      <c r="F2641" s="204" t="s">
        <v>9706</v>
      </c>
    </row>
    <row r="2642" spans="1:6" ht="38.450000000000003" customHeight="1">
      <c r="A2642" s="204" t="s">
        <v>2303</v>
      </c>
      <c r="B2642" s="204" t="s">
        <v>2304</v>
      </c>
      <c r="C2642" s="204" t="s">
        <v>9721</v>
      </c>
      <c r="D2642" s="204" t="s">
        <v>9722</v>
      </c>
      <c r="E2642" s="204" t="s">
        <v>2314</v>
      </c>
      <c r="F2642" s="204" t="s">
        <v>9625</v>
      </c>
    </row>
    <row r="2643" spans="1:6" ht="38.450000000000003" customHeight="1">
      <c r="A2643" s="204" t="s">
        <v>2303</v>
      </c>
      <c r="B2643" s="204" t="s">
        <v>2304</v>
      </c>
      <c r="C2643" s="204" t="s">
        <v>9723</v>
      </c>
      <c r="D2643" s="204" t="s">
        <v>9724</v>
      </c>
      <c r="E2643" s="204" t="s">
        <v>2314</v>
      </c>
      <c r="F2643" s="204" t="s">
        <v>9586</v>
      </c>
    </row>
    <row r="2644" spans="1:6" ht="38.450000000000003" customHeight="1">
      <c r="A2644" s="204" t="s">
        <v>2303</v>
      </c>
      <c r="B2644" s="204" t="s">
        <v>2304</v>
      </c>
      <c r="C2644" s="204" t="s">
        <v>9725</v>
      </c>
      <c r="D2644" s="204" t="s">
        <v>9726</v>
      </c>
      <c r="E2644" s="204" t="s">
        <v>2314</v>
      </c>
      <c r="F2644" s="204" t="s">
        <v>9727</v>
      </c>
    </row>
    <row r="2645" spans="1:6" ht="38.450000000000003" customHeight="1">
      <c r="A2645" s="204" t="s">
        <v>2303</v>
      </c>
      <c r="B2645" s="204" t="s">
        <v>2304</v>
      </c>
      <c r="C2645" s="204" t="s">
        <v>9728</v>
      </c>
      <c r="D2645" s="204" t="s">
        <v>9729</v>
      </c>
      <c r="E2645" s="204" t="s">
        <v>2314</v>
      </c>
      <c r="F2645" s="204" t="s">
        <v>9730</v>
      </c>
    </row>
    <row r="2646" spans="1:6" ht="38.450000000000003" customHeight="1">
      <c r="A2646" s="204" t="s">
        <v>2303</v>
      </c>
      <c r="B2646" s="204" t="s">
        <v>2304</v>
      </c>
      <c r="C2646" s="204" t="s">
        <v>9731</v>
      </c>
      <c r="D2646" s="204" t="s">
        <v>9732</v>
      </c>
      <c r="E2646" s="204" t="s">
        <v>2314</v>
      </c>
      <c r="F2646" s="204" t="s">
        <v>9733</v>
      </c>
    </row>
    <row r="2647" spans="1:6" ht="38.450000000000003" customHeight="1">
      <c r="A2647" s="204" t="s">
        <v>2303</v>
      </c>
      <c r="B2647" s="204" t="s">
        <v>2304</v>
      </c>
      <c r="C2647" s="204" t="s">
        <v>9734</v>
      </c>
      <c r="D2647" s="204" t="s">
        <v>9735</v>
      </c>
      <c r="E2647" s="204" t="s">
        <v>2314</v>
      </c>
      <c r="F2647" s="204" t="s">
        <v>8609</v>
      </c>
    </row>
    <row r="2648" spans="1:6" ht="38.450000000000003" customHeight="1">
      <c r="A2648" s="204" t="s">
        <v>2303</v>
      </c>
      <c r="B2648" s="204" t="s">
        <v>2304</v>
      </c>
      <c r="C2648" s="204" t="s">
        <v>9736</v>
      </c>
      <c r="D2648" s="204" t="s">
        <v>9737</v>
      </c>
      <c r="E2648" s="204" t="s">
        <v>2314</v>
      </c>
      <c r="F2648" s="204" t="s">
        <v>6177</v>
      </c>
    </row>
    <row r="2649" spans="1:6" ht="38.450000000000003" customHeight="1">
      <c r="A2649" s="204" t="s">
        <v>2303</v>
      </c>
      <c r="B2649" s="204" t="s">
        <v>2304</v>
      </c>
      <c r="C2649" s="204" t="s">
        <v>9738</v>
      </c>
      <c r="D2649" s="204" t="s">
        <v>9739</v>
      </c>
      <c r="E2649" s="204" t="s">
        <v>2314</v>
      </c>
      <c r="F2649" s="204" t="s">
        <v>5424</v>
      </c>
    </row>
    <row r="2650" spans="1:6" ht="38.450000000000003" customHeight="1">
      <c r="A2650" s="204" t="s">
        <v>2303</v>
      </c>
      <c r="B2650" s="204" t="s">
        <v>2304</v>
      </c>
      <c r="C2650" s="204" t="s">
        <v>9740</v>
      </c>
      <c r="D2650" s="204" t="s">
        <v>9741</v>
      </c>
      <c r="E2650" s="204" t="s">
        <v>2314</v>
      </c>
      <c r="F2650" s="204" t="s">
        <v>9742</v>
      </c>
    </row>
    <row r="2651" spans="1:6" ht="38.450000000000003" customHeight="1">
      <c r="A2651" s="204" t="s">
        <v>2303</v>
      </c>
      <c r="B2651" s="204" t="s">
        <v>2304</v>
      </c>
      <c r="C2651" s="204" t="s">
        <v>9743</v>
      </c>
      <c r="D2651" s="204" t="s">
        <v>9744</v>
      </c>
      <c r="E2651" s="204" t="s">
        <v>2314</v>
      </c>
      <c r="F2651" s="204" t="s">
        <v>3589</v>
      </c>
    </row>
    <row r="2652" spans="1:6" ht="38.450000000000003" customHeight="1">
      <c r="A2652" s="204" t="s">
        <v>2303</v>
      </c>
      <c r="B2652" s="204" t="s">
        <v>2304</v>
      </c>
      <c r="C2652" s="204" t="s">
        <v>9745</v>
      </c>
      <c r="D2652" s="204" t="s">
        <v>9746</v>
      </c>
      <c r="E2652" s="204" t="s">
        <v>2314</v>
      </c>
      <c r="F2652" s="204" t="s">
        <v>9747</v>
      </c>
    </row>
    <row r="2653" spans="1:6" ht="38.450000000000003" customHeight="1">
      <c r="A2653" s="204" t="s">
        <v>2303</v>
      </c>
      <c r="B2653" s="204" t="s">
        <v>2304</v>
      </c>
      <c r="C2653" s="204" t="s">
        <v>9748</v>
      </c>
      <c r="D2653" s="204" t="s">
        <v>9749</v>
      </c>
      <c r="E2653" s="204" t="s">
        <v>2314</v>
      </c>
      <c r="F2653" s="204" t="s">
        <v>8467</v>
      </c>
    </row>
    <row r="2654" spans="1:6" ht="38.450000000000003" customHeight="1">
      <c r="A2654" s="204" t="s">
        <v>2303</v>
      </c>
      <c r="B2654" s="204" t="s">
        <v>2304</v>
      </c>
      <c r="C2654" s="204" t="s">
        <v>9750</v>
      </c>
      <c r="D2654" s="204" t="s">
        <v>9751</v>
      </c>
      <c r="E2654" s="204" t="s">
        <v>2314</v>
      </c>
      <c r="F2654" s="204" t="s">
        <v>4394</v>
      </c>
    </row>
    <row r="2655" spans="1:6" ht="38.450000000000003" customHeight="1">
      <c r="A2655" s="204" t="s">
        <v>2303</v>
      </c>
      <c r="B2655" s="204" t="s">
        <v>2304</v>
      </c>
      <c r="C2655" s="204" t="s">
        <v>9752</v>
      </c>
      <c r="D2655" s="204" t="s">
        <v>9753</v>
      </c>
      <c r="E2655" s="204" t="s">
        <v>2314</v>
      </c>
      <c r="F2655" s="204" t="s">
        <v>9754</v>
      </c>
    </row>
    <row r="2656" spans="1:6" ht="38.450000000000003" customHeight="1">
      <c r="A2656" s="204" t="s">
        <v>2303</v>
      </c>
      <c r="B2656" s="204" t="s">
        <v>2304</v>
      </c>
      <c r="C2656" s="204" t="s">
        <v>9755</v>
      </c>
      <c r="D2656" s="204" t="s">
        <v>9756</v>
      </c>
      <c r="E2656" s="204" t="s">
        <v>2314</v>
      </c>
      <c r="F2656" s="204" t="s">
        <v>9757</v>
      </c>
    </row>
    <row r="2657" spans="1:6" ht="38.450000000000003" customHeight="1">
      <c r="A2657" s="204" t="s">
        <v>2303</v>
      </c>
      <c r="B2657" s="204" t="s">
        <v>2304</v>
      </c>
      <c r="C2657" s="204" t="s">
        <v>9758</v>
      </c>
      <c r="D2657" s="204" t="s">
        <v>9759</v>
      </c>
      <c r="E2657" s="204" t="s">
        <v>2314</v>
      </c>
      <c r="F2657" s="204" t="s">
        <v>9760</v>
      </c>
    </row>
    <row r="2658" spans="1:6" ht="38.450000000000003" customHeight="1">
      <c r="A2658" s="204" t="s">
        <v>2303</v>
      </c>
      <c r="B2658" s="204" t="s">
        <v>2304</v>
      </c>
      <c r="C2658" s="204" t="s">
        <v>9761</v>
      </c>
      <c r="D2658" s="204" t="s">
        <v>9762</v>
      </c>
      <c r="E2658" s="204" t="s">
        <v>2314</v>
      </c>
      <c r="F2658" s="204" t="s">
        <v>9625</v>
      </c>
    </row>
    <row r="2659" spans="1:6" ht="38.450000000000003" customHeight="1">
      <c r="A2659" s="204" t="s">
        <v>2303</v>
      </c>
      <c r="B2659" s="204" t="s">
        <v>2304</v>
      </c>
      <c r="C2659" s="204" t="s">
        <v>9763</v>
      </c>
      <c r="D2659" s="204" t="s">
        <v>9764</v>
      </c>
      <c r="E2659" s="204" t="s">
        <v>2314</v>
      </c>
      <c r="F2659" s="204" t="s">
        <v>3607</v>
      </c>
    </row>
    <row r="2660" spans="1:6" ht="38.450000000000003" customHeight="1">
      <c r="A2660" s="204" t="s">
        <v>2303</v>
      </c>
      <c r="B2660" s="204" t="s">
        <v>2304</v>
      </c>
      <c r="C2660" s="204" t="s">
        <v>9765</v>
      </c>
      <c r="D2660" s="204" t="s">
        <v>9766</v>
      </c>
      <c r="E2660" s="204" t="s">
        <v>2314</v>
      </c>
      <c r="F2660" s="204" t="s">
        <v>9767</v>
      </c>
    </row>
    <row r="2661" spans="1:6" ht="38.450000000000003" customHeight="1">
      <c r="A2661" s="204" t="s">
        <v>2303</v>
      </c>
      <c r="B2661" s="204" t="s">
        <v>2304</v>
      </c>
      <c r="C2661" s="204" t="s">
        <v>9768</v>
      </c>
      <c r="D2661" s="204" t="s">
        <v>9769</v>
      </c>
      <c r="E2661" s="204" t="s">
        <v>2314</v>
      </c>
      <c r="F2661" s="204" t="s">
        <v>9770</v>
      </c>
    </row>
    <row r="2662" spans="1:6" ht="38.450000000000003" customHeight="1">
      <c r="A2662" s="204" t="s">
        <v>2303</v>
      </c>
      <c r="B2662" s="204" t="s">
        <v>2304</v>
      </c>
      <c r="C2662" s="204" t="s">
        <v>9771</v>
      </c>
      <c r="D2662" s="204" t="s">
        <v>9772</v>
      </c>
      <c r="E2662" s="204" t="s">
        <v>2314</v>
      </c>
      <c r="F2662" s="204" t="s">
        <v>8899</v>
      </c>
    </row>
    <row r="2663" spans="1:6" ht="38.450000000000003" customHeight="1">
      <c r="A2663" s="204" t="s">
        <v>2303</v>
      </c>
      <c r="B2663" s="204" t="s">
        <v>2304</v>
      </c>
      <c r="C2663" s="204" t="s">
        <v>9773</v>
      </c>
      <c r="D2663" s="204" t="s">
        <v>9774</v>
      </c>
      <c r="E2663" s="204" t="s">
        <v>2314</v>
      </c>
      <c r="F2663" s="204" t="s">
        <v>3583</v>
      </c>
    </row>
    <row r="2664" spans="1:6" ht="38.450000000000003" customHeight="1">
      <c r="A2664" s="204" t="s">
        <v>2303</v>
      </c>
      <c r="B2664" s="204" t="s">
        <v>2304</v>
      </c>
      <c r="C2664" s="204" t="s">
        <v>9775</v>
      </c>
      <c r="D2664" s="204" t="s">
        <v>9776</v>
      </c>
      <c r="E2664" s="204" t="s">
        <v>2314</v>
      </c>
      <c r="F2664" s="204" t="s">
        <v>9730</v>
      </c>
    </row>
    <row r="2665" spans="1:6" ht="38.450000000000003" customHeight="1">
      <c r="A2665" s="204" t="s">
        <v>2303</v>
      </c>
      <c r="B2665" s="204" t="s">
        <v>2304</v>
      </c>
      <c r="C2665" s="204" t="s">
        <v>9777</v>
      </c>
      <c r="D2665" s="204" t="s">
        <v>9778</v>
      </c>
      <c r="E2665" s="204" t="s">
        <v>2314</v>
      </c>
      <c r="F2665" s="204" t="s">
        <v>9779</v>
      </c>
    </row>
    <row r="2666" spans="1:6" ht="38.450000000000003" customHeight="1">
      <c r="A2666" s="204" t="s">
        <v>2303</v>
      </c>
      <c r="B2666" s="204" t="s">
        <v>2304</v>
      </c>
      <c r="C2666" s="204" t="s">
        <v>9780</v>
      </c>
      <c r="D2666" s="204" t="s">
        <v>9781</v>
      </c>
      <c r="E2666" s="204" t="s">
        <v>2314</v>
      </c>
      <c r="F2666" s="204" t="s">
        <v>9782</v>
      </c>
    </row>
    <row r="2667" spans="1:6" ht="38.450000000000003" customHeight="1">
      <c r="A2667" s="204" t="s">
        <v>2303</v>
      </c>
      <c r="B2667" s="204" t="s">
        <v>2304</v>
      </c>
      <c r="C2667" s="204" t="s">
        <v>9783</v>
      </c>
      <c r="D2667" s="204" t="s">
        <v>9784</v>
      </c>
      <c r="E2667" s="204" t="s">
        <v>2314</v>
      </c>
      <c r="F2667" s="204" t="s">
        <v>8609</v>
      </c>
    </row>
    <row r="2668" spans="1:6" ht="38.450000000000003" customHeight="1">
      <c r="A2668" s="204" t="s">
        <v>2303</v>
      </c>
      <c r="B2668" s="204" t="s">
        <v>2304</v>
      </c>
      <c r="C2668" s="204" t="s">
        <v>9785</v>
      </c>
      <c r="D2668" s="204" t="s">
        <v>9786</v>
      </c>
      <c r="E2668" s="204" t="s">
        <v>2314</v>
      </c>
      <c r="F2668" s="204" t="s">
        <v>3018</v>
      </c>
    </row>
    <row r="2669" spans="1:6" ht="38.450000000000003" customHeight="1">
      <c r="A2669" s="204" t="s">
        <v>2303</v>
      </c>
      <c r="B2669" s="204" t="s">
        <v>2304</v>
      </c>
      <c r="C2669" s="204" t="s">
        <v>9787</v>
      </c>
      <c r="D2669" s="204" t="s">
        <v>9788</v>
      </c>
      <c r="E2669" s="204" t="s">
        <v>2314</v>
      </c>
      <c r="F2669" s="204" t="s">
        <v>9789</v>
      </c>
    </row>
    <row r="2670" spans="1:6" ht="38.450000000000003" customHeight="1">
      <c r="A2670" s="204" t="s">
        <v>2303</v>
      </c>
      <c r="B2670" s="204" t="s">
        <v>2304</v>
      </c>
      <c r="C2670" s="204" t="s">
        <v>9790</v>
      </c>
      <c r="D2670" s="204" t="s">
        <v>9791</v>
      </c>
      <c r="E2670" s="204" t="s">
        <v>2314</v>
      </c>
      <c r="F2670" s="204" t="s">
        <v>9792</v>
      </c>
    </row>
    <row r="2671" spans="1:6" ht="38.450000000000003" customHeight="1">
      <c r="A2671" s="204" t="s">
        <v>2303</v>
      </c>
      <c r="B2671" s="204" t="s">
        <v>2304</v>
      </c>
      <c r="C2671" s="204" t="s">
        <v>9793</v>
      </c>
      <c r="D2671" s="204" t="s">
        <v>9794</v>
      </c>
      <c r="E2671" s="204" t="s">
        <v>2314</v>
      </c>
      <c r="F2671" s="204" t="s">
        <v>9795</v>
      </c>
    </row>
    <row r="2672" spans="1:6" ht="38.450000000000003" customHeight="1">
      <c r="A2672" s="204" t="s">
        <v>2303</v>
      </c>
      <c r="B2672" s="204" t="s">
        <v>2304</v>
      </c>
      <c r="C2672" s="204" t="s">
        <v>9796</v>
      </c>
      <c r="D2672" s="204" t="s">
        <v>9797</v>
      </c>
      <c r="E2672" s="204" t="s">
        <v>2314</v>
      </c>
      <c r="F2672" s="204" t="s">
        <v>8737</v>
      </c>
    </row>
    <row r="2673" spans="1:6" ht="38.450000000000003" customHeight="1">
      <c r="A2673" s="204" t="s">
        <v>2303</v>
      </c>
      <c r="B2673" s="204" t="s">
        <v>2304</v>
      </c>
      <c r="C2673" s="204" t="s">
        <v>9798</v>
      </c>
      <c r="D2673" s="204" t="s">
        <v>9799</v>
      </c>
      <c r="E2673" s="204" t="s">
        <v>2314</v>
      </c>
      <c r="F2673" s="204" t="s">
        <v>3114</v>
      </c>
    </row>
    <row r="2674" spans="1:6" ht="38.450000000000003" customHeight="1">
      <c r="A2674" s="204" t="s">
        <v>2303</v>
      </c>
      <c r="B2674" s="204" t="s">
        <v>2304</v>
      </c>
      <c r="C2674" s="204" t="s">
        <v>9800</v>
      </c>
      <c r="D2674" s="204" t="s">
        <v>9801</v>
      </c>
      <c r="E2674" s="204" t="s">
        <v>2314</v>
      </c>
      <c r="F2674" s="204" t="s">
        <v>9802</v>
      </c>
    </row>
    <row r="2675" spans="1:6" ht="38.450000000000003" customHeight="1">
      <c r="A2675" s="204" t="s">
        <v>2303</v>
      </c>
      <c r="B2675" s="204" t="s">
        <v>2304</v>
      </c>
      <c r="C2675" s="204" t="s">
        <v>9803</v>
      </c>
      <c r="D2675" s="204" t="s">
        <v>9804</v>
      </c>
      <c r="E2675" s="204" t="s">
        <v>2314</v>
      </c>
      <c r="F2675" s="204" t="s">
        <v>9805</v>
      </c>
    </row>
    <row r="2676" spans="1:6" ht="38.450000000000003" customHeight="1">
      <c r="A2676" s="204" t="s">
        <v>2303</v>
      </c>
      <c r="B2676" s="204" t="s">
        <v>2304</v>
      </c>
      <c r="C2676" s="204" t="s">
        <v>9806</v>
      </c>
      <c r="D2676" s="204" t="s">
        <v>9807</v>
      </c>
      <c r="E2676" s="204" t="s">
        <v>2314</v>
      </c>
      <c r="F2676" s="204" t="s">
        <v>3165</v>
      </c>
    </row>
    <row r="2677" spans="1:6" ht="38.450000000000003" customHeight="1">
      <c r="A2677" s="204" t="s">
        <v>2303</v>
      </c>
      <c r="B2677" s="204" t="s">
        <v>2304</v>
      </c>
      <c r="C2677" s="204" t="s">
        <v>9808</v>
      </c>
      <c r="D2677" s="204" t="s">
        <v>9809</v>
      </c>
      <c r="E2677" s="204" t="s">
        <v>2314</v>
      </c>
      <c r="F2677" s="204" t="s">
        <v>9779</v>
      </c>
    </row>
    <row r="2678" spans="1:6" ht="38.450000000000003" customHeight="1">
      <c r="A2678" s="204" t="s">
        <v>2303</v>
      </c>
      <c r="B2678" s="204" t="s">
        <v>2304</v>
      </c>
      <c r="C2678" s="204" t="s">
        <v>9810</v>
      </c>
      <c r="D2678" s="204" t="s">
        <v>9811</v>
      </c>
      <c r="E2678" s="204" t="s">
        <v>2314</v>
      </c>
      <c r="F2678" s="204" t="s">
        <v>9678</v>
      </c>
    </row>
    <row r="2679" spans="1:6" ht="38.450000000000003" customHeight="1">
      <c r="A2679" s="204" t="s">
        <v>2303</v>
      </c>
      <c r="B2679" s="204" t="s">
        <v>2304</v>
      </c>
      <c r="C2679" s="204" t="s">
        <v>9812</v>
      </c>
      <c r="D2679" s="204" t="s">
        <v>9813</v>
      </c>
      <c r="E2679" s="204" t="s">
        <v>2314</v>
      </c>
      <c r="F2679" s="204" t="s">
        <v>9814</v>
      </c>
    </row>
    <row r="2680" spans="1:6" ht="38.450000000000003" customHeight="1">
      <c r="A2680" s="204" t="s">
        <v>2303</v>
      </c>
      <c r="B2680" s="204" t="s">
        <v>2304</v>
      </c>
      <c r="C2680" s="204" t="s">
        <v>9815</v>
      </c>
      <c r="D2680" s="204" t="s">
        <v>9816</v>
      </c>
      <c r="E2680" s="204" t="s">
        <v>1004</v>
      </c>
      <c r="F2680" s="204" t="s">
        <v>9817</v>
      </c>
    </row>
    <row r="2681" spans="1:6" ht="38.450000000000003" customHeight="1">
      <c r="A2681" s="204" t="s">
        <v>2303</v>
      </c>
      <c r="B2681" s="204" t="s">
        <v>2304</v>
      </c>
      <c r="C2681" s="204" t="s">
        <v>9818</v>
      </c>
      <c r="D2681" s="204" t="s">
        <v>9819</v>
      </c>
      <c r="E2681" s="204" t="s">
        <v>2314</v>
      </c>
      <c r="F2681" s="204" t="s">
        <v>8742</v>
      </c>
    </row>
    <row r="2682" spans="1:6" ht="38.450000000000003" customHeight="1">
      <c r="A2682" s="204" t="s">
        <v>2303</v>
      </c>
      <c r="B2682" s="204" t="s">
        <v>2304</v>
      </c>
      <c r="C2682" s="204" t="s">
        <v>9820</v>
      </c>
      <c r="D2682" s="204" t="s">
        <v>9821</v>
      </c>
      <c r="E2682" s="204" t="s">
        <v>1004</v>
      </c>
      <c r="F2682" s="204" t="s">
        <v>9822</v>
      </c>
    </row>
    <row r="2683" spans="1:6" ht="38.450000000000003" customHeight="1">
      <c r="A2683" s="204" t="s">
        <v>2303</v>
      </c>
      <c r="B2683" s="204" t="s">
        <v>2304</v>
      </c>
      <c r="C2683" s="204" t="s">
        <v>9823</v>
      </c>
      <c r="D2683" s="204" t="s">
        <v>9824</v>
      </c>
      <c r="E2683" s="204" t="s">
        <v>1004</v>
      </c>
      <c r="F2683" s="204" t="s">
        <v>9825</v>
      </c>
    </row>
    <row r="2684" spans="1:6" ht="38.450000000000003" customHeight="1">
      <c r="A2684" s="204" t="s">
        <v>2303</v>
      </c>
      <c r="B2684" s="204" t="s">
        <v>2304</v>
      </c>
      <c r="C2684" s="204" t="s">
        <v>9826</v>
      </c>
      <c r="D2684" s="204" t="s">
        <v>9827</v>
      </c>
      <c r="E2684" s="204" t="s">
        <v>1004</v>
      </c>
      <c r="F2684" s="204" t="s">
        <v>9828</v>
      </c>
    </row>
    <row r="2685" spans="1:6" ht="38.450000000000003" customHeight="1">
      <c r="A2685" s="204" t="s">
        <v>2303</v>
      </c>
      <c r="B2685" s="204" t="s">
        <v>2304</v>
      </c>
      <c r="C2685" s="204" t="s">
        <v>9829</v>
      </c>
      <c r="D2685" s="204" t="s">
        <v>9830</v>
      </c>
      <c r="E2685" s="204" t="s">
        <v>1004</v>
      </c>
      <c r="F2685" s="204" t="s">
        <v>9831</v>
      </c>
    </row>
    <row r="2686" spans="1:6" ht="38.450000000000003" customHeight="1">
      <c r="A2686" s="204" t="s">
        <v>2303</v>
      </c>
      <c r="B2686" s="204" t="s">
        <v>2304</v>
      </c>
      <c r="C2686" s="204" t="s">
        <v>9832</v>
      </c>
      <c r="D2686" s="204" t="s">
        <v>9833</v>
      </c>
      <c r="E2686" s="204" t="s">
        <v>1004</v>
      </c>
      <c r="F2686" s="204" t="s">
        <v>9834</v>
      </c>
    </row>
    <row r="2687" spans="1:6" ht="38.450000000000003" customHeight="1">
      <c r="A2687" s="204" t="s">
        <v>2303</v>
      </c>
      <c r="B2687" s="204" t="s">
        <v>2304</v>
      </c>
      <c r="C2687" s="204" t="s">
        <v>9835</v>
      </c>
      <c r="D2687" s="204" t="s">
        <v>9836</v>
      </c>
      <c r="E2687" s="204" t="s">
        <v>1004</v>
      </c>
      <c r="F2687" s="204" t="s">
        <v>9837</v>
      </c>
    </row>
    <row r="2688" spans="1:6" ht="38.450000000000003" customHeight="1">
      <c r="A2688" s="204" t="s">
        <v>2303</v>
      </c>
      <c r="B2688" s="204" t="s">
        <v>2304</v>
      </c>
      <c r="C2688" s="204" t="s">
        <v>9838</v>
      </c>
      <c r="D2688" s="204" t="s">
        <v>9839</v>
      </c>
      <c r="E2688" s="204" t="s">
        <v>1004</v>
      </c>
      <c r="F2688" s="204" t="s">
        <v>9840</v>
      </c>
    </row>
    <row r="2689" spans="1:6" ht="38.450000000000003" customHeight="1">
      <c r="A2689" s="204" t="s">
        <v>2303</v>
      </c>
      <c r="B2689" s="204" t="s">
        <v>2304</v>
      </c>
      <c r="C2689" s="204" t="s">
        <v>9841</v>
      </c>
      <c r="D2689" s="204" t="s">
        <v>9842</v>
      </c>
      <c r="E2689" s="204" t="s">
        <v>1004</v>
      </c>
      <c r="F2689" s="204" t="s">
        <v>9843</v>
      </c>
    </row>
    <row r="2690" spans="1:6" ht="38.450000000000003" customHeight="1">
      <c r="A2690" s="204" t="s">
        <v>2303</v>
      </c>
      <c r="B2690" s="204" t="s">
        <v>2304</v>
      </c>
      <c r="C2690" s="204" t="s">
        <v>9844</v>
      </c>
      <c r="D2690" s="204" t="s">
        <v>9845</v>
      </c>
      <c r="E2690" s="204" t="s">
        <v>1004</v>
      </c>
      <c r="F2690" s="204" t="s">
        <v>9846</v>
      </c>
    </row>
    <row r="2691" spans="1:6" ht="38.450000000000003" customHeight="1">
      <c r="A2691" s="204" t="s">
        <v>2303</v>
      </c>
      <c r="B2691" s="204" t="s">
        <v>2304</v>
      </c>
      <c r="C2691" s="204" t="s">
        <v>9847</v>
      </c>
      <c r="D2691" s="204" t="s">
        <v>9848</v>
      </c>
      <c r="E2691" s="204" t="s">
        <v>1004</v>
      </c>
      <c r="F2691" s="204" t="s">
        <v>9849</v>
      </c>
    </row>
    <row r="2692" spans="1:6" ht="38.450000000000003" customHeight="1">
      <c r="A2692" s="204" t="s">
        <v>2303</v>
      </c>
      <c r="B2692" s="204" t="s">
        <v>2304</v>
      </c>
      <c r="C2692" s="204" t="s">
        <v>9850</v>
      </c>
      <c r="D2692" s="204" t="s">
        <v>9851</v>
      </c>
      <c r="E2692" s="204" t="s">
        <v>1004</v>
      </c>
      <c r="F2692" s="204" t="s">
        <v>9852</v>
      </c>
    </row>
    <row r="2693" spans="1:6" ht="38.450000000000003" customHeight="1">
      <c r="A2693" s="204" t="s">
        <v>2303</v>
      </c>
      <c r="B2693" s="204" t="s">
        <v>2304</v>
      </c>
      <c r="C2693" s="204" t="s">
        <v>9853</v>
      </c>
      <c r="D2693" s="204" t="s">
        <v>9854</v>
      </c>
      <c r="E2693" s="204" t="s">
        <v>1004</v>
      </c>
      <c r="F2693" s="204" t="s">
        <v>9855</v>
      </c>
    </row>
    <row r="2694" spans="1:6" ht="38.450000000000003" customHeight="1">
      <c r="A2694" s="204" t="s">
        <v>2303</v>
      </c>
      <c r="B2694" s="204" t="s">
        <v>2304</v>
      </c>
      <c r="C2694" s="204" t="s">
        <v>9856</v>
      </c>
      <c r="D2694" s="204" t="s">
        <v>9857</v>
      </c>
      <c r="E2694" s="204" t="s">
        <v>1004</v>
      </c>
      <c r="F2694" s="204" t="s">
        <v>9858</v>
      </c>
    </row>
    <row r="2695" spans="1:6" ht="38.450000000000003" customHeight="1">
      <c r="A2695" s="204" t="s">
        <v>2303</v>
      </c>
      <c r="B2695" s="204" t="s">
        <v>2304</v>
      </c>
      <c r="C2695" s="204" t="s">
        <v>9859</v>
      </c>
      <c r="D2695" s="204" t="s">
        <v>9860</v>
      </c>
      <c r="E2695" s="204" t="s">
        <v>1004</v>
      </c>
      <c r="F2695" s="204" t="s">
        <v>9861</v>
      </c>
    </row>
    <row r="2696" spans="1:6" ht="38.450000000000003" customHeight="1">
      <c r="A2696" s="204" t="s">
        <v>2303</v>
      </c>
      <c r="B2696" s="204" t="s">
        <v>2304</v>
      </c>
      <c r="C2696" s="204" t="s">
        <v>9862</v>
      </c>
      <c r="D2696" s="204" t="s">
        <v>9863</v>
      </c>
      <c r="E2696" s="204" t="s">
        <v>1004</v>
      </c>
      <c r="F2696" s="204" t="s">
        <v>9864</v>
      </c>
    </row>
    <row r="2697" spans="1:6" ht="38.450000000000003" customHeight="1">
      <c r="A2697" s="204" t="s">
        <v>2303</v>
      </c>
      <c r="B2697" s="204" t="s">
        <v>2304</v>
      </c>
      <c r="C2697" s="204" t="s">
        <v>9865</v>
      </c>
      <c r="D2697" s="204" t="s">
        <v>9866</v>
      </c>
      <c r="E2697" s="204" t="s">
        <v>1004</v>
      </c>
      <c r="F2697" s="204" t="s">
        <v>9867</v>
      </c>
    </row>
    <row r="2698" spans="1:6" ht="38.450000000000003" customHeight="1">
      <c r="A2698" s="204" t="s">
        <v>2303</v>
      </c>
      <c r="B2698" s="204" t="s">
        <v>2304</v>
      </c>
      <c r="C2698" s="204" t="s">
        <v>9868</v>
      </c>
      <c r="D2698" s="204" t="s">
        <v>9869</v>
      </c>
      <c r="E2698" s="204" t="s">
        <v>1004</v>
      </c>
      <c r="F2698" s="204" t="s">
        <v>9870</v>
      </c>
    </row>
    <row r="2699" spans="1:6" ht="38.450000000000003" customHeight="1">
      <c r="A2699" s="204" t="s">
        <v>2303</v>
      </c>
      <c r="B2699" s="204" t="s">
        <v>2304</v>
      </c>
      <c r="C2699" s="204" t="s">
        <v>9871</v>
      </c>
      <c r="D2699" s="204" t="s">
        <v>9872</v>
      </c>
      <c r="E2699" s="204" t="s">
        <v>1004</v>
      </c>
      <c r="F2699" s="204" t="s">
        <v>9873</v>
      </c>
    </row>
    <row r="2700" spans="1:6" ht="38.450000000000003" customHeight="1">
      <c r="A2700" s="204" t="s">
        <v>2303</v>
      </c>
      <c r="B2700" s="204" t="s">
        <v>2304</v>
      </c>
      <c r="C2700" s="204" t="s">
        <v>9874</v>
      </c>
      <c r="D2700" s="204" t="s">
        <v>9875</v>
      </c>
      <c r="E2700" s="204" t="s">
        <v>1004</v>
      </c>
      <c r="F2700" s="204" t="s">
        <v>9876</v>
      </c>
    </row>
    <row r="2701" spans="1:6" ht="38.450000000000003" customHeight="1">
      <c r="A2701" s="204" t="s">
        <v>2303</v>
      </c>
      <c r="B2701" s="204" t="s">
        <v>2304</v>
      </c>
      <c r="C2701" s="204" t="s">
        <v>9877</v>
      </c>
      <c r="D2701" s="204" t="s">
        <v>9878</v>
      </c>
      <c r="E2701" s="204" t="s">
        <v>1004</v>
      </c>
      <c r="F2701" s="204" t="s">
        <v>9879</v>
      </c>
    </row>
    <row r="2702" spans="1:6" ht="38.450000000000003" customHeight="1">
      <c r="A2702" s="204" t="s">
        <v>2303</v>
      </c>
      <c r="B2702" s="204" t="s">
        <v>2304</v>
      </c>
      <c r="C2702" s="204" t="s">
        <v>9880</v>
      </c>
      <c r="D2702" s="204" t="s">
        <v>9881</v>
      </c>
      <c r="E2702" s="204" t="s">
        <v>1004</v>
      </c>
      <c r="F2702" s="204" t="s">
        <v>9882</v>
      </c>
    </row>
    <row r="2703" spans="1:6" ht="38.450000000000003" customHeight="1">
      <c r="A2703" s="204" t="s">
        <v>2303</v>
      </c>
      <c r="B2703" s="204" t="s">
        <v>2304</v>
      </c>
      <c r="C2703" s="204" t="s">
        <v>9883</v>
      </c>
      <c r="D2703" s="204" t="s">
        <v>9884</v>
      </c>
      <c r="E2703" s="204" t="s">
        <v>1004</v>
      </c>
      <c r="F2703" s="204" t="s">
        <v>9885</v>
      </c>
    </row>
    <row r="2704" spans="1:6" ht="38.450000000000003" customHeight="1">
      <c r="A2704" s="204" t="s">
        <v>2303</v>
      </c>
      <c r="B2704" s="204" t="s">
        <v>2304</v>
      </c>
      <c r="C2704" s="204" t="s">
        <v>9886</v>
      </c>
      <c r="D2704" s="204" t="s">
        <v>9887</v>
      </c>
      <c r="E2704" s="204" t="s">
        <v>1004</v>
      </c>
      <c r="F2704" s="204" t="s">
        <v>9888</v>
      </c>
    </row>
    <row r="2705" spans="1:6" ht="38.450000000000003" customHeight="1">
      <c r="A2705" s="204" t="s">
        <v>2303</v>
      </c>
      <c r="B2705" s="204" t="s">
        <v>2304</v>
      </c>
      <c r="C2705" s="204" t="s">
        <v>9889</v>
      </c>
      <c r="D2705" s="204" t="s">
        <v>9890</v>
      </c>
      <c r="E2705" s="204" t="s">
        <v>1004</v>
      </c>
      <c r="F2705" s="204" t="s">
        <v>9891</v>
      </c>
    </row>
    <row r="2706" spans="1:6" ht="38.450000000000003" customHeight="1">
      <c r="A2706" s="204" t="s">
        <v>2303</v>
      </c>
      <c r="B2706" s="204" t="s">
        <v>2304</v>
      </c>
      <c r="C2706" s="204" t="s">
        <v>9892</v>
      </c>
      <c r="D2706" s="204" t="s">
        <v>9893</v>
      </c>
      <c r="E2706" s="204" t="s">
        <v>1004</v>
      </c>
      <c r="F2706" s="204" t="s">
        <v>9894</v>
      </c>
    </row>
    <row r="2707" spans="1:6" ht="38.450000000000003" customHeight="1">
      <c r="A2707" s="204" t="s">
        <v>2303</v>
      </c>
      <c r="B2707" s="204" t="s">
        <v>2304</v>
      </c>
      <c r="C2707" s="204" t="s">
        <v>9895</v>
      </c>
      <c r="D2707" s="204" t="s">
        <v>9896</v>
      </c>
      <c r="E2707" s="204" t="s">
        <v>1004</v>
      </c>
      <c r="F2707" s="204" t="s">
        <v>9897</v>
      </c>
    </row>
    <row r="2708" spans="1:6" ht="38.450000000000003" customHeight="1">
      <c r="A2708" s="204" t="s">
        <v>2303</v>
      </c>
      <c r="B2708" s="204" t="s">
        <v>2304</v>
      </c>
      <c r="C2708" s="204" t="s">
        <v>9898</v>
      </c>
      <c r="D2708" s="204" t="s">
        <v>9899</v>
      </c>
      <c r="E2708" s="204" t="s">
        <v>1004</v>
      </c>
      <c r="F2708" s="204" t="s">
        <v>9900</v>
      </c>
    </row>
    <row r="2709" spans="1:6" ht="38.450000000000003" customHeight="1">
      <c r="A2709" s="204" t="s">
        <v>2303</v>
      </c>
      <c r="B2709" s="204" t="s">
        <v>2304</v>
      </c>
      <c r="C2709" s="204" t="s">
        <v>9901</v>
      </c>
      <c r="D2709" s="204" t="s">
        <v>9902</v>
      </c>
      <c r="E2709" s="204" t="s">
        <v>1004</v>
      </c>
      <c r="F2709" s="204" t="s">
        <v>9903</v>
      </c>
    </row>
    <row r="2710" spans="1:6" ht="38.450000000000003" customHeight="1">
      <c r="A2710" s="204" t="s">
        <v>2303</v>
      </c>
      <c r="B2710" s="204" t="s">
        <v>2304</v>
      </c>
      <c r="C2710" s="204" t="s">
        <v>9904</v>
      </c>
      <c r="D2710" s="204" t="s">
        <v>9905</v>
      </c>
      <c r="E2710" s="204" t="s">
        <v>1004</v>
      </c>
      <c r="F2710" s="204" t="s">
        <v>9906</v>
      </c>
    </row>
    <row r="2711" spans="1:6" ht="38.450000000000003" customHeight="1">
      <c r="A2711" s="204" t="s">
        <v>2303</v>
      </c>
      <c r="B2711" s="204" t="s">
        <v>2304</v>
      </c>
      <c r="C2711" s="204" t="s">
        <v>9907</v>
      </c>
      <c r="D2711" s="204" t="s">
        <v>9908</v>
      </c>
      <c r="E2711" s="204" t="s">
        <v>1004</v>
      </c>
      <c r="F2711" s="204" t="s">
        <v>9909</v>
      </c>
    </row>
    <row r="2712" spans="1:6" ht="38.450000000000003" customHeight="1">
      <c r="A2712" s="204" t="s">
        <v>2303</v>
      </c>
      <c r="B2712" s="204" t="s">
        <v>2304</v>
      </c>
      <c r="C2712" s="204" t="s">
        <v>9910</v>
      </c>
      <c r="D2712" s="204" t="s">
        <v>9911</v>
      </c>
      <c r="E2712" s="204" t="s">
        <v>1004</v>
      </c>
      <c r="F2712" s="204" t="s">
        <v>9912</v>
      </c>
    </row>
    <row r="2713" spans="1:6" ht="38.450000000000003" customHeight="1">
      <c r="A2713" s="204" t="s">
        <v>2303</v>
      </c>
      <c r="B2713" s="204" t="s">
        <v>2304</v>
      </c>
      <c r="C2713" s="204" t="s">
        <v>9913</v>
      </c>
      <c r="D2713" s="204" t="s">
        <v>9914</v>
      </c>
      <c r="E2713" s="204" t="s">
        <v>1004</v>
      </c>
      <c r="F2713" s="204" t="s">
        <v>9915</v>
      </c>
    </row>
    <row r="2714" spans="1:6" ht="38.450000000000003" customHeight="1">
      <c r="A2714" s="204" t="s">
        <v>2303</v>
      </c>
      <c r="B2714" s="204" t="s">
        <v>2304</v>
      </c>
      <c r="C2714" s="204" t="s">
        <v>9916</v>
      </c>
      <c r="D2714" s="204" t="s">
        <v>9917</v>
      </c>
      <c r="E2714" s="204" t="s">
        <v>1004</v>
      </c>
      <c r="F2714" s="204" t="s">
        <v>9918</v>
      </c>
    </row>
    <row r="2715" spans="1:6" ht="38.450000000000003" customHeight="1">
      <c r="A2715" s="204" t="s">
        <v>2303</v>
      </c>
      <c r="B2715" s="204" t="s">
        <v>2304</v>
      </c>
      <c r="C2715" s="204" t="s">
        <v>9919</v>
      </c>
      <c r="D2715" s="204" t="s">
        <v>9920</v>
      </c>
      <c r="E2715" s="204" t="s">
        <v>1004</v>
      </c>
      <c r="F2715" s="204" t="s">
        <v>9921</v>
      </c>
    </row>
    <row r="2716" spans="1:6" ht="38.450000000000003" customHeight="1">
      <c r="A2716" s="204" t="s">
        <v>2303</v>
      </c>
      <c r="B2716" s="204" t="s">
        <v>2304</v>
      </c>
      <c r="C2716" s="204" t="s">
        <v>9922</v>
      </c>
      <c r="D2716" s="204" t="s">
        <v>9923</v>
      </c>
      <c r="E2716" s="204" t="s">
        <v>1004</v>
      </c>
      <c r="F2716" s="204" t="s">
        <v>9924</v>
      </c>
    </row>
    <row r="2717" spans="1:6" ht="38.450000000000003" customHeight="1">
      <c r="A2717" s="204" t="s">
        <v>2303</v>
      </c>
      <c r="B2717" s="204" t="s">
        <v>2304</v>
      </c>
      <c r="C2717" s="204" t="s">
        <v>9925</v>
      </c>
      <c r="D2717" s="204" t="s">
        <v>9926</v>
      </c>
      <c r="E2717" s="204" t="s">
        <v>1004</v>
      </c>
      <c r="F2717" s="204" t="s">
        <v>9927</v>
      </c>
    </row>
    <row r="2718" spans="1:6" ht="38.450000000000003" customHeight="1">
      <c r="A2718" s="204" t="s">
        <v>2303</v>
      </c>
      <c r="B2718" s="204" t="s">
        <v>2304</v>
      </c>
      <c r="C2718" s="204" t="s">
        <v>9928</v>
      </c>
      <c r="D2718" s="204" t="s">
        <v>9929</v>
      </c>
      <c r="E2718" s="204" t="s">
        <v>1004</v>
      </c>
      <c r="F2718" s="204" t="s">
        <v>9930</v>
      </c>
    </row>
    <row r="2719" spans="1:6" ht="38.450000000000003" customHeight="1">
      <c r="A2719" s="204" t="s">
        <v>2303</v>
      </c>
      <c r="B2719" s="204" t="s">
        <v>2304</v>
      </c>
      <c r="C2719" s="204" t="s">
        <v>9931</v>
      </c>
      <c r="D2719" s="204" t="s">
        <v>9932</v>
      </c>
      <c r="E2719" s="204" t="s">
        <v>1004</v>
      </c>
      <c r="F2719" s="204" t="s">
        <v>9933</v>
      </c>
    </row>
    <row r="2720" spans="1:6" ht="38.450000000000003" customHeight="1">
      <c r="A2720" s="204" t="s">
        <v>2303</v>
      </c>
      <c r="B2720" s="204" t="s">
        <v>2304</v>
      </c>
      <c r="C2720" s="204" t="s">
        <v>9934</v>
      </c>
      <c r="D2720" s="204" t="s">
        <v>9935</v>
      </c>
      <c r="E2720" s="204" t="s">
        <v>1004</v>
      </c>
      <c r="F2720" s="204" t="s">
        <v>9936</v>
      </c>
    </row>
    <row r="2721" spans="1:6" ht="38.450000000000003" customHeight="1">
      <c r="A2721" s="204" t="s">
        <v>2303</v>
      </c>
      <c r="B2721" s="204" t="s">
        <v>2304</v>
      </c>
      <c r="C2721" s="204" t="s">
        <v>9937</v>
      </c>
      <c r="D2721" s="204" t="s">
        <v>9938</v>
      </c>
      <c r="E2721" s="204" t="s">
        <v>1004</v>
      </c>
      <c r="F2721" s="204" t="s">
        <v>9939</v>
      </c>
    </row>
    <row r="2722" spans="1:6" ht="38.450000000000003" customHeight="1">
      <c r="A2722" s="204" t="s">
        <v>2303</v>
      </c>
      <c r="B2722" s="204" t="s">
        <v>2304</v>
      </c>
      <c r="C2722" s="204" t="s">
        <v>9940</v>
      </c>
      <c r="D2722" s="204" t="s">
        <v>9941</v>
      </c>
      <c r="E2722" s="204" t="s">
        <v>1004</v>
      </c>
      <c r="F2722" s="204" t="s">
        <v>9942</v>
      </c>
    </row>
    <row r="2723" spans="1:6" ht="38.450000000000003" customHeight="1">
      <c r="A2723" s="204" t="s">
        <v>2303</v>
      </c>
      <c r="B2723" s="204" t="s">
        <v>2304</v>
      </c>
      <c r="C2723" s="204" t="s">
        <v>9943</v>
      </c>
      <c r="D2723" s="204" t="s">
        <v>9944</v>
      </c>
      <c r="E2723" s="204" t="s">
        <v>1004</v>
      </c>
      <c r="F2723" s="204" t="s">
        <v>9945</v>
      </c>
    </row>
    <row r="2724" spans="1:6" ht="38.450000000000003" customHeight="1">
      <c r="A2724" s="204" t="s">
        <v>2303</v>
      </c>
      <c r="B2724" s="204" t="s">
        <v>2304</v>
      </c>
      <c r="C2724" s="204" t="s">
        <v>9946</v>
      </c>
      <c r="D2724" s="204" t="s">
        <v>9947</v>
      </c>
      <c r="E2724" s="204" t="s">
        <v>1004</v>
      </c>
      <c r="F2724" s="204" t="s">
        <v>9948</v>
      </c>
    </row>
    <row r="2725" spans="1:6" ht="38.450000000000003" customHeight="1">
      <c r="A2725" s="204" t="s">
        <v>2303</v>
      </c>
      <c r="B2725" s="204" t="s">
        <v>2304</v>
      </c>
      <c r="C2725" s="204" t="s">
        <v>9949</v>
      </c>
      <c r="D2725" s="204" t="s">
        <v>9950</v>
      </c>
      <c r="E2725" s="204" t="s">
        <v>1004</v>
      </c>
      <c r="F2725" s="204" t="s">
        <v>9951</v>
      </c>
    </row>
    <row r="2726" spans="1:6" ht="38.450000000000003" customHeight="1">
      <c r="A2726" s="204" t="s">
        <v>2303</v>
      </c>
      <c r="B2726" s="204" t="s">
        <v>2304</v>
      </c>
      <c r="C2726" s="204" t="s">
        <v>9952</v>
      </c>
      <c r="D2726" s="204" t="s">
        <v>9953</v>
      </c>
      <c r="E2726" s="204" t="s">
        <v>1004</v>
      </c>
      <c r="F2726" s="204" t="s">
        <v>9954</v>
      </c>
    </row>
    <row r="2727" spans="1:6" ht="38.450000000000003" customHeight="1">
      <c r="A2727" s="204" t="s">
        <v>2303</v>
      </c>
      <c r="B2727" s="204" t="s">
        <v>2304</v>
      </c>
      <c r="C2727" s="204" t="s">
        <v>9955</v>
      </c>
      <c r="D2727" s="204" t="s">
        <v>9956</v>
      </c>
      <c r="E2727" s="204" t="s">
        <v>1004</v>
      </c>
      <c r="F2727" s="204" t="s">
        <v>9957</v>
      </c>
    </row>
    <row r="2728" spans="1:6" ht="38.450000000000003" customHeight="1">
      <c r="A2728" s="204" t="s">
        <v>2303</v>
      </c>
      <c r="B2728" s="204" t="s">
        <v>2304</v>
      </c>
      <c r="C2728" s="204" t="s">
        <v>9958</v>
      </c>
      <c r="D2728" s="204" t="s">
        <v>9959</v>
      </c>
      <c r="E2728" s="204" t="s">
        <v>1004</v>
      </c>
      <c r="F2728" s="204" t="s">
        <v>9960</v>
      </c>
    </row>
    <row r="2729" spans="1:6" ht="38.450000000000003" customHeight="1">
      <c r="A2729" s="204" t="s">
        <v>2303</v>
      </c>
      <c r="B2729" s="204" t="s">
        <v>2304</v>
      </c>
      <c r="C2729" s="204" t="s">
        <v>9961</v>
      </c>
      <c r="D2729" s="204" t="s">
        <v>9962</v>
      </c>
      <c r="E2729" s="204" t="s">
        <v>1004</v>
      </c>
      <c r="F2729" s="204" t="s">
        <v>9963</v>
      </c>
    </row>
    <row r="2730" spans="1:6" ht="38.450000000000003" customHeight="1">
      <c r="A2730" s="204" t="s">
        <v>2303</v>
      </c>
      <c r="B2730" s="204" t="s">
        <v>2304</v>
      </c>
      <c r="C2730" s="204" t="s">
        <v>9964</v>
      </c>
      <c r="D2730" s="204" t="s">
        <v>9965</v>
      </c>
      <c r="E2730" s="204" t="s">
        <v>1004</v>
      </c>
      <c r="F2730" s="204" t="s">
        <v>9966</v>
      </c>
    </row>
    <row r="2731" spans="1:6" ht="38.450000000000003" customHeight="1">
      <c r="A2731" s="204" t="s">
        <v>2303</v>
      </c>
      <c r="B2731" s="204" t="s">
        <v>2304</v>
      </c>
      <c r="C2731" s="204" t="s">
        <v>9967</v>
      </c>
      <c r="D2731" s="204" t="s">
        <v>9968</v>
      </c>
      <c r="E2731" s="204" t="s">
        <v>1004</v>
      </c>
      <c r="F2731" s="204" t="s">
        <v>9969</v>
      </c>
    </row>
    <row r="2732" spans="1:6" ht="38.450000000000003" customHeight="1">
      <c r="A2732" s="204" t="s">
        <v>2303</v>
      </c>
      <c r="B2732" s="204" t="s">
        <v>2304</v>
      </c>
      <c r="C2732" s="204" t="s">
        <v>9970</v>
      </c>
      <c r="D2732" s="204" t="s">
        <v>9971</v>
      </c>
      <c r="E2732" s="204" t="s">
        <v>1004</v>
      </c>
      <c r="F2732" s="204" t="s">
        <v>9972</v>
      </c>
    </row>
    <row r="2733" spans="1:6" ht="38.450000000000003" customHeight="1">
      <c r="A2733" s="204" t="s">
        <v>2303</v>
      </c>
      <c r="B2733" s="204" t="s">
        <v>2304</v>
      </c>
      <c r="C2733" s="204" t="s">
        <v>9973</v>
      </c>
      <c r="D2733" s="204" t="s">
        <v>9974</v>
      </c>
      <c r="E2733" s="204" t="s">
        <v>1004</v>
      </c>
      <c r="F2733" s="204" t="s">
        <v>9975</v>
      </c>
    </row>
    <row r="2734" spans="1:6" ht="38.450000000000003" customHeight="1">
      <c r="A2734" s="204" t="s">
        <v>2303</v>
      </c>
      <c r="B2734" s="204" t="s">
        <v>2304</v>
      </c>
      <c r="C2734" s="204" t="s">
        <v>9976</v>
      </c>
      <c r="D2734" s="204" t="s">
        <v>9977</v>
      </c>
      <c r="E2734" s="204" t="s">
        <v>1004</v>
      </c>
      <c r="F2734" s="204" t="s">
        <v>9978</v>
      </c>
    </row>
    <row r="2735" spans="1:6" ht="38.450000000000003" customHeight="1">
      <c r="A2735" s="204" t="s">
        <v>2303</v>
      </c>
      <c r="B2735" s="204" t="s">
        <v>2304</v>
      </c>
      <c r="C2735" s="204" t="s">
        <v>9979</v>
      </c>
      <c r="D2735" s="204" t="s">
        <v>9980</v>
      </c>
      <c r="E2735" s="204" t="s">
        <v>1004</v>
      </c>
      <c r="F2735" s="204" t="s">
        <v>9981</v>
      </c>
    </row>
    <row r="2736" spans="1:6" ht="38.450000000000003" customHeight="1">
      <c r="A2736" s="204" t="s">
        <v>2303</v>
      </c>
      <c r="B2736" s="204" t="s">
        <v>2304</v>
      </c>
      <c r="C2736" s="204" t="s">
        <v>9982</v>
      </c>
      <c r="D2736" s="204" t="s">
        <v>9983</v>
      </c>
      <c r="E2736" s="204" t="s">
        <v>1004</v>
      </c>
      <c r="F2736" s="204" t="s">
        <v>9984</v>
      </c>
    </row>
    <row r="2737" spans="1:6" ht="38.450000000000003" customHeight="1">
      <c r="A2737" s="204" t="s">
        <v>2303</v>
      </c>
      <c r="B2737" s="204" t="s">
        <v>2304</v>
      </c>
      <c r="C2737" s="204" t="s">
        <v>9985</v>
      </c>
      <c r="D2737" s="204" t="s">
        <v>9986</v>
      </c>
      <c r="E2737" s="204" t="s">
        <v>1004</v>
      </c>
      <c r="F2737" s="204" t="s">
        <v>9987</v>
      </c>
    </row>
    <row r="2738" spans="1:6" ht="38.450000000000003" customHeight="1">
      <c r="A2738" s="204" t="s">
        <v>2303</v>
      </c>
      <c r="B2738" s="204" t="s">
        <v>2304</v>
      </c>
      <c r="C2738" s="204" t="s">
        <v>9988</v>
      </c>
      <c r="D2738" s="204" t="s">
        <v>9989</v>
      </c>
      <c r="E2738" s="204" t="s">
        <v>1004</v>
      </c>
      <c r="F2738" s="204" t="s">
        <v>9990</v>
      </c>
    </row>
    <row r="2739" spans="1:6" ht="38.450000000000003" customHeight="1">
      <c r="A2739" s="204" t="s">
        <v>2303</v>
      </c>
      <c r="B2739" s="204" t="s">
        <v>2304</v>
      </c>
      <c r="C2739" s="204" t="s">
        <v>9991</v>
      </c>
      <c r="D2739" s="204" t="s">
        <v>9992</v>
      </c>
      <c r="E2739" s="204" t="s">
        <v>1004</v>
      </c>
      <c r="F2739" s="204" t="s">
        <v>9993</v>
      </c>
    </row>
    <row r="2740" spans="1:6" ht="38.450000000000003" customHeight="1">
      <c r="A2740" s="204" t="s">
        <v>2303</v>
      </c>
      <c r="B2740" s="204" t="s">
        <v>2304</v>
      </c>
      <c r="C2740" s="204" t="s">
        <v>9994</v>
      </c>
      <c r="D2740" s="204" t="s">
        <v>9995</v>
      </c>
      <c r="E2740" s="204" t="s">
        <v>1004</v>
      </c>
      <c r="F2740" s="204" t="s">
        <v>9996</v>
      </c>
    </row>
    <row r="2741" spans="1:6" ht="38.450000000000003" customHeight="1">
      <c r="A2741" s="204" t="s">
        <v>2303</v>
      </c>
      <c r="B2741" s="204" t="s">
        <v>2304</v>
      </c>
      <c r="C2741" s="204" t="s">
        <v>9997</v>
      </c>
      <c r="D2741" s="204" t="s">
        <v>9998</v>
      </c>
      <c r="E2741" s="204" t="s">
        <v>1004</v>
      </c>
      <c r="F2741" s="204" t="s">
        <v>9999</v>
      </c>
    </row>
    <row r="2742" spans="1:6" ht="38.450000000000003" customHeight="1">
      <c r="A2742" s="204" t="s">
        <v>2303</v>
      </c>
      <c r="B2742" s="204" t="s">
        <v>2304</v>
      </c>
      <c r="C2742" s="204" t="s">
        <v>10000</v>
      </c>
      <c r="D2742" s="204" t="s">
        <v>10001</v>
      </c>
      <c r="E2742" s="204" t="s">
        <v>1004</v>
      </c>
      <c r="F2742" s="204" t="s">
        <v>10002</v>
      </c>
    </row>
    <row r="2743" spans="1:6" ht="38.450000000000003" customHeight="1">
      <c r="A2743" s="204" t="s">
        <v>2303</v>
      </c>
      <c r="B2743" s="204" t="s">
        <v>2304</v>
      </c>
      <c r="C2743" s="204" t="s">
        <v>10003</v>
      </c>
      <c r="D2743" s="204" t="s">
        <v>10004</v>
      </c>
      <c r="E2743" s="204" t="s">
        <v>1004</v>
      </c>
      <c r="F2743" s="204" t="s">
        <v>10005</v>
      </c>
    </row>
    <row r="2744" spans="1:6" ht="38.450000000000003" customHeight="1">
      <c r="A2744" s="204" t="s">
        <v>2303</v>
      </c>
      <c r="B2744" s="204" t="s">
        <v>2304</v>
      </c>
      <c r="C2744" s="204" t="s">
        <v>10006</v>
      </c>
      <c r="D2744" s="204" t="s">
        <v>10007</v>
      </c>
      <c r="E2744" s="204" t="s">
        <v>1004</v>
      </c>
      <c r="F2744" s="204" t="s">
        <v>10008</v>
      </c>
    </row>
    <row r="2745" spans="1:6" ht="38.450000000000003" customHeight="1">
      <c r="A2745" s="204" t="s">
        <v>2303</v>
      </c>
      <c r="B2745" s="204" t="s">
        <v>2304</v>
      </c>
      <c r="C2745" s="204" t="s">
        <v>10009</v>
      </c>
      <c r="D2745" s="204" t="s">
        <v>10010</v>
      </c>
      <c r="E2745" s="204" t="s">
        <v>1004</v>
      </c>
      <c r="F2745" s="204" t="s">
        <v>10011</v>
      </c>
    </row>
    <row r="2746" spans="1:6" ht="38.450000000000003" customHeight="1">
      <c r="A2746" s="204" t="s">
        <v>2303</v>
      </c>
      <c r="B2746" s="204" t="s">
        <v>2304</v>
      </c>
      <c r="C2746" s="204" t="s">
        <v>10012</v>
      </c>
      <c r="D2746" s="204" t="s">
        <v>10013</v>
      </c>
      <c r="E2746" s="204" t="s">
        <v>1004</v>
      </c>
      <c r="F2746" s="204" t="s">
        <v>10014</v>
      </c>
    </row>
    <row r="2747" spans="1:6" ht="38.450000000000003" customHeight="1">
      <c r="A2747" s="204" t="s">
        <v>2303</v>
      </c>
      <c r="B2747" s="204" t="s">
        <v>2304</v>
      </c>
      <c r="C2747" s="204" t="s">
        <v>10015</v>
      </c>
      <c r="D2747" s="204" t="s">
        <v>10016</v>
      </c>
      <c r="E2747" s="204" t="s">
        <v>1004</v>
      </c>
      <c r="F2747" s="204" t="s">
        <v>10017</v>
      </c>
    </row>
    <row r="2748" spans="1:6" ht="38.450000000000003" customHeight="1">
      <c r="A2748" s="204" t="s">
        <v>2303</v>
      </c>
      <c r="B2748" s="204" t="s">
        <v>2304</v>
      </c>
      <c r="C2748" s="204" t="s">
        <v>10018</v>
      </c>
      <c r="D2748" s="204" t="s">
        <v>10019</v>
      </c>
      <c r="E2748" s="204" t="s">
        <v>1004</v>
      </c>
      <c r="F2748" s="204" t="s">
        <v>10020</v>
      </c>
    </row>
    <row r="2749" spans="1:6" ht="38.450000000000003" customHeight="1">
      <c r="A2749" s="204" t="s">
        <v>2303</v>
      </c>
      <c r="B2749" s="204" t="s">
        <v>2304</v>
      </c>
      <c r="C2749" s="204" t="s">
        <v>10021</v>
      </c>
      <c r="D2749" s="204" t="s">
        <v>10022</v>
      </c>
      <c r="E2749" s="204" t="s">
        <v>1004</v>
      </c>
      <c r="F2749" s="204" t="s">
        <v>10023</v>
      </c>
    </row>
    <row r="2750" spans="1:6" ht="38.450000000000003" customHeight="1">
      <c r="A2750" s="204" t="s">
        <v>2303</v>
      </c>
      <c r="B2750" s="204" t="s">
        <v>2304</v>
      </c>
      <c r="C2750" s="204" t="s">
        <v>10024</v>
      </c>
      <c r="D2750" s="204" t="s">
        <v>10025</v>
      </c>
      <c r="E2750" s="204" t="s">
        <v>1004</v>
      </c>
      <c r="F2750" s="204" t="s">
        <v>10026</v>
      </c>
    </row>
    <row r="2751" spans="1:6" ht="38.450000000000003" customHeight="1">
      <c r="A2751" s="204" t="s">
        <v>2303</v>
      </c>
      <c r="B2751" s="204" t="s">
        <v>2304</v>
      </c>
      <c r="C2751" s="204" t="s">
        <v>10027</v>
      </c>
      <c r="D2751" s="204" t="s">
        <v>10028</v>
      </c>
      <c r="E2751" s="204" t="s">
        <v>1004</v>
      </c>
      <c r="F2751" s="204" t="s">
        <v>10029</v>
      </c>
    </row>
    <row r="2752" spans="1:6" ht="38.450000000000003" customHeight="1">
      <c r="A2752" s="204" t="s">
        <v>2303</v>
      </c>
      <c r="B2752" s="204" t="s">
        <v>2304</v>
      </c>
      <c r="C2752" s="204" t="s">
        <v>10030</v>
      </c>
      <c r="D2752" s="204" t="s">
        <v>10031</v>
      </c>
      <c r="E2752" s="204" t="s">
        <v>1004</v>
      </c>
      <c r="F2752" s="204" t="s">
        <v>10032</v>
      </c>
    </row>
    <row r="2753" spans="1:6" ht="38.450000000000003" customHeight="1">
      <c r="A2753" s="204" t="s">
        <v>2303</v>
      </c>
      <c r="B2753" s="204" t="s">
        <v>2304</v>
      </c>
      <c r="C2753" s="204" t="s">
        <v>10033</v>
      </c>
      <c r="D2753" s="204" t="s">
        <v>10034</v>
      </c>
      <c r="E2753" s="204" t="s">
        <v>1004</v>
      </c>
      <c r="F2753" s="204" t="s">
        <v>10035</v>
      </c>
    </row>
    <row r="2754" spans="1:6" ht="38.450000000000003" customHeight="1">
      <c r="A2754" s="204" t="s">
        <v>2303</v>
      </c>
      <c r="B2754" s="204" t="s">
        <v>2304</v>
      </c>
      <c r="C2754" s="204" t="s">
        <v>10036</v>
      </c>
      <c r="D2754" s="204" t="s">
        <v>10037</v>
      </c>
      <c r="E2754" s="204" t="s">
        <v>1004</v>
      </c>
      <c r="F2754" s="204" t="s">
        <v>10038</v>
      </c>
    </row>
    <row r="2755" spans="1:6" ht="38.450000000000003" customHeight="1">
      <c r="A2755" s="204" t="s">
        <v>2303</v>
      </c>
      <c r="B2755" s="204" t="s">
        <v>2304</v>
      </c>
      <c r="C2755" s="204" t="s">
        <v>10039</v>
      </c>
      <c r="D2755" s="204" t="s">
        <v>10040</v>
      </c>
      <c r="E2755" s="204" t="s">
        <v>1004</v>
      </c>
      <c r="F2755" s="204" t="s">
        <v>10041</v>
      </c>
    </row>
    <row r="2756" spans="1:6" ht="38.450000000000003" customHeight="1">
      <c r="A2756" s="204" t="s">
        <v>2303</v>
      </c>
      <c r="B2756" s="204" t="s">
        <v>2304</v>
      </c>
      <c r="C2756" s="204" t="s">
        <v>10042</v>
      </c>
      <c r="D2756" s="204" t="s">
        <v>10043</v>
      </c>
      <c r="E2756" s="204" t="s">
        <v>1004</v>
      </c>
      <c r="F2756" s="204" t="s">
        <v>10044</v>
      </c>
    </row>
    <row r="2757" spans="1:6" ht="38.450000000000003" customHeight="1">
      <c r="A2757" s="204" t="s">
        <v>2303</v>
      </c>
      <c r="B2757" s="204" t="s">
        <v>2304</v>
      </c>
      <c r="C2757" s="204" t="s">
        <v>10045</v>
      </c>
      <c r="D2757" s="204" t="s">
        <v>10046</v>
      </c>
      <c r="E2757" s="204" t="s">
        <v>1004</v>
      </c>
      <c r="F2757" s="204" t="s">
        <v>10047</v>
      </c>
    </row>
    <row r="2758" spans="1:6" ht="38.450000000000003" customHeight="1">
      <c r="A2758" s="204" t="s">
        <v>2303</v>
      </c>
      <c r="B2758" s="204" t="s">
        <v>2304</v>
      </c>
      <c r="C2758" s="204" t="s">
        <v>10048</v>
      </c>
      <c r="D2758" s="204" t="s">
        <v>10049</v>
      </c>
      <c r="E2758" s="204" t="s">
        <v>1004</v>
      </c>
      <c r="F2758" s="204" t="s">
        <v>10050</v>
      </c>
    </row>
    <row r="2759" spans="1:6" ht="38.450000000000003" customHeight="1">
      <c r="A2759" s="204" t="s">
        <v>2303</v>
      </c>
      <c r="B2759" s="204" t="s">
        <v>2304</v>
      </c>
      <c r="C2759" s="204" t="s">
        <v>10051</v>
      </c>
      <c r="D2759" s="204" t="s">
        <v>10052</v>
      </c>
      <c r="E2759" s="204" t="s">
        <v>1004</v>
      </c>
      <c r="F2759" s="204" t="s">
        <v>10053</v>
      </c>
    </row>
    <row r="2760" spans="1:6" ht="38.450000000000003" customHeight="1">
      <c r="A2760" s="204" t="s">
        <v>2303</v>
      </c>
      <c r="B2760" s="204" t="s">
        <v>2304</v>
      </c>
      <c r="C2760" s="204" t="s">
        <v>10054</v>
      </c>
      <c r="D2760" s="204" t="s">
        <v>10055</v>
      </c>
      <c r="E2760" s="204" t="s">
        <v>1004</v>
      </c>
      <c r="F2760" s="204" t="s">
        <v>10056</v>
      </c>
    </row>
    <row r="2761" spans="1:6" ht="38.450000000000003" customHeight="1">
      <c r="A2761" s="204" t="s">
        <v>2303</v>
      </c>
      <c r="B2761" s="204" t="s">
        <v>2304</v>
      </c>
      <c r="C2761" s="204" t="s">
        <v>10057</v>
      </c>
      <c r="D2761" s="204" t="s">
        <v>10058</v>
      </c>
      <c r="E2761" s="204" t="s">
        <v>1004</v>
      </c>
      <c r="F2761" s="204" t="s">
        <v>10059</v>
      </c>
    </row>
    <row r="2762" spans="1:6" ht="38.450000000000003" customHeight="1">
      <c r="A2762" s="204" t="s">
        <v>2303</v>
      </c>
      <c r="B2762" s="204" t="s">
        <v>2304</v>
      </c>
      <c r="C2762" s="204" t="s">
        <v>10060</v>
      </c>
      <c r="D2762" s="204" t="s">
        <v>10061</v>
      </c>
      <c r="E2762" s="204" t="s">
        <v>1004</v>
      </c>
      <c r="F2762" s="204" t="s">
        <v>10062</v>
      </c>
    </row>
    <row r="2763" spans="1:6" ht="38.450000000000003" customHeight="1">
      <c r="A2763" s="204" t="s">
        <v>2303</v>
      </c>
      <c r="B2763" s="204" t="s">
        <v>2304</v>
      </c>
      <c r="C2763" s="204" t="s">
        <v>10063</v>
      </c>
      <c r="D2763" s="204" t="s">
        <v>10064</v>
      </c>
      <c r="E2763" s="204" t="s">
        <v>1004</v>
      </c>
      <c r="F2763" s="204" t="s">
        <v>10065</v>
      </c>
    </row>
    <row r="2764" spans="1:6" ht="38.450000000000003" customHeight="1">
      <c r="A2764" s="204" t="s">
        <v>2303</v>
      </c>
      <c r="B2764" s="204" t="s">
        <v>2304</v>
      </c>
      <c r="C2764" s="204" t="s">
        <v>10066</v>
      </c>
      <c r="D2764" s="204" t="s">
        <v>10067</v>
      </c>
      <c r="E2764" s="204" t="s">
        <v>1004</v>
      </c>
      <c r="F2764" s="204" t="s">
        <v>10068</v>
      </c>
    </row>
    <row r="2765" spans="1:6" ht="38.450000000000003" customHeight="1">
      <c r="A2765" s="204" t="s">
        <v>2303</v>
      </c>
      <c r="B2765" s="204" t="s">
        <v>2304</v>
      </c>
      <c r="C2765" s="204" t="s">
        <v>10069</v>
      </c>
      <c r="D2765" s="204" t="s">
        <v>10070</v>
      </c>
      <c r="E2765" s="204" t="s">
        <v>1004</v>
      </c>
      <c r="F2765" s="204" t="s">
        <v>10071</v>
      </c>
    </row>
    <row r="2766" spans="1:6" ht="38.450000000000003" customHeight="1">
      <c r="A2766" s="204" t="s">
        <v>2303</v>
      </c>
      <c r="B2766" s="204" t="s">
        <v>2304</v>
      </c>
      <c r="C2766" s="204" t="s">
        <v>10072</v>
      </c>
      <c r="D2766" s="204" t="s">
        <v>10073</v>
      </c>
      <c r="E2766" s="204" t="s">
        <v>1004</v>
      </c>
      <c r="F2766" s="204" t="s">
        <v>10074</v>
      </c>
    </row>
    <row r="2767" spans="1:6" ht="38.450000000000003" customHeight="1">
      <c r="A2767" s="204" t="s">
        <v>2303</v>
      </c>
      <c r="B2767" s="204" t="s">
        <v>2304</v>
      </c>
      <c r="C2767" s="204" t="s">
        <v>10075</v>
      </c>
      <c r="D2767" s="204" t="s">
        <v>10076</v>
      </c>
      <c r="E2767" s="204" t="s">
        <v>1004</v>
      </c>
      <c r="F2767" s="204" t="s">
        <v>10077</v>
      </c>
    </row>
    <row r="2768" spans="1:6" ht="38.450000000000003" customHeight="1">
      <c r="A2768" s="204" t="s">
        <v>2303</v>
      </c>
      <c r="B2768" s="204" t="s">
        <v>2304</v>
      </c>
      <c r="C2768" s="204" t="s">
        <v>10078</v>
      </c>
      <c r="D2768" s="204" t="s">
        <v>10079</v>
      </c>
      <c r="E2768" s="204" t="s">
        <v>1004</v>
      </c>
      <c r="F2768" s="204" t="s">
        <v>10080</v>
      </c>
    </row>
    <row r="2769" spans="1:6" ht="38.450000000000003" customHeight="1">
      <c r="A2769" s="204" t="s">
        <v>2303</v>
      </c>
      <c r="B2769" s="204" t="s">
        <v>2304</v>
      </c>
      <c r="C2769" s="204" t="s">
        <v>10081</v>
      </c>
      <c r="D2769" s="204" t="s">
        <v>10082</v>
      </c>
      <c r="E2769" s="204" t="s">
        <v>1004</v>
      </c>
      <c r="F2769" s="204" t="s">
        <v>10083</v>
      </c>
    </row>
    <row r="2770" spans="1:6" ht="38.450000000000003" customHeight="1">
      <c r="A2770" s="204" t="s">
        <v>2303</v>
      </c>
      <c r="B2770" s="204" t="s">
        <v>2304</v>
      </c>
      <c r="C2770" s="204" t="s">
        <v>10084</v>
      </c>
      <c r="D2770" s="204" t="s">
        <v>10085</v>
      </c>
      <c r="E2770" s="204" t="s">
        <v>1004</v>
      </c>
      <c r="F2770" s="204" t="s">
        <v>10086</v>
      </c>
    </row>
    <row r="2771" spans="1:6" ht="38.450000000000003" customHeight="1">
      <c r="A2771" s="204" t="s">
        <v>2303</v>
      </c>
      <c r="B2771" s="204" t="s">
        <v>2304</v>
      </c>
      <c r="C2771" s="204" t="s">
        <v>10087</v>
      </c>
      <c r="D2771" s="204" t="s">
        <v>10088</v>
      </c>
      <c r="E2771" s="204" t="s">
        <v>1004</v>
      </c>
      <c r="F2771" s="204" t="s">
        <v>4745</v>
      </c>
    </row>
    <row r="2772" spans="1:6" ht="38.450000000000003" customHeight="1">
      <c r="A2772" s="204" t="s">
        <v>2303</v>
      </c>
      <c r="B2772" s="204" t="s">
        <v>2304</v>
      </c>
      <c r="C2772" s="204" t="s">
        <v>10089</v>
      </c>
      <c r="D2772" s="204" t="s">
        <v>10090</v>
      </c>
      <c r="E2772" s="204" t="s">
        <v>1004</v>
      </c>
      <c r="F2772" s="204" t="s">
        <v>10091</v>
      </c>
    </row>
    <row r="2773" spans="1:6" ht="38.450000000000003" customHeight="1">
      <c r="A2773" s="204" t="s">
        <v>2303</v>
      </c>
      <c r="B2773" s="204" t="s">
        <v>2304</v>
      </c>
      <c r="C2773" s="204" t="s">
        <v>10092</v>
      </c>
      <c r="D2773" s="204" t="s">
        <v>10093</v>
      </c>
      <c r="E2773" s="204" t="s">
        <v>1004</v>
      </c>
      <c r="F2773" s="204" t="s">
        <v>10094</v>
      </c>
    </row>
    <row r="2774" spans="1:6" ht="38.450000000000003" customHeight="1">
      <c r="A2774" s="204" t="s">
        <v>2303</v>
      </c>
      <c r="B2774" s="204" t="s">
        <v>2304</v>
      </c>
      <c r="C2774" s="204" t="s">
        <v>10095</v>
      </c>
      <c r="D2774" s="204" t="s">
        <v>10096</v>
      </c>
      <c r="E2774" s="204" t="s">
        <v>1004</v>
      </c>
      <c r="F2774" s="204" t="s">
        <v>10097</v>
      </c>
    </row>
    <row r="2775" spans="1:6" ht="38.450000000000003" customHeight="1">
      <c r="A2775" s="204" t="s">
        <v>2303</v>
      </c>
      <c r="B2775" s="204" t="s">
        <v>2304</v>
      </c>
      <c r="C2775" s="204" t="s">
        <v>10098</v>
      </c>
      <c r="D2775" s="204" t="s">
        <v>10099</v>
      </c>
      <c r="E2775" s="204" t="s">
        <v>1004</v>
      </c>
      <c r="F2775" s="204" t="s">
        <v>10100</v>
      </c>
    </row>
    <row r="2776" spans="1:6" ht="38.450000000000003" customHeight="1">
      <c r="A2776" s="204" t="s">
        <v>2303</v>
      </c>
      <c r="B2776" s="204" t="s">
        <v>2304</v>
      </c>
      <c r="C2776" s="204" t="s">
        <v>10101</v>
      </c>
      <c r="D2776" s="204" t="s">
        <v>10102</v>
      </c>
      <c r="E2776" s="204" t="s">
        <v>1004</v>
      </c>
      <c r="F2776" s="204" t="s">
        <v>10103</v>
      </c>
    </row>
    <row r="2777" spans="1:6" ht="38.450000000000003" customHeight="1">
      <c r="A2777" s="204" t="s">
        <v>2303</v>
      </c>
      <c r="B2777" s="204" t="s">
        <v>2304</v>
      </c>
      <c r="C2777" s="204" t="s">
        <v>10104</v>
      </c>
      <c r="D2777" s="204" t="s">
        <v>10105</v>
      </c>
      <c r="E2777" s="204" t="s">
        <v>1004</v>
      </c>
      <c r="F2777" s="204" t="s">
        <v>10106</v>
      </c>
    </row>
    <row r="2778" spans="1:6" ht="38.450000000000003" customHeight="1">
      <c r="A2778" s="204" t="s">
        <v>2303</v>
      </c>
      <c r="B2778" s="204" t="s">
        <v>2304</v>
      </c>
      <c r="C2778" s="204" t="s">
        <v>10107</v>
      </c>
      <c r="D2778" s="204" t="s">
        <v>10108</v>
      </c>
      <c r="E2778" s="204" t="s">
        <v>1004</v>
      </c>
      <c r="F2778" s="204" t="s">
        <v>10109</v>
      </c>
    </row>
    <row r="2779" spans="1:6" ht="38.450000000000003" customHeight="1">
      <c r="A2779" s="204" t="s">
        <v>2303</v>
      </c>
      <c r="B2779" s="204" t="s">
        <v>2304</v>
      </c>
      <c r="C2779" s="204" t="s">
        <v>10110</v>
      </c>
      <c r="D2779" s="204" t="s">
        <v>10111</v>
      </c>
      <c r="E2779" s="204" t="s">
        <v>1004</v>
      </c>
      <c r="F2779" s="204" t="s">
        <v>10112</v>
      </c>
    </row>
    <row r="2780" spans="1:6" ht="38.450000000000003" customHeight="1">
      <c r="A2780" s="204" t="s">
        <v>2303</v>
      </c>
      <c r="B2780" s="204" t="s">
        <v>2304</v>
      </c>
      <c r="C2780" s="204" t="s">
        <v>10113</v>
      </c>
      <c r="D2780" s="204" t="s">
        <v>10114</v>
      </c>
      <c r="E2780" s="204" t="s">
        <v>1004</v>
      </c>
      <c r="F2780" s="204" t="s">
        <v>10115</v>
      </c>
    </row>
    <row r="2781" spans="1:6" ht="38.450000000000003" customHeight="1">
      <c r="A2781" s="204" t="s">
        <v>2303</v>
      </c>
      <c r="B2781" s="204" t="s">
        <v>2304</v>
      </c>
      <c r="C2781" s="204" t="s">
        <v>10116</v>
      </c>
      <c r="D2781" s="204" t="s">
        <v>10117</v>
      </c>
      <c r="E2781" s="204" t="s">
        <v>1004</v>
      </c>
      <c r="F2781" s="204" t="s">
        <v>10118</v>
      </c>
    </row>
    <row r="2782" spans="1:6" ht="38.450000000000003" customHeight="1">
      <c r="A2782" s="204" t="s">
        <v>2303</v>
      </c>
      <c r="B2782" s="204" t="s">
        <v>2304</v>
      </c>
      <c r="C2782" s="204" t="s">
        <v>10119</v>
      </c>
      <c r="D2782" s="204" t="s">
        <v>10120</v>
      </c>
      <c r="E2782" s="204" t="s">
        <v>1004</v>
      </c>
      <c r="F2782" s="204" t="s">
        <v>10121</v>
      </c>
    </row>
    <row r="2783" spans="1:6" ht="38.450000000000003" customHeight="1">
      <c r="A2783" s="204" t="s">
        <v>2303</v>
      </c>
      <c r="B2783" s="204" t="s">
        <v>2304</v>
      </c>
      <c r="C2783" s="204" t="s">
        <v>10122</v>
      </c>
      <c r="D2783" s="204" t="s">
        <v>10123</v>
      </c>
      <c r="E2783" s="204" t="s">
        <v>1004</v>
      </c>
      <c r="F2783" s="204" t="s">
        <v>10124</v>
      </c>
    </row>
    <row r="2784" spans="1:6" ht="38.450000000000003" customHeight="1">
      <c r="A2784" s="204" t="s">
        <v>2303</v>
      </c>
      <c r="B2784" s="204" t="s">
        <v>2304</v>
      </c>
      <c r="C2784" s="204" t="s">
        <v>10125</v>
      </c>
      <c r="D2784" s="204" t="s">
        <v>10126</v>
      </c>
      <c r="E2784" s="204" t="s">
        <v>1004</v>
      </c>
      <c r="F2784" s="204" t="s">
        <v>10127</v>
      </c>
    </row>
    <row r="2785" spans="1:6" ht="38.450000000000003" customHeight="1">
      <c r="A2785" s="204" t="s">
        <v>2303</v>
      </c>
      <c r="B2785" s="204" t="s">
        <v>2304</v>
      </c>
      <c r="C2785" s="204" t="s">
        <v>10128</v>
      </c>
      <c r="D2785" s="204" t="s">
        <v>10129</v>
      </c>
      <c r="E2785" s="204" t="s">
        <v>1004</v>
      </c>
      <c r="F2785" s="204" t="s">
        <v>10130</v>
      </c>
    </row>
    <row r="2786" spans="1:6" ht="38.450000000000003" customHeight="1">
      <c r="A2786" s="204" t="s">
        <v>2303</v>
      </c>
      <c r="B2786" s="204" t="s">
        <v>2304</v>
      </c>
      <c r="C2786" s="204" t="s">
        <v>10131</v>
      </c>
      <c r="D2786" s="204" t="s">
        <v>10132</v>
      </c>
      <c r="E2786" s="204" t="s">
        <v>1004</v>
      </c>
      <c r="F2786" s="204" t="s">
        <v>10133</v>
      </c>
    </row>
    <row r="2787" spans="1:6" ht="38.450000000000003" customHeight="1">
      <c r="A2787" s="204" t="s">
        <v>2303</v>
      </c>
      <c r="B2787" s="204" t="s">
        <v>2304</v>
      </c>
      <c r="C2787" s="204" t="s">
        <v>10134</v>
      </c>
      <c r="D2787" s="204" t="s">
        <v>10135</v>
      </c>
      <c r="E2787" s="204" t="s">
        <v>1004</v>
      </c>
      <c r="F2787" s="204" t="s">
        <v>10136</v>
      </c>
    </row>
    <row r="2788" spans="1:6" ht="38.450000000000003" customHeight="1">
      <c r="A2788" s="204" t="s">
        <v>2303</v>
      </c>
      <c r="B2788" s="204" t="s">
        <v>2304</v>
      </c>
      <c r="C2788" s="204" t="s">
        <v>10137</v>
      </c>
      <c r="D2788" s="204" t="s">
        <v>10138</v>
      </c>
      <c r="E2788" s="204" t="s">
        <v>1004</v>
      </c>
      <c r="F2788" s="204" t="s">
        <v>10139</v>
      </c>
    </row>
    <row r="2789" spans="1:6" ht="38.450000000000003" customHeight="1">
      <c r="A2789" s="204" t="s">
        <v>2303</v>
      </c>
      <c r="B2789" s="204" t="s">
        <v>2304</v>
      </c>
      <c r="C2789" s="204" t="s">
        <v>10140</v>
      </c>
      <c r="D2789" s="204" t="s">
        <v>10141</v>
      </c>
      <c r="E2789" s="204" t="s">
        <v>1004</v>
      </c>
      <c r="F2789" s="204" t="s">
        <v>10142</v>
      </c>
    </row>
    <row r="2790" spans="1:6" ht="38.450000000000003" customHeight="1">
      <c r="A2790" s="204" t="s">
        <v>2303</v>
      </c>
      <c r="B2790" s="204" t="s">
        <v>2304</v>
      </c>
      <c r="C2790" s="204" t="s">
        <v>10143</v>
      </c>
      <c r="D2790" s="204" t="s">
        <v>10144</v>
      </c>
      <c r="E2790" s="204" t="s">
        <v>1004</v>
      </c>
      <c r="F2790" s="204" t="s">
        <v>10145</v>
      </c>
    </row>
    <row r="2791" spans="1:6" ht="38.450000000000003" customHeight="1">
      <c r="A2791" s="204" t="s">
        <v>2303</v>
      </c>
      <c r="B2791" s="204" t="s">
        <v>2304</v>
      </c>
      <c r="C2791" s="204" t="s">
        <v>10146</v>
      </c>
      <c r="D2791" s="204" t="s">
        <v>10147</v>
      </c>
      <c r="E2791" s="204" t="s">
        <v>1004</v>
      </c>
      <c r="F2791" s="204" t="s">
        <v>10148</v>
      </c>
    </row>
    <row r="2792" spans="1:6" ht="38.450000000000003" customHeight="1">
      <c r="A2792" s="204" t="s">
        <v>2303</v>
      </c>
      <c r="B2792" s="204" t="s">
        <v>2304</v>
      </c>
      <c r="C2792" s="204" t="s">
        <v>10149</v>
      </c>
      <c r="D2792" s="204" t="s">
        <v>10150</v>
      </c>
      <c r="E2792" s="204" t="s">
        <v>1004</v>
      </c>
      <c r="F2792" s="204" t="s">
        <v>10151</v>
      </c>
    </row>
    <row r="2793" spans="1:6" ht="38.450000000000003" customHeight="1">
      <c r="A2793" s="204" t="s">
        <v>2303</v>
      </c>
      <c r="B2793" s="204" t="s">
        <v>2304</v>
      </c>
      <c r="C2793" s="204" t="s">
        <v>10152</v>
      </c>
      <c r="D2793" s="204" t="s">
        <v>10153</v>
      </c>
      <c r="E2793" s="204" t="s">
        <v>1004</v>
      </c>
      <c r="F2793" s="204" t="s">
        <v>10154</v>
      </c>
    </row>
    <row r="2794" spans="1:6" ht="38.450000000000003" customHeight="1">
      <c r="A2794" s="204" t="s">
        <v>2303</v>
      </c>
      <c r="B2794" s="204" t="s">
        <v>2304</v>
      </c>
      <c r="C2794" s="204" t="s">
        <v>10155</v>
      </c>
      <c r="D2794" s="204" t="s">
        <v>10156</v>
      </c>
      <c r="E2794" s="204" t="s">
        <v>1004</v>
      </c>
      <c r="F2794" s="204" t="s">
        <v>10157</v>
      </c>
    </row>
    <row r="2795" spans="1:6" ht="38.450000000000003" customHeight="1">
      <c r="A2795" s="204" t="s">
        <v>2303</v>
      </c>
      <c r="B2795" s="204" t="s">
        <v>2304</v>
      </c>
      <c r="C2795" s="204" t="s">
        <v>10158</v>
      </c>
      <c r="D2795" s="204" t="s">
        <v>10159</v>
      </c>
      <c r="E2795" s="204" t="s">
        <v>1004</v>
      </c>
      <c r="F2795" s="204" t="s">
        <v>10160</v>
      </c>
    </row>
    <row r="2796" spans="1:6" ht="38.450000000000003" customHeight="1">
      <c r="A2796" s="204" t="s">
        <v>2303</v>
      </c>
      <c r="B2796" s="204" t="s">
        <v>2304</v>
      </c>
      <c r="C2796" s="204" t="s">
        <v>10161</v>
      </c>
      <c r="D2796" s="204" t="s">
        <v>10162</v>
      </c>
      <c r="E2796" s="204" t="s">
        <v>1004</v>
      </c>
      <c r="F2796" s="204" t="s">
        <v>10163</v>
      </c>
    </row>
    <row r="2797" spans="1:6" ht="38.450000000000003" customHeight="1">
      <c r="A2797" s="204" t="s">
        <v>2303</v>
      </c>
      <c r="B2797" s="204" t="s">
        <v>2304</v>
      </c>
      <c r="C2797" s="204" t="s">
        <v>10164</v>
      </c>
      <c r="D2797" s="204" t="s">
        <v>10165</v>
      </c>
      <c r="E2797" s="204" t="s">
        <v>1004</v>
      </c>
      <c r="F2797" s="204" t="s">
        <v>10166</v>
      </c>
    </row>
    <row r="2798" spans="1:6" ht="38.450000000000003" customHeight="1">
      <c r="A2798" s="204" t="s">
        <v>2303</v>
      </c>
      <c r="B2798" s="204" t="s">
        <v>2304</v>
      </c>
      <c r="C2798" s="204" t="s">
        <v>10167</v>
      </c>
      <c r="D2798" s="204" t="s">
        <v>10168</v>
      </c>
      <c r="E2798" s="204" t="s">
        <v>1004</v>
      </c>
      <c r="F2798" s="204" t="s">
        <v>10169</v>
      </c>
    </row>
    <row r="2799" spans="1:6" ht="38.450000000000003" customHeight="1">
      <c r="A2799" s="204" t="s">
        <v>2303</v>
      </c>
      <c r="B2799" s="204" t="s">
        <v>2304</v>
      </c>
      <c r="C2799" s="204" t="s">
        <v>10170</v>
      </c>
      <c r="D2799" s="204" t="s">
        <v>10171</v>
      </c>
      <c r="E2799" s="204" t="s">
        <v>1004</v>
      </c>
      <c r="F2799" s="204" t="s">
        <v>10172</v>
      </c>
    </row>
    <row r="2800" spans="1:6" ht="38.450000000000003" customHeight="1">
      <c r="A2800" s="204" t="s">
        <v>2303</v>
      </c>
      <c r="B2800" s="204" t="s">
        <v>2304</v>
      </c>
      <c r="C2800" s="204" t="s">
        <v>10173</v>
      </c>
      <c r="D2800" s="204" t="s">
        <v>10174</v>
      </c>
      <c r="E2800" s="204" t="s">
        <v>1004</v>
      </c>
      <c r="F2800" s="204" t="s">
        <v>10175</v>
      </c>
    </row>
    <row r="2801" spans="1:6" ht="38.450000000000003" customHeight="1">
      <c r="A2801" s="204" t="s">
        <v>2303</v>
      </c>
      <c r="B2801" s="204" t="s">
        <v>2304</v>
      </c>
      <c r="C2801" s="204" t="s">
        <v>10176</v>
      </c>
      <c r="D2801" s="204" t="s">
        <v>10177</v>
      </c>
      <c r="E2801" s="204" t="s">
        <v>1004</v>
      </c>
      <c r="F2801" s="204" t="s">
        <v>10178</v>
      </c>
    </row>
    <row r="2802" spans="1:6" ht="38.450000000000003" customHeight="1">
      <c r="A2802" s="204" t="s">
        <v>2303</v>
      </c>
      <c r="B2802" s="204" t="s">
        <v>2304</v>
      </c>
      <c r="C2802" s="204" t="s">
        <v>10179</v>
      </c>
      <c r="D2802" s="204" t="s">
        <v>10180</v>
      </c>
      <c r="E2802" s="204" t="s">
        <v>1004</v>
      </c>
      <c r="F2802" s="204" t="s">
        <v>10181</v>
      </c>
    </row>
    <row r="2803" spans="1:6" ht="38.450000000000003" customHeight="1">
      <c r="A2803" s="204" t="s">
        <v>2303</v>
      </c>
      <c r="B2803" s="204" t="s">
        <v>2304</v>
      </c>
      <c r="C2803" s="204" t="s">
        <v>10182</v>
      </c>
      <c r="D2803" s="204" t="s">
        <v>10183</v>
      </c>
      <c r="E2803" s="204" t="s">
        <v>1004</v>
      </c>
      <c r="F2803" s="204" t="s">
        <v>10184</v>
      </c>
    </row>
    <row r="2804" spans="1:6" ht="38.450000000000003" customHeight="1">
      <c r="A2804" s="204" t="s">
        <v>2303</v>
      </c>
      <c r="B2804" s="204" t="s">
        <v>2304</v>
      </c>
      <c r="C2804" s="204" t="s">
        <v>10185</v>
      </c>
      <c r="D2804" s="204" t="s">
        <v>10186</v>
      </c>
      <c r="E2804" s="204" t="s">
        <v>1004</v>
      </c>
      <c r="F2804" s="204" t="s">
        <v>10187</v>
      </c>
    </row>
    <row r="2805" spans="1:6" ht="38.450000000000003" customHeight="1">
      <c r="A2805" s="204" t="s">
        <v>2303</v>
      </c>
      <c r="B2805" s="204" t="s">
        <v>2304</v>
      </c>
      <c r="C2805" s="204" t="s">
        <v>10188</v>
      </c>
      <c r="D2805" s="204" t="s">
        <v>10189</v>
      </c>
      <c r="E2805" s="204" t="s">
        <v>1004</v>
      </c>
      <c r="F2805" s="204" t="s">
        <v>10190</v>
      </c>
    </row>
    <row r="2806" spans="1:6" ht="38.450000000000003" customHeight="1">
      <c r="A2806" s="204" t="s">
        <v>2303</v>
      </c>
      <c r="B2806" s="204" t="s">
        <v>2304</v>
      </c>
      <c r="C2806" s="204" t="s">
        <v>10191</v>
      </c>
      <c r="D2806" s="204" t="s">
        <v>10192</v>
      </c>
      <c r="E2806" s="204" t="s">
        <v>1004</v>
      </c>
      <c r="F2806" s="204" t="s">
        <v>10193</v>
      </c>
    </row>
    <row r="2807" spans="1:6" ht="38.450000000000003" customHeight="1">
      <c r="A2807" s="204" t="s">
        <v>2303</v>
      </c>
      <c r="B2807" s="204" t="s">
        <v>2304</v>
      </c>
      <c r="C2807" s="204" t="s">
        <v>10194</v>
      </c>
      <c r="D2807" s="204" t="s">
        <v>10195</v>
      </c>
      <c r="E2807" s="204" t="s">
        <v>1004</v>
      </c>
      <c r="F2807" s="204" t="s">
        <v>10196</v>
      </c>
    </row>
    <row r="2808" spans="1:6" ht="38.450000000000003" customHeight="1">
      <c r="A2808" s="204" t="s">
        <v>2303</v>
      </c>
      <c r="B2808" s="204" t="s">
        <v>2304</v>
      </c>
      <c r="C2808" s="204" t="s">
        <v>10197</v>
      </c>
      <c r="D2808" s="204" t="s">
        <v>10198</v>
      </c>
      <c r="E2808" s="204" t="s">
        <v>1004</v>
      </c>
      <c r="F2808" s="204" t="s">
        <v>10199</v>
      </c>
    </row>
    <row r="2809" spans="1:6" ht="38.450000000000003" customHeight="1">
      <c r="A2809" s="204" t="s">
        <v>2303</v>
      </c>
      <c r="B2809" s="204" t="s">
        <v>2304</v>
      </c>
      <c r="C2809" s="204" t="s">
        <v>10200</v>
      </c>
      <c r="D2809" s="204" t="s">
        <v>10201</v>
      </c>
      <c r="E2809" s="204" t="s">
        <v>1004</v>
      </c>
      <c r="F2809" s="204" t="s">
        <v>10202</v>
      </c>
    </row>
    <row r="2810" spans="1:6" ht="38.450000000000003" customHeight="1">
      <c r="A2810" s="204" t="s">
        <v>2303</v>
      </c>
      <c r="B2810" s="204" t="s">
        <v>2304</v>
      </c>
      <c r="C2810" s="204" t="s">
        <v>10203</v>
      </c>
      <c r="D2810" s="204" t="s">
        <v>10204</v>
      </c>
      <c r="E2810" s="204" t="s">
        <v>1004</v>
      </c>
      <c r="F2810" s="204" t="s">
        <v>10205</v>
      </c>
    </row>
    <row r="2811" spans="1:6" ht="38.450000000000003" customHeight="1">
      <c r="A2811" s="204" t="s">
        <v>2303</v>
      </c>
      <c r="B2811" s="204" t="s">
        <v>2304</v>
      </c>
      <c r="C2811" s="204" t="s">
        <v>10206</v>
      </c>
      <c r="D2811" s="204" t="s">
        <v>10207</v>
      </c>
      <c r="E2811" s="204" t="s">
        <v>1004</v>
      </c>
      <c r="F2811" s="204" t="s">
        <v>10208</v>
      </c>
    </row>
    <row r="2812" spans="1:6" ht="38.450000000000003" customHeight="1">
      <c r="A2812" s="204" t="s">
        <v>2303</v>
      </c>
      <c r="B2812" s="204" t="s">
        <v>2304</v>
      </c>
      <c r="C2812" s="204" t="s">
        <v>10209</v>
      </c>
      <c r="D2812" s="204" t="s">
        <v>10210</v>
      </c>
      <c r="E2812" s="204" t="s">
        <v>1004</v>
      </c>
      <c r="F2812" s="204" t="s">
        <v>10211</v>
      </c>
    </row>
    <row r="2813" spans="1:6" ht="38.450000000000003" customHeight="1">
      <c r="A2813" s="204" t="s">
        <v>2303</v>
      </c>
      <c r="B2813" s="204" t="s">
        <v>2304</v>
      </c>
      <c r="C2813" s="204" t="s">
        <v>10212</v>
      </c>
      <c r="D2813" s="204" t="s">
        <v>10213</v>
      </c>
      <c r="E2813" s="204" t="s">
        <v>1004</v>
      </c>
      <c r="F2813" s="204" t="s">
        <v>10214</v>
      </c>
    </row>
    <row r="2814" spans="1:6" ht="38.450000000000003" customHeight="1">
      <c r="A2814" s="204" t="s">
        <v>2303</v>
      </c>
      <c r="B2814" s="204" t="s">
        <v>2304</v>
      </c>
      <c r="C2814" s="204" t="s">
        <v>10215</v>
      </c>
      <c r="D2814" s="204" t="s">
        <v>10216</v>
      </c>
      <c r="E2814" s="204" t="s">
        <v>1004</v>
      </c>
      <c r="F2814" s="204" t="s">
        <v>10217</v>
      </c>
    </row>
    <row r="2815" spans="1:6" ht="38.450000000000003" customHeight="1">
      <c r="A2815" s="204" t="s">
        <v>2303</v>
      </c>
      <c r="B2815" s="204" t="s">
        <v>2304</v>
      </c>
      <c r="C2815" s="204" t="s">
        <v>10218</v>
      </c>
      <c r="D2815" s="204" t="s">
        <v>10219</v>
      </c>
      <c r="E2815" s="204" t="s">
        <v>1004</v>
      </c>
      <c r="F2815" s="204" t="s">
        <v>10220</v>
      </c>
    </row>
    <row r="2816" spans="1:6" ht="38.450000000000003" customHeight="1">
      <c r="A2816" s="204" t="s">
        <v>2303</v>
      </c>
      <c r="B2816" s="204" t="s">
        <v>2304</v>
      </c>
      <c r="C2816" s="204" t="s">
        <v>10221</v>
      </c>
      <c r="D2816" s="204" t="s">
        <v>10222</v>
      </c>
      <c r="E2816" s="204" t="s">
        <v>1004</v>
      </c>
      <c r="F2816" s="204" t="s">
        <v>10223</v>
      </c>
    </row>
    <row r="2817" spans="1:6" ht="38.450000000000003" customHeight="1">
      <c r="A2817" s="204" t="s">
        <v>2303</v>
      </c>
      <c r="B2817" s="204" t="s">
        <v>2304</v>
      </c>
      <c r="C2817" s="204" t="s">
        <v>10224</v>
      </c>
      <c r="D2817" s="204" t="s">
        <v>10225</v>
      </c>
      <c r="E2817" s="204" t="s">
        <v>1004</v>
      </c>
      <c r="F2817" s="204" t="s">
        <v>10226</v>
      </c>
    </row>
    <row r="2818" spans="1:6" ht="38.450000000000003" customHeight="1">
      <c r="A2818" s="204" t="s">
        <v>2303</v>
      </c>
      <c r="B2818" s="204" t="s">
        <v>2304</v>
      </c>
      <c r="C2818" s="204" t="s">
        <v>10227</v>
      </c>
      <c r="D2818" s="204" t="s">
        <v>10228</v>
      </c>
      <c r="E2818" s="204" t="s">
        <v>1004</v>
      </c>
      <c r="F2818" s="204" t="s">
        <v>10229</v>
      </c>
    </row>
    <row r="2819" spans="1:6" ht="38.450000000000003" customHeight="1">
      <c r="A2819" s="204" t="s">
        <v>2303</v>
      </c>
      <c r="B2819" s="204" t="s">
        <v>2304</v>
      </c>
      <c r="C2819" s="204" t="s">
        <v>10230</v>
      </c>
      <c r="D2819" s="204" t="s">
        <v>10231</v>
      </c>
      <c r="E2819" s="204" t="s">
        <v>1004</v>
      </c>
      <c r="F2819" s="204" t="s">
        <v>10232</v>
      </c>
    </row>
    <row r="2820" spans="1:6" ht="38.450000000000003" customHeight="1">
      <c r="A2820" s="204" t="s">
        <v>2303</v>
      </c>
      <c r="B2820" s="204" t="s">
        <v>2304</v>
      </c>
      <c r="C2820" s="204" t="s">
        <v>10233</v>
      </c>
      <c r="D2820" s="204" t="s">
        <v>10234</v>
      </c>
      <c r="E2820" s="204" t="s">
        <v>1004</v>
      </c>
      <c r="F2820" s="204" t="s">
        <v>10235</v>
      </c>
    </row>
    <row r="2821" spans="1:6" ht="38.450000000000003" customHeight="1">
      <c r="A2821" s="204" t="s">
        <v>2303</v>
      </c>
      <c r="B2821" s="204" t="s">
        <v>2304</v>
      </c>
      <c r="C2821" s="204" t="s">
        <v>10236</v>
      </c>
      <c r="D2821" s="204" t="s">
        <v>10237</v>
      </c>
      <c r="E2821" s="204" t="s">
        <v>1004</v>
      </c>
      <c r="F2821" s="204" t="s">
        <v>10238</v>
      </c>
    </row>
    <row r="2822" spans="1:6" ht="38.450000000000003" customHeight="1">
      <c r="A2822" s="204" t="s">
        <v>2303</v>
      </c>
      <c r="B2822" s="204" t="s">
        <v>2304</v>
      </c>
      <c r="C2822" s="204" t="s">
        <v>10239</v>
      </c>
      <c r="D2822" s="204" t="s">
        <v>10240</v>
      </c>
      <c r="E2822" s="204" t="s">
        <v>1004</v>
      </c>
      <c r="F2822" s="204" t="s">
        <v>10241</v>
      </c>
    </row>
    <row r="2823" spans="1:6" ht="38.450000000000003" customHeight="1">
      <c r="A2823" s="204" t="s">
        <v>2303</v>
      </c>
      <c r="B2823" s="204" t="s">
        <v>2304</v>
      </c>
      <c r="C2823" s="204" t="s">
        <v>10242</v>
      </c>
      <c r="D2823" s="204" t="s">
        <v>10243</v>
      </c>
      <c r="E2823" s="204" t="s">
        <v>1004</v>
      </c>
      <c r="F2823" s="204" t="s">
        <v>10244</v>
      </c>
    </row>
    <row r="2824" spans="1:6" ht="38.450000000000003" customHeight="1">
      <c r="A2824" s="204" t="s">
        <v>2303</v>
      </c>
      <c r="B2824" s="204" t="s">
        <v>2304</v>
      </c>
      <c r="C2824" s="204" t="s">
        <v>10245</v>
      </c>
      <c r="D2824" s="204" t="s">
        <v>10246</v>
      </c>
      <c r="E2824" s="204" t="s">
        <v>1004</v>
      </c>
      <c r="F2824" s="204" t="s">
        <v>10247</v>
      </c>
    </row>
    <row r="2825" spans="1:6" ht="38.450000000000003" customHeight="1">
      <c r="A2825" s="204" t="s">
        <v>2303</v>
      </c>
      <c r="B2825" s="204" t="s">
        <v>2304</v>
      </c>
      <c r="C2825" s="204" t="s">
        <v>10248</v>
      </c>
      <c r="D2825" s="204" t="s">
        <v>10249</v>
      </c>
      <c r="E2825" s="204" t="s">
        <v>1004</v>
      </c>
      <c r="F2825" s="204" t="s">
        <v>10250</v>
      </c>
    </row>
    <row r="2826" spans="1:6" ht="38.450000000000003" customHeight="1">
      <c r="A2826" s="204" t="s">
        <v>2303</v>
      </c>
      <c r="B2826" s="204" t="s">
        <v>2304</v>
      </c>
      <c r="C2826" s="204" t="s">
        <v>10251</v>
      </c>
      <c r="D2826" s="204" t="s">
        <v>10252</v>
      </c>
      <c r="E2826" s="204" t="s">
        <v>1004</v>
      </c>
      <c r="F2826" s="204" t="s">
        <v>10253</v>
      </c>
    </row>
    <row r="2827" spans="1:6" ht="38.450000000000003" customHeight="1">
      <c r="A2827" s="204" t="s">
        <v>2303</v>
      </c>
      <c r="B2827" s="204" t="s">
        <v>2304</v>
      </c>
      <c r="C2827" s="204" t="s">
        <v>10254</v>
      </c>
      <c r="D2827" s="204" t="s">
        <v>10255</v>
      </c>
      <c r="E2827" s="204" t="s">
        <v>1004</v>
      </c>
      <c r="F2827" s="204" t="s">
        <v>10256</v>
      </c>
    </row>
    <row r="2828" spans="1:6" ht="38.450000000000003" customHeight="1">
      <c r="A2828" s="204" t="s">
        <v>2303</v>
      </c>
      <c r="B2828" s="204" t="s">
        <v>2304</v>
      </c>
      <c r="C2828" s="204" t="s">
        <v>10257</v>
      </c>
      <c r="D2828" s="204" t="s">
        <v>10258</v>
      </c>
      <c r="E2828" s="204" t="s">
        <v>1004</v>
      </c>
      <c r="F2828" s="204" t="s">
        <v>10259</v>
      </c>
    </row>
    <row r="2829" spans="1:6" ht="38.450000000000003" customHeight="1">
      <c r="A2829" s="204" t="s">
        <v>2303</v>
      </c>
      <c r="B2829" s="204" t="s">
        <v>2304</v>
      </c>
      <c r="C2829" s="204" t="s">
        <v>10260</v>
      </c>
      <c r="D2829" s="204" t="s">
        <v>10261</v>
      </c>
      <c r="E2829" s="204" t="s">
        <v>1004</v>
      </c>
      <c r="F2829" s="204" t="s">
        <v>10262</v>
      </c>
    </row>
    <row r="2830" spans="1:6" ht="38.450000000000003" customHeight="1">
      <c r="A2830" s="204" t="s">
        <v>2303</v>
      </c>
      <c r="B2830" s="204" t="s">
        <v>2304</v>
      </c>
      <c r="C2830" s="204" t="s">
        <v>10263</v>
      </c>
      <c r="D2830" s="204" t="s">
        <v>10264</v>
      </c>
      <c r="E2830" s="204" t="s">
        <v>1004</v>
      </c>
      <c r="F2830" s="204" t="s">
        <v>10265</v>
      </c>
    </row>
    <row r="2831" spans="1:6" ht="38.450000000000003" customHeight="1">
      <c r="A2831" s="204" t="s">
        <v>2303</v>
      </c>
      <c r="B2831" s="204" t="s">
        <v>2304</v>
      </c>
      <c r="C2831" s="204" t="s">
        <v>10266</v>
      </c>
      <c r="D2831" s="204" t="s">
        <v>10267</v>
      </c>
      <c r="E2831" s="204" t="s">
        <v>1004</v>
      </c>
      <c r="F2831" s="204" t="s">
        <v>10268</v>
      </c>
    </row>
    <row r="2832" spans="1:6" ht="38.450000000000003" customHeight="1">
      <c r="A2832" s="204" t="s">
        <v>2303</v>
      </c>
      <c r="B2832" s="204" t="s">
        <v>2304</v>
      </c>
      <c r="C2832" s="204" t="s">
        <v>10269</v>
      </c>
      <c r="D2832" s="204" t="s">
        <v>10270</v>
      </c>
      <c r="E2832" s="204" t="s">
        <v>1004</v>
      </c>
      <c r="F2832" s="204" t="s">
        <v>10271</v>
      </c>
    </row>
    <row r="2833" spans="1:6" ht="38.450000000000003" customHeight="1">
      <c r="A2833" s="204" t="s">
        <v>2303</v>
      </c>
      <c r="B2833" s="204" t="s">
        <v>2304</v>
      </c>
      <c r="C2833" s="204" t="s">
        <v>10272</v>
      </c>
      <c r="D2833" s="204" t="s">
        <v>10273</v>
      </c>
      <c r="E2833" s="204" t="s">
        <v>1004</v>
      </c>
      <c r="F2833" s="204" t="s">
        <v>10274</v>
      </c>
    </row>
    <row r="2834" spans="1:6" ht="38.450000000000003" customHeight="1">
      <c r="A2834" s="204" t="s">
        <v>2303</v>
      </c>
      <c r="B2834" s="204" t="s">
        <v>2304</v>
      </c>
      <c r="C2834" s="204" t="s">
        <v>10275</v>
      </c>
      <c r="D2834" s="204" t="s">
        <v>10276</v>
      </c>
      <c r="E2834" s="204" t="s">
        <v>1004</v>
      </c>
      <c r="F2834" s="204" t="s">
        <v>10277</v>
      </c>
    </row>
    <row r="2835" spans="1:6" ht="38.450000000000003" customHeight="1">
      <c r="A2835" s="204" t="s">
        <v>2303</v>
      </c>
      <c r="B2835" s="204" t="s">
        <v>2304</v>
      </c>
      <c r="C2835" s="204" t="s">
        <v>10278</v>
      </c>
      <c r="D2835" s="204" t="s">
        <v>10279</v>
      </c>
      <c r="E2835" s="204" t="s">
        <v>1004</v>
      </c>
      <c r="F2835" s="204" t="s">
        <v>10280</v>
      </c>
    </row>
    <row r="2836" spans="1:6" ht="38.450000000000003" customHeight="1">
      <c r="A2836" s="204" t="s">
        <v>2303</v>
      </c>
      <c r="B2836" s="204" t="s">
        <v>2304</v>
      </c>
      <c r="C2836" s="204" t="s">
        <v>10281</v>
      </c>
      <c r="D2836" s="204" t="s">
        <v>10282</v>
      </c>
      <c r="E2836" s="204" t="s">
        <v>1004</v>
      </c>
      <c r="F2836" s="204" t="s">
        <v>10283</v>
      </c>
    </row>
    <row r="2837" spans="1:6" ht="38.450000000000003" customHeight="1">
      <c r="A2837" s="204" t="s">
        <v>2303</v>
      </c>
      <c r="B2837" s="204" t="s">
        <v>2304</v>
      </c>
      <c r="C2837" s="204" t="s">
        <v>10284</v>
      </c>
      <c r="D2837" s="204" t="s">
        <v>10285</v>
      </c>
      <c r="E2837" s="204" t="s">
        <v>1004</v>
      </c>
      <c r="F2837" s="204" t="s">
        <v>10286</v>
      </c>
    </row>
    <row r="2838" spans="1:6" ht="38.450000000000003" customHeight="1">
      <c r="A2838" s="204" t="s">
        <v>2303</v>
      </c>
      <c r="B2838" s="204" t="s">
        <v>2304</v>
      </c>
      <c r="C2838" s="204" t="s">
        <v>10287</v>
      </c>
      <c r="D2838" s="204" t="s">
        <v>10288</v>
      </c>
      <c r="E2838" s="204" t="s">
        <v>1004</v>
      </c>
      <c r="F2838" s="204" t="s">
        <v>10289</v>
      </c>
    </row>
    <row r="2839" spans="1:6" ht="38.450000000000003" customHeight="1">
      <c r="A2839" s="204" t="s">
        <v>2303</v>
      </c>
      <c r="B2839" s="204" t="s">
        <v>2304</v>
      </c>
      <c r="C2839" s="204" t="s">
        <v>10290</v>
      </c>
      <c r="D2839" s="204" t="s">
        <v>10291</v>
      </c>
      <c r="E2839" s="204" t="s">
        <v>1004</v>
      </c>
      <c r="F2839" s="204" t="s">
        <v>10292</v>
      </c>
    </row>
    <row r="2840" spans="1:6" ht="38.450000000000003" customHeight="1">
      <c r="A2840" s="204" t="s">
        <v>2303</v>
      </c>
      <c r="B2840" s="204" t="s">
        <v>2304</v>
      </c>
      <c r="C2840" s="204" t="s">
        <v>10293</v>
      </c>
      <c r="D2840" s="204" t="s">
        <v>10294</v>
      </c>
      <c r="E2840" s="204" t="s">
        <v>1004</v>
      </c>
      <c r="F2840" s="204" t="s">
        <v>10295</v>
      </c>
    </row>
    <row r="2841" spans="1:6" ht="38.450000000000003" customHeight="1">
      <c r="A2841" s="204" t="s">
        <v>2303</v>
      </c>
      <c r="B2841" s="204" t="s">
        <v>2304</v>
      </c>
      <c r="C2841" s="204" t="s">
        <v>10296</v>
      </c>
      <c r="D2841" s="204" t="s">
        <v>10297</v>
      </c>
      <c r="E2841" s="204" t="s">
        <v>1004</v>
      </c>
      <c r="F2841" s="204" t="s">
        <v>10298</v>
      </c>
    </row>
    <row r="2842" spans="1:6" ht="38.450000000000003" customHeight="1">
      <c r="A2842" s="204" t="s">
        <v>2303</v>
      </c>
      <c r="B2842" s="204" t="s">
        <v>2304</v>
      </c>
      <c r="C2842" s="204" t="s">
        <v>10299</v>
      </c>
      <c r="D2842" s="204" t="s">
        <v>10300</v>
      </c>
      <c r="E2842" s="204" t="s">
        <v>1004</v>
      </c>
      <c r="F2842" s="204" t="s">
        <v>10301</v>
      </c>
    </row>
    <row r="2843" spans="1:6" ht="38.450000000000003" customHeight="1">
      <c r="A2843" s="204" t="s">
        <v>2303</v>
      </c>
      <c r="B2843" s="204" t="s">
        <v>2304</v>
      </c>
      <c r="C2843" s="204" t="s">
        <v>10302</v>
      </c>
      <c r="D2843" s="204" t="s">
        <v>10303</v>
      </c>
      <c r="E2843" s="204" t="s">
        <v>1004</v>
      </c>
      <c r="F2843" s="204" t="s">
        <v>10304</v>
      </c>
    </row>
    <row r="2844" spans="1:6" ht="38.450000000000003" customHeight="1">
      <c r="A2844" s="204" t="s">
        <v>2303</v>
      </c>
      <c r="B2844" s="204" t="s">
        <v>2304</v>
      </c>
      <c r="C2844" s="204" t="s">
        <v>10305</v>
      </c>
      <c r="D2844" s="204" t="s">
        <v>10306</v>
      </c>
      <c r="E2844" s="204" t="s">
        <v>1004</v>
      </c>
      <c r="F2844" s="204" t="s">
        <v>10307</v>
      </c>
    </row>
    <row r="2845" spans="1:6" ht="38.450000000000003" customHeight="1">
      <c r="A2845" s="204" t="s">
        <v>2303</v>
      </c>
      <c r="B2845" s="204" t="s">
        <v>2304</v>
      </c>
      <c r="C2845" s="204" t="s">
        <v>10308</v>
      </c>
      <c r="D2845" s="204" t="s">
        <v>10309</v>
      </c>
      <c r="E2845" s="204" t="s">
        <v>1004</v>
      </c>
      <c r="F2845" s="204" t="s">
        <v>10310</v>
      </c>
    </row>
    <row r="2846" spans="1:6" ht="38.450000000000003" customHeight="1">
      <c r="A2846" s="204" t="s">
        <v>2303</v>
      </c>
      <c r="B2846" s="204" t="s">
        <v>2304</v>
      </c>
      <c r="C2846" s="204" t="s">
        <v>10311</v>
      </c>
      <c r="D2846" s="204" t="s">
        <v>10312</v>
      </c>
      <c r="E2846" s="204" t="s">
        <v>1004</v>
      </c>
      <c r="F2846" s="204" t="s">
        <v>10313</v>
      </c>
    </row>
    <row r="2847" spans="1:6" ht="38.450000000000003" customHeight="1">
      <c r="A2847" s="204" t="s">
        <v>2303</v>
      </c>
      <c r="B2847" s="204" t="s">
        <v>2304</v>
      </c>
      <c r="C2847" s="204" t="s">
        <v>10314</v>
      </c>
      <c r="D2847" s="204" t="s">
        <v>10315</v>
      </c>
      <c r="E2847" s="204" t="s">
        <v>1004</v>
      </c>
      <c r="F2847" s="204" t="s">
        <v>10316</v>
      </c>
    </row>
    <row r="2848" spans="1:6" ht="38.450000000000003" customHeight="1">
      <c r="A2848" s="204" t="s">
        <v>2303</v>
      </c>
      <c r="B2848" s="204" t="s">
        <v>2304</v>
      </c>
      <c r="C2848" s="204" t="s">
        <v>10317</v>
      </c>
      <c r="D2848" s="204" t="s">
        <v>10318</v>
      </c>
      <c r="E2848" s="204" t="s">
        <v>1004</v>
      </c>
      <c r="F2848" s="204" t="s">
        <v>10319</v>
      </c>
    </row>
    <row r="2849" spans="1:6" ht="38.450000000000003" customHeight="1">
      <c r="A2849" s="204" t="s">
        <v>2303</v>
      </c>
      <c r="B2849" s="204" t="s">
        <v>2304</v>
      </c>
      <c r="C2849" s="204" t="s">
        <v>10320</v>
      </c>
      <c r="D2849" s="204" t="s">
        <v>10321</v>
      </c>
      <c r="E2849" s="204" t="s">
        <v>1004</v>
      </c>
      <c r="F2849" s="204" t="s">
        <v>10322</v>
      </c>
    </row>
    <row r="2850" spans="1:6" ht="38.450000000000003" customHeight="1">
      <c r="A2850" s="204" t="s">
        <v>2303</v>
      </c>
      <c r="B2850" s="204" t="s">
        <v>2304</v>
      </c>
      <c r="C2850" s="204" t="s">
        <v>10323</v>
      </c>
      <c r="D2850" s="204" t="s">
        <v>10324</v>
      </c>
      <c r="E2850" s="204" t="s">
        <v>1004</v>
      </c>
      <c r="F2850" s="204" t="s">
        <v>10325</v>
      </c>
    </row>
    <row r="2851" spans="1:6" ht="38.450000000000003" customHeight="1">
      <c r="A2851" s="204" t="s">
        <v>2303</v>
      </c>
      <c r="B2851" s="204" t="s">
        <v>2304</v>
      </c>
      <c r="C2851" s="204" t="s">
        <v>10326</v>
      </c>
      <c r="D2851" s="204" t="s">
        <v>10327</v>
      </c>
      <c r="E2851" s="204" t="s">
        <v>1004</v>
      </c>
      <c r="F2851" s="204" t="s">
        <v>10328</v>
      </c>
    </row>
    <row r="2852" spans="1:6" ht="38.450000000000003" customHeight="1">
      <c r="A2852" s="204" t="s">
        <v>2303</v>
      </c>
      <c r="B2852" s="204" t="s">
        <v>2304</v>
      </c>
      <c r="C2852" s="204" t="s">
        <v>10329</v>
      </c>
      <c r="D2852" s="204" t="s">
        <v>10330</v>
      </c>
      <c r="E2852" s="204" t="s">
        <v>1004</v>
      </c>
      <c r="F2852" s="204" t="s">
        <v>10331</v>
      </c>
    </row>
    <row r="2853" spans="1:6" ht="38.450000000000003" customHeight="1">
      <c r="A2853" s="204" t="s">
        <v>2303</v>
      </c>
      <c r="B2853" s="204" t="s">
        <v>2304</v>
      </c>
      <c r="C2853" s="204" t="s">
        <v>10332</v>
      </c>
      <c r="D2853" s="204" t="s">
        <v>10333</v>
      </c>
      <c r="E2853" s="204" t="s">
        <v>1004</v>
      </c>
      <c r="F2853" s="204" t="s">
        <v>10334</v>
      </c>
    </row>
    <row r="2854" spans="1:6" ht="38.450000000000003" customHeight="1">
      <c r="A2854" s="204" t="s">
        <v>2303</v>
      </c>
      <c r="B2854" s="204" t="s">
        <v>2304</v>
      </c>
      <c r="C2854" s="204" t="s">
        <v>10335</v>
      </c>
      <c r="D2854" s="204" t="s">
        <v>10336</v>
      </c>
      <c r="E2854" s="204" t="s">
        <v>1004</v>
      </c>
      <c r="F2854" s="204" t="s">
        <v>10337</v>
      </c>
    </row>
    <row r="2855" spans="1:6" ht="38.450000000000003" customHeight="1">
      <c r="A2855" s="204" t="s">
        <v>2303</v>
      </c>
      <c r="B2855" s="204" t="s">
        <v>2304</v>
      </c>
      <c r="C2855" s="204" t="s">
        <v>10338</v>
      </c>
      <c r="D2855" s="204" t="s">
        <v>10339</v>
      </c>
      <c r="E2855" s="204" t="s">
        <v>1004</v>
      </c>
      <c r="F2855" s="204" t="s">
        <v>10340</v>
      </c>
    </row>
    <row r="2856" spans="1:6" ht="38.450000000000003" customHeight="1">
      <c r="A2856" s="204" t="s">
        <v>2303</v>
      </c>
      <c r="B2856" s="204" t="s">
        <v>2304</v>
      </c>
      <c r="C2856" s="204" t="s">
        <v>10341</v>
      </c>
      <c r="D2856" s="204" t="s">
        <v>10342</v>
      </c>
      <c r="E2856" s="204" t="s">
        <v>1004</v>
      </c>
      <c r="F2856" s="204" t="s">
        <v>10343</v>
      </c>
    </row>
    <row r="2857" spans="1:6" ht="38.450000000000003" customHeight="1">
      <c r="A2857" s="204" t="s">
        <v>2303</v>
      </c>
      <c r="B2857" s="204" t="s">
        <v>2304</v>
      </c>
      <c r="C2857" s="204" t="s">
        <v>10344</v>
      </c>
      <c r="D2857" s="204" t="s">
        <v>10345</v>
      </c>
      <c r="E2857" s="204" t="s">
        <v>1004</v>
      </c>
      <c r="F2857" s="204" t="s">
        <v>10346</v>
      </c>
    </row>
    <row r="2858" spans="1:6" ht="38.450000000000003" customHeight="1">
      <c r="A2858" s="204" t="s">
        <v>2303</v>
      </c>
      <c r="B2858" s="204" t="s">
        <v>2304</v>
      </c>
      <c r="C2858" s="204" t="s">
        <v>10347</v>
      </c>
      <c r="D2858" s="204" t="s">
        <v>10348</v>
      </c>
      <c r="E2858" s="204" t="s">
        <v>1004</v>
      </c>
      <c r="F2858" s="204" t="s">
        <v>10349</v>
      </c>
    </row>
    <row r="2859" spans="1:6" ht="38.450000000000003" customHeight="1">
      <c r="A2859" s="204" t="s">
        <v>2303</v>
      </c>
      <c r="B2859" s="204" t="s">
        <v>2304</v>
      </c>
      <c r="C2859" s="204" t="s">
        <v>10350</v>
      </c>
      <c r="D2859" s="204" t="s">
        <v>10351</v>
      </c>
      <c r="E2859" s="204" t="s">
        <v>1004</v>
      </c>
      <c r="F2859" s="204" t="s">
        <v>10352</v>
      </c>
    </row>
    <row r="2860" spans="1:6" ht="38.450000000000003" customHeight="1">
      <c r="A2860" s="204" t="s">
        <v>2303</v>
      </c>
      <c r="B2860" s="204" t="s">
        <v>2304</v>
      </c>
      <c r="C2860" s="204" t="s">
        <v>10353</v>
      </c>
      <c r="D2860" s="204" t="s">
        <v>10354</v>
      </c>
      <c r="E2860" s="204" t="s">
        <v>1004</v>
      </c>
      <c r="F2860" s="204" t="s">
        <v>10355</v>
      </c>
    </row>
    <row r="2861" spans="1:6" ht="38.450000000000003" customHeight="1">
      <c r="A2861" s="204" t="s">
        <v>2303</v>
      </c>
      <c r="B2861" s="204" t="s">
        <v>2304</v>
      </c>
      <c r="C2861" s="204" t="s">
        <v>10356</v>
      </c>
      <c r="D2861" s="204" t="s">
        <v>10357</v>
      </c>
      <c r="E2861" s="204" t="s">
        <v>1004</v>
      </c>
      <c r="F2861" s="204" t="s">
        <v>10358</v>
      </c>
    </row>
    <row r="2862" spans="1:6" ht="38.450000000000003" customHeight="1">
      <c r="A2862" s="204" t="s">
        <v>2303</v>
      </c>
      <c r="B2862" s="204" t="s">
        <v>2304</v>
      </c>
      <c r="C2862" s="204" t="s">
        <v>10359</v>
      </c>
      <c r="D2862" s="204" t="s">
        <v>10360</v>
      </c>
      <c r="E2862" s="204" t="s">
        <v>1004</v>
      </c>
      <c r="F2862" s="204" t="s">
        <v>10361</v>
      </c>
    </row>
    <row r="2863" spans="1:6" ht="38.450000000000003" customHeight="1">
      <c r="A2863" s="204" t="s">
        <v>2303</v>
      </c>
      <c r="B2863" s="204" t="s">
        <v>2304</v>
      </c>
      <c r="C2863" s="204" t="s">
        <v>10362</v>
      </c>
      <c r="D2863" s="204" t="s">
        <v>10363</v>
      </c>
      <c r="E2863" s="204" t="s">
        <v>1004</v>
      </c>
      <c r="F2863" s="204" t="s">
        <v>10364</v>
      </c>
    </row>
    <row r="2864" spans="1:6" ht="38.450000000000003" customHeight="1">
      <c r="A2864" s="204" t="s">
        <v>2303</v>
      </c>
      <c r="B2864" s="204" t="s">
        <v>2304</v>
      </c>
      <c r="C2864" s="204" t="s">
        <v>10365</v>
      </c>
      <c r="D2864" s="204" t="s">
        <v>10366</v>
      </c>
      <c r="E2864" s="204" t="s">
        <v>1004</v>
      </c>
      <c r="F2864" s="204" t="s">
        <v>10367</v>
      </c>
    </row>
    <row r="2865" spans="1:6" ht="38.450000000000003" customHeight="1">
      <c r="A2865" s="204" t="s">
        <v>2303</v>
      </c>
      <c r="B2865" s="204" t="s">
        <v>2304</v>
      </c>
      <c r="C2865" s="204" t="s">
        <v>10368</v>
      </c>
      <c r="D2865" s="204" t="s">
        <v>10369</v>
      </c>
      <c r="E2865" s="204" t="s">
        <v>1004</v>
      </c>
      <c r="F2865" s="204" t="s">
        <v>10370</v>
      </c>
    </row>
    <row r="2866" spans="1:6" ht="38.450000000000003" customHeight="1">
      <c r="A2866" s="204" t="s">
        <v>2303</v>
      </c>
      <c r="B2866" s="204" t="s">
        <v>2304</v>
      </c>
      <c r="C2866" s="204" t="s">
        <v>10371</v>
      </c>
      <c r="D2866" s="204" t="s">
        <v>10372</v>
      </c>
      <c r="E2866" s="204" t="s">
        <v>1004</v>
      </c>
      <c r="F2866" s="204" t="s">
        <v>10373</v>
      </c>
    </row>
    <row r="2867" spans="1:6" ht="38.450000000000003" customHeight="1">
      <c r="A2867" s="204" t="s">
        <v>2303</v>
      </c>
      <c r="B2867" s="204" t="s">
        <v>2304</v>
      </c>
      <c r="C2867" s="204" t="s">
        <v>10374</v>
      </c>
      <c r="D2867" s="204" t="s">
        <v>10375</v>
      </c>
      <c r="E2867" s="204" t="s">
        <v>1004</v>
      </c>
      <c r="F2867" s="204" t="s">
        <v>10376</v>
      </c>
    </row>
    <row r="2868" spans="1:6" ht="38.450000000000003" customHeight="1">
      <c r="A2868" s="204" t="s">
        <v>2303</v>
      </c>
      <c r="B2868" s="204" t="s">
        <v>2304</v>
      </c>
      <c r="C2868" s="204" t="s">
        <v>10377</v>
      </c>
      <c r="D2868" s="204" t="s">
        <v>10378</v>
      </c>
      <c r="E2868" s="204" t="s">
        <v>1004</v>
      </c>
      <c r="F2868" s="204" t="s">
        <v>10379</v>
      </c>
    </row>
    <row r="2869" spans="1:6" ht="38.450000000000003" customHeight="1">
      <c r="A2869" s="204" t="s">
        <v>2303</v>
      </c>
      <c r="B2869" s="204" t="s">
        <v>2304</v>
      </c>
      <c r="C2869" s="204" t="s">
        <v>10380</v>
      </c>
      <c r="D2869" s="204" t="s">
        <v>10381</v>
      </c>
      <c r="E2869" s="204" t="s">
        <v>1004</v>
      </c>
      <c r="F2869" s="204" t="s">
        <v>10382</v>
      </c>
    </row>
    <row r="2870" spans="1:6" ht="38.450000000000003" customHeight="1">
      <c r="A2870" s="204" t="s">
        <v>2303</v>
      </c>
      <c r="B2870" s="204" t="s">
        <v>2304</v>
      </c>
      <c r="C2870" s="204" t="s">
        <v>10383</v>
      </c>
      <c r="D2870" s="204" t="s">
        <v>10384</v>
      </c>
      <c r="E2870" s="204" t="s">
        <v>1004</v>
      </c>
      <c r="F2870" s="204" t="s">
        <v>10385</v>
      </c>
    </row>
    <row r="2871" spans="1:6" ht="38.450000000000003" customHeight="1">
      <c r="A2871" s="204" t="s">
        <v>2303</v>
      </c>
      <c r="B2871" s="204" t="s">
        <v>2304</v>
      </c>
      <c r="C2871" s="204" t="s">
        <v>10386</v>
      </c>
      <c r="D2871" s="204" t="s">
        <v>10387</v>
      </c>
      <c r="E2871" s="204" t="s">
        <v>1004</v>
      </c>
      <c r="F2871" s="204" t="s">
        <v>10388</v>
      </c>
    </row>
    <row r="2872" spans="1:6" ht="38.450000000000003" customHeight="1">
      <c r="A2872" s="204" t="s">
        <v>2303</v>
      </c>
      <c r="B2872" s="204" t="s">
        <v>2304</v>
      </c>
      <c r="C2872" s="204" t="s">
        <v>10389</v>
      </c>
      <c r="D2872" s="204" t="s">
        <v>10390</v>
      </c>
      <c r="E2872" s="204" t="s">
        <v>1004</v>
      </c>
      <c r="F2872" s="204" t="s">
        <v>10391</v>
      </c>
    </row>
    <row r="2873" spans="1:6" ht="38.450000000000003" customHeight="1">
      <c r="A2873" s="204" t="s">
        <v>2303</v>
      </c>
      <c r="B2873" s="204" t="s">
        <v>2304</v>
      </c>
      <c r="C2873" s="204" t="s">
        <v>10392</v>
      </c>
      <c r="D2873" s="204" t="s">
        <v>10393</v>
      </c>
      <c r="E2873" s="204" t="s">
        <v>1004</v>
      </c>
      <c r="F2873" s="204" t="s">
        <v>10394</v>
      </c>
    </row>
    <row r="2874" spans="1:6" ht="38.450000000000003" customHeight="1">
      <c r="A2874" s="204" t="s">
        <v>2303</v>
      </c>
      <c r="B2874" s="204" t="s">
        <v>2304</v>
      </c>
      <c r="C2874" s="204" t="s">
        <v>10395</v>
      </c>
      <c r="D2874" s="204" t="s">
        <v>10396</v>
      </c>
      <c r="E2874" s="204" t="s">
        <v>1004</v>
      </c>
      <c r="F2874" s="204" t="s">
        <v>10397</v>
      </c>
    </row>
    <row r="2875" spans="1:6" ht="38.450000000000003" customHeight="1">
      <c r="A2875" s="204" t="s">
        <v>2303</v>
      </c>
      <c r="B2875" s="204" t="s">
        <v>2304</v>
      </c>
      <c r="C2875" s="204" t="s">
        <v>10398</v>
      </c>
      <c r="D2875" s="204" t="s">
        <v>10399</v>
      </c>
      <c r="E2875" s="204" t="s">
        <v>1004</v>
      </c>
      <c r="F2875" s="204" t="s">
        <v>10400</v>
      </c>
    </row>
    <row r="2876" spans="1:6" ht="38.450000000000003" customHeight="1">
      <c r="A2876" s="204" t="s">
        <v>2303</v>
      </c>
      <c r="B2876" s="204" t="s">
        <v>2304</v>
      </c>
      <c r="C2876" s="204" t="s">
        <v>10401</v>
      </c>
      <c r="D2876" s="204" t="s">
        <v>10402</v>
      </c>
      <c r="E2876" s="204" t="s">
        <v>1004</v>
      </c>
      <c r="F2876" s="204" t="s">
        <v>10403</v>
      </c>
    </row>
    <row r="2877" spans="1:6" ht="38.450000000000003" customHeight="1">
      <c r="A2877" s="204" t="s">
        <v>2303</v>
      </c>
      <c r="B2877" s="204" t="s">
        <v>2304</v>
      </c>
      <c r="C2877" s="204" t="s">
        <v>10404</v>
      </c>
      <c r="D2877" s="204" t="s">
        <v>10405</v>
      </c>
      <c r="E2877" s="204" t="s">
        <v>1004</v>
      </c>
      <c r="F2877" s="204" t="s">
        <v>10406</v>
      </c>
    </row>
    <row r="2878" spans="1:6" ht="38.450000000000003" customHeight="1">
      <c r="A2878" s="204" t="s">
        <v>2303</v>
      </c>
      <c r="B2878" s="204" t="s">
        <v>2304</v>
      </c>
      <c r="C2878" s="204" t="s">
        <v>10407</v>
      </c>
      <c r="D2878" s="204" t="s">
        <v>10408</v>
      </c>
      <c r="E2878" s="204" t="s">
        <v>1004</v>
      </c>
      <c r="F2878" s="204" t="s">
        <v>10409</v>
      </c>
    </row>
    <row r="2879" spans="1:6" ht="38.450000000000003" customHeight="1">
      <c r="A2879" s="204" t="s">
        <v>2303</v>
      </c>
      <c r="B2879" s="204" t="s">
        <v>2304</v>
      </c>
      <c r="C2879" s="204" t="s">
        <v>10410</v>
      </c>
      <c r="D2879" s="204" t="s">
        <v>10411</v>
      </c>
      <c r="E2879" s="204" t="s">
        <v>1004</v>
      </c>
      <c r="F2879" s="204" t="s">
        <v>10412</v>
      </c>
    </row>
    <row r="2880" spans="1:6" ht="38.450000000000003" customHeight="1">
      <c r="A2880" s="204" t="s">
        <v>2303</v>
      </c>
      <c r="B2880" s="204" t="s">
        <v>2304</v>
      </c>
      <c r="C2880" s="204" t="s">
        <v>10413</v>
      </c>
      <c r="D2880" s="204" t="s">
        <v>10414</v>
      </c>
      <c r="E2880" s="204" t="s">
        <v>1004</v>
      </c>
      <c r="F2880" s="204" t="s">
        <v>10415</v>
      </c>
    </row>
    <row r="2881" spans="1:6" ht="38.450000000000003" customHeight="1">
      <c r="A2881" s="204" t="s">
        <v>2303</v>
      </c>
      <c r="B2881" s="204" t="s">
        <v>2304</v>
      </c>
      <c r="C2881" s="204" t="s">
        <v>10416</v>
      </c>
      <c r="D2881" s="204" t="s">
        <v>10417</v>
      </c>
      <c r="E2881" s="204" t="s">
        <v>1004</v>
      </c>
      <c r="F2881" s="204" t="s">
        <v>10418</v>
      </c>
    </row>
    <row r="2882" spans="1:6" ht="38.450000000000003" customHeight="1">
      <c r="A2882" s="204" t="s">
        <v>2303</v>
      </c>
      <c r="B2882" s="204" t="s">
        <v>2304</v>
      </c>
      <c r="C2882" s="204" t="s">
        <v>10419</v>
      </c>
      <c r="D2882" s="204" t="s">
        <v>10420</v>
      </c>
      <c r="E2882" s="204" t="s">
        <v>507</v>
      </c>
      <c r="F2882" s="204" t="s">
        <v>10421</v>
      </c>
    </row>
    <row r="2883" spans="1:6" ht="38.450000000000003" customHeight="1">
      <c r="A2883" s="204" t="s">
        <v>2303</v>
      </c>
      <c r="B2883" s="204" t="s">
        <v>2304</v>
      </c>
      <c r="C2883" s="204" t="s">
        <v>10422</v>
      </c>
      <c r="D2883" s="204" t="s">
        <v>10423</v>
      </c>
      <c r="E2883" s="204" t="s">
        <v>507</v>
      </c>
      <c r="F2883" s="204" t="s">
        <v>3384</v>
      </c>
    </row>
    <row r="2884" spans="1:6" ht="38.450000000000003" customHeight="1">
      <c r="A2884" s="204" t="s">
        <v>2303</v>
      </c>
      <c r="B2884" s="204" t="s">
        <v>2304</v>
      </c>
      <c r="C2884" s="204" t="s">
        <v>10424</v>
      </c>
      <c r="D2884" s="204" t="s">
        <v>10425</v>
      </c>
      <c r="E2884" s="204" t="s">
        <v>507</v>
      </c>
      <c r="F2884" s="204" t="s">
        <v>10426</v>
      </c>
    </row>
    <row r="2885" spans="1:6" ht="38.450000000000003" customHeight="1">
      <c r="A2885" s="204" t="s">
        <v>2303</v>
      </c>
      <c r="B2885" s="204" t="s">
        <v>2304</v>
      </c>
      <c r="C2885" s="204" t="s">
        <v>10427</v>
      </c>
      <c r="D2885" s="204" t="s">
        <v>10428</v>
      </c>
      <c r="E2885" s="204" t="s">
        <v>507</v>
      </c>
      <c r="F2885" s="204" t="s">
        <v>3073</v>
      </c>
    </row>
    <row r="2886" spans="1:6" ht="38.450000000000003" customHeight="1">
      <c r="A2886" s="204" t="s">
        <v>2303</v>
      </c>
      <c r="B2886" s="204" t="s">
        <v>2304</v>
      </c>
      <c r="C2886" s="204" t="s">
        <v>10429</v>
      </c>
      <c r="D2886" s="204" t="s">
        <v>10430</v>
      </c>
      <c r="E2886" s="204" t="s">
        <v>507</v>
      </c>
      <c r="F2886" s="204" t="s">
        <v>10431</v>
      </c>
    </row>
    <row r="2887" spans="1:6" ht="38.450000000000003" customHeight="1">
      <c r="A2887" s="204" t="s">
        <v>2303</v>
      </c>
      <c r="B2887" s="204" t="s">
        <v>2304</v>
      </c>
      <c r="C2887" s="204" t="s">
        <v>10432</v>
      </c>
      <c r="D2887" s="204" t="s">
        <v>10433</v>
      </c>
      <c r="E2887" s="204" t="s">
        <v>507</v>
      </c>
      <c r="F2887" s="204" t="s">
        <v>10434</v>
      </c>
    </row>
    <row r="2888" spans="1:6" ht="38.450000000000003" customHeight="1">
      <c r="A2888" s="204" t="s">
        <v>2303</v>
      </c>
      <c r="B2888" s="204" t="s">
        <v>2304</v>
      </c>
      <c r="C2888" s="204" t="s">
        <v>10435</v>
      </c>
      <c r="D2888" s="204" t="s">
        <v>10436</v>
      </c>
      <c r="E2888" s="204" t="s">
        <v>2314</v>
      </c>
      <c r="F2888" s="204" t="s">
        <v>10437</v>
      </c>
    </row>
    <row r="2889" spans="1:6" ht="38.450000000000003" customHeight="1">
      <c r="A2889" s="204" t="s">
        <v>2303</v>
      </c>
      <c r="B2889" s="204" t="s">
        <v>2304</v>
      </c>
      <c r="C2889" s="204" t="s">
        <v>10438</v>
      </c>
      <c r="D2889" s="204" t="s">
        <v>10439</v>
      </c>
      <c r="E2889" s="204" t="s">
        <v>2314</v>
      </c>
      <c r="F2889" s="204" t="s">
        <v>10440</v>
      </c>
    </row>
    <row r="2890" spans="1:6" ht="38.450000000000003" customHeight="1">
      <c r="A2890" s="204" t="s">
        <v>2303</v>
      </c>
      <c r="B2890" s="204" t="s">
        <v>2304</v>
      </c>
      <c r="C2890" s="204" t="s">
        <v>10441</v>
      </c>
      <c r="D2890" s="204" t="s">
        <v>10442</v>
      </c>
      <c r="E2890" s="204" t="s">
        <v>2314</v>
      </c>
      <c r="F2890" s="204" t="s">
        <v>10443</v>
      </c>
    </row>
    <row r="2891" spans="1:6" ht="38.450000000000003" customHeight="1">
      <c r="A2891" s="204" t="s">
        <v>2303</v>
      </c>
      <c r="B2891" s="204" t="s">
        <v>2304</v>
      </c>
      <c r="C2891" s="204" t="s">
        <v>10444</v>
      </c>
      <c r="D2891" s="204" t="s">
        <v>10445</v>
      </c>
      <c r="E2891" s="204" t="s">
        <v>2314</v>
      </c>
      <c r="F2891" s="204" t="s">
        <v>5954</v>
      </c>
    </row>
    <row r="2892" spans="1:6" ht="38.450000000000003" customHeight="1">
      <c r="A2892" s="204" t="s">
        <v>2303</v>
      </c>
      <c r="B2892" s="204" t="s">
        <v>2304</v>
      </c>
      <c r="C2892" s="204" t="s">
        <v>10446</v>
      </c>
      <c r="D2892" s="204" t="s">
        <v>10447</v>
      </c>
      <c r="E2892" s="204" t="s">
        <v>2314</v>
      </c>
      <c r="F2892" s="204" t="s">
        <v>10448</v>
      </c>
    </row>
    <row r="2893" spans="1:6" ht="38.450000000000003" customHeight="1">
      <c r="A2893" s="204" t="s">
        <v>2303</v>
      </c>
      <c r="B2893" s="204" t="s">
        <v>2304</v>
      </c>
      <c r="C2893" s="204" t="s">
        <v>10449</v>
      </c>
      <c r="D2893" s="204" t="s">
        <v>10450</v>
      </c>
      <c r="E2893" s="204" t="s">
        <v>2314</v>
      </c>
      <c r="F2893" s="204" t="s">
        <v>10451</v>
      </c>
    </row>
    <row r="2894" spans="1:6" ht="38.450000000000003" customHeight="1">
      <c r="A2894" s="204" t="s">
        <v>2303</v>
      </c>
      <c r="B2894" s="204" t="s">
        <v>2304</v>
      </c>
      <c r="C2894" s="204" t="s">
        <v>10452</v>
      </c>
      <c r="D2894" s="204" t="s">
        <v>10453</v>
      </c>
      <c r="E2894" s="204" t="s">
        <v>923</v>
      </c>
      <c r="F2894" s="204" t="s">
        <v>10454</v>
      </c>
    </row>
    <row r="2895" spans="1:6" ht="38.450000000000003" customHeight="1">
      <c r="A2895" s="204" t="s">
        <v>2303</v>
      </c>
      <c r="B2895" s="204" t="s">
        <v>2304</v>
      </c>
      <c r="C2895" s="204" t="s">
        <v>10455</v>
      </c>
      <c r="D2895" s="204" t="s">
        <v>10456</v>
      </c>
      <c r="E2895" s="204" t="s">
        <v>923</v>
      </c>
      <c r="F2895" s="204" t="s">
        <v>10457</v>
      </c>
    </row>
    <row r="2896" spans="1:6" ht="38.450000000000003" customHeight="1">
      <c r="A2896" s="204" t="s">
        <v>2303</v>
      </c>
      <c r="B2896" s="204" t="s">
        <v>2304</v>
      </c>
      <c r="C2896" s="204" t="s">
        <v>10458</v>
      </c>
      <c r="D2896" s="204" t="s">
        <v>10459</v>
      </c>
      <c r="E2896" s="204" t="s">
        <v>923</v>
      </c>
      <c r="F2896" s="204" t="s">
        <v>10460</v>
      </c>
    </row>
    <row r="2897" spans="1:6" ht="38.450000000000003" customHeight="1">
      <c r="A2897" s="204" t="s">
        <v>2303</v>
      </c>
      <c r="B2897" s="204" t="s">
        <v>2304</v>
      </c>
      <c r="C2897" s="204" t="s">
        <v>10461</v>
      </c>
      <c r="D2897" s="204" t="s">
        <v>10462</v>
      </c>
      <c r="E2897" s="204" t="s">
        <v>923</v>
      </c>
      <c r="F2897" s="204" t="s">
        <v>10463</v>
      </c>
    </row>
    <row r="2898" spans="1:6" ht="38.450000000000003" customHeight="1">
      <c r="A2898" s="204" t="s">
        <v>2303</v>
      </c>
      <c r="B2898" s="204" t="s">
        <v>2304</v>
      </c>
      <c r="C2898" s="204" t="s">
        <v>10464</v>
      </c>
      <c r="D2898" s="204" t="s">
        <v>10465</v>
      </c>
      <c r="E2898" s="204" t="s">
        <v>923</v>
      </c>
      <c r="F2898" s="204" t="s">
        <v>10466</v>
      </c>
    </row>
    <row r="2899" spans="1:6" ht="38.450000000000003" customHeight="1">
      <c r="A2899" s="204" t="s">
        <v>2303</v>
      </c>
      <c r="B2899" s="204" t="s">
        <v>2304</v>
      </c>
      <c r="C2899" s="204" t="s">
        <v>10467</v>
      </c>
      <c r="D2899" s="204" t="s">
        <v>10468</v>
      </c>
      <c r="E2899" s="204" t="s">
        <v>923</v>
      </c>
      <c r="F2899" s="204" t="s">
        <v>10469</v>
      </c>
    </row>
    <row r="2900" spans="1:6" ht="38.450000000000003" customHeight="1">
      <c r="A2900" s="204" t="s">
        <v>2303</v>
      </c>
      <c r="B2900" s="204" t="s">
        <v>2304</v>
      </c>
      <c r="C2900" s="204" t="s">
        <v>10470</v>
      </c>
      <c r="D2900" s="204" t="s">
        <v>10471</v>
      </c>
      <c r="E2900" s="204" t="s">
        <v>923</v>
      </c>
      <c r="F2900" s="204" t="s">
        <v>10472</v>
      </c>
    </row>
    <row r="2901" spans="1:6" ht="38.450000000000003" customHeight="1">
      <c r="A2901" s="204" t="s">
        <v>2303</v>
      </c>
      <c r="B2901" s="204" t="s">
        <v>2304</v>
      </c>
      <c r="C2901" s="204" t="s">
        <v>10473</v>
      </c>
      <c r="D2901" s="204" t="s">
        <v>10474</v>
      </c>
      <c r="E2901" s="204" t="s">
        <v>2495</v>
      </c>
      <c r="F2901" s="204" t="s">
        <v>10475</v>
      </c>
    </row>
    <row r="2902" spans="1:6" ht="38.450000000000003" customHeight="1">
      <c r="A2902" s="204" t="s">
        <v>2303</v>
      </c>
      <c r="B2902" s="204" t="s">
        <v>2304</v>
      </c>
      <c r="C2902" s="204" t="s">
        <v>10476</v>
      </c>
      <c r="D2902" s="204" t="s">
        <v>10477</v>
      </c>
      <c r="E2902" s="204" t="s">
        <v>2495</v>
      </c>
      <c r="F2902" s="204" t="s">
        <v>10478</v>
      </c>
    </row>
    <row r="2903" spans="1:6" ht="38.450000000000003" customHeight="1">
      <c r="A2903" s="204" t="s">
        <v>2303</v>
      </c>
      <c r="B2903" s="204" t="s">
        <v>2304</v>
      </c>
      <c r="C2903" s="204" t="s">
        <v>10479</v>
      </c>
      <c r="D2903" s="204" t="s">
        <v>10480</v>
      </c>
      <c r="E2903" s="204" t="s">
        <v>2495</v>
      </c>
      <c r="F2903" s="204" t="s">
        <v>10481</v>
      </c>
    </row>
    <row r="2904" spans="1:6" ht="38.450000000000003" customHeight="1">
      <c r="A2904" s="204" t="s">
        <v>2303</v>
      </c>
      <c r="B2904" s="204" t="s">
        <v>2304</v>
      </c>
      <c r="C2904" s="204" t="s">
        <v>10482</v>
      </c>
      <c r="D2904" s="204" t="s">
        <v>10483</v>
      </c>
      <c r="E2904" s="204" t="s">
        <v>2495</v>
      </c>
      <c r="F2904" s="204" t="s">
        <v>10484</v>
      </c>
    </row>
    <row r="2905" spans="1:6" ht="38.450000000000003" customHeight="1">
      <c r="A2905" s="204" t="s">
        <v>2303</v>
      </c>
      <c r="B2905" s="204" t="s">
        <v>2304</v>
      </c>
      <c r="C2905" s="204" t="s">
        <v>10485</v>
      </c>
      <c r="D2905" s="204" t="s">
        <v>10486</v>
      </c>
      <c r="E2905" s="204" t="s">
        <v>2495</v>
      </c>
      <c r="F2905" s="204" t="s">
        <v>10487</v>
      </c>
    </row>
    <row r="2906" spans="1:6" ht="38.450000000000003" customHeight="1">
      <c r="A2906" s="204" t="s">
        <v>2303</v>
      </c>
      <c r="B2906" s="204" t="s">
        <v>2304</v>
      </c>
      <c r="C2906" s="204" t="s">
        <v>10488</v>
      </c>
      <c r="D2906" s="204" t="s">
        <v>10489</v>
      </c>
      <c r="E2906" s="204" t="s">
        <v>2495</v>
      </c>
      <c r="F2906" s="204" t="s">
        <v>10490</v>
      </c>
    </row>
    <row r="2907" spans="1:6" ht="38.450000000000003" customHeight="1">
      <c r="A2907" s="204" t="s">
        <v>2303</v>
      </c>
      <c r="B2907" s="204" t="s">
        <v>2304</v>
      </c>
      <c r="C2907" s="204" t="s">
        <v>10491</v>
      </c>
      <c r="D2907" s="204" t="s">
        <v>10492</v>
      </c>
      <c r="E2907" s="204" t="s">
        <v>2495</v>
      </c>
      <c r="F2907" s="204" t="s">
        <v>10493</v>
      </c>
    </row>
    <row r="2908" spans="1:6" ht="38.450000000000003" customHeight="1">
      <c r="A2908" s="204" t="s">
        <v>2303</v>
      </c>
      <c r="B2908" s="204" t="s">
        <v>2304</v>
      </c>
      <c r="C2908" s="204" t="s">
        <v>10494</v>
      </c>
      <c r="D2908" s="204" t="s">
        <v>10495</v>
      </c>
      <c r="E2908" s="204" t="s">
        <v>2495</v>
      </c>
      <c r="F2908" s="204" t="s">
        <v>10496</v>
      </c>
    </row>
    <row r="2909" spans="1:6" ht="38.450000000000003" customHeight="1">
      <c r="A2909" s="204" t="s">
        <v>2303</v>
      </c>
      <c r="B2909" s="204" t="s">
        <v>2304</v>
      </c>
      <c r="C2909" s="204" t="s">
        <v>10497</v>
      </c>
      <c r="D2909" s="204" t="s">
        <v>10498</v>
      </c>
      <c r="E2909" s="204" t="s">
        <v>2495</v>
      </c>
      <c r="F2909" s="204" t="s">
        <v>10499</v>
      </c>
    </row>
    <row r="2910" spans="1:6" ht="38.450000000000003" customHeight="1">
      <c r="A2910" s="204" t="s">
        <v>2303</v>
      </c>
      <c r="B2910" s="204" t="s">
        <v>2304</v>
      </c>
      <c r="C2910" s="204" t="s">
        <v>10500</v>
      </c>
      <c r="D2910" s="204" t="s">
        <v>10501</v>
      </c>
      <c r="E2910" s="204" t="s">
        <v>2495</v>
      </c>
      <c r="F2910" s="204" t="s">
        <v>10502</v>
      </c>
    </row>
    <row r="2911" spans="1:6" ht="38.450000000000003" customHeight="1">
      <c r="A2911" s="204" t="s">
        <v>2303</v>
      </c>
      <c r="B2911" s="204" t="s">
        <v>2304</v>
      </c>
      <c r="C2911" s="204" t="s">
        <v>10503</v>
      </c>
      <c r="D2911" s="204" t="s">
        <v>10504</v>
      </c>
      <c r="E2911" s="204" t="s">
        <v>2495</v>
      </c>
      <c r="F2911" s="204" t="s">
        <v>10505</v>
      </c>
    </row>
    <row r="2912" spans="1:6" ht="38.450000000000003" customHeight="1">
      <c r="A2912" s="204" t="s">
        <v>2303</v>
      </c>
      <c r="B2912" s="204" t="s">
        <v>2304</v>
      </c>
      <c r="C2912" s="204" t="s">
        <v>10506</v>
      </c>
      <c r="D2912" s="204" t="s">
        <v>10507</v>
      </c>
      <c r="E2912" s="204" t="s">
        <v>2495</v>
      </c>
      <c r="F2912" s="204" t="s">
        <v>10508</v>
      </c>
    </row>
    <row r="2913" spans="1:6" ht="38.450000000000003" customHeight="1">
      <c r="A2913" s="204" t="s">
        <v>2303</v>
      </c>
      <c r="B2913" s="204" t="s">
        <v>2304</v>
      </c>
      <c r="C2913" s="204" t="s">
        <v>10509</v>
      </c>
      <c r="D2913" s="204" t="s">
        <v>10510</v>
      </c>
      <c r="E2913" s="204" t="s">
        <v>2495</v>
      </c>
      <c r="F2913" s="204" t="s">
        <v>10511</v>
      </c>
    </row>
    <row r="2914" spans="1:6" ht="38.450000000000003" customHeight="1">
      <c r="A2914" s="204" t="s">
        <v>2303</v>
      </c>
      <c r="B2914" s="204" t="s">
        <v>2304</v>
      </c>
      <c r="C2914" s="204" t="s">
        <v>10512</v>
      </c>
      <c r="D2914" s="204" t="s">
        <v>10513</v>
      </c>
      <c r="E2914" s="204" t="s">
        <v>2495</v>
      </c>
      <c r="F2914" s="204" t="s">
        <v>10514</v>
      </c>
    </row>
    <row r="2915" spans="1:6" ht="38.450000000000003" customHeight="1">
      <c r="A2915" s="204" t="s">
        <v>2303</v>
      </c>
      <c r="B2915" s="204" t="s">
        <v>2304</v>
      </c>
      <c r="C2915" s="204" t="s">
        <v>10515</v>
      </c>
      <c r="D2915" s="204" t="s">
        <v>10516</v>
      </c>
      <c r="E2915" s="204" t="s">
        <v>2495</v>
      </c>
      <c r="F2915" s="204" t="s">
        <v>10517</v>
      </c>
    </row>
    <row r="2916" spans="1:6" ht="38.450000000000003" customHeight="1">
      <c r="A2916" s="204" t="s">
        <v>2303</v>
      </c>
      <c r="B2916" s="204" t="s">
        <v>2304</v>
      </c>
      <c r="C2916" s="204" t="s">
        <v>10518</v>
      </c>
      <c r="D2916" s="204" t="s">
        <v>10519</v>
      </c>
      <c r="E2916" s="204" t="s">
        <v>2495</v>
      </c>
      <c r="F2916" s="204" t="s">
        <v>10520</v>
      </c>
    </row>
    <row r="2917" spans="1:6" ht="38.450000000000003" customHeight="1">
      <c r="A2917" s="204" t="s">
        <v>2303</v>
      </c>
      <c r="B2917" s="204" t="s">
        <v>2304</v>
      </c>
      <c r="C2917" s="204" t="s">
        <v>10521</v>
      </c>
      <c r="D2917" s="204" t="s">
        <v>10522</v>
      </c>
      <c r="E2917" s="204" t="s">
        <v>2495</v>
      </c>
      <c r="F2917" s="204" t="s">
        <v>10523</v>
      </c>
    </row>
    <row r="2918" spans="1:6" ht="38.450000000000003" customHeight="1">
      <c r="A2918" s="204" t="s">
        <v>2303</v>
      </c>
      <c r="B2918" s="204" t="s">
        <v>2304</v>
      </c>
      <c r="C2918" s="204" t="s">
        <v>10524</v>
      </c>
      <c r="D2918" s="204" t="s">
        <v>10525</v>
      </c>
      <c r="E2918" s="204" t="s">
        <v>2495</v>
      </c>
      <c r="F2918" s="204" t="s">
        <v>10526</v>
      </c>
    </row>
    <row r="2919" spans="1:6" ht="38.450000000000003" customHeight="1">
      <c r="A2919" s="204" t="s">
        <v>2303</v>
      </c>
      <c r="B2919" s="204" t="s">
        <v>2304</v>
      </c>
      <c r="C2919" s="204" t="s">
        <v>10527</v>
      </c>
      <c r="D2919" s="204" t="s">
        <v>10528</v>
      </c>
      <c r="E2919" s="204" t="s">
        <v>2495</v>
      </c>
      <c r="F2919" s="204" t="s">
        <v>10529</v>
      </c>
    </row>
    <row r="2920" spans="1:6" ht="38.450000000000003" customHeight="1">
      <c r="A2920" s="204" t="s">
        <v>2303</v>
      </c>
      <c r="B2920" s="204" t="s">
        <v>2304</v>
      </c>
      <c r="C2920" s="204" t="s">
        <v>10530</v>
      </c>
      <c r="D2920" s="204" t="s">
        <v>10531</v>
      </c>
      <c r="E2920" s="204" t="s">
        <v>2495</v>
      </c>
      <c r="F2920" s="204" t="s">
        <v>10532</v>
      </c>
    </row>
    <row r="2921" spans="1:6" ht="38.450000000000003" customHeight="1">
      <c r="A2921" s="204" t="s">
        <v>2303</v>
      </c>
      <c r="B2921" s="204" t="s">
        <v>2304</v>
      </c>
      <c r="C2921" s="204" t="s">
        <v>10533</v>
      </c>
      <c r="D2921" s="204" t="s">
        <v>10534</v>
      </c>
      <c r="E2921" s="204" t="s">
        <v>2495</v>
      </c>
      <c r="F2921" s="204" t="s">
        <v>10535</v>
      </c>
    </row>
    <row r="2922" spans="1:6" ht="38.450000000000003" customHeight="1">
      <c r="A2922" s="204" t="s">
        <v>2303</v>
      </c>
      <c r="B2922" s="204" t="s">
        <v>2304</v>
      </c>
      <c r="C2922" s="204" t="s">
        <v>10536</v>
      </c>
      <c r="D2922" s="204" t="s">
        <v>10537</v>
      </c>
      <c r="E2922" s="204" t="s">
        <v>2495</v>
      </c>
      <c r="F2922" s="204" t="s">
        <v>10538</v>
      </c>
    </row>
    <row r="2923" spans="1:6" ht="38.450000000000003" customHeight="1">
      <c r="A2923" s="204" t="s">
        <v>2303</v>
      </c>
      <c r="B2923" s="204" t="s">
        <v>2304</v>
      </c>
      <c r="C2923" s="204" t="s">
        <v>10539</v>
      </c>
      <c r="D2923" s="204" t="s">
        <v>10540</v>
      </c>
      <c r="E2923" s="204" t="s">
        <v>2495</v>
      </c>
      <c r="F2923" s="204" t="s">
        <v>10541</v>
      </c>
    </row>
    <row r="2924" spans="1:6" ht="38.450000000000003" customHeight="1">
      <c r="A2924" s="204" t="s">
        <v>2303</v>
      </c>
      <c r="B2924" s="204" t="s">
        <v>2304</v>
      </c>
      <c r="C2924" s="204" t="s">
        <v>10542</v>
      </c>
      <c r="D2924" s="204" t="s">
        <v>10543</v>
      </c>
      <c r="E2924" s="204" t="s">
        <v>2495</v>
      </c>
      <c r="F2924" s="204" t="s">
        <v>10544</v>
      </c>
    </row>
    <row r="2925" spans="1:6" ht="38.450000000000003" customHeight="1">
      <c r="A2925" s="204" t="s">
        <v>2303</v>
      </c>
      <c r="B2925" s="204" t="s">
        <v>2304</v>
      </c>
      <c r="C2925" s="204" t="s">
        <v>10545</v>
      </c>
      <c r="D2925" s="204" t="s">
        <v>10546</v>
      </c>
      <c r="E2925" s="204" t="s">
        <v>2495</v>
      </c>
      <c r="F2925" s="204" t="s">
        <v>10547</v>
      </c>
    </row>
    <row r="2926" spans="1:6" ht="38.450000000000003" customHeight="1">
      <c r="A2926" s="204" t="s">
        <v>2303</v>
      </c>
      <c r="B2926" s="204" t="s">
        <v>2304</v>
      </c>
      <c r="C2926" s="204" t="s">
        <v>10548</v>
      </c>
      <c r="D2926" s="204" t="s">
        <v>10549</v>
      </c>
      <c r="E2926" s="204" t="s">
        <v>507</v>
      </c>
      <c r="F2926" s="204" t="s">
        <v>10550</v>
      </c>
    </row>
    <row r="2927" spans="1:6" ht="38.450000000000003" customHeight="1">
      <c r="A2927" s="204" t="s">
        <v>2303</v>
      </c>
      <c r="B2927" s="204" t="s">
        <v>2304</v>
      </c>
      <c r="C2927" s="204" t="s">
        <v>10551</v>
      </c>
      <c r="D2927" s="204" t="s">
        <v>10552</v>
      </c>
      <c r="E2927" s="204" t="s">
        <v>507</v>
      </c>
      <c r="F2927" s="204" t="s">
        <v>10553</v>
      </c>
    </row>
    <row r="2928" spans="1:6" ht="38.450000000000003" customHeight="1">
      <c r="A2928" s="204" t="s">
        <v>2303</v>
      </c>
      <c r="B2928" s="204" t="s">
        <v>2304</v>
      </c>
      <c r="C2928" s="204" t="s">
        <v>10554</v>
      </c>
      <c r="D2928" s="204" t="s">
        <v>10555</v>
      </c>
      <c r="E2928" s="204" t="s">
        <v>507</v>
      </c>
      <c r="F2928" s="204" t="s">
        <v>10556</v>
      </c>
    </row>
    <row r="2929" spans="1:6" ht="38.450000000000003" customHeight="1">
      <c r="A2929" s="204" t="s">
        <v>2303</v>
      </c>
      <c r="B2929" s="204" t="s">
        <v>2304</v>
      </c>
      <c r="C2929" s="204" t="s">
        <v>10557</v>
      </c>
      <c r="D2929" s="204" t="s">
        <v>10558</v>
      </c>
      <c r="E2929" s="204" t="s">
        <v>507</v>
      </c>
      <c r="F2929" s="204" t="s">
        <v>10559</v>
      </c>
    </row>
    <row r="2930" spans="1:6" ht="38.450000000000003" customHeight="1">
      <c r="A2930" s="204" t="s">
        <v>2303</v>
      </c>
      <c r="B2930" s="204" t="s">
        <v>2304</v>
      </c>
      <c r="C2930" s="204" t="s">
        <v>10560</v>
      </c>
      <c r="D2930" s="204" t="s">
        <v>10561</v>
      </c>
      <c r="E2930" s="204" t="s">
        <v>507</v>
      </c>
      <c r="F2930" s="204" t="s">
        <v>10562</v>
      </c>
    </row>
    <row r="2931" spans="1:6" ht="38.450000000000003" customHeight="1">
      <c r="A2931" s="204" t="s">
        <v>2303</v>
      </c>
      <c r="B2931" s="204" t="s">
        <v>2304</v>
      </c>
      <c r="C2931" s="204" t="s">
        <v>10563</v>
      </c>
      <c r="D2931" s="204" t="s">
        <v>10564</v>
      </c>
      <c r="E2931" s="204" t="s">
        <v>507</v>
      </c>
      <c r="F2931" s="204" t="s">
        <v>10565</v>
      </c>
    </row>
    <row r="2932" spans="1:6" ht="38.450000000000003" customHeight="1">
      <c r="A2932" s="204" t="s">
        <v>2303</v>
      </c>
      <c r="B2932" s="204" t="s">
        <v>2304</v>
      </c>
      <c r="C2932" s="204" t="s">
        <v>10566</v>
      </c>
      <c r="D2932" s="204" t="s">
        <v>10567</v>
      </c>
      <c r="E2932" s="204" t="s">
        <v>507</v>
      </c>
      <c r="F2932" s="204" t="s">
        <v>10568</v>
      </c>
    </row>
    <row r="2933" spans="1:6" ht="38.450000000000003" customHeight="1">
      <c r="A2933" s="204" t="s">
        <v>2303</v>
      </c>
      <c r="B2933" s="204" t="s">
        <v>2304</v>
      </c>
      <c r="C2933" s="204" t="s">
        <v>10569</v>
      </c>
      <c r="D2933" s="204" t="s">
        <v>10570</v>
      </c>
      <c r="E2933" s="204" t="s">
        <v>507</v>
      </c>
      <c r="F2933" s="204" t="s">
        <v>10571</v>
      </c>
    </row>
    <row r="2934" spans="1:6" ht="38.450000000000003" customHeight="1">
      <c r="A2934" s="204" t="s">
        <v>2303</v>
      </c>
      <c r="B2934" s="204" t="s">
        <v>2304</v>
      </c>
      <c r="C2934" s="204" t="s">
        <v>10572</v>
      </c>
      <c r="D2934" s="204" t="s">
        <v>10573</v>
      </c>
      <c r="E2934" s="204" t="s">
        <v>507</v>
      </c>
      <c r="F2934" s="204" t="s">
        <v>10574</v>
      </c>
    </row>
    <row r="2935" spans="1:6" ht="38.450000000000003" customHeight="1">
      <c r="A2935" s="204" t="s">
        <v>2303</v>
      </c>
      <c r="B2935" s="204" t="s">
        <v>2304</v>
      </c>
      <c r="C2935" s="204" t="s">
        <v>10575</v>
      </c>
      <c r="D2935" s="204" t="s">
        <v>10576</v>
      </c>
      <c r="E2935" s="204" t="s">
        <v>507</v>
      </c>
      <c r="F2935" s="204" t="s">
        <v>10577</v>
      </c>
    </row>
    <row r="2936" spans="1:6" ht="38.450000000000003" customHeight="1">
      <c r="A2936" s="204" t="s">
        <v>2303</v>
      </c>
      <c r="B2936" s="204" t="s">
        <v>2304</v>
      </c>
      <c r="C2936" s="204" t="s">
        <v>10578</v>
      </c>
      <c r="D2936" s="204" t="s">
        <v>10579</v>
      </c>
      <c r="E2936" s="204" t="s">
        <v>507</v>
      </c>
      <c r="F2936" s="204" t="s">
        <v>10580</v>
      </c>
    </row>
    <row r="2937" spans="1:6" ht="38.450000000000003" customHeight="1">
      <c r="A2937" s="204" t="s">
        <v>2303</v>
      </c>
      <c r="B2937" s="204" t="s">
        <v>2304</v>
      </c>
      <c r="C2937" s="204" t="s">
        <v>10581</v>
      </c>
      <c r="D2937" s="204" t="s">
        <v>10582</v>
      </c>
      <c r="E2937" s="204" t="s">
        <v>507</v>
      </c>
      <c r="F2937" s="204" t="s">
        <v>10583</v>
      </c>
    </row>
    <row r="2938" spans="1:6" ht="38.450000000000003" customHeight="1">
      <c r="A2938" s="204" t="s">
        <v>2303</v>
      </c>
      <c r="B2938" s="204" t="s">
        <v>2304</v>
      </c>
      <c r="C2938" s="204" t="s">
        <v>10584</v>
      </c>
      <c r="D2938" s="204" t="s">
        <v>10585</v>
      </c>
      <c r="E2938" s="204" t="s">
        <v>507</v>
      </c>
      <c r="F2938" s="204" t="s">
        <v>10586</v>
      </c>
    </row>
    <row r="2939" spans="1:6" ht="38.450000000000003" customHeight="1">
      <c r="A2939" s="204" t="s">
        <v>2303</v>
      </c>
      <c r="B2939" s="204" t="s">
        <v>2304</v>
      </c>
      <c r="C2939" s="204" t="s">
        <v>10587</v>
      </c>
      <c r="D2939" s="204" t="s">
        <v>10588</v>
      </c>
      <c r="E2939" s="204" t="s">
        <v>507</v>
      </c>
      <c r="F2939" s="204" t="s">
        <v>10589</v>
      </c>
    </row>
    <row r="2940" spans="1:6" ht="38.450000000000003" customHeight="1">
      <c r="A2940" s="204" t="s">
        <v>2303</v>
      </c>
      <c r="B2940" s="204" t="s">
        <v>2304</v>
      </c>
      <c r="C2940" s="204" t="s">
        <v>10590</v>
      </c>
      <c r="D2940" s="204" t="s">
        <v>10591</v>
      </c>
      <c r="E2940" s="204" t="s">
        <v>507</v>
      </c>
      <c r="F2940" s="204" t="s">
        <v>10592</v>
      </c>
    </row>
    <row r="2941" spans="1:6" ht="38.450000000000003" customHeight="1">
      <c r="A2941" s="204" t="s">
        <v>2303</v>
      </c>
      <c r="B2941" s="204" t="s">
        <v>2304</v>
      </c>
      <c r="C2941" s="204" t="s">
        <v>10593</v>
      </c>
      <c r="D2941" s="204" t="s">
        <v>10594</v>
      </c>
      <c r="E2941" s="204" t="s">
        <v>507</v>
      </c>
      <c r="F2941" s="204" t="s">
        <v>10595</v>
      </c>
    </row>
    <row r="2942" spans="1:6" ht="38.450000000000003" customHeight="1">
      <c r="A2942" s="204" t="s">
        <v>2303</v>
      </c>
      <c r="B2942" s="204" t="s">
        <v>2304</v>
      </c>
      <c r="C2942" s="204" t="s">
        <v>10596</v>
      </c>
      <c r="D2942" s="204" t="s">
        <v>10597</v>
      </c>
      <c r="E2942" s="204" t="s">
        <v>923</v>
      </c>
      <c r="F2942" s="204" t="s">
        <v>10598</v>
      </c>
    </row>
    <row r="2943" spans="1:6" ht="38.450000000000003" customHeight="1">
      <c r="A2943" s="204" t="s">
        <v>2303</v>
      </c>
      <c r="B2943" s="204" t="s">
        <v>2304</v>
      </c>
      <c r="C2943" s="204" t="s">
        <v>10599</v>
      </c>
      <c r="D2943" s="204" t="s">
        <v>10600</v>
      </c>
      <c r="E2943" s="204" t="s">
        <v>923</v>
      </c>
      <c r="F2943" s="204" t="s">
        <v>5689</v>
      </c>
    </row>
    <row r="2944" spans="1:6" ht="38.450000000000003" customHeight="1">
      <c r="A2944" s="204" t="s">
        <v>2303</v>
      </c>
      <c r="B2944" s="204" t="s">
        <v>2304</v>
      </c>
      <c r="C2944" s="204" t="s">
        <v>10601</v>
      </c>
      <c r="D2944" s="204" t="s">
        <v>10602</v>
      </c>
      <c r="E2944" s="204" t="s">
        <v>923</v>
      </c>
      <c r="F2944" s="204" t="s">
        <v>16851</v>
      </c>
    </row>
    <row r="2945" spans="1:6" ht="38.450000000000003" customHeight="1">
      <c r="A2945" s="204" t="s">
        <v>2303</v>
      </c>
      <c r="B2945" s="204" t="s">
        <v>2304</v>
      </c>
      <c r="C2945" s="204" t="s">
        <v>10603</v>
      </c>
      <c r="D2945" s="204" t="s">
        <v>10604</v>
      </c>
      <c r="E2945" s="204" t="s">
        <v>923</v>
      </c>
      <c r="F2945" s="204" t="s">
        <v>12548</v>
      </c>
    </row>
    <row r="2946" spans="1:6" ht="38.450000000000003" customHeight="1">
      <c r="A2946" s="204" t="s">
        <v>2303</v>
      </c>
      <c r="B2946" s="204" t="s">
        <v>2304</v>
      </c>
      <c r="C2946" s="204" t="s">
        <v>10605</v>
      </c>
      <c r="D2946" s="204" t="s">
        <v>10606</v>
      </c>
      <c r="E2946" s="204" t="s">
        <v>923</v>
      </c>
      <c r="F2946" s="204" t="s">
        <v>5427</v>
      </c>
    </row>
    <row r="2947" spans="1:6" ht="38.450000000000003" customHeight="1">
      <c r="A2947" s="204" t="s">
        <v>2303</v>
      </c>
      <c r="B2947" s="204" t="s">
        <v>2304</v>
      </c>
      <c r="C2947" s="204" t="s">
        <v>10607</v>
      </c>
      <c r="D2947" s="204" t="s">
        <v>10608</v>
      </c>
      <c r="E2947" s="204" t="s">
        <v>923</v>
      </c>
      <c r="F2947" s="204" t="s">
        <v>5963</v>
      </c>
    </row>
    <row r="2948" spans="1:6" ht="38.450000000000003" customHeight="1">
      <c r="A2948" s="204" t="s">
        <v>2303</v>
      </c>
      <c r="B2948" s="204" t="s">
        <v>2304</v>
      </c>
      <c r="C2948" s="204" t="s">
        <v>10609</v>
      </c>
      <c r="D2948" s="204" t="s">
        <v>10610</v>
      </c>
      <c r="E2948" s="204" t="s">
        <v>923</v>
      </c>
      <c r="F2948" s="204" t="s">
        <v>16852</v>
      </c>
    </row>
    <row r="2949" spans="1:6" ht="38.450000000000003" customHeight="1">
      <c r="A2949" s="204" t="s">
        <v>2303</v>
      </c>
      <c r="B2949" s="204" t="s">
        <v>2304</v>
      </c>
      <c r="C2949" s="204" t="s">
        <v>10612</v>
      </c>
      <c r="D2949" s="204" t="s">
        <v>10613</v>
      </c>
      <c r="E2949" s="204" t="s">
        <v>923</v>
      </c>
      <c r="F2949" s="204" t="s">
        <v>16853</v>
      </c>
    </row>
    <row r="2950" spans="1:6" ht="38.450000000000003" customHeight="1">
      <c r="A2950" s="204" t="s">
        <v>2303</v>
      </c>
      <c r="B2950" s="204" t="s">
        <v>2304</v>
      </c>
      <c r="C2950" s="204" t="s">
        <v>10615</v>
      </c>
      <c r="D2950" s="204" t="s">
        <v>10616</v>
      </c>
      <c r="E2950" s="204" t="s">
        <v>923</v>
      </c>
      <c r="F2950" s="204" t="s">
        <v>16854</v>
      </c>
    </row>
    <row r="2951" spans="1:6" ht="38.450000000000003" customHeight="1">
      <c r="A2951" s="204" t="s">
        <v>2303</v>
      </c>
      <c r="B2951" s="204" t="s">
        <v>2304</v>
      </c>
      <c r="C2951" s="204" t="s">
        <v>10618</v>
      </c>
      <c r="D2951" s="204" t="s">
        <v>10619</v>
      </c>
      <c r="E2951" s="204" t="s">
        <v>507</v>
      </c>
      <c r="F2951" s="204" t="s">
        <v>10620</v>
      </c>
    </row>
    <row r="2952" spans="1:6" ht="38.450000000000003" customHeight="1">
      <c r="A2952" s="204" t="s">
        <v>2303</v>
      </c>
      <c r="B2952" s="204" t="s">
        <v>2304</v>
      </c>
      <c r="C2952" s="204" t="s">
        <v>10621</v>
      </c>
      <c r="D2952" s="204" t="s">
        <v>10622</v>
      </c>
      <c r="E2952" s="204" t="s">
        <v>507</v>
      </c>
      <c r="F2952" s="204" t="s">
        <v>10623</v>
      </c>
    </row>
    <row r="2953" spans="1:6" ht="38.450000000000003" customHeight="1">
      <c r="A2953" s="204" t="s">
        <v>2303</v>
      </c>
      <c r="B2953" s="204" t="s">
        <v>2304</v>
      </c>
      <c r="C2953" s="204" t="s">
        <v>10624</v>
      </c>
      <c r="D2953" s="204" t="s">
        <v>10625</v>
      </c>
      <c r="E2953" s="204" t="s">
        <v>507</v>
      </c>
      <c r="F2953" s="204" t="s">
        <v>10626</v>
      </c>
    </row>
    <row r="2954" spans="1:6" ht="38.450000000000003" customHeight="1">
      <c r="A2954" s="204" t="s">
        <v>2303</v>
      </c>
      <c r="B2954" s="204" t="s">
        <v>2304</v>
      </c>
      <c r="C2954" s="204" t="s">
        <v>10627</v>
      </c>
      <c r="D2954" s="204" t="s">
        <v>10628</v>
      </c>
      <c r="E2954" s="204" t="s">
        <v>507</v>
      </c>
      <c r="F2954" s="204" t="s">
        <v>10629</v>
      </c>
    </row>
    <row r="2955" spans="1:6" ht="38.450000000000003" customHeight="1">
      <c r="A2955" s="204" t="s">
        <v>2303</v>
      </c>
      <c r="B2955" s="204" t="s">
        <v>2304</v>
      </c>
      <c r="C2955" s="204" t="s">
        <v>10630</v>
      </c>
      <c r="D2955" s="204" t="s">
        <v>10631</v>
      </c>
      <c r="E2955" s="204" t="s">
        <v>507</v>
      </c>
      <c r="F2955" s="204" t="s">
        <v>10632</v>
      </c>
    </row>
    <row r="2956" spans="1:6" ht="38.450000000000003" customHeight="1">
      <c r="A2956" s="204" t="s">
        <v>2303</v>
      </c>
      <c r="B2956" s="204" t="s">
        <v>2304</v>
      </c>
      <c r="C2956" s="204" t="s">
        <v>10633</v>
      </c>
      <c r="D2956" s="204" t="s">
        <v>10634</v>
      </c>
      <c r="E2956" s="204" t="s">
        <v>507</v>
      </c>
      <c r="F2956" s="204" t="s">
        <v>10635</v>
      </c>
    </row>
    <row r="2957" spans="1:6" ht="38.450000000000003" customHeight="1">
      <c r="A2957" s="204" t="s">
        <v>2303</v>
      </c>
      <c r="B2957" s="204" t="s">
        <v>2304</v>
      </c>
      <c r="C2957" s="204" t="s">
        <v>10636</v>
      </c>
      <c r="D2957" s="204" t="s">
        <v>10637</v>
      </c>
      <c r="E2957" s="204" t="s">
        <v>507</v>
      </c>
      <c r="F2957" s="204" t="s">
        <v>10638</v>
      </c>
    </row>
    <row r="2958" spans="1:6" ht="38.450000000000003" customHeight="1">
      <c r="A2958" s="204" t="s">
        <v>2303</v>
      </c>
      <c r="B2958" s="204" t="s">
        <v>2304</v>
      </c>
      <c r="C2958" s="204" t="s">
        <v>10639</v>
      </c>
      <c r="D2958" s="204" t="s">
        <v>10640</v>
      </c>
      <c r="E2958" s="204" t="s">
        <v>507</v>
      </c>
      <c r="F2958" s="204" t="s">
        <v>10641</v>
      </c>
    </row>
    <row r="2959" spans="1:6" ht="38.450000000000003" customHeight="1">
      <c r="A2959" s="204" t="s">
        <v>2303</v>
      </c>
      <c r="B2959" s="204" t="s">
        <v>2304</v>
      </c>
      <c r="C2959" s="204" t="s">
        <v>10642</v>
      </c>
      <c r="D2959" s="204" t="s">
        <v>10643</v>
      </c>
      <c r="E2959" s="204" t="s">
        <v>507</v>
      </c>
      <c r="F2959" s="204" t="s">
        <v>10644</v>
      </c>
    </row>
    <row r="2960" spans="1:6" ht="38.450000000000003" customHeight="1">
      <c r="A2960" s="204" t="s">
        <v>2303</v>
      </c>
      <c r="B2960" s="204" t="s">
        <v>2304</v>
      </c>
      <c r="C2960" s="204" t="s">
        <v>10645</v>
      </c>
      <c r="D2960" s="204" t="s">
        <v>10646</v>
      </c>
      <c r="E2960" s="204" t="s">
        <v>507</v>
      </c>
      <c r="F2960" s="204" t="s">
        <v>10647</v>
      </c>
    </row>
    <row r="2961" spans="1:6" ht="38.450000000000003" customHeight="1">
      <c r="A2961" s="204" t="s">
        <v>2303</v>
      </c>
      <c r="B2961" s="204" t="s">
        <v>2304</v>
      </c>
      <c r="C2961" s="204" t="s">
        <v>10648</v>
      </c>
      <c r="D2961" s="204" t="s">
        <v>10649</v>
      </c>
      <c r="E2961" s="204" t="s">
        <v>507</v>
      </c>
      <c r="F2961" s="204" t="s">
        <v>10650</v>
      </c>
    </row>
    <row r="2962" spans="1:6" ht="38.450000000000003" customHeight="1">
      <c r="A2962" s="204" t="s">
        <v>2303</v>
      </c>
      <c r="B2962" s="204" t="s">
        <v>2304</v>
      </c>
      <c r="C2962" s="204" t="s">
        <v>10651</v>
      </c>
      <c r="D2962" s="204" t="s">
        <v>10652</v>
      </c>
      <c r="E2962" s="204" t="s">
        <v>507</v>
      </c>
      <c r="F2962" s="204" t="s">
        <v>10653</v>
      </c>
    </row>
    <row r="2963" spans="1:6" ht="38.450000000000003" customHeight="1">
      <c r="A2963" s="204" t="s">
        <v>2303</v>
      </c>
      <c r="B2963" s="204" t="s">
        <v>2304</v>
      </c>
      <c r="C2963" s="204" t="s">
        <v>10654</v>
      </c>
      <c r="D2963" s="204" t="s">
        <v>10655</v>
      </c>
      <c r="E2963" s="204" t="s">
        <v>507</v>
      </c>
      <c r="F2963" s="204" t="s">
        <v>10656</v>
      </c>
    </row>
    <row r="2964" spans="1:6" ht="38.450000000000003" customHeight="1">
      <c r="A2964" s="204" t="s">
        <v>2303</v>
      </c>
      <c r="B2964" s="204" t="s">
        <v>2304</v>
      </c>
      <c r="C2964" s="204" t="s">
        <v>10657</v>
      </c>
      <c r="D2964" s="204" t="s">
        <v>10658</v>
      </c>
      <c r="E2964" s="204" t="s">
        <v>507</v>
      </c>
      <c r="F2964" s="204" t="s">
        <v>10659</v>
      </c>
    </row>
    <row r="2965" spans="1:6" ht="38.450000000000003" customHeight="1">
      <c r="A2965" s="204" t="s">
        <v>2303</v>
      </c>
      <c r="B2965" s="204" t="s">
        <v>2304</v>
      </c>
      <c r="C2965" s="204" t="s">
        <v>10660</v>
      </c>
      <c r="D2965" s="204" t="s">
        <v>10661</v>
      </c>
      <c r="E2965" s="204" t="s">
        <v>507</v>
      </c>
      <c r="F2965" s="204" t="s">
        <v>10662</v>
      </c>
    </row>
    <row r="2966" spans="1:6" ht="38.450000000000003" customHeight="1">
      <c r="A2966" s="204" t="s">
        <v>2303</v>
      </c>
      <c r="B2966" s="204" t="s">
        <v>2304</v>
      </c>
      <c r="C2966" s="204" t="s">
        <v>10663</v>
      </c>
      <c r="D2966" s="204" t="s">
        <v>10664</v>
      </c>
      <c r="E2966" s="204" t="s">
        <v>507</v>
      </c>
      <c r="F2966" s="204" t="s">
        <v>10665</v>
      </c>
    </row>
    <row r="2967" spans="1:6" ht="38.450000000000003" customHeight="1">
      <c r="A2967" s="204" t="s">
        <v>2303</v>
      </c>
      <c r="B2967" s="204" t="s">
        <v>2304</v>
      </c>
      <c r="C2967" s="204" t="s">
        <v>10666</v>
      </c>
      <c r="D2967" s="204" t="s">
        <v>10667</v>
      </c>
      <c r="E2967" s="204" t="s">
        <v>507</v>
      </c>
      <c r="F2967" s="204" t="s">
        <v>10668</v>
      </c>
    </row>
    <row r="2968" spans="1:6" ht="38.450000000000003" customHeight="1">
      <c r="A2968" s="204" t="s">
        <v>2303</v>
      </c>
      <c r="B2968" s="204" t="s">
        <v>2304</v>
      </c>
      <c r="C2968" s="204" t="s">
        <v>10669</v>
      </c>
      <c r="D2968" s="204" t="s">
        <v>10670</v>
      </c>
      <c r="E2968" s="204" t="s">
        <v>507</v>
      </c>
      <c r="F2968" s="204" t="s">
        <v>10671</v>
      </c>
    </row>
    <row r="2969" spans="1:6" ht="38.450000000000003" customHeight="1">
      <c r="A2969" s="204" t="s">
        <v>2303</v>
      </c>
      <c r="B2969" s="204" t="s">
        <v>2304</v>
      </c>
      <c r="C2969" s="204" t="s">
        <v>10672</v>
      </c>
      <c r="D2969" s="204" t="s">
        <v>10673</v>
      </c>
      <c r="E2969" s="204" t="s">
        <v>507</v>
      </c>
      <c r="F2969" s="204" t="s">
        <v>10674</v>
      </c>
    </row>
    <row r="2970" spans="1:6" ht="38.450000000000003" customHeight="1">
      <c r="A2970" s="204" t="s">
        <v>2303</v>
      </c>
      <c r="B2970" s="204" t="s">
        <v>2304</v>
      </c>
      <c r="C2970" s="204" t="s">
        <v>10675</v>
      </c>
      <c r="D2970" s="204" t="s">
        <v>10676</v>
      </c>
      <c r="E2970" s="204" t="s">
        <v>507</v>
      </c>
      <c r="F2970" s="204" t="s">
        <v>5228</v>
      </c>
    </row>
    <row r="2971" spans="1:6" ht="38.450000000000003" customHeight="1">
      <c r="A2971" s="204" t="s">
        <v>2303</v>
      </c>
      <c r="B2971" s="204" t="s">
        <v>2304</v>
      </c>
      <c r="C2971" s="204" t="s">
        <v>10677</v>
      </c>
      <c r="D2971" s="204" t="s">
        <v>10678</v>
      </c>
      <c r="E2971" s="204" t="s">
        <v>507</v>
      </c>
      <c r="F2971" s="204" t="s">
        <v>10679</v>
      </c>
    </row>
    <row r="2972" spans="1:6" ht="38.450000000000003" customHeight="1">
      <c r="A2972" s="204" t="s">
        <v>2303</v>
      </c>
      <c r="B2972" s="204" t="s">
        <v>2304</v>
      </c>
      <c r="C2972" s="204" t="s">
        <v>10680</v>
      </c>
      <c r="D2972" s="204" t="s">
        <v>10681</v>
      </c>
      <c r="E2972" s="204" t="s">
        <v>507</v>
      </c>
      <c r="F2972" s="204" t="s">
        <v>10629</v>
      </c>
    </row>
    <row r="2973" spans="1:6" ht="38.450000000000003" customHeight="1">
      <c r="A2973" s="204" t="s">
        <v>2303</v>
      </c>
      <c r="B2973" s="204" t="s">
        <v>2304</v>
      </c>
      <c r="C2973" s="204" t="s">
        <v>10682</v>
      </c>
      <c r="D2973" s="204" t="s">
        <v>10683</v>
      </c>
      <c r="E2973" s="204" t="s">
        <v>507</v>
      </c>
      <c r="F2973" s="204" t="s">
        <v>10632</v>
      </c>
    </row>
    <row r="2974" spans="1:6" ht="38.450000000000003" customHeight="1">
      <c r="A2974" s="204" t="s">
        <v>2303</v>
      </c>
      <c r="B2974" s="204" t="s">
        <v>2304</v>
      </c>
      <c r="C2974" s="204" t="s">
        <v>10684</v>
      </c>
      <c r="D2974" s="204" t="s">
        <v>10685</v>
      </c>
      <c r="E2974" s="204" t="s">
        <v>507</v>
      </c>
      <c r="F2974" s="204" t="s">
        <v>10686</v>
      </c>
    </row>
    <row r="2975" spans="1:6" ht="38.450000000000003" customHeight="1">
      <c r="A2975" s="204" t="s">
        <v>2303</v>
      </c>
      <c r="B2975" s="204" t="s">
        <v>2304</v>
      </c>
      <c r="C2975" s="204" t="s">
        <v>10687</v>
      </c>
      <c r="D2975" s="204" t="s">
        <v>10688</v>
      </c>
      <c r="E2975" s="204" t="s">
        <v>507</v>
      </c>
      <c r="F2975" s="204" t="s">
        <v>10689</v>
      </c>
    </row>
    <row r="2976" spans="1:6" ht="38.450000000000003" customHeight="1">
      <c r="A2976" s="204" t="s">
        <v>2303</v>
      </c>
      <c r="B2976" s="204" t="s">
        <v>2304</v>
      </c>
      <c r="C2976" s="204" t="s">
        <v>10690</v>
      </c>
      <c r="D2976" s="204" t="s">
        <v>10691</v>
      </c>
      <c r="E2976" s="204" t="s">
        <v>507</v>
      </c>
      <c r="F2976" s="204" t="s">
        <v>10692</v>
      </c>
    </row>
    <row r="2977" spans="1:6" ht="38.450000000000003" customHeight="1">
      <c r="A2977" s="204" t="s">
        <v>2303</v>
      </c>
      <c r="B2977" s="204" t="s">
        <v>2304</v>
      </c>
      <c r="C2977" s="204" t="s">
        <v>10693</v>
      </c>
      <c r="D2977" s="204" t="s">
        <v>10694</v>
      </c>
      <c r="E2977" s="204" t="s">
        <v>507</v>
      </c>
      <c r="F2977" s="204" t="s">
        <v>10695</v>
      </c>
    </row>
    <row r="2978" spans="1:6" ht="38.450000000000003" customHeight="1">
      <c r="A2978" s="204" t="s">
        <v>2303</v>
      </c>
      <c r="B2978" s="204" t="s">
        <v>2304</v>
      </c>
      <c r="C2978" s="204" t="s">
        <v>10696</v>
      </c>
      <c r="D2978" s="204" t="s">
        <v>10697</v>
      </c>
      <c r="E2978" s="204" t="s">
        <v>507</v>
      </c>
      <c r="F2978" s="204" t="s">
        <v>10698</v>
      </c>
    </row>
    <row r="2979" spans="1:6" ht="38.450000000000003" customHeight="1">
      <c r="A2979" s="204" t="s">
        <v>2303</v>
      </c>
      <c r="B2979" s="204" t="s">
        <v>2304</v>
      </c>
      <c r="C2979" s="204" t="s">
        <v>10699</v>
      </c>
      <c r="D2979" s="204" t="s">
        <v>10700</v>
      </c>
      <c r="E2979" s="204" t="s">
        <v>507</v>
      </c>
      <c r="F2979" s="204" t="s">
        <v>10701</v>
      </c>
    </row>
    <row r="2980" spans="1:6" ht="38.450000000000003" customHeight="1">
      <c r="A2980" s="204" t="s">
        <v>2303</v>
      </c>
      <c r="B2980" s="204" t="s">
        <v>2304</v>
      </c>
      <c r="C2980" s="204" t="s">
        <v>10702</v>
      </c>
      <c r="D2980" s="204" t="s">
        <v>10703</v>
      </c>
      <c r="E2980" s="204" t="s">
        <v>507</v>
      </c>
      <c r="F2980" s="204" t="s">
        <v>10704</v>
      </c>
    </row>
    <row r="2981" spans="1:6" ht="38.450000000000003" customHeight="1">
      <c r="A2981" s="204" t="s">
        <v>2303</v>
      </c>
      <c r="B2981" s="204" t="s">
        <v>2304</v>
      </c>
      <c r="C2981" s="204" t="s">
        <v>10705</v>
      </c>
      <c r="D2981" s="204" t="s">
        <v>10706</v>
      </c>
      <c r="E2981" s="204" t="s">
        <v>507</v>
      </c>
      <c r="F2981" s="204" t="s">
        <v>10707</v>
      </c>
    </row>
    <row r="2982" spans="1:6" ht="38.450000000000003" customHeight="1">
      <c r="A2982" s="204" t="s">
        <v>2303</v>
      </c>
      <c r="B2982" s="204" t="s">
        <v>2304</v>
      </c>
      <c r="C2982" s="204" t="s">
        <v>10708</v>
      </c>
      <c r="D2982" s="204" t="s">
        <v>10709</v>
      </c>
      <c r="E2982" s="204" t="s">
        <v>507</v>
      </c>
      <c r="F2982" s="204" t="s">
        <v>10710</v>
      </c>
    </row>
    <row r="2983" spans="1:6" ht="38.450000000000003" customHeight="1">
      <c r="A2983" s="204" t="s">
        <v>2303</v>
      </c>
      <c r="B2983" s="204" t="s">
        <v>2304</v>
      </c>
      <c r="C2983" s="204" t="s">
        <v>10711</v>
      </c>
      <c r="D2983" s="204" t="s">
        <v>10712</v>
      </c>
      <c r="E2983" s="204" t="s">
        <v>507</v>
      </c>
      <c r="F2983" s="204" t="s">
        <v>10713</v>
      </c>
    </row>
    <row r="2984" spans="1:6" ht="38.450000000000003" customHeight="1">
      <c r="A2984" s="204" t="s">
        <v>2303</v>
      </c>
      <c r="B2984" s="204" t="s">
        <v>2304</v>
      </c>
      <c r="C2984" s="204" t="s">
        <v>10714</v>
      </c>
      <c r="D2984" s="204" t="s">
        <v>10715</v>
      </c>
      <c r="E2984" s="204" t="s">
        <v>507</v>
      </c>
      <c r="F2984" s="204" t="s">
        <v>10716</v>
      </c>
    </row>
    <row r="2985" spans="1:6" ht="38.450000000000003" customHeight="1">
      <c r="A2985" s="204" t="s">
        <v>2303</v>
      </c>
      <c r="B2985" s="204" t="s">
        <v>2304</v>
      </c>
      <c r="C2985" s="204" t="s">
        <v>10717</v>
      </c>
      <c r="D2985" s="204" t="s">
        <v>10718</v>
      </c>
      <c r="E2985" s="204" t="s">
        <v>507</v>
      </c>
      <c r="F2985" s="204" t="s">
        <v>10719</v>
      </c>
    </row>
    <row r="2986" spans="1:6" ht="38.450000000000003" customHeight="1">
      <c r="A2986" s="204" t="s">
        <v>2303</v>
      </c>
      <c r="B2986" s="204" t="s">
        <v>2304</v>
      </c>
      <c r="C2986" s="204" t="s">
        <v>10720</v>
      </c>
      <c r="D2986" s="204" t="s">
        <v>10721</v>
      </c>
      <c r="E2986" s="204" t="s">
        <v>507</v>
      </c>
      <c r="F2986" s="204" t="s">
        <v>10722</v>
      </c>
    </row>
    <row r="2987" spans="1:6" ht="38.450000000000003" customHeight="1">
      <c r="A2987" s="204" t="s">
        <v>2303</v>
      </c>
      <c r="B2987" s="204" t="s">
        <v>2304</v>
      </c>
      <c r="C2987" s="204" t="s">
        <v>10723</v>
      </c>
      <c r="D2987" s="204" t="s">
        <v>10724</v>
      </c>
      <c r="E2987" s="204" t="s">
        <v>923</v>
      </c>
      <c r="F2987" s="204" t="s">
        <v>10725</v>
      </c>
    </row>
    <row r="2988" spans="1:6" ht="38.450000000000003" customHeight="1">
      <c r="A2988" s="204" t="s">
        <v>2303</v>
      </c>
      <c r="B2988" s="204" t="s">
        <v>2304</v>
      </c>
      <c r="C2988" s="204" t="s">
        <v>10726</v>
      </c>
      <c r="D2988" s="204" t="s">
        <v>10727</v>
      </c>
      <c r="E2988" s="204" t="s">
        <v>923</v>
      </c>
      <c r="F2988" s="204" t="s">
        <v>10728</v>
      </c>
    </row>
    <row r="2989" spans="1:6" ht="38.450000000000003" customHeight="1">
      <c r="A2989" s="204" t="s">
        <v>2303</v>
      </c>
      <c r="B2989" s="204" t="s">
        <v>2304</v>
      </c>
      <c r="C2989" s="204" t="s">
        <v>10729</v>
      </c>
      <c r="D2989" s="204" t="s">
        <v>10730</v>
      </c>
      <c r="E2989" s="204" t="s">
        <v>923</v>
      </c>
      <c r="F2989" s="204" t="s">
        <v>9594</v>
      </c>
    </row>
    <row r="2990" spans="1:6" ht="38.450000000000003" customHeight="1">
      <c r="A2990" s="204" t="s">
        <v>2303</v>
      </c>
      <c r="B2990" s="204" t="s">
        <v>2304</v>
      </c>
      <c r="C2990" s="204" t="s">
        <v>10731</v>
      </c>
      <c r="D2990" s="204" t="s">
        <v>10732</v>
      </c>
      <c r="E2990" s="204" t="s">
        <v>923</v>
      </c>
      <c r="F2990" s="204" t="s">
        <v>4561</v>
      </c>
    </row>
    <row r="2991" spans="1:6" ht="38.450000000000003" customHeight="1">
      <c r="A2991" s="204" t="s">
        <v>2303</v>
      </c>
      <c r="B2991" s="204" t="s">
        <v>2304</v>
      </c>
      <c r="C2991" s="204" t="s">
        <v>10733</v>
      </c>
      <c r="D2991" s="204" t="s">
        <v>10734</v>
      </c>
      <c r="E2991" s="204" t="s">
        <v>923</v>
      </c>
      <c r="F2991" s="204" t="s">
        <v>10735</v>
      </c>
    </row>
    <row r="2992" spans="1:6" ht="38.450000000000003" customHeight="1">
      <c r="A2992" s="204" t="s">
        <v>2303</v>
      </c>
      <c r="B2992" s="204" t="s">
        <v>2304</v>
      </c>
      <c r="C2992" s="204" t="s">
        <v>10736</v>
      </c>
      <c r="D2992" s="204" t="s">
        <v>10737</v>
      </c>
      <c r="E2992" s="204" t="s">
        <v>923</v>
      </c>
      <c r="F2992" s="204" t="s">
        <v>10738</v>
      </c>
    </row>
    <row r="2993" spans="1:6" ht="38.450000000000003" customHeight="1">
      <c r="A2993" s="204" t="s">
        <v>2303</v>
      </c>
      <c r="B2993" s="204" t="s">
        <v>2304</v>
      </c>
      <c r="C2993" s="204" t="s">
        <v>10739</v>
      </c>
      <c r="D2993" s="204" t="s">
        <v>10740</v>
      </c>
      <c r="E2993" s="204" t="s">
        <v>923</v>
      </c>
      <c r="F2993" s="204" t="s">
        <v>10741</v>
      </c>
    </row>
    <row r="2994" spans="1:6" ht="38.450000000000003" customHeight="1">
      <c r="A2994" s="204" t="s">
        <v>2303</v>
      </c>
      <c r="B2994" s="204" t="s">
        <v>2304</v>
      </c>
      <c r="C2994" s="204" t="s">
        <v>10742</v>
      </c>
      <c r="D2994" s="204" t="s">
        <v>10743</v>
      </c>
      <c r="E2994" s="204" t="s">
        <v>923</v>
      </c>
      <c r="F2994" s="204" t="s">
        <v>10744</v>
      </c>
    </row>
    <row r="2995" spans="1:6" ht="38.450000000000003" customHeight="1">
      <c r="A2995" s="204" t="s">
        <v>2303</v>
      </c>
      <c r="B2995" s="204" t="s">
        <v>2304</v>
      </c>
      <c r="C2995" s="204" t="s">
        <v>10745</v>
      </c>
      <c r="D2995" s="204" t="s">
        <v>10746</v>
      </c>
      <c r="E2995" s="204" t="s">
        <v>923</v>
      </c>
      <c r="F2995" s="204" t="s">
        <v>10747</v>
      </c>
    </row>
    <row r="2996" spans="1:6" ht="38.450000000000003" customHeight="1">
      <c r="A2996" s="204" t="s">
        <v>2303</v>
      </c>
      <c r="B2996" s="204" t="s">
        <v>2304</v>
      </c>
      <c r="C2996" s="204" t="s">
        <v>10748</v>
      </c>
      <c r="D2996" s="204" t="s">
        <v>10749</v>
      </c>
      <c r="E2996" s="204" t="s">
        <v>923</v>
      </c>
      <c r="F2996" s="204" t="s">
        <v>10750</v>
      </c>
    </row>
    <row r="2997" spans="1:6" ht="38.450000000000003" customHeight="1">
      <c r="A2997" s="204" t="s">
        <v>2303</v>
      </c>
      <c r="B2997" s="204" t="s">
        <v>2304</v>
      </c>
      <c r="C2997" s="204" t="s">
        <v>10751</v>
      </c>
      <c r="D2997" s="204" t="s">
        <v>10752</v>
      </c>
      <c r="E2997" s="204" t="s">
        <v>923</v>
      </c>
      <c r="F2997" s="204" t="s">
        <v>10753</v>
      </c>
    </row>
    <row r="2998" spans="1:6" ht="38.450000000000003" customHeight="1">
      <c r="A2998" s="204" t="s">
        <v>2303</v>
      </c>
      <c r="B2998" s="204" t="s">
        <v>2304</v>
      </c>
      <c r="C2998" s="204" t="s">
        <v>10754</v>
      </c>
      <c r="D2998" s="204" t="s">
        <v>10755</v>
      </c>
      <c r="E2998" s="204" t="s">
        <v>923</v>
      </c>
      <c r="F2998" s="204" t="s">
        <v>10756</v>
      </c>
    </row>
    <row r="2999" spans="1:6" ht="38.450000000000003" customHeight="1">
      <c r="A2999" s="204" t="s">
        <v>2303</v>
      </c>
      <c r="B2999" s="204" t="s">
        <v>2304</v>
      </c>
      <c r="C2999" s="204" t="s">
        <v>10757</v>
      </c>
      <c r="D2999" s="204" t="s">
        <v>10758</v>
      </c>
      <c r="E2999" s="204" t="s">
        <v>923</v>
      </c>
      <c r="F2999" s="204" t="s">
        <v>10759</v>
      </c>
    </row>
    <row r="3000" spans="1:6" ht="38.450000000000003" customHeight="1">
      <c r="A3000" s="204" t="s">
        <v>2303</v>
      </c>
      <c r="B3000" s="204" t="s">
        <v>2304</v>
      </c>
      <c r="C3000" s="204" t="s">
        <v>10760</v>
      </c>
      <c r="D3000" s="204" t="s">
        <v>10761</v>
      </c>
      <c r="E3000" s="204" t="s">
        <v>923</v>
      </c>
      <c r="F3000" s="204" t="s">
        <v>10762</v>
      </c>
    </row>
    <row r="3001" spans="1:6" ht="38.450000000000003" customHeight="1">
      <c r="A3001" s="204" t="s">
        <v>2303</v>
      </c>
      <c r="B3001" s="204" t="s">
        <v>2304</v>
      </c>
      <c r="C3001" s="204" t="s">
        <v>10763</v>
      </c>
      <c r="D3001" s="204" t="s">
        <v>10764</v>
      </c>
      <c r="E3001" s="204" t="s">
        <v>923</v>
      </c>
      <c r="F3001" s="204" t="s">
        <v>10725</v>
      </c>
    </row>
    <row r="3002" spans="1:6" ht="38.450000000000003" customHeight="1">
      <c r="A3002" s="204" t="s">
        <v>2303</v>
      </c>
      <c r="B3002" s="204" t="s">
        <v>2304</v>
      </c>
      <c r="C3002" s="204" t="s">
        <v>10765</v>
      </c>
      <c r="D3002" s="204" t="s">
        <v>10766</v>
      </c>
      <c r="E3002" s="204" t="s">
        <v>923</v>
      </c>
      <c r="F3002" s="204" t="s">
        <v>10728</v>
      </c>
    </row>
    <row r="3003" spans="1:6" ht="38.450000000000003" customHeight="1">
      <c r="A3003" s="204" t="s">
        <v>2303</v>
      </c>
      <c r="B3003" s="204" t="s">
        <v>2304</v>
      </c>
      <c r="C3003" s="204" t="s">
        <v>10767</v>
      </c>
      <c r="D3003" s="204" t="s">
        <v>10768</v>
      </c>
      <c r="E3003" s="204" t="s">
        <v>923</v>
      </c>
      <c r="F3003" s="204" t="s">
        <v>4391</v>
      </c>
    </row>
    <row r="3004" spans="1:6" ht="38.450000000000003" customHeight="1">
      <c r="A3004" s="204" t="s">
        <v>2303</v>
      </c>
      <c r="B3004" s="204" t="s">
        <v>2304</v>
      </c>
      <c r="C3004" s="204" t="s">
        <v>10769</v>
      </c>
      <c r="D3004" s="204" t="s">
        <v>10770</v>
      </c>
      <c r="E3004" s="204" t="s">
        <v>923</v>
      </c>
      <c r="F3004" s="204" t="s">
        <v>10771</v>
      </c>
    </row>
    <row r="3005" spans="1:6" ht="38.450000000000003" customHeight="1">
      <c r="A3005" s="204" t="s">
        <v>2303</v>
      </c>
      <c r="B3005" s="204" t="s">
        <v>2304</v>
      </c>
      <c r="C3005" s="204" t="s">
        <v>10772</v>
      </c>
      <c r="D3005" s="204" t="s">
        <v>10773</v>
      </c>
      <c r="E3005" s="204" t="s">
        <v>923</v>
      </c>
      <c r="F3005" s="204" t="s">
        <v>10774</v>
      </c>
    </row>
    <row r="3006" spans="1:6" ht="38.450000000000003" customHeight="1">
      <c r="A3006" s="204" t="s">
        <v>2303</v>
      </c>
      <c r="B3006" s="204" t="s">
        <v>2304</v>
      </c>
      <c r="C3006" s="204" t="s">
        <v>10775</v>
      </c>
      <c r="D3006" s="204" t="s">
        <v>10776</v>
      </c>
      <c r="E3006" s="204" t="s">
        <v>923</v>
      </c>
      <c r="F3006" s="204" t="s">
        <v>10777</v>
      </c>
    </row>
    <row r="3007" spans="1:6" ht="38.450000000000003" customHeight="1">
      <c r="A3007" s="204" t="s">
        <v>2303</v>
      </c>
      <c r="B3007" s="204" t="s">
        <v>2304</v>
      </c>
      <c r="C3007" s="204" t="s">
        <v>10778</v>
      </c>
      <c r="D3007" s="204" t="s">
        <v>10779</v>
      </c>
      <c r="E3007" s="204" t="s">
        <v>923</v>
      </c>
      <c r="F3007" s="204" t="s">
        <v>10780</v>
      </c>
    </row>
    <row r="3008" spans="1:6" ht="38.450000000000003" customHeight="1">
      <c r="A3008" s="204" t="s">
        <v>2303</v>
      </c>
      <c r="B3008" s="204" t="s">
        <v>2304</v>
      </c>
      <c r="C3008" s="204" t="s">
        <v>10781</v>
      </c>
      <c r="D3008" s="204" t="s">
        <v>10782</v>
      </c>
      <c r="E3008" s="204" t="s">
        <v>923</v>
      </c>
      <c r="F3008" s="204" t="s">
        <v>10783</v>
      </c>
    </row>
    <row r="3009" spans="1:6" ht="38.450000000000003" customHeight="1">
      <c r="A3009" s="204" t="s">
        <v>2303</v>
      </c>
      <c r="B3009" s="204" t="s">
        <v>2304</v>
      </c>
      <c r="C3009" s="204" t="s">
        <v>10784</v>
      </c>
      <c r="D3009" s="204" t="s">
        <v>10785</v>
      </c>
      <c r="E3009" s="204" t="s">
        <v>923</v>
      </c>
      <c r="F3009" s="204" t="s">
        <v>10786</v>
      </c>
    </row>
    <row r="3010" spans="1:6" ht="38.450000000000003" customHeight="1">
      <c r="A3010" s="204" t="s">
        <v>2303</v>
      </c>
      <c r="B3010" s="204" t="s">
        <v>2304</v>
      </c>
      <c r="C3010" s="204" t="s">
        <v>10787</v>
      </c>
      <c r="D3010" s="204" t="s">
        <v>10788</v>
      </c>
      <c r="E3010" s="204" t="s">
        <v>923</v>
      </c>
      <c r="F3010" s="204" t="s">
        <v>10789</v>
      </c>
    </row>
    <row r="3011" spans="1:6" ht="38.450000000000003" customHeight="1">
      <c r="A3011" s="204" t="s">
        <v>2303</v>
      </c>
      <c r="B3011" s="204" t="s">
        <v>2304</v>
      </c>
      <c r="C3011" s="204" t="s">
        <v>10790</v>
      </c>
      <c r="D3011" s="204" t="s">
        <v>10791</v>
      </c>
      <c r="E3011" s="204" t="s">
        <v>923</v>
      </c>
      <c r="F3011" s="204" t="s">
        <v>10792</v>
      </c>
    </row>
    <row r="3012" spans="1:6" ht="38.450000000000003" customHeight="1">
      <c r="A3012" s="204" t="s">
        <v>2303</v>
      </c>
      <c r="B3012" s="204" t="s">
        <v>2304</v>
      </c>
      <c r="C3012" s="204" t="s">
        <v>10793</v>
      </c>
      <c r="D3012" s="204" t="s">
        <v>10794</v>
      </c>
      <c r="E3012" s="204" t="s">
        <v>923</v>
      </c>
      <c r="F3012" s="204" t="s">
        <v>4391</v>
      </c>
    </row>
    <row r="3013" spans="1:6" ht="38.450000000000003" customHeight="1">
      <c r="A3013" s="204" t="s">
        <v>2303</v>
      </c>
      <c r="B3013" s="204" t="s">
        <v>2304</v>
      </c>
      <c r="C3013" s="204" t="s">
        <v>10795</v>
      </c>
      <c r="D3013" s="204" t="s">
        <v>10796</v>
      </c>
      <c r="E3013" s="204" t="s">
        <v>923</v>
      </c>
      <c r="F3013" s="204" t="s">
        <v>10771</v>
      </c>
    </row>
    <row r="3014" spans="1:6" ht="38.450000000000003" customHeight="1">
      <c r="A3014" s="204" t="s">
        <v>2303</v>
      </c>
      <c r="B3014" s="204" t="s">
        <v>2304</v>
      </c>
      <c r="C3014" s="204" t="s">
        <v>10797</v>
      </c>
      <c r="D3014" s="204" t="s">
        <v>10798</v>
      </c>
      <c r="E3014" s="204" t="s">
        <v>923</v>
      </c>
      <c r="F3014" s="204" t="s">
        <v>10774</v>
      </c>
    </row>
    <row r="3015" spans="1:6" ht="38.450000000000003" customHeight="1">
      <c r="A3015" s="204" t="s">
        <v>2303</v>
      </c>
      <c r="B3015" s="204" t="s">
        <v>2304</v>
      </c>
      <c r="C3015" s="204" t="s">
        <v>10799</v>
      </c>
      <c r="D3015" s="204" t="s">
        <v>10800</v>
      </c>
      <c r="E3015" s="204" t="s">
        <v>923</v>
      </c>
      <c r="F3015" s="204" t="s">
        <v>10777</v>
      </c>
    </row>
    <row r="3016" spans="1:6" ht="38.450000000000003" customHeight="1">
      <c r="A3016" s="204" t="s">
        <v>2303</v>
      </c>
      <c r="B3016" s="204" t="s">
        <v>2304</v>
      </c>
      <c r="C3016" s="204" t="s">
        <v>10801</v>
      </c>
      <c r="D3016" s="204" t="s">
        <v>10802</v>
      </c>
      <c r="E3016" s="204" t="s">
        <v>923</v>
      </c>
      <c r="F3016" s="204" t="s">
        <v>10780</v>
      </c>
    </row>
    <row r="3017" spans="1:6" ht="38.450000000000003" customHeight="1">
      <c r="A3017" s="204" t="s">
        <v>2303</v>
      </c>
      <c r="B3017" s="204" t="s">
        <v>2304</v>
      </c>
      <c r="C3017" s="204" t="s">
        <v>10803</v>
      </c>
      <c r="D3017" s="204" t="s">
        <v>10804</v>
      </c>
      <c r="E3017" s="204" t="s">
        <v>923</v>
      </c>
      <c r="F3017" s="204" t="s">
        <v>10783</v>
      </c>
    </row>
    <row r="3018" spans="1:6" ht="38.450000000000003" customHeight="1">
      <c r="A3018" s="204" t="s">
        <v>2303</v>
      </c>
      <c r="B3018" s="204" t="s">
        <v>2304</v>
      </c>
      <c r="C3018" s="204" t="s">
        <v>10805</v>
      </c>
      <c r="D3018" s="204" t="s">
        <v>10806</v>
      </c>
      <c r="E3018" s="204" t="s">
        <v>923</v>
      </c>
      <c r="F3018" s="204" t="s">
        <v>7077</v>
      </c>
    </row>
    <row r="3019" spans="1:6" ht="38.450000000000003" customHeight="1">
      <c r="A3019" s="204" t="s">
        <v>2303</v>
      </c>
      <c r="B3019" s="204" t="s">
        <v>2304</v>
      </c>
      <c r="C3019" s="204" t="s">
        <v>10807</v>
      </c>
      <c r="D3019" s="204" t="s">
        <v>10808</v>
      </c>
      <c r="E3019" s="204" t="s">
        <v>923</v>
      </c>
      <c r="F3019" s="204" t="s">
        <v>9594</v>
      </c>
    </row>
    <row r="3020" spans="1:6" ht="38.450000000000003" customHeight="1">
      <c r="A3020" s="204" t="s">
        <v>2303</v>
      </c>
      <c r="B3020" s="204" t="s">
        <v>2304</v>
      </c>
      <c r="C3020" s="204" t="s">
        <v>10809</v>
      </c>
      <c r="D3020" s="204" t="s">
        <v>10810</v>
      </c>
      <c r="E3020" s="204" t="s">
        <v>923</v>
      </c>
      <c r="F3020" s="204" t="s">
        <v>10811</v>
      </c>
    </row>
    <row r="3021" spans="1:6" ht="38.450000000000003" customHeight="1">
      <c r="A3021" s="204" t="s">
        <v>2303</v>
      </c>
      <c r="B3021" s="204" t="s">
        <v>2304</v>
      </c>
      <c r="C3021" s="204" t="s">
        <v>10812</v>
      </c>
      <c r="D3021" s="204" t="s">
        <v>10813</v>
      </c>
      <c r="E3021" s="204" t="s">
        <v>923</v>
      </c>
      <c r="F3021" s="204" t="s">
        <v>10814</v>
      </c>
    </row>
    <row r="3022" spans="1:6" ht="38.450000000000003" customHeight="1">
      <c r="A3022" s="204" t="s">
        <v>2303</v>
      </c>
      <c r="B3022" s="204" t="s">
        <v>2304</v>
      </c>
      <c r="C3022" s="204" t="s">
        <v>10815</v>
      </c>
      <c r="D3022" s="204" t="s">
        <v>10816</v>
      </c>
      <c r="E3022" s="204" t="s">
        <v>923</v>
      </c>
      <c r="F3022" s="204" t="s">
        <v>10817</v>
      </c>
    </row>
    <row r="3023" spans="1:6" ht="38.450000000000003" customHeight="1">
      <c r="A3023" s="204" t="s">
        <v>2303</v>
      </c>
      <c r="B3023" s="204" t="s">
        <v>2304</v>
      </c>
      <c r="C3023" s="204" t="s">
        <v>10818</v>
      </c>
      <c r="D3023" s="204" t="s">
        <v>10819</v>
      </c>
      <c r="E3023" s="204" t="s">
        <v>923</v>
      </c>
      <c r="F3023" s="204" t="s">
        <v>10820</v>
      </c>
    </row>
    <row r="3024" spans="1:6" ht="38.450000000000003" customHeight="1">
      <c r="A3024" s="204" t="s">
        <v>2303</v>
      </c>
      <c r="B3024" s="204" t="s">
        <v>2304</v>
      </c>
      <c r="C3024" s="204" t="s">
        <v>10821</v>
      </c>
      <c r="D3024" s="204" t="s">
        <v>10822</v>
      </c>
      <c r="E3024" s="204" t="s">
        <v>923</v>
      </c>
      <c r="F3024" s="204" t="s">
        <v>10823</v>
      </c>
    </row>
    <row r="3025" spans="1:6" ht="38.450000000000003" customHeight="1">
      <c r="A3025" s="204" t="s">
        <v>2303</v>
      </c>
      <c r="B3025" s="204" t="s">
        <v>2304</v>
      </c>
      <c r="C3025" s="204" t="s">
        <v>10824</v>
      </c>
      <c r="D3025" s="204" t="s">
        <v>10825</v>
      </c>
      <c r="E3025" s="204" t="s">
        <v>923</v>
      </c>
      <c r="F3025" s="204" t="s">
        <v>10826</v>
      </c>
    </row>
    <row r="3026" spans="1:6" ht="38.450000000000003" customHeight="1">
      <c r="A3026" s="204" t="s">
        <v>2303</v>
      </c>
      <c r="B3026" s="204" t="s">
        <v>2304</v>
      </c>
      <c r="C3026" s="204" t="s">
        <v>10827</v>
      </c>
      <c r="D3026" s="204" t="s">
        <v>10828</v>
      </c>
      <c r="E3026" s="204" t="s">
        <v>923</v>
      </c>
      <c r="F3026" s="204" t="s">
        <v>10829</v>
      </c>
    </row>
    <row r="3027" spans="1:6" ht="38.450000000000003" customHeight="1">
      <c r="A3027" s="204" t="s">
        <v>2303</v>
      </c>
      <c r="B3027" s="204" t="s">
        <v>2304</v>
      </c>
      <c r="C3027" s="204" t="s">
        <v>10830</v>
      </c>
      <c r="D3027" s="204" t="s">
        <v>10831</v>
      </c>
      <c r="E3027" s="204" t="s">
        <v>923</v>
      </c>
      <c r="F3027" s="204" t="s">
        <v>10762</v>
      </c>
    </row>
    <row r="3028" spans="1:6" ht="38.450000000000003" customHeight="1">
      <c r="A3028" s="204" t="s">
        <v>2303</v>
      </c>
      <c r="B3028" s="204" t="s">
        <v>2304</v>
      </c>
      <c r="C3028" s="204" t="s">
        <v>10832</v>
      </c>
      <c r="D3028" s="204" t="s">
        <v>10833</v>
      </c>
      <c r="E3028" s="204" t="s">
        <v>923</v>
      </c>
      <c r="F3028" s="204" t="s">
        <v>10834</v>
      </c>
    </row>
    <row r="3029" spans="1:6" ht="38.450000000000003" customHeight="1">
      <c r="A3029" s="204" t="s">
        <v>2303</v>
      </c>
      <c r="B3029" s="204" t="s">
        <v>2304</v>
      </c>
      <c r="C3029" s="204" t="s">
        <v>10835</v>
      </c>
      <c r="D3029" s="204" t="s">
        <v>10836</v>
      </c>
      <c r="E3029" s="204" t="s">
        <v>923</v>
      </c>
      <c r="F3029" s="204" t="s">
        <v>10837</v>
      </c>
    </row>
    <row r="3030" spans="1:6" ht="38.450000000000003" customHeight="1">
      <c r="A3030" s="204" t="s">
        <v>2303</v>
      </c>
      <c r="B3030" s="204" t="s">
        <v>2304</v>
      </c>
      <c r="C3030" s="204" t="s">
        <v>10838</v>
      </c>
      <c r="D3030" s="204" t="s">
        <v>10839</v>
      </c>
      <c r="E3030" s="204" t="s">
        <v>2314</v>
      </c>
      <c r="F3030" s="204" t="s">
        <v>3143</v>
      </c>
    </row>
    <row r="3031" spans="1:6" ht="38.450000000000003" customHeight="1">
      <c r="A3031" s="204" t="s">
        <v>2303</v>
      </c>
      <c r="B3031" s="204" t="s">
        <v>2304</v>
      </c>
      <c r="C3031" s="204" t="s">
        <v>10840</v>
      </c>
      <c r="D3031" s="204" t="s">
        <v>10841</v>
      </c>
      <c r="E3031" s="204" t="s">
        <v>2314</v>
      </c>
      <c r="F3031" s="204" t="s">
        <v>8595</v>
      </c>
    </row>
    <row r="3032" spans="1:6" ht="38.450000000000003" customHeight="1">
      <c r="A3032" s="204" t="s">
        <v>2303</v>
      </c>
      <c r="B3032" s="204" t="s">
        <v>2304</v>
      </c>
      <c r="C3032" s="204" t="s">
        <v>10842</v>
      </c>
      <c r="D3032" s="204" t="s">
        <v>10843</v>
      </c>
      <c r="E3032" s="204" t="s">
        <v>2314</v>
      </c>
      <c r="F3032" s="204" t="s">
        <v>10844</v>
      </c>
    </row>
    <row r="3033" spans="1:6" ht="38.450000000000003" customHeight="1">
      <c r="A3033" s="204" t="s">
        <v>2303</v>
      </c>
      <c r="B3033" s="204" t="s">
        <v>2304</v>
      </c>
      <c r="C3033" s="204" t="s">
        <v>10845</v>
      </c>
      <c r="D3033" s="204" t="s">
        <v>10846</v>
      </c>
      <c r="E3033" s="204" t="s">
        <v>2314</v>
      </c>
      <c r="F3033" s="204" t="s">
        <v>3586</v>
      </c>
    </row>
    <row r="3034" spans="1:6" ht="38.450000000000003" customHeight="1">
      <c r="A3034" s="204" t="s">
        <v>2303</v>
      </c>
      <c r="B3034" s="204" t="s">
        <v>2304</v>
      </c>
      <c r="C3034" s="204" t="s">
        <v>10847</v>
      </c>
      <c r="D3034" s="204" t="s">
        <v>10848</v>
      </c>
      <c r="E3034" s="204" t="s">
        <v>2314</v>
      </c>
      <c r="F3034" s="204" t="s">
        <v>9805</v>
      </c>
    </row>
    <row r="3035" spans="1:6" ht="38.450000000000003" customHeight="1">
      <c r="A3035" s="204" t="s">
        <v>2303</v>
      </c>
      <c r="B3035" s="204" t="s">
        <v>2304</v>
      </c>
      <c r="C3035" s="204" t="s">
        <v>10849</v>
      </c>
      <c r="D3035" s="204" t="s">
        <v>10850</v>
      </c>
      <c r="E3035" s="204" t="s">
        <v>2314</v>
      </c>
      <c r="F3035" s="204" t="s">
        <v>10851</v>
      </c>
    </row>
    <row r="3036" spans="1:6" ht="38.450000000000003" customHeight="1">
      <c r="A3036" s="204" t="s">
        <v>2303</v>
      </c>
      <c r="B3036" s="204" t="s">
        <v>2304</v>
      </c>
      <c r="C3036" s="204" t="s">
        <v>10852</v>
      </c>
      <c r="D3036" s="204" t="s">
        <v>10853</v>
      </c>
      <c r="E3036" s="204" t="s">
        <v>2314</v>
      </c>
      <c r="F3036" s="204" t="s">
        <v>4382</v>
      </c>
    </row>
    <row r="3037" spans="1:6" ht="38.450000000000003" customHeight="1">
      <c r="A3037" s="204" t="s">
        <v>2303</v>
      </c>
      <c r="B3037" s="204" t="s">
        <v>2304</v>
      </c>
      <c r="C3037" s="204" t="s">
        <v>10854</v>
      </c>
      <c r="D3037" s="204" t="s">
        <v>10855</v>
      </c>
      <c r="E3037" s="204" t="s">
        <v>2314</v>
      </c>
      <c r="F3037" s="204" t="s">
        <v>3601</v>
      </c>
    </row>
    <row r="3038" spans="1:6" ht="38.450000000000003" customHeight="1">
      <c r="A3038" s="204" t="s">
        <v>2303</v>
      </c>
      <c r="B3038" s="204" t="s">
        <v>2304</v>
      </c>
      <c r="C3038" s="204" t="s">
        <v>10856</v>
      </c>
      <c r="D3038" s="204" t="s">
        <v>10857</v>
      </c>
      <c r="E3038" s="204" t="s">
        <v>2314</v>
      </c>
      <c r="F3038" s="204" t="s">
        <v>10858</v>
      </c>
    </row>
    <row r="3039" spans="1:6" ht="38.450000000000003" customHeight="1">
      <c r="A3039" s="204" t="s">
        <v>2303</v>
      </c>
      <c r="B3039" s="204" t="s">
        <v>2304</v>
      </c>
      <c r="C3039" s="204" t="s">
        <v>10859</v>
      </c>
      <c r="D3039" s="204" t="s">
        <v>10860</v>
      </c>
      <c r="E3039" s="204" t="s">
        <v>2314</v>
      </c>
      <c r="F3039" s="204" t="s">
        <v>10861</v>
      </c>
    </row>
    <row r="3040" spans="1:6" ht="38.450000000000003" customHeight="1">
      <c r="A3040" s="204" t="s">
        <v>2303</v>
      </c>
      <c r="B3040" s="204" t="s">
        <v>2304</v>
      </c>
      <c r="C3040" s="204" t="s">
        <v>10862</v>
      </c>
      <c r="D3040" s="204" t="s">
        <v>10863</v>
      </c>
      <c r="E3040" s="204" t="s">
        <v>923</v>
      </c>
      <c r="F3040" s="204" t="s">
        <v>4061</v>
      </c>
    </row>
    <row r="3041" spans="1:6" ht="38.450000000000003" customHeight="1">
      <c r="A3041" s="204" t="s">
        <v>2303</v>
      </c>
      <c r="B3041" s="204" t="s">
        <v>2304</v>
      </c>
      <c r="C3041" s="204" t="s">
        <v>10864</v>
      </c>
      <c r="D3041" s="204" t="s">
        <v>10865</v>
      </c>
      <c r="E3041" s="204" t="s">
        <v>923</v>
      </c>
      <c r="F3041" s="204" t="s">
        <v>10866</v>
      </c>
    </row>
    <row r="3042" spans="1:6" ht="38.450000000000003" customHeight="1">
      <c r="A3042" s="204" t="s">
        <v>2303</v>
      </c>
      <c r="B3042" s="204" t="s">
        <v>2304</v>
      </c>
      <c r="C3042" s="204" t="s">
        <v>10867</v>
      </c>
      <c r="D3042" s="204" t="s">
        <v>10868</v>
      </c>
      <c r="E3042" s="204" t="s">
        <v>923</v>
      </c>
      <c r="F3042" s="204" t="s">
        <v>5559</v>
      </c>
    </row>
    <row r="3043" spans="1:6" ht="38.450000000000003" customHeight="1">
      <c r="A3043" s="204" t="s">
        <v>2303</v>
      </c>
      <c r="B3043" s="204" t="s">
        <v>2304</v>
      </c>
      <c r="C3043" s="204" t="s">
        <v>10869</v>
      </c>
      <c r="D3043" s="204" t="s">
        <v>10870</v>
      </c>
      <c r="E3043" s="204" t="s">
        <v>923</v>
      </c>
      <c r="F3043" s="204" t="s">
        <v>10871</v>
      </c>
    </row>
    <row r="3044" spans="1:6" ht="38.450000000000003" customHeight="1">
      <c r="A3044" s="204" t="s">
        <v>2303</v>
      </c>
      <c r="B3044" s="204" t="s">
        <v>2304</v>
      </c>
      <c r="C3044" s="204" t="s">
        <v>10872</v>
      </c>
      <c r="D3044" s="204" t="s">
        <v>10873</v>
      </c>
      <c r="E3044" s="204" t="s">
        <v>923</v>
      </c>
      <c r="F3044" s="204" t="s">
        <v>10874</v>
      </c>
    </row>
    <row r="3045" spans="1:6" ht="38.450000000000003" customHeight="1">
      <c r="A3045" s="204" t="s">
        <v>2303</v>
      </c>
      <c r="B3045" s="204" t="s">
        <v>2304</v>
      </c>
      <c r="C3045" s="204" t="s">
        <v>10875</v>
      </c>
      <c r="D3045" s="204" t="s">
        <v>10876</v>
      </c>
      <c r="E3045" s="204" t="s">
        <v>923</v>
      </c>
      <c r="F3045" s="204" t="s">
        <v>4397</v>
      </c>
    </row>
    <row r="3046" spans="1:6" ht="38.450000000000003" customHeight="1">
      <c r="A3046" s="204" t="s">
        <v>2303</v>
      </c>
      <c r="B3046" s="204" t="s">
        <v>2304</v>
      </c>
      <c r="C3046" s="204" t="s">
        <v>10877</v>
      </c>
      <c r="D3046" s="204" t="s">
        <v>10878</v>
      </c>
      <c r="E3046" s="204" t="s">
        <v>923</v>
      </c>
      <c r="F3046" s="204" t="s">
        <v>10879</v>
      </c>
    </row>
    <row r="3047" spans="1:6" ht="38.450000000000003" customHeight="1">
      <c r="A3047" s="204" t="s">
        <v>2303</v>
      </c>
      <c r="B3047" s="204" t="s">
        <v>2304</v>
      </c>
      <c r="C3047" s="204" t="s">
        <v>10880</v>
      </c>
      <c r="D3047" s="204" t="s">
        <v>10881</v>
      </c>
      <c r="E3047" s="204" t="s">
        <v>923</v>
      </c>
      <c r="F3047" s="204" t="s">
        <v>10614</v>
      </c>
    </row>
    <row r="3048" spans="1:6" ht="38.450000000000003" customHeight="1">
      <c r="A3048" s="204" t="s">
        <v>2303</v>
      </c>
      <c r="B3048" s="204" t="s">
        <v>2304</v>
      </c>
      <c r="C3048" s="204" t="s">
        <v>10882</v>
      </c>
      <c r="D3048" s="204" t="s">
        <v>10883</v>
      </c>
      <c r="E3048" s="204" t="s">
        <v>923</v>
      </c>
      <c r="F3048" s="204" t="s">
        <v>10884</v>
      </c>
    </row>
    <row r="3049" spans="1:6" ht="38.450000000000003" customHeight="1">
      <c r="A3049" s="204" t="s">
        <v>2303</v>
      </c>
      <c r="B3049" s="204" t="s">
        <v>2304</v>
      </c>
      <c r="C3049" s="204" t="s">
        <v>10885</v>
      </c>
      <c r="D3049" s="204" t="s">
        <v>10886</v>
      </c>
      <c r="E3049" s="204" t="s">
        <v>923</v>
      </c>
      <c r="F3049" s="204" t="s">
        <v>10887</v>
      </c>
    </row>
    <row r="3050" spans="1:6" ht="38.450000000000003" customHeight="1">
      <c r="A3050" s="204" t="s">
        <v>2303</v>
      </c>
      <c r="B3050" s="204" t="s">
        <v>2304</v>
      </c>
      <c r="C3050" s="204" t="s">
        <v>10888</v>
      </c>
      <c r="D3050" s="204" t="s">
        <v>10889</v>
      </c>
      <c r="E3050" s="204" t="s">
        <v>923</v>
      </c>
      <c r="F3050" s="204" t="s">
        <v>10890</v>
      </c>
    </row>
    <row r="3051" spans="1:6" ht="38.450000000000003" customHeight="1">
      <c r="A3051" s="204" t="s">
        <v>2303</v>
      </c>
      <c r="B3051" s="204" t="s">
        <v>2304</v>
      </c>
      <c r="C3051" s="204" t="s">
        <v>10891</v>
      </c>
      <c r="D3051" s="204" t="s">
        <v>10892</v>
      </c>
      <c r="E3051" s="204" t="s">
        <v>923</v>
      </c>
      <c r="F3051" s="204" t="s">
        <v>10893</v>
      </c>
    </row>
    <row r="3052" spans="1:6" ht="38.450000000000003" customHeight="1">
      <c r="A3052" s="204" t="s">
        <v>2303</v>
      </c>
      <c r="B3052" s="204" t="s">
        <v>2304</v>
      </c>
      <c r="C3052" s="204" t="s">
        <v>10894</v>
      </c>
      <c r="D3052" s="204" t="s">
        <v>10895</v>
      </c>
      <c r="E3052" s="204" t="s">
        <v>923</v>
      </c>
      <c r="F3052" s="204" t="s">
        <v>10896</v>
      </c>
    </row>
    <row r="3053" spans="1:6" ht="38.450000000000003" customHeight="1">
      <c r="A3053" s="204" t="s">
        <v>2303</v>
      </c>
      <c r="B3053" s="204" t="s">
        <v>2304</v>
      </c>
      <c r="C3053" s="204" t="s">
        <v>10897</v>
      </c>
      <c r="D3053" s="204" t="s">
        <v>10898</v>
      </c>
      <c r="E3053" s="204" t="s">
        <v>2314</v>
      </c>
      <c r="F3053" s="204" t="s">
        <v>10899</v>
      </c>
    </row>
    <row r="3054" spans="1:6" ht="38.450000000000003" customHeight="1">
      <c r="A3054" s="204" t="s">
        <v>2303</v>
      </c>
      <c r="B3054" s="204" t="s">
        <v>2304</v>
      </c>
      <c r="C3054" s="204" t="s">
        <v>10900</v>
      </c>
      <c r="D3054" s="204" t="s">
        <v>10901</v>
      </c>
      <c r="E3054" s="204" t="s">
        <v>2314</v>
      </c>
      <c r="F3054" s="204" t="s">
        <v>10902</v>
      </c>
    </row>
    <row r="3055" spans="1:6" ht="38.450000000000003" customHeight="1">
      <c r="A3055" s="204" t="s">
        <v>2303</v>
      </c>
      <c r="B3055" s="204" t="s">
        <v>2304</v>
      </c>
      <c r="C3055" s="204" t="s">
        <v>10903</v>
      </c>
      <c r="D3055" s="204" t="s">
        <v>10904</v>
      </c>
      <c r="E3055" s="204" t="s">
        <v>2314</v>
      </c>
      <c r="F3055" s="204" t="s">
        <v>9767</v>
      </c>
    </row>
    <row r="3056" spans="1:6" ht="38.450000000000003" customHeight="1">
      <c r="A3056" s="204" t="s">
        <v>2303</v>
      </c>
      <c r="B3056" s="204" t="s">
        <v>2304</v>
      </c>
      <c r="C3056" s="204" t="s">
        <v>10905</v>
      </c>
      <c r="D3056" s="204" t="s">
        <v>10906</v>
      </c>
      <c r="E3056" s="204" t="s">
        <v>2314</v>
      </c>
      <c r="F3056" s="204" t="s">
        <v>10907</v>
      </c>
    </row>
    <row r="3057" spans="1:6" ht="38.450000000000003" customHeight="1">
      <c r="A3057" s="204" t="s">
        <v>2303</v>
      </c>
      <c r="B3057" s="204" t="s">
        <v>2304</v>
      </c>
      <c r="C3057" s="204" t="s">
        <v>10908</v>
      </c>
      <c r="D3057" s="204" t="s">
        <v>10909</v>
      </c>
      <c r="E3057" s="204" t="s">
        <v>2314</v>
      </c>
      <c r="F3057" s="204" t="s">
        <v>10910</v>
      </c>
    </row>
    <row r="3058" spans="1:6" ht="38.450000000000003" customHeight="1">
      <c r="A3058" s="204" t="s">
        <v>2303</v>
      </c>
      <c r="B3058" s="204" t="s">
        <v>2304</v>
      </c>
      <c r="C3058" s="204" t="s">
        <v>10911</v>
      </c>
      <c r="D3058" s="204" t="s">
        <v>10912</v>
      </c>
      <c r="E3058" s="204" t="s">
        <v>2314</v>
      </c>
      <c r="F3058" s="204" t="s">
        <v>10902</v>
      </c>
    </row>
    <row r="3059" spans="1:6" ht="38.450000000000003" customHeight="1">
      <c r="A3059" s="204" t="s">
        <v>2303</v>
      </c>
      <c r="B3059" s="204" t="s">
        <v>2304</v>
      </c>
      <c r="C3059" s="204" t="s">
        <v>10913</v>
      </c>
      <c r="D3059" s="204" t="s">
        <v>10914</v>
      </c>
      <c r="E3059" s="204" t="s">
        <v>2314</v>
      </c>
      <c r="F3059" s="204" t="s">
        <v>10915</v>
      </c>
    </row>
    <row r="3060" spans="1:6" ht="38.450000000000003" customHeight="1">
      <c r="A3060" s="204" t="s">
        <v>2303</v>
      </c>
      <c r="B3060" s="204" t="s">
        <v>2304</v>
      </c>
      <c r="C3060" s="204" t="s">
        <v>10916</v>
      </c>
      <c r="D3060" s="204" t="s">
        <v>10917</v>
      </c>
      <c r="E3060" s="204" t="s">
        <v>2314</v>
      </c>
      <c r="F3060" s="204" t="s">
        <v>8748</v>
      </c>
    </row>
    <row r="3061" spans="1:6" ht="38.450000000000003" customHeight="1">
      <c r="A3061" s="204" t="s">
        <v>2303</v>
      </c>
      <c r="B3061" s="204" t="s">
        <v>2304</v>
      </c>
      <c r="C3061" s="204" t="s">
        <v>10918</v>
      </c>
      <c r="D3061" s="204" t="s">
        <v>10919</v>
      </c>
      <c r="E3061" s="204" t="s">
        <v>2314</v>
      </c>
      <c r="F3061" s="204" t="s">
        <v>4022</v>
      </c>
    </row>
    <row r="3062" spans="1:6" ht="38.450000000000003" customHeight="1">
      <c r="A3062" s="204" t="s">
        <v>2303</v>
      </c>
      <c r="B3062" s="204" t="s">
        <v>2304</v>
      </c>
      <c r="C3062" s="204" t="s">
        <v>10920</v>
      </c>
      <c r="D3062" s="204" t="s">
        <v>10921</v>
      </c>
      <c r="E3062" s="204" t="s">
        <v>2314</v>
      </c>
      <c r="F3062" s="204" t="s">
        <v>9668</v>
      </c>
    </row>
    <row r="3063" spans="1:6" ht="38.450000000000003" customHeight="1">
      <c r="A3063" s="204" t="s">
        <v>2303</v>
      </c>
      <c r="B3063" s="204" t="s">
        <v>2304</v>
      </c>
      <c r="C3063" s="204" t="s">
        <v>10922</v>
      </c>
      <c r="D3063" s="204" t="s">
        <v>10923</v>
      </c>
      <c r="E3063" s="204" t="s">
        <v>2314</v>
      </c>
      <c r="F3063" s="204" t="s">
        <v>3586</v>
      </c>
    </row>
    <row r="3064" spans="1:6" ht="38.450000000000003" customHeight="1">
      <c r="A3064" s="204" t="s">
        <v>2303</v>
      </c>
      <c r="B3064" s="204" t="s">
        <v>2304</v>
      </c>
      <c r="C3064" s="204" t="s">
        <v>10924</v>
      </c>
      <c r="D3064" s="204" t="s">
        <v>10925</v>
      </c>
      <c r="E3064" s="204" t="s">
        <v>2314</v>
      </c>
      <c r="F3064" s="204" t="s">
        <v>10926</v>
      </c>
    </row>
    <row r="3065" spans="1:6" ht="38.450000000000003" customHeight="1">
      <c r="A3065" s="204" t="s">
        <v>2303</v>
      </c>
      <c r="B3065" s="204" t="s">
        <v>2304</v>
      </c>
      <c r="C3065" s="204" t="s">
        <v>10927</v>
      </c>
      <c r="D3065" s="204" t="s">
        <v>10928</v>
      </c>
      <c r="E3065" s="204" t="s">
        <v>2314</v>
      </c>
      <c r="F3065" s="204" t="s">
        <v>3621</v>
      </c>
    </row>
    <row r="3066" spans="1:6" ht="38.450000000000003" customHeight="1">
      <c r="A3066" s="204" t="s">
        <v>2303</v>
      </c>
      <c r="B3066" s="204" t="s">
        <v>2304</v>
      </c>
      <c r="C3066" s="204" t="s">
        <v>10929</v>
      </c>
      <c r="D3066" s="204" t="s">
        <v>10930</v>
      </c>
      <c r="E3066" s="204" t="s">
        <v>2314</v>
      </c>
      <c r="F3066" s="204" t="s">
        <v>10931</v>
      </c>
    </row>
    <row r="3067" spans="1:6" ht="38.450000000000003" customHeight="1">
      <c r="A3067" s="204" t="s">
        <v>2303</v>
      </c>
      <c r="B3067" s="204" t="s">
        <v>2304</v>
      </c>
      <c r="C3067" s="204" t="s">
        <v>10932</v>
      </c>
      <c r="D3067" s="204" t="s">
        <v>10933</v>
      </c>
      <c r="E3067" s="204" t="s">
        <v>2314</v>
      </c>
      <c r="F3067" s="204" t="s">
        <v>9668</v>
      </c>
    </row>
    <row r="3068" spans="1:6" ht="38.450000000000003" customHeight="1">
      <c r="A3068" s="204" t="s">
        <v>2303</v>
      </c>
      <c r="B3068" s="204" t="s">
        <v>2304</v>
      </c>
      <c r="C3068" s="204" t="s">
        <v>10934</v>
      </c>
      <c r="D3068" s="204" t="s">
        <v>10935</v>
      </c>
      <c r="E3068" s="204" t="s">
        <v>2314</v>
      </c>
      <c r="F3068" s="204" t="s">
        <v>10936</v>
      </c>
    </row>
    <row r="3069" spans="1:6" ht="38.450000000000003" customHeight="1">
      <c r="A3069" s="204" t="s">
        <v>2303</v>
      </c>
      <c r="B3069" s="204" t="s">
        <v>2304</v>
      </c>
      <c r="C3069" s="204" t="s">
        <v>10937</v>
      </c>
      <c r="D3069" s="204" t="s">
        <v>10938</v>
      </c>
      <c r="E3069" s="204" t="s">
        <v>2314</v>
      </c>
      <c r="F3069" s="204" t="s">
        <v>3601</v>
      </c>
    </row>
    <row r="3070" spans="1:6" ht="38.450000000000003" customHeight="1">
      <c r="A3070" s="204" t="s">
        <v>2303</v>
      </c>
      <c r="B3070" s="204" t="s">
        <v>2304</v>
      </c>
      <c r="C3070" s="204" t="s">
        <v>10939</v>
      </c>
      <c r="D3070" s="204" t="s">
        <v>10940</v>
      </c>
      <c r="E3070" s="204" t="s">
        <v>2314</v>
      </c>
      <c r="F3070" s="204" t="s">
        <v>10941</v>
      </c>
    </row>
    <row r="3071" spans="1:6" ht="38.450000000000003" customHeight="1">
      <c r="A3071" s="204" t="s">
        <v>2303</v>
      </c>
      <c r="B3071" s="204" t="s">
        <v>2304</v>
      </c>
      <c r="C3071" s="204" t="s">
        <v>10942</v>
      </c>
      <c r="D3071" s="204" t="s">
        <v>10943</v>
      </c>
      <c r="E3071" s="204" t="s">
        <v>2314</v>
      </c>
      <c r="F3071" s="204" t="s">
        <v>10944</v>
      </c>
    </row>
    <row r="3072" spans="1:6" ht="38.450000000000003" customHeight="1">
      <c r="A3072" s="204" t="s">
        <v>2303</v>
      </c>
      <c r="B3072" s="204" t="s">
        <v>2304</v>
      </c>
      <c r="C3072" s="204" t="s">
        <v>10945</v>
      </c>
      <c r="D3072" s="204" t="s">
        <v>10946</v>
      </c>
      <c r="E3072" s="204" t="s">
        <v>2314</v>
      </c>
      <c r="F3072" s="204" t="s">
        <v>9690</v>
      </c>
    </row>
    <row r="3073" spans="1:6" ht="38.450000000000003" customHeight="1">
      <c r="A3073" s="204" t="s">
        <v>2303</v>
      </c>
      <c r="B3073" s="204" t="s">
        <v>2304</v>
      </c>
      <c r="C3073" s="204" t="s">
        <v>10947</v>
      </c>
      <c r="D3073" s="204" t="s">
        <v>10948</v>
      </c>
      <c r="E3073" s="204" t="s">
        <v>2314</v>
      </c>
      <c r="F3073" s="204" t="s">
        <v>10949</v>
      </c>
    </row>
    <row r="3074" spans="1:6" ht="38.450000000000003" customHeight="1">
      <c r="A3074" s="204" t="s">
        <v>2303</v>
      </c>
      <c r="B3074" s="204" t="s">
        <v>2304</v>
      </c>
      <c r="C3074" s="204" t="s">
        <v>10950</v>
      </c>
      <c r="D3074" s="204" t="s">
        <v>10951</v>
      </c>
      <c r="E3074" s="204" t="s">
        <v>2314</v>
      </c>
      <c r="F3074" s="204" t="s">
        <v>10952</v>
      </c>
    </row>
    <row r="3075" spans="1:6" ht="38.450000000000003" customHeight="1">
      <c r="A3075" s="204" t="s">
        <v>2303</v>
      </c>
      <c r="B3075" s="204" t="s">
        <v>2304</v>
      </c>
      <c r="C3075" s="204" t="s">
        <v>10953</v>
      </c>
      <c r="D3075" s="204" t="s">
        <v>10954</v>
      </c>
      <c r="E3075" s="204" t="s">
        <v>2314</v>
      </c>
      <c r="F3075" s="204" t="s">
        <v>10955</v>
      </c>
    </row>
    <row r="3076" spans="1:6" ht="38.450000000000003" customHeight="1">
      <c r="A3076" s="204" t="s">
        <v>2303</v>
      </c>
      <c r="B3076" s="204" t="s">
        <v>2304</v>
      </c>
      <c r="C3076" s="204" t="s">
        <v>10956</v>
      </c>
      <c r="D3076" s="204" t="s">
        <v>10957</v>
      </c>
      <c r="E3076" s="204" t="s">
        <v>2314</v>
      </c>
      <c r="F3076" s="204" t="s">
        <v>10958</v>
      </c>
    </row>
    <row r="3077" spans="1:6" ht="38.450000000000003" customHeight="1">
      <c r="A3077" s="204" t="s">
        <v>2303</v>
      </c>
      <c r="B3077" s="204" t="s">
        <v>2304</v>
      </c>
      <c r="C3077" s="204" t="s">
        <v>10959</v>
      </c>
      <c r="D3077" s="204" t="s">
        <v>10960</v>
      </c>
      <c r="E3077" s="204" t="s">
        <v>2314</v>
      </c>
      <c r="F3077" s="204" t="s">
        <v>4067</v>
      </c>
    </row>
    <row r="3078" spans="1:6" ht="38.450000000000003" customHeight="1">
      <c r="A3078" s="204" t="s">
        <v>2303</v>
      </c>
      <c r="B3078" s="204" t="s">
        <v>2304</v>
      </c>
      <c r="C3078" s="204" t="s">
        <v>10961</v>
      </c>
      <c r="D3078" s="204" t="s">
        <v>10962</v>
      </c>
      <c r="E3078" s="204" t="s">
        <v>2314</v>
      </c>
      <c r="F3078" s="204" t="s">
        <v>3191</v>
      </c>
    </row>
    <row r="3079" spans="1:6" ht="38.450000000000003" customHeight="1">
      <c r="A3079" s="204" t="s">
        <v>2303</v>
      </c>
      <c r="B3079" s="204" t="s">
        <v>2304</v>
      </c>
      <c r="C3079" s="204" t="s">
        <v>10963</v>
      </c>
      <c r="D3079" s="204" t="s">
        <v>10964</v>
      </c>
      <c r="E3079" s="204" t="s">
        <v>2314</v>
      </c>
      <c r="F3079" s="204" t="s">
        <v>10965</v>
      </c>
    </row>
    <row r="3080" spans="1:6" ht="38.450000000000003" customHeight="1">
      <c r="A3080" s="204" t="s">
        <v>2303</v>
      </c>
      <c r="B3080" s="204" t="s">
        <v>2304</v>
      </c>
      <c r="C3080" s="204" t="s">
        <v>10966</v>
      </c>
      <c r="D3080" s="204" t="s">
        <v>10967</v>
      </c>
      <c r="E3080" s="204" t="s">
        <v>2314</v>
      </c>
      <c r="F3080" s="204" t="s">
        <v>5686</v>
      </c>
    </row>
    <row r="3081" spans="1:6" ht="38.450000000000003" customHeight="1">
      <c r="A3081" s="204" t="s">
        <v>2303</v>
      </c>
      <c r="B3081" s="204" t="s">
        <v>2304</v>
      </c>
      <c r="C3081" s="204" t="s">
        <v>10968</v>
      </c>
      <c r="D3081" s="204" t="s">
        <v>10969</v>
      </c>
      <c r="E3081" s="204" t="s">
        <v>2314</v>
      </c>
      <c r="F3081" s="204" t="s">
        <v>9549</v>
      </c>
    </row>
    <row r="3082" spans="1:6" ht="38.450000000000003" customHeight="1">
      <c r="A3082" s="204" t="s">
        <v>2594</v>
      </c>
      <c r="B3082" s="204" t="s">
        <v>2595</v>
      </c>
      <c r="C3082" s="204" t="s">
        <v>10970</v>
      </c>
      <c r="D3082" s="204" t="s">
        <v>10971</v>
      </c>
      <c r="E3082" s="204" t="s">
        <v>472</v>
      </c>
      <c r="F3082" s="204" t="s">
        <v>10972</v>
      </c>
    </row>
    <row r="3083" spans="1:6" ht="38.450000000000003" customHeight="1">
      <c r="A3083" s="204" t="s">
        <v>2594</v>
      </c>
      <c r="B3083" s="204" t="s">
        <v>2595</v>
      </c>
      <c r="C3083" s="204" t="s">
        <v>10973</v>
      </c>
      <c r="D3083" s="204" t="s">
        <v>10974</v>
      </c>
      <c r="E3083" s="204" t="s">
        <v>472</v>
      </c>
      <c r="F3083" s="204" t="s">
        <v>10975</v>
      </c>
    </row>
    <row r="3084" spans="1:6" ht="38.450000000000003" customHeight="1">
      <c r="A3084" s="204" t="s">
        <v>2594</v>
      </c>
      <c r="B3084" s="204" t="s">
        <v>2595</v>
      </c>
      <c r="C3084" s="204" t="s">
        <v>10976</v>
      </c>
      <c r="D3084" s="204" t="s">
        <v>10977</v>
      </c>
      <c r="E3084" s="204" t="s">
        <v>2842</v>
      </c>
      <c r="F3084" s="204" t="s">
        <v>16855</v>
      </c>
    </row>
    <row r="3085" spans="1:6" ht="38.450000000000003" customHeight="1">
      <c r="A3085" s="204" t="s">
        <v>2594</v>
      </c>
      <c r="B3085" s="204" t="s">
        <v>2595</v>
      </c>
      <c r="C3085" s="204" t="s">
        <v>10978</v>
      </c>
      <c r="D3085" s="204" t="s">
        <v>10979</v>
      </c>
      <c r="E3085" s="204" t="s">
        <v>2842</v>
      </c>
      <c r="F3085" s="204" t="s">
        <v>16856</v>
      </c>
    </row>
    <row r="3086" spans="1:6" ht="38.450000000000003" customHeight="1">
      <c r="A3086" s="204" t="s">
        <v>2594</v>
      </c>
      <c r="B3086" s="204" t="s">
        <v>2595</v>
      </c>
      <c r="C3086" s="204" t="s">
        <v>10980</v>
      </c>
      <c r="D3086" s="204" t="s">
        <v>10981</v>
      </c>
      <c r="E3086" s="204" t="s">
        <v>2842</v>
      </c>
      <c r="F3086" s="204" t="s">
        <v>10982</v>
      </c>
    </row>
    <row r="3087" spans="1:6" ht="38.450000000000003" customHeight="1">
      <c r="A3087" s="204" t="s">
        <v>2594</v>
      </c>
      <c r="B3087" s="204" t="s">
        <v>2595</v>
      </c>
      <c r="C3087" s="204" t="s">
        <v>10983</v>
      </c>
      <c r="D3087" s="204" t="s">
        <v>10984</v>
      </c>
      <c r="E3087" s="204" t="s">
        <v>2842</v>
      </c>
      <c r="F3087" s="204" t="s">
        <v>10985</v>
      </c>
    </row>
    <row r="3088" spans="1:6" ht="38.450000000000003" customHeight="1">
      <c r="A3088" s="204" t="s">
        <v>2594</v>
      </c>
      <c r="B3088" s="204" t="s">
        <v>2595</v>
      </c>
      <c r="C3088" s="204" t="s">
        <v>10986</v>
      </c>
      <c r="D3088" s="204" t="s">
        <v>10987</v>
      </c>
      <c r="E3088" s="204" t="s">
        <v>2842</v>
      </c>
      <c r="F3088" s="204" t="s">
        <v>10988</v>
      </c>
    </row>
    <row r="3089" spans="1:6" ht="38.450000000000003" customHeight="1">
      <c r="A3089" s="204" t="s">
        <v>10989</v>
      </c>
      <c r="B3089" s="204" t="s">
        <v>10990</v>
      </c>
      <c r="C3089" s="204" t="s">
        <v>10991</v>
      </c>
      <c r="D3089" s="204" t="s">
        <v>10992</v>
      </c>
      <c r="E3089" s="204" t="s">
        <v>2914</v>
      </c>
      <c r="F3089" s="204" t="s">
        <v>10993</v>
      </c>
    </row>
    <row r="3090" spans="1:6" ht="38.450000000000003" customHeight="1">
      <c r="A3090" s="204" t="s">
        <v>10989</v>
      </c>
      <c r="B3090" s="204" t="s">
        <v>10990</v>
      </c>
      <c r="C3090" s="204" t="s">
        <v>10994</v>
      </c>
      <c r="D3090" s="204" t="s">
        <v>10995</v>
      </c>
      <c r="E3090" s="204" t="s">
        <v>2914</v>
      </c>
      <c r="F3090" s="204" t="s">
        <v>10996</v>
      </c>
    </row>
    <row r="3091" spans="1:6" ht="38.450000000000003" customHeight="1">
      <c r="A3091" s="204" t="s">
        <v>10989</v>
      </c>
      <c r="B3091" s="204" t="s">
        <v>10990</v>
      </c>
      <c r="C3091" s="204" t="s">
        <v>10997</v>
      </c>
      <c r="D3091" s="204" t="s">
        <v>10998</v>
      </c>
      <c r="E3091" s="204" t="s">
        <v>2914</v>
      </c>
      <c r="F3091" s="204" t="s">
        <v>10999</v>
      </c>
    </row>
    <row r="3092" spans="1:6" ht="38.450000000000003" customHeight="1">
      <c r="A3092" s="204" t="s">
        <v>10989</v>
      </c>
      <c r="B3092" s="204" t="s">
        <v>10990</v>
      </c>
      <c r="C3092" s="204" t="s">
        <v>11000</v>
      </c>
      <c r="D3092" s="204" t="s">
        <v>11001</v>
      </c>
      <c r="E3092" s="204" t="s">
        <v>2914</v>
      </c>
      <c r="F3092" s="204" t="s">
        <v>11002</v>
      </c>
    </row>
    <row r="3093" spans="1:6" ht="38.450000000000003" customHeight="1">
      <c r="A3093" s="204" t="s">
        <v>10989</v>
      </c>
      <c r="B3093" s="204" t="s">
        <v>10990</v>
      </c>
      <c r="C3093" s="204" t="s">
        <v>11003</v>
      </c>
      <c r="D3093" s="204" t="s">
        <v>11004</v>
      </c>
      <c r="E3093" s="204" t="s">
        <v>2914</v>
      </c>
      <c r="F3093" s="204" t="s">
        <v>11005</v>
      </c>
    </row>
    <row r="3094" spans="1:6" ht="38.450000000000003" customHeight="1">
      <c r="A3094" s="204" t="s">
        <v>10989</v>
      </c>
      <c r="B3094" s="204" t="s">
        <v>10990</v>
      </c>
      <c r="C3094" s="204" t="s">
        <v>11006</v>
      </c>
      <c r="D3094" s="204" t="s">
        <v>11007</v>
      </c>
      <c r="E3094" s="204" t="s">
        <v>2914</v>
      </c>
      <c r="F3094" s="204" t="s">
        <v>11008</v>
      </c>
    </row>
    <row r="3095" spans="1:6" ht="38.450000000000003" customHeight="1">
      <c r="A3095" s="204" t="s">
        <v>2598</v>
      </c>
      <c r="B3095" s="204" t="s">
        <v>2599</v>
      </c>
      <c r="C3095" s="204" t="s">
        <v>11010</v>
      </c>
      <c r="D3095" s="204" t="s">
        <v>11011</v>
      </c>
      <c r="E3095" s="204" t="s">
        <v>2105</v>
      </c>
      <c r="F3095" s="204" t="s">
        <v>2211</v>
      </c>
    </row>
    <row r="3096" spans="1:6" ht="38.450000000000003" customHeight="1">
      <c r="A3096" s="204" t="s">
        <v>2598</v>
      </c>
      <c r="B3096" s="204" t="s">
        <v>2599</v>
      </c>
      <c r="C3096" s="204" t="s">
        <v>11012</v>
      </c>
      <c r="D3096" s="204" t="s">
        <v>11013</v>
      </c>
      <c r="E3096" s="204" t="s">
        <v>2105</v>
      </c>
      <c r="F3096" s="204" t="s">
        <v>11014</v>
      </c>
    </row>
    <row r="3097" spans="1:6" ht="38.450000000000003" customHeight="1">
      <c r="A3097" s="204" t="s">
        <v>2598</v>
      </c>
      <c r="B3097" s="204" t="s">
        <v>2599</v>
      </c>
      <c r="C3097" s="204" t="s">
        <v>11015</v>
      </c>
      <c r="D3097" s="204" t="s">
        <v>11016</v>
      </c>
      <c r="E3097" s="204" t="s">
        <v>2105</v>
      </c>
      <c r="F3097" s="204" t="s">
        <v>16857</v>
      </c>
    </row>
    <row r="3098" spans="1:6" ht="38.450000000000003" customHeight="1">
      <c r="A3098" s="204" t="s">
        <v>2598</v>
      </c>
      <c r="B3098" s="204" t="s">
        <v>2599</v>
      </c>
      <c r="C3098" s="204" t="s">
        <v>11017</v>
      </c>
      <c r="D3098" s="204" t="s">
        <v>11018</v>
      </c>
      <c r="E3098" s="204" t="s">
        <v>2105</v>
      </c>
      <c r="F3098" s="204" t="s">
        <v>16858</v>
      </c>
    </row>
    <row r="3099" spans="1:6" ht="38.450000000000003" customHeight="1">
      <c r="A3099" s="204" t="s">
        <v>2598</v>
      </c>
      <c r="B3099" s="204" t="s">
        <v>2599</v>
      </c>
      <c r="C3099" s="204" t="s">
        <v>11019</v>
      </c>
      <c r="D3099" s="204" t="s">
        <v>11020</v>
      </c>
      <c r="E3099" s="204" t="s">
        <v>2105</v>
      </c>
      <c r="F3099" s="204" t="s">
        <v>16857</v>
      </c>
    </row>
    <row r="3100" spans="1:6" ht="38.450000000000003" customHeight="1">
      <c r="A3100" s="204" t="s">
        <v>2598</v>
      </c>
      <c r="B3100" s="204" t="s">
        <v>2599</v>
      </c>
      <c r="C3100" s="204" t="s">
        <v>11021</v>
      </c>
      <c r="D3100" s="204" t="s">
        <v>11022</v>
      </c>
      <c r="E3100" s="204" t="s">
        <v>2105</v>
      </c>
      <c r="F3100" s="204" t="s">
        <v>16857</v>
      </c>
    </row>
    <row r="3101" spans="1:6" ht="38.450000000000003" customHeight="1">
      <c r="A3101" s="204" t="s">
        <v>2598</v>
      </c>
      <c r="B3101" s="204" t="s">
        <v>2599</v>
      </c>
      <c r="C3101" s="204" t="s">
        <v>11023</v>
      </c>
      <c r="D3101" s="204" t="s">
        <v>11024</v>
      </c>
      <c r="E3101" s="204" t="s">
        <v>2105</v>
      </c>
      <c r="F3101" s="204" t="s">
        <v>16857</v>
      </c>
    </row>
    <row r="3102" spans="1:6" ht="38.450000000000003" customHeight="1">
      <c r="A3102" s="204" t="s">
        <v>2598</v>
      </c>
      <c r="B3102" s="204" t="s">
        <v>2599</v>
      </c>
      <c r="C3102" s="204" t="s">
        <v>11025</v>
      </c>
      <c r="D3102" s="204" t="s">
        <v>11026</v>
      </c>
      <c r="E3102" s="204" t="s">
        <v>2105</v>
      </c>
      <c r="F3102" s="204" t="s">
        <v>16858</v>
      </c>
    </row>
    <row r="3103" spans="1:6" ht="38.450000000000003" customHeight="1">
      <c r="A3103" s="204" t="s">
        <v>2598</v>
      </c>
      <c r="B3103" s="204" t="s">
        <v>2599</v>
      </c>
      <c r="C3103" s="204" t="s">
        <v>11027</v>
      </c>
      <c r="D3103" s="204" t="s">
        <v>11028</v>
      </c>
      <c r="E3103" s="204" t="s">
        <v>2105</v>
      </c>
      <c r="F3103" s="204" t="s">
        <v>11029</v>
      </c>
    </row>
    <row r="3104" spans="1:6" ht="38.450000000000003" customHeight="1">
      <c r="A3104" s="204" t="s">
        <v>2598</v>
      </c>
      <c r="B3104" s="204" t="s">
        <v>2599</v>
      </c>
      <c r="C3104" s="204" t="s">
        <v>11030</v>
      </c>
      <c r="D3104" s="204" t="s">
        <v>11031</v>
      </c>
      <c r="E3104" s="204" t="s">
        <v>2105</v>
      </c>
      <c r="F3104" s="204" t="s">
        <v>11029</v>
      </c>
    </row>
    <row r="3105" spans="1:6" ht="38.450000000000003" customHeight="1">
      <c r="A3105" s="204" t="s">
        <v>2598</v>
      </c>
      <c r="B3105" s="204" t="s">
        <v>2599</v>
      </c>
      <c r="C3105" s="204" t="s">
        <v>11032</v>
      </c>
      <c r="D3105" s="204" t="s">
        <v>11033</v>
      </c>
      <c r="E3105" s="204" t="s">
        <v>2105</v>
      </c>
      <c r="F3105" s="204" t="s">
        <v>11034</v>
      </c>
    </row>
    <row r="3106" spans="1:6" ht="38.450000000000003" customHeight="1">
      <c r="A3106" s="204" t="s">
        <v>2598</v>
      </c>
      <c r="B3106" s="204" t="s">
        <v>2599</v>
      </c>
      <c r="C3106" s="204" t="s">
        <v>11035</v>
      </c>
      <c r="D3106" s="204" t="s">
        <v>11036</v>
      </c>
      <c r="E3106" s="204" t="s">
        <v>2105</v>
      </c>
      <c r="F3106" s="204" t="s">
        <v>11029</v>
      </c>
    </row>
    <row r="3107" spans="1:6" ht="38.450000000000003" customHeight="1">
      <c r="A3107" s="204" t="s">
        <v>2598</v>
      </c>
      <c r="B3107" s="204" t="s">
        <v>2599</v>
      </c>
      <c r="C3107" s="204" t="s">
        <v>11037</v>
      </c>
      <c r="D3107" s="204" t="s">
        <v>11038</v>
      </c>
      <c r="E3107" s="204" t="s">
        <v>2105</v>
      </c>
      <c r="F3107" s="204" t="s">
        <v>11039</v>
      </c>
    </row>
    <row r="3108" spans="1:6" ht="38.450000000000003" customHeight="1">
      <c r="A3108" s="204" t="s">
        <v>2598</v>
      </c>
      <c r="B3108" s="204" t="s">
        <v>2599</v>
      </c>
      <c r="C3108" s="204" t="s">
        <v>11040</v>
      </c>
      <c r="D3108" s="204" t="s">
        <v>11041</v>
      </c>
      <c r="E3108" s="204" t="s">
        <v>2105</v>
      </c>
      <c r="F3108" s="204" t="s">
        <v>11039</v>
      </c>
    </row>
    <row r="3109" spans="1:6" ht="38.450000000000003" customHeight="1">
      <c r="A3109" s="204" t="s">
        <v>2598</v>
      </c>
      <c r="B3109" s="204" t="s">
        <v>2599</v>
      </c>
      <c r="C3109" s="204" t="s">
        <v>11042</v>
      </c>
      <c r="D3109" s="204" t="s">
        <v>11043</v>
      </c>
      <c r="E3109" s="204" t="s">
        <v>2105</v>
      </c>
      <c r="F3109" s="204" t="s">
        <v>11039</v>
      </c>
    </row>
    <row r="3110" spans="1:6" ht="38.450000000000003" customHeight="1">
      <c r="A3110" s="204" t="s">
        <v>2598</v>
      </c>
      <c r="B3110" s="204" t="s">
        <v>2599</v>
      </c>
      <c r="C3110" s="204" t="s">
        <v>11044</v>
      </c>
      <c r="D3110" s="204" t="s">
        <v>11045</v>
      </c>
      <c r="E3110" s="204" t="s">
        <v>2105</v>
      </c>
      <c r="F3110" s="204" t="s">
        <v>11039</v>
      </c>
    </row>
    <row r="3111" spans="1:6" ht="38.450000000000003" customHeight="1">
      <c r="A3111" s="204" t="s">
        <v>2598</v>
      </c>
      <c r="B3111" s="204" t="s">
        <v>2599</v>
      </c>
      <c r="C3111" s="204" t="s">
        <v>11046</v>
      </c>
      <c r="D3111" s="204" t="s">
        <v>11047</v>
      </c>
      <c r="E3111" s="204" t="s">
        <v>2105</v>
      </c>
      <c r="F3111" s="204" t="s">
        <v>11048</v>
      </c>
    </row>
    <row r="3112" spans="1:6" ht="38.450000000000003" customHeight="1">
      <c r="A3112" s="204" t="s">
        <v>2598</v>
      </c>
      <c r="B3112" s="204" t="s">
        <v>2599</v>
      </c>
      <c r="C3112" s="204" t="s">
        <v>11049</v>
      </c>
      <c r="D3112" s="204" t="s">
        <v>11050</v>
      </c>
      <c r="E3112" s="204" t="s">
        <v>2105</v>
      </c>
      <c r="F3112" s="204" t="s">
        <v>11048</v>
      </c>
    </row>
    <row r="3113" spans="1:6" ht="38.450000000000003" customHeight="1">
      <c r="A3113" s="204" t="s">
        <v>2598</v>
      </c>
      <c r="B3113" s="204" t="s">
        <v>2599</v>
      </c>
      <c r="C3113" s="204" t="s">
        <v>11051</v>
      </c>
      <c r="D3113" s="204" t="s">
        <v>11052</v>
      </c>
      <c r="E3113" s="204" t="s">
        <v>2842</v>
      </c>
      <c r="F3113" s="204" t="s">
        <v>11053</v>
      </c>
    </row>
    <row r="3114" spans="1:6" ht="38.450000000000003" customHeight="1">
      <c r="A3114" s="204" t="s">
        <v>2598</v>
      </c>
      <c r="B3114" s="204" t="s">
        <v>2599</v>
      </c>
      <c r="C3114" s="204" t="s">
        <v>11054</v>
      </c>
      <c r="D3114" s="204" t="s">
        <v>11055</v>
      </c>
      <c r="E3114" s="204" t="s">
        <v>2842</v>
      </c>
      <c r="F3114" s="204" t="s">
        <v>11056</v>
      </c>
    </row>
    <row r="3115" spans="1:6" ht="38.450000000000003" customHeight="1">
      <c r="A3115" s="204" t="s">
        <v>2598</v>
      </c>
      <c r="B3115" s="204" t="s">
        <v>2599</v>
      </c>
      <c r="C3115" s="204" t="s">
        <v>11057</v>
      </c>
      <c r="D3115" s="204" t="s">
        <v>11058</v>
      </c>
      <c r="E3115" s="204" t="s">
        <v>2105</v>
      </c>
      <c r="F3115" s="204" t="s">
        <v>11059</v>
      </c>
    </row>
    <row r="3116" spans="1:6" ht="38.450000000000003" customHeight="1">
      <c r="A3116" s="204" t="s">
        <v>2598</v>
      </c>
      <c r="B3116" s="204" t="s">
        <v>2599</v>
      </c>
      <c r="C3116" s="204" t="s">
        <v>11060</v>
      </c>
      <c r="D3116" s="204" t="s">
        <v>11061</v>
      </c>
      <c r="E3116" s="204" t="s">
        <v>2105</v>
      </c>
      <c r="F3116" s="204" t="s">
        <v>11062</v>
      </c>
    </row>
    <row r="3117" spans="1:6" ht="38.450000000000003" customHeight="1">
      <c r="A3117" s="204" t="s">
        <v>2598</v>
      </c>
      <c r="B3117" s="204" t="s">
        <v>2599</v>
      </c>
      <c r="C3117" s="204" t="s">
        <v>11063</v>
      </c>
      <c r="D3117" s="204" t="s">
        <v>11064</v>
      </c>
      <c r="E3117" s="204" t="s">
        <v>2105</v>
      </c>
      <c r="F3117" s="204" t="s">
        <v>11065</v>
      </c>
    </row>
    <row r="3118" spans="1:6" ht="38.450000000000003" customHeight="1">
      <c r="A3118" s="204" t="s">
        <v>2598</v>
      </c>
      <c r="B3118" s="204" t="s">
        <v>2599</v>
      </c>
      <c r="C3118" s="204" t="s">
        <v>11066</v>
      </c>
      <c r="D3118" s="204" t="s">
        <v>11067</v>
      </c>
      <c r="E3118" s="204" t="s">
        <v>2105</v>
      </c>
      <c r="F3118" s="204" t="s">
        <v>11068</v>
      </c>
    </row>
    <row r="3119" spans="1:6" ht="38.450000000000003" customHeight="1">
      <c r="A3119" s="204" t="s">
        <v>2598</v>
      </c>
      <c r="B3119" s="204" t="s">
        <v>2599</v>
      </c>
      <c r="C3119" s="204" t="s">
        <v>11069</v>
      </c>
      <c r="D3119" s="204" t="s">
        <v>11070</v>
      </c>
      <c r="E3119" s="204" t="s">
        <v>2105</v>
      </c>
      <c r="F3119" s="204" t="s">
        <v>11071</v>
      </c>
    </row>
    <row r="3120" spans="1:6" ht="38.450000000000003" customHeight="1">
      <c r="A3120" s="204" t="s">
        <v>2598</v>
      </c>
      <c r="B3120" s="204" t="s">
        <v>2599</v>
      </c>
      <c r="C3120" s="204" t="s">
        <v>11072</v>
      </c>
      <c r="D3120" s="204" t="s">
        <v>11073</v>
      </c>
      <c r="E3120" s="204" t="s">
        <v>2105</v>
      </c>
      <c r="F3120" s="204" t="s">
        <v>4354</v>
      </c>
    </row>
    <row r="3121" spans="1:6" ht="38.450000000000003" customHeight="1">
      <c r="A3121" s="204" t="s">
        <v>2598</v>
      </c>
      <c r="B3121" s="204" t="s">
        <v>2599</v>
      </c>
      <c r="C3121" s="204" t="s">
        <v>11074</v>
      </c>
      <c r="D3121" s="204" t="s">
        <v>11075</v>
      </c>
      <c r="E3121" s="204" t="s">
        <v>2105</v>
      </c>
      <c r="F3121" s="204" t="s">
        <v>11071</v>
      </c>
    </row>
    <row r="3122" spans="1:6" ht="38.450000000000003" customHeight="1">
      <c r="A3122" s="204" t="s">
        <v>2598</v>
      </c>
      <c r="B3122" s="204" t="s">
        <v>2599</v>
      </c>
      <c r="C3122" s="204" t="s">
        <v>11076</v>
      </c>
      <c r="D3122" s="204" t="s">
        <v>11077</v>
      </c>
      <c r="E3122" s="204" t="s">
        <v>2105</v>
      </c>
      <c r="F3122" s="204" t="s">
        <v>2609</v>
      </c>
    </row>
    <row r="3123" spans="1:6" ht="38.450000000000003" customHeight="1">
      <c r="A3123" s="204" t="s">
        <v>2598</v>
      </c>
      <c r="B3123" s="204" t="s">
        <v>2599</v>
      </c>
      <c r="C3123" s="204" t="s">
        <v>11078</v>
      </c>
      <c r="D3123" s="204" t="s">
        <v>11079</v>
      </c>
      <c r="E3123" s="204" t="s">
        <v>2105</v>
      </c>
      <c r="F3123" s="204" t="s">
        <v>16859</v>
      </c>
    </row>
    <row r="3124" spans="1:6" ht="38.450000000000003" customHeight="1">
      <c r="A3124" s="204" t="s">
        <v>2598</v>
      </c>
      <c r="B3124" s="204" t="s">
        <v>2599</v>
      </c>
      <c r="C3124" s="204" t="s">
        <v>11080</v>
      </c>
      <c r="D3124" s="204" t="s">
        <v>11081</v>
      </c>
      <c r="E3124" s="204" t="s">
        <v>2105</v>
      </c>
      <c r="F3124" s="204" t="s">
        <v>16860</v>
      </c>
    </row>
    <row r="3125" spans="1:6" ht="38.450000000000003" customHeight="1">
      <c r="A3125" s="204" t="s">
        <v>2598</v>
      </c>
      <c r="B3125" s="204" t="s">
        <v>2599</v>
      </c>
      <c r="C3125" s="204" t="s">
        <v>11082</v>
      </c>
      <c r="D3125" s="204" t="s">
        <v>11083</v>
      </c>
      <c r="E3125" s="204" t="s">
        <v>2105</v>
      </c>
      <c r="F3125" s="204" t="s">
        <v>16861</v>
      </c>
    </row>
    <row r="3126" spans="1:6" ht="38.450000000000003" customHeight="1">
      <c r="A3126" s="204" t="s">
        <v>2598</v>
      </c>
      <c r="B3126" s="204" t="s">
        <v>2599</v>
      </c>
      <c r="C3126" s="204" t="s">
        <v>11084</v>
      </c>
      <c r="D3126" s="204" t="s">
        <v>11085</v>
      </c>
      <c r="E3126" s="204" t="s">
        <v>2105</v>
      </c>
      <c r="F3126" s="204" t="s">
        <v>16861</v>
      </c>
    </row>
    <row r="3127" spans="1:6" ht="38.450000000000003" customHeight="1">
      <c r="A3127" s="204" t="s">
        <v>2598</v>
      </c>
      <c r="B3127" s="204" t="s">
        <v>2599</v>
      </c>
      <c r="C3127" s="204" t="s">
        <v>11086</v>
      </c>
      <c r="D3127" s="204" t="s">
        <v>11087</v>
      </c>
      <c r="E3127" s="204" t="s">
        <v>2105</v>
      </c>
      <c r="F3127" s="204" t="s">
        <v>2868</v>
      </c>
    </row>
    <row r="3128" spans="1:6" ht="38.450000000000003" customHeight="1">
      <c r="A3128" s="204" t="s">
        <v>2598</v>
      </c>
      <c r="B3128" s="204" t="s">
        <v>2599</v>
      </c>
      <c r="C3128" s="204" t="s">
        <v>11088</v>
      </c>
      <c r="D3128" s="204" t="s">
        <v>11089</v>
      </c>
      <c r="E3128" s="204" t="s">
        <v>2105</v>
      </c>
      <c r="F3128" s="204" t="s">
        <v>2486</v>
      </c>
    </row>
    <row r="3129" spans="1:6" ht="38.450000000000003" customHeight="1">
      <c r="A3129" s="204" t="s">
        <v>2598</v>
      </c>
      <c r="B3129" s="204" t="s">
        <v>2599</v>
      </c>
      <c r="C3129" s="204" t="s">
        <v>11090</v>
      </c>
      <c r="D3129" s="204" t="s">
        <v>11091</v>
      </c>
      <c r="E3129" s="204" t="s">
        <v>2105</v>
      </c>
      <c r="F3129" s="204" t="s">
        <v>2486</v>
      </c>
    </row>
    <row r="3130" spans="1:6" ht="38.450000000000003" customHeight="1">
      <c r="A3130" s="204" t="s">
        <v>2598</v>
      </c>
      <c r="B3130" s="204" t="s">
        <v>2599</v>
      </c>
      <c r="C3130" s="204" t="s">
        <v>11092</v>
      </c>
      <c r="D3130" s="204" t="s">
        <v>11093</v>
      </c>
      <c r="E3130" s="204" t="s">
        <v>2105</v>
      </c>
      <c r="F3130" s="204" t="s">
        <v>2486</v>
      </c>
    </row>
    <row r="3131" spans="1:6" ht="38.450000000000003" customHeight="1">
      <c r="A3131" s="204" t="s">
        <v>2598</v>
      </c>
      <c r="B3131" s="204" t="s">
        <v>2599</v>
      </c>
      <c r="C3131" s="204" t="s">
        <v>11094</v>
      </c>
      <c r="D3131" s="204" t="s">
        <v>11095</v>
      </c>
      <c r="E3131" s="204" t="s">
        <v>2105</v>
      </c>
      <c r="F3131" s="204" t="s">
        <v>2486</v>
      </c>
    </row>
    <row r="3132" spans="1:6" ht="38.450000000000003" customHeight="1">
      <c r="A3132" s="204" t="s">
        <v>2598</v>
      </c>
      <c r="B3132" s="204" t="s">
        <v>2599</v>
      </c>
      <c r="C3132" s="204" t="s">
        <v>11096</v>
      </c>
      <c r="D3132" s="204" t="s">
        <v>11077</v>
      </c>
      <c r="E3132" s="204" t="s">
        <v>2105</v>
      </c>
      <c r="F3132" s="204" t="s">
        <v>11097</v>
      </c>
    </row>
    <row r="3133" spans="1:6" ht="38.450000000000003" customHeight="1">
      <c r="A3133" s="204" t="s">
        <v>2598</v>
      </c>
      <c r="B3133" s="204" t="s">
        <v>2599</v>
      </c>
      <c r="C3133" s="204" t="s">
        <v>11098</v>
      </c>
      <c r="D3133" s="204" t="s">
        <v>11099</v>
      </c>
      <c r="E3133" s="204" t="s">
        <v>2105</v>
      </c>
      <c r="F3133" s="204" t="s">
        <v>11100</v>
      </c>
    </row>
    <row r="3134" spans="1:6" ht="38.450000000000003" customHeight="1">
      <c r="A3134" s="204" t="s">
        <v>2598</v>
      </c>
      <c r="B3134" s="204" t="s">
        <v>2599</v>
      </c>
      <c r="C3134" s="204" t="s">
        <v>11101</v>
      </c>
      <c r="D3134" s="204" t="s">
        <v>11102</v>
      </c>
      <c r="E3134" s="204" t="s">
        <v>2105</v>
      </c>
      <c r="F3134" s="204" t="s">
        <v>4382</v>
      </c>
    </row>
    <row r="3135" spans="1:6" ht="38.450000000000003" customHeight="1">
      <c r="A3135" s="204" t="s">
        <v>2598</v>
      </c>
      <c r="B3135" s="204" t="s">
        <v>2599</v>
      </c>
      <c r="C3135" s="204" t="s">
        <v>11103</v>
      </c>
      <c r="D3135" s="204" t="s">
        <v>11104</v>
      </c>
      <c r="E3135" s="204" t="s">
        <v>2105</v>
      </c>
      <c r="F3135" s="204" t="s">
        <v>3165</v>
      </c>
    </row>
    <row r="3136" spans="1:6" ht="38.450000000000003" customHeight="1">
      <c r="A3136" s="204" t="s">
        <v>2598</v>
      </c>
      <c r="B3136" s="204" t="s">
        <v>2599</v>
      </c>
      <c r="C3136" s="204" t="s">
        <v>11105</v>
      </c>
      <c r="D3136" s="204" t="s">
        <v>11106</v>
      </c>
      <c r="E3136" s="204" t="s">
        <v>2105</v>
      </c>
      <c r="F3136" s="204" t="s">
        <v>11100</v>
      </c>
    </row>
    <row r="3137" spans="1:6" ht="38.450000000000003" customHeight="1">
      <c r="A3137" s="204" t="s">
        <v>2598</v>
      </c>
      <c r="B3137" s="204" t="s">
        <v>2599</v>
      </c>
      <c r="C3137" s="204" t="s">
        <v>11107</v>
      </c>
      <c r="D3137" s="204" t="s">
        <v>11108</v>
      </c>
      <c r="E3137" s="204" t="s">
        <v>2105</v>
      </c>
      <c r="F3137" s="204" t="s">
        <v>11100</v>
      </c>
    </row>
    <row r="3138" spans="1:6" ht="38.450000000000003" customHeight="1">
      <c r="A3138" s="204" t="s">
        <v>2598</v>
      </c>
      <c r="B3138" s="204" t="s">
        <v>2599</v>
      </c>
      <c r="C3138" s="204" t="s">
        <v>11109</v>
      </c>
      <c r="D3138" s="204" t="s">
        <v>11110</v>
      </c>
      <c r="E3138" s="204" t="s">
        <v>2105</v>
      </c>
      <c r="F3138" s="204" t="s">
        <v>11111</v>
      </c>
    </row>
    <row r="3139" spans="1:6" ht="38.450000000000003" customHeight="1">
      <c r="A3139" s="204" t="s">
        <v>2598</v>
      </c>
      <c r="B3139" s="204" t="s">
        <v>2599</v>
      </c>
      <c r="C3139" s="204" t="s">
        <v>11112</v>
      </c>
      <c r="D3139" s="204" t="s">
        <v>11113</v>
      </c>
      <c r="E3139" s="204" t="s">
        <v>2105</v>
      </c>
      <c r="F3139" s="204" t="s">
        <v>3624</v>
      </c>
    </row>
    <row r="3140" spans="1:6" ht="38.450000000000003" customHeight="1">
      <c r="A3140" s="204" t="s">
        <v>2598</v>
      </c>
      <c r="B3140" s="204" t="s">
        <v>2599</v>
      </c>
      <c r="C3140" s="204" t="s">
        <v>11114</v>
      </c>
      <c r="D3140" s="204" t="s">
        <v>11115</v>
      </c>
      <c r="E3140" s="204" t="s">
        <v>2105</v>
      </c>
      <c r="F3140" s="204" t="s">
        <v>3624</v>
      </c>
    </row>
    <row r="3141" spans="1:6" ht="38.450000000000003" customHeight="1">
      <c r="A3141" s="204" t="s">
        <v>2638</v>
      </c>
      <c r="B3141" s="204" t="s">
        <v>2639</v>
      </c>
      <c r="C3141" s="204" t="s">
        <v>11116</v>
      </c>
      <c r="D3141" s="204" t="s">
        <v>11117</v>
      </c>
      <c r="E3141" s="204" t="s">
        <v>2105</v>
      </c>
      <c r="F3141" s="204" t="s">
        <v>4527</v>
      </c>
    </row>
    <row r="3142" spans="1:6" ht="38.450000000000003" customHeight="1">
      <c r="A3142" s="204" t="s">
        <v>2638</v>
      </c>
      <c r="B3142" s="204" t="s">
        <v>2639</v>
      </c>
      <c r="C3142" s="204" t="s">
        <v>11118</v>
      </c>
      <c r="D3142" s="204" t="s">
        <v>11119</v>
      </c>
      <c r="E3142" s="204" t="s">
        <v>2105</v>
      </c>
      <c r="F3142" s="204" t="s">
        <v>11120</v>
      </c>
    </row>
    <row r="3143" spans="1:6" ht="38.450000000000003" customHeight="1">
      <c r="A3143" s="204" t="s">
        <v>2638</v>
      </c>
      <c r="B3143" s="204" t="s">
        <v>2639</v>
      </c>
      <c r="C3143" s="204" t="s">
        <v>11121</v>
      </c>
      <c r="D3143" s="204" t="s">
        <v>11122</v>
      </c>
      <c r="E3143" s="204" t="s">
        <v>2105</v>
      </c>
      <c r="F3143" s="204" t="s">
        <v>2269</v>
      </c>
    </row>
    <row r="3144" spans="1:6" ht="38.450000000000003" customHeight="1">
      <c r="A3144" s="204" t="s">
        <v>2638</v>
      </c>
      <c r="B3144" s="204" t="s">
        <v>2639</v>
      </c>
      <c r="C3144" s="204" t="s">
        <v>11123</v>
      </c>
      <c r="D3144" s="204" t="s">
        <v>11124</v>
      </c>
      <c r="E3144" s="204" t="s">
        <v>2105</v>
      </c>
      <c r="F3144" s="204" t="s">
        <v>11125</v>
      </c>
    </row>
    <row r="3145" spans="1:6" ht="38.450000000000003" customHeight="1">
      <c r="A3145" s="204" t="s">
        <v>2638</v>
      </c>
      <c r="B3145" s="204" t="s">
        <v>2639</v>
      </c>
      <c r="C3145" s="204" t="s">
        <v>11126</v>
      </c>
      <c r="D3145" s="204" t="s">
        <v>11127</v>
      </c>
      <c r="E3145" s="204" t="s">
        <v>2105</v>
      </c>
      <c r="F3145" s="204" t="s">
        <v>11128</v>
      </c>
    </row>
    <row r="3146" spans="1:6" ht="38.450000000000003" customHeight="1">
      <c r="A3146" s="204" t="s">
        <v>2638</v>
      </c>
      <c r="B3146" s="204" t="s">
        <v>2639</v>
      </c>
      <c r="C3146" s="204" t="s">
        <v>11129</v>
      </c>
      <c r="D3146" s="204" t="s">
        <v>11130</v>
      </c>
      <c r="E3146" s="204" t="s">
        <v>2105</v>
      </c>
      <c r="F3146" s="204" t="s">
        <v>3256</v>
      </c>
    </row>
    <row r="3147" spans="1:6" ht="38.450000000000003" customHeight="1">
      <c r="A3147" s="204" t="s">
        <v>2638</v>
      </c>
      <c r="B3147" s="204" t="s">
        <v>2639</v>
      </c>
      <c r="C3147" s="204" t="s">
        <v>11131</v>
      </c>
      <c r="D3147" s="204" t="s">
        <v>11132</v>
      </c>
      <c r="E3147" s="204" t="s">
        <v>2105</v>
      </c>
      <c r="F3147" s="204" t="s">
        <v>3194</v>
      </c>
    </row>
    <row r="3148" spans="1:6" ht="38.450000000000003" customHeight="1">
      <c r="A3148" s="204" t="s">
        <v>2638</v>
      </c>
      <c r="B3148" s="204" t="s">
        <v>2639</v>
      </c>
      <c r="C3148" s="204" t="s">
        <v>11133</v>
      </c>
      <c r="D3148" s="204" t="s">
        <v>11134</v>
      </c>
      <c r="E3148" s="204" t="s">
        <v>2105</v>
      </c>
      <c r="F3148" s="204" t="s">
        <v>11135</v>
      </c>
    </row>
    <row r="3149" spans="1:6" ht="38.450000000000003" customHeight="1">
      <c r="A3149" s="204" t="s">
        <v>2638</v>
      </c>
      <c r="B3149" s="204" t="s">
        <v>2639</v>
      </c>
      <c r="C3149" s="204" t="s">
        <v>11136</v>
      </c>
      <c r="D3149" s="204" t="s">
        <v>11137</v>
      </c>
      <c r="E3149" s="204" t="s">
        <v>2105</v>
      </c>
      <c r="F3149" s="204" t="s">
        <v>11138</v>
      </c>
    </row>
    <row r="3150" spans="1:6" ht="38.450000000000003" customHeight="1">
      <c r="A3150" s="204" t="s">
        <v>2638</v>
      </c>
      <c r="B3150" s="204" t="s">
        <v>2639</v>
      </c>
      <c r="C3150" s="204" t="s">
        <v>11139</v>
      </c>
      <c r="D3150" s="204" t="s">
        <v>11140</v>
      </c>
      <c r="E3150" s="204" t="s">
        <v>2105</v>
      </c>
      <c r="F3150" s="204" t="s">
        <v>4205</v>
      </c>
    </row>
    <row r="3151" spans="1:6" ht="38.450000000000003" customHeight="1">
      <c r="A3151" s="204" t="s">
        <v>2638</v>
      </c>
      <c r="B3151" s="204" t="s">
        <v>2639</v>
      </c>
      <c r="C3151" s="204" t="s">
        <v>11141</v>
      </c>
      <c r="D3151" s="204" t="s">
        <v>11142</v>
      </c>
      <c r="E3151" s="204" t="s">
        <v>2105</v>
      </c>
      <c r="F3151" s="204" t="s">
        <v>5427</v>
      </c>
    </row>
    <row r="3152" spans="1:6" ht="38.450000000000003" customHeight="1">
      <c r="A3152" s="204" t="s">
        <v>2638</v>
      </c>
      <c r="B3152" s="204" t="s">
        <v>2639</v>
      </c>
      <c r="C3152" s="204" t="s">
        <v>11143</v>
      </c>
      <c r="D3152" s="204" t="s">
        <v>11144</v>
      </c>
      <c r="E3152" s="204" t="s">
        <v>2105</v>
      </c>
      <c r="F3152" s="204" t="s">
        <v>11145</v>
      </c>
    </row>
    <row r="3153" spans="1:6" ht="38.450000000000003" customHeight="1">
      <c r="A3153" s="204" t="s">
        <v>2638</v>
      </c>
      <c r="B3153" s="204" t="s">
        <v>2639</v>
      </c>
      <c r="C3153" s="204" t="s">
        <v>11146</v>
      </c>
      <c r="D3153" s="204" t="s">
        <v>11147</v>
      </c>
      <c r="E3153" s="204" t="s">
        <v>2105</v>
      </c>
      <c r="F3153" s="204" t="s">
        <v>11148</v>
      </c>
    </row>
    <row r="3154" spans="1:6" ht="38.450000000000003" customHeight="1">
      <c r="A3154" s="204" t="s">
        <v>2638</v>
      </c>
      <c r="B3154" s="204" t="s">
        <v>2639</v>
      </c>
      <c r="C3154" s="204" t="s">
        <v>11149</v>
      </c>
      <c r="D3154" s="204" t="s">
        <v>11150</v>
      </c>
      <c r="E3154" s="204" t="s">
        <v>2105</v>
      </c>
      <c r="F3154" s="204" t="s">
        <v>11151</v>
      </c>
    </row>
    <row r="3155" spans="1:6" ht="38.450000000000003" customHeight="1">
      <c r="A3155" s="204" t="s">
        <v>2638</v>
      </c>
      <c r="B3155" s="204" t="s">
        <v>2639</v>
      </c>
      <c r="C3155" s="204" t="s">
        <v>11152</v>
      </c>
      <c r="D3155" s="204" t="s">
        <v>11153</v>
      </c>
      <c r="E3155" s="204" t="s">
        <v>2105</v>
      </c>
      <c r="F3155" s="204" t="s">
        <v>11154</v>
      </c>
    </row>
    <row r="3156" spans="1:6" ht="38.450000000000003" customHeight="1">
      <c r="A3156" s="204" t="s">
        <v>2638</v>
      </c>
      <c r="B3156" s="204" t="s">
        <v>2639</v>
      </c>
      <c r="C3156" s="204" t="s">
        <v>11155</v>
      </c>
      <c r="D3156" s="204" t="s">
        <v>11156</v>
      </c>
      <c r="E3156" s="204" t="s">
        <v>2105</v>
      </c>
      <c r="F3156" s="204" t="s">
        <v>11157</v>
      </c>
    </row>
    <row r="3157" spans="1:6" ht="38.450000000000003" customHeight="1">
      <c r="A3157" s="204" t="s">
        <v>2638</v>
      </c>
      <c r="B3157" s="204" t="s">
        <v>2639</v>
      </c>
      <c r="C3157" s="204" t="s">
        <v>11158</v>
      </c>
      <c r="D3157" s="204" t="s">
        <v>11159</v>
      </c>
      <c r="E3157" s="204" t="s">
        <v>2105</v>
      </c>
      <c r="F3157" s="204" t="s">
        <v>11160</v>
      </c>
    </row>
    <row r="3158" spans="1:6" ht="38.450000000000003" customHeight="1">
      <c r="A3158" s="204" t="s">
        <v>2638</v>
      </c>
      <c r="B3158" s="204" t="s">
        <v>2639</v>
      </c>
      <c r="C3158" s="204" t="s">
        <v>11161</v>
      </c>
      <c r="D3158" s="204" t="s">
        <v>11162</v>
      </c>
      <c r="E3158" s="204" t="s">
        <v>2105</v>
      </c>
      <c r="F3158" s="204" t="s">
        <v>9782</v>
      </c>
    </row>
    <row r="3159" spans="1:6" ht="38.450000000000003" customHeight="1">
      <c r="A3159" s="204" t="s">
        <v>2638</v>
      </c>
      <c r="B3159" s="204" t="s">
        <v>2639</v>
      </c>
      <c r="C3159" s="204" t="s">
        <v>11163</v>
      </c>
      <c r="D3159" s="204" t="s">
        <v>11164</v>
      </c>
      <c r="E3159" s="204" t="s">
        <v>2105</v>
      </c>
      <c r="F3159" s="204" t="s">
        <v>11165</v>
      </c>
    </row>
    <row r="3160" spans="1:6" ht="38.450000000000003" customHeight="1">
      <c r="A3160" s="204" t="s">
        <v>2638</v>
      </c>
      <c r="B3160" s="204" t="s">
        <v>2639</v>
      </c>
      <c r="C3160" s="204" t="s">
        <v>11166</v>
      </c>
      <c r="D3160" s="204" t="s">
        <v>11167</v>
      </c>
      <c r="E3160" s="204" t="s">
        <v>2105</v>
      </c>
      <c r="F3160" s="204" t="s">
        <v>11168</v>
      </c>
    </row>
    <row r="3161" spans="1:6" ht="38.450000000000003" customHeight="1">
      <c r="A3161" s="204" t="s">
        <v>2638</v>
      </c>
      <c r="B3161" s="204" t="s">
        <v>2639</v>
      </c>
      <c r="C3161" s="204" t="s">
        <v>11169</v>
      </c>
      <c r="D3161" s="204" t="s">
        <v>11170</v>
      </c>
      <c r="E3161" s="204" t="s">
        <v>2105</v>
      </c>
      <c r="F3161" s="204" t="s">
        <v>2898</v>
      </c>
    </row>
    <row r="3162" spans="1:6" ht="38.450000000000003" customHeight="1">
      <c r="A3162" s="204" t="s">
        <v>2638</v>
      </c>
      <c r="B3162" s="204" t="s">
        <v>2639</v>
      </c>
      <c r="C3162" s="204" t="s">
        <v>11172</v>
      </c>
      <c r="D3162" s="204" t="s">
        <v>11173</v>
      </c>
      <c r="E3162" s="204" t="s">
        <v>2105</v>
      </c>
      <c r="F3162" s="204" t="s">
        <v>11174</v>
      </c>
    </row>
    <row r="3163" spans="1:6" ht="38.450000000000003" customHeight="1">
      <c r="A3163" s="204" t="s">
        <v>2638</v>
      </c>
      <c r="B3163" s="204" t="s">
        <v>2639</v>
      </c>
      <c r="C3163" s="204" t="s">
        <v>11175</v>
      </c>
      <c r="D3163" s="204" t="s">
        <v>11176</v>
      </c>
      <c r="E3163" s="204" t="s">
        <v>2105</v>
      </c>
      <c r="F3163" s="204" t="s">
        <v>3024</v>
      </c>
    </row>
    <row r="3164" spans="1:6" ht="38.450000000000003" customHeight="1">
      <c r="A3164" s="204" t="s">
        <v>2638</v>
      </c>
      <c r="B3164" s="204" t="s">
        <v>2639</v>
      </c>
      <c r="C3164" s="204" t="s">
        <v>11177</v>
      </c>
      <c r="D3164" s="204" t="s">
        <v>11178</v>
      </c>
      <c r="E3164" s="204" t="s">
        <v>2105</v>
      </c>
      <c r="F3164" s="204" t="s">
        <v>11179</v>
      </c>
    </row>
    <row r="3165" spans="1:6" ht="38.450000000000003" customHeight="1">
      <c r="A3165" s="204" t="s">
        <v>2638</v>
      </c>
      <c r="B3165" s="204" t="s">
        <v>2639</v>
      </c>
      <c r="C3165" s="204" t="s">
        <v>11180</v>
      </c>
      <c r="D3165" s="204" t="s">
        <v>11181</v>
      </c>
      <c r="E3165" s="204" t="s">
        <v>2105</v>
      </c>
      <c r="F3165" s="204" t="s">
        <v>11182</v>
      </c>
    </row>
    <row r="3166" spans="1:6" ht="38.450000000000003" customHeight="1">
      <c r="A3166" s="204" t="s">
        <v>2638</v>
      </c>
      <c r="B3166" s="204" t="s">
        <v>2639</v>
      </c>
      <c r="C3166" s="204" t="s">
        <v>11183</v>
      </c>
      <c r="D3166" s="204" t="s">
        <v>11184</v>
      </c>
      <c r="E3166" s="204" t="s">
        <v>2105</v>
      </c>
      <c r="F3166" s="204" t="s">
        <v>11185</v>
      </c>
    </row>
    <row r="3167" spans="1:6" ht="38.450000000000003" customHeight="1">
      <c r="A3167" s="204" t="s">
        <v>2638</v>
      </c>
      <c r="B3167" s="204" t="s">
        <v>2639</v>
      </c>
      <c r="C3167" s="204" t="s">
        <v>11186</v>
      </c>
      <c r="D3167" s="204" t="s">
        <v>11187</v>
      </c>
      <c r="E3167" s="204" t="s">
        <v>2105</v>
      </c>
      <c r="F3167" s="204" t="s">
        <v>16862</v>
      </c>
    </row>
    <row r="3168" spans="1:6" ht="38.450000000000003" customHeight="1">
      <c r="A3168" s="204" t="s">
        <v>2638</v>
      </c>
      <c r="B3168" s="204" t="s">
        <v>2639</v>
      </c>
      <c r="C3168" s="204" t="s">
        <v>11188</v>
      </c>
      <c r="D3168" s="204" t="s">
        <v>11189</v>
      </c>
      <c r="E3168" s="204" t="s">
        <v>2105</v>
      </c>
      <c r="F3168" s="204" t="s">
        <v>11174</v>
      </c>
    </row>
    <row r="3169" spans="1:6" ht="38.450000000000003" customHeight="1">
      <c r="A3169" s="204" t="s">
        <v>2638</v>
      </c>
      <c r="B3169" s="204" t="s">
        <v>2639</v>
      </c>
      <c r="C3169" s="204" t="s">
        <v>11190</v>
      </c>
      <c r="D3169" s="204" t="s">
        <v>11191</v>
      </c>
      <c r="E3169" s="204" t="s">
        <v>2105</v>
      </c>
      <c r="F3169" s="204" t="s">
        <v>3024</v>
      </c>
    </row>
    <row r="3170" spans="1:6" ht="38.450000000000003" customHeight="1">
      <c r="A3170" s="204" t="s">
        <v>2638</v>
      </c>
      <c r="B3170" s="204" t="s">
        <v>2639</v>
      </c>
      <c r="C3170" s="204" t="s">
        <v>11192</v>
      </c>
      <c r="D3170" s="204" t="s">
        <v>11193</v>
      </c>
      <c r="E3170" s="204" t="s">
        <v>2105</v>
      </c>
      <c r="F3170" s="204" t="s">
        <v>11194</v>
      </c>
    </row>
    <row r="3171" spans="1:6" ht="38.450000000000003" customHeight="1">
      <c r="A3171" s="204" t="s">
        <v>2638</v>
      </c>
      <c r="B3171" s="204" t="s">
        <v>2639</v>
      </c>
      <c r="C3171" s="204" t="s">
        <v>11195</v>
      </c>
      <c r="D3171" s="204" t="s">
        <v>11196</v>
      </c>
      <c r="E3171" s="204" t="s">
        <v>2105</v>
      </c>
      <c r="F3171" s="204" t="s">
        <v>11197</v>
      </c>
    </row>
    <row r="3172" spans="1:6" ht="38.450000000000003" customHeight="1">
      <c r="A3172" s="204" t="s">
        <v>2638</v>
      </c>
      <c r="B3172" s="204" t="s">
        <v>2639</v>
      </c>
      <c r="C3172" s="204" t="s">
        <v>11198</v>
      </c>
      <c r="D3172" s="204" t="s">
        <v>11199</v>
      </c>
      <c r="E3172" s="204" t="s">
        <v>2105</v>
      </c>
      <c r="F3172" s="204" t="s">
        <v>4789</v>
      </c>
    </row>
    <row r="3173" spans="1:6" ht="38.450000000000003" customHeight="1">
      <c r="A3173" s="204" t="s">
        <v>2638</v>
      </c>
      <c r="B3173" s="204" t="s">
        <v>2639</v>
      </c>
      <c r="C3173" s="204" t="s">
        <v>11200</v>
      </c>
      <c r="D3173" s="204" t="s">
        <v>11201</v>
      </c>
      <c r="E3173" s="204" t="s">
        <v>2105</v>
      </c>
      <c r="F3173" s="204" t="s">
        <v>11202</v>
      </c>
    </row>
    <row r="3174" spans="1:6" ht="38.450000000000003" customHeight="1">
      <c r="A3174" s="204" t="s">
        <v>2638</v>
      </c>
      <c r="B3174" s="204" t="s">
        <v>2639</v>
      </c>
      <c r="C3174" s="204" t="s">
        <v>11203</v>
      </c>
      <c r="D3174" s="204" t="s">
        <v>11204</v>
      </c>
      <c r="E3174" s="204" t="s">
        <v>2105</v>
      </c>
      <c r="F3174" s="204" t="s">
        <v>11405</v>
      </c>
    </row>
    <row r="3175" spans="1:6" ht="38.450000000000003" customHeight="1">
      <c r="A3175" s="204" t="s">
        <v>2638</v>
      </c>
      <c r="B3175" s="204" t="s">
        <v>2639</v>
      </c>
      <c r="C3175" s="204" t="s">
        <v>11205</v>
      </c>
      <c r="D3175" s="204" t="s">
        <v>11206</v>
      </c>
      <c r="E3175" s="204" t="s">
        <v>2105</v>
      </c>
      <c r="F3175" s="204" t="s">
        <v>16863</v>
      </c>
    </row>
    <row r="3176" spans="1:6" ht="38.450000000000003" customHeight="1">
      <c r="A3176" s="204" t="s">
        <v>2638</v>
      </c>
      <c r="B3176" s="204" t="s">
        <v>2639</v>
      </c>
      <c r="C3176" s="204" t="s">
        <v>11207</v>
      </c>
      <c r="D3176" s="204" t="s">
        <v>11208</v>
      </c>
      <c r="E3176" s="204" t="s">
        <v>2105</v>
      </c>
      <c r="F3176" s="204" t="s">
        <v>16864</v>
      </c>
    </row>
    <row r="3177" spans="1:6" ht="38.450000000000003" customHeight="1">
      <c r="A3177" s="204" t="s">
        <v>2638</v>
      </c>
      <c r="B3177" s="204" t="s">
        <v>2639</v>
      </c>
      <c r="C3177" s="204" t="s">
        <v>11209</v>
      </c>
      <c r="D3177" s="204" t="s">
        <v>11210</v>
      </c>
      <c r="E3177" s="204" t="s">
        <v>2105</v>
      </c>
      <c r="F3177" s="204" t="s">
        <v>16865</v>
      </c>
    </row>
    <row r="3178" spans="1:6" ht="38.450000000000003" customHeight="1">
      <c r="A3178" s="204" t="s">
        <v>2638</v>
      </c>
      <c r="B3178" s="204" t="s">
        <v>2639</v>
      </c>
      <c r="C3178" s="204" t="s">
        <v>11211</v>
      </c>
      <c r="D3178" s="204" t="s">
        <v>11212</v>
      </c>
      <c r="E3178" s="204" t="s">
        <v>2105</v>
      </c>
      <c r="F3178" s="204" t="s">
        <v>16866</v>
      </c>
    </row>
    <row r="3179" spans="1:6" ht="38.450000000000003" customHeight="1">
      <c r="A3179" s="204" t="s">
        <v>2638</v>
      </c>
      <c r="B3179" s="204" t="s">
        <v>2639</v>
      </c>
      <c r="C3179" s="204" t="s">
        <v>11213</v>
      </c>
      <c r="D3179" s="204" t="s">
        <v>11214</v>
      </c>
      <c r="E3179" s="204" t="s">
        <v>2105</v>
      </c>
      <c r="F3179" s="204" t="s">
        <v>11215</v>
      </c>
    </row>
    <row r="3180" spans="1:6" ht="38.450000000000003" customHeight="1">
      <c r="A3180" s="204" t="s">
        <v>2638</v>
      </c>
      <c r="B3180" s="204" t="s">
        <v>2639</v>
      </c>
      <c r="C3180" s="204" t="s">
        <v>11216</v>
      </c>
      <c r="D3180" s="204" t="s">
        <v>11217</v>
      </c>
      <c r="E3180" s="204" t="s">
        <v>2105</v>
      </c>
      <c r="F3180" s="204" t="s">
        <v>11218</v>
      </c>
    </row>
    <row r="3181" spans="1:6" ht="38.450000000000003" customHeight="1">
      <c r="A3181" s="204" t="s">
        <v>2638</v>
      </c>
      <c r="B3181" s="204" t="s">
        <v>2639</v>
      </c>
      <c r="C3181" s="204" t="s">
        <v>11219</v>
      </c>
      <c r="D3181" s="204" t="s">
        <v>11220</v>
      </c>
      <c r="E3181" s="204" t="s">
        <v>2105</v>
      </c>
      <c r="F3181" s="204" t="s">
        <v>11221</v>
      </c>
    </row>
    <row r="3182" spans="1:6" ht="38.450000000000003" customHeight="1">
      <c r="A3182" s="204" t="s">
        <v>2638</v>
      </c>
      <c r="B3182" s="204" t="s">
        <v>2639</v>
      </c>
      <c r="C3182" s="204" t="s">
        <v>11222</v>
      </c>
      <c r="D3182" s="204" t="s">
        <v>11223</v>
      </c>
      <c r="E3182" s="204" t="s">
        <v>2105</v>
      </c>
      <c r="F3182" s="204" t="s">
        <v>6197</v>
      </c>
    </row>
    <row r="3183" spans="1:6" ht="38.450000000000003" customHeight="1">
      <c r="A3183" s="204" t="s">
        <v>2638</v>
      </c>
      <c r="B3183" s="204" t="s">
        <v>2639</v>
      </c>
      <c r="C3183" s="204" t="s">
        <v>11224</v>
      </c>
      <c r="D3183" s="204" t="s">
        <v>11225</v>
      </c>
      <c r="E3183" s="204" t="s">
        <v>2105</v>
      </c>
      <c r="F3183" s="204" t="s">
        <v>16867</v>
      </c>
    </row>
    <row r="3184" spans="1:6" ht="38.450000000000003" customHeight="1">
      <c r="A3184" s="204" t="s">
        <v>2638</v>
      </c>
      <c r="B3184" s="204" t="s">
        <v>2639</v>
      </c>
      <c r="C3184" s="204" t="s">
        <v>11226</v>
      </c>
      <c r="D3184" s="204" t="s">
        <v>11227</v>
      </c>
      <c r="E3184" s="204" t="s">
        <v>2105</v>
      </c>
      <c r="F3184" s="204" t="s">
        <v>16868</v>
      </c>
    </row>
    <row r="3185" spans="1:6" ht="38.450000000000003" customHeight="1">
      <c r="A3185" s="204" t="s">
        <v>2638</v>
      </c>
      <c r="B3185" s="204" t="s">
        <v>2639</v>
      </c>
      <c r="C3185" s="204" t="s">
        <v>11228</v>
      </c>
      <c r="D3185" s="204" t="s">
        <v>11229</v>
      </c>
      <c r="E3185" s="204" t="s">
        <v>2105</v>
      </c>
      <c r="F3185" s="204" t="s">
        <v>16869</v>
      </c>
    </row>
    <row r="3186" spans="1:6" ht="38.450000000000003" customHeight="1">
      <c r="A3186" s="204" t="s">
        <v>2638</v>
      </c>
      <c r="B3186" s="204" t="s">
        <v>2639</v>
      </c>
      <c r="C3186" s="204" t="s">
        <v>11230</v>
      </c>
      <c r="D3186" s="204" t="s">
        <v>11231</v>
      </c>
      <c r="E3186" s="204" t="s">
        <v>2105</v>
      </c>
      <c r="F3186" s="204" t="s">
        <v>16870</v>
      </c>
    </row>
    <row r="3187" spans="1:6" ht="38.450000000000003" customHeight="1">
      <c r="A3187" s="204" t="s">
        <v>2638</v>
      </c>
      <c r="B3187" s="204" t="s">
        <v>2639</v>
      </c>
      <c r="C3187" s="204" t="s">
        <v>11232</v>
      </c>
      <c r="D3187" s="204" t="s">
        <v>11233</v>
      </c>
      <c r="E3187" s="204" t="s">
        <v>2105</v>
      </c>
      <c r="F3187" s="204" t="s">
        <v>16871</v>
      </c>
    </row>
    <row r="3188" spans="1:6" ht="38.450000000000003" customHeight="1">
      <c r="A3188" s="204" t="s">
        <v>2638</v>
      </c>
      <c r="B3188" s="204" t="s">
        <v>2639</v>
      </c>
      <c r="C3188" s="204" t="s">
        <v>11235</v>
      </c>
      <c r="D3188" s="204" t="s">
        <v>11236</v>
      </c>
      <c r="E3188" s="204" t="s">
        <v>2105</v>
      </c>
      <c r="F3188" s="204" t="s">
        <v>16872</v>
      </c>
    </row>
    <row r="3189" spans="1:6" ht="38.450000000000003" customHeight="1">
      <c r="A3189" s="204" t="s">
        <v>2638</v>
      </c>
      <c r="B3189" s="204" t="s">
        <v>2639</v>
      </c>
      <c r="C3189" s="204" t="s">
        <v>11237</v>
      </c>
      <c r="D3189" s="204" t="s">
        <v>11238</v>
      </c>
      <c r="E3189" s="204" t="s">
        <v>2105</v>
      </c>
      <c r="F3189" s="204" t="s">
        <v>16873</v>
      </c>
    </row>
    <row r="3190" spans="1:6" ht="38.450000000000003" customHeight="1">
      <c r="A3190" s="204" t="s">
        <v>2638</v>
      </c>
      <c r="B3190" s="204" t="s">
        <v>2639</v>
      </c>
      <c r="C3190" s="204" t="s">
        <v>11239</v>
      </c>
      <c r="D3190" s="204" t="s">
        <v>11240</v>
      </c>
      <c r="E3190" s="204" t="s">
        <v>2105</v>
      </c>
      <c r="F3190" s="204" t="s">
        <v>16874</v>
      </c>
    </row>
    <row r="3191" spans="1:6" ht="38.450000000000003" customHeight="1">
      <c r="A3191" s="204" t="s">
        <v>2638</v>
      </c>
      <c r="B3191" s="204" t="s">
        <v>2639</v>
      </c>
      <c r="C3191" s="204" t="s">
        <v>11241</v>
      </c>
      <c r="D3191" s="204" t="s">
        <v>11242</v>
      </c>
      <c r="E3191" s="204" t="s">
        <v>2105</v>
      </c>
      <c r="F3191" s="204" t="s">
        <v>3543</v>
      </c>
    </row>
    <row r="3192" spans="1:6" ht="38.450000000000003" customHeight="1">
      <c r="A3192" s="204" t="s">
        <v>2638</v>
      </c>
      <c r="B3192" s="204" t="s">
        <v>2639</v>
      </c>
      <c r="C3192" s="204" t="s">
        <v>11243</v>
      </c>
      <c r="D3192" s="204" t="s">
        <v>11244</v>
      </c>
      <c r="E3192" s="204" t="s">
        <v>2105</v>
      </c>
      <c r="F3192" s="204" t="s">
        <v>3543</v>
      </c>
    </row>
    <row r="3193" spans="1:6" ht="38.450000000000003" customHeight="1">
      <c r="A3193" s="204" t="s">
        <v>2638</v>
      </c>
      <c r="B3193" s="204" t="s">
        <v>2639</v>
      </c>
      <c r="C3193" s="204" t="s">
        <v>11245</v>
      </c>
      <c r="D3193" s="204" t="s">
        <v>11246</v>
      </c>
      <c r="E3193" s="204" t="s">
        <v>2105</v>
      </c>
      <c r="F3193" s="204" t="s">
        <v>5817</v>
      </c>
    </row>
    <row r="3194" spans="1:6" ht="38.450000000000003" customHeight="1">
      <c r="A3194" s="204" t="s">
        <v>2638</v>
      </c>
      <c r="B3194" s="204" t="s">
        <v>2639</v>
      </c>
      <c r="C3194" s="204" t="s">
        <v>11247</v>
      </c>
      <c r="D3194" s="204" t="s">
        <v>11248</v>
      </c>
      <c r="E3194" s="204" t="s">
        <v>2105</v>
      </c>
      <c r="F3194" s="204" t="s">
        <v>11249</v>
      </c>
    </row>
    <row r="3195" spans="1:6" ht="38.450000000000003" customHeight="1">
      <c r="A3195" s="204" t="s">
        <v>2638</v>
      </c>
      <c r="B3195" s="204" t="s">
        <v>2639</v>
      </c>
      <c r="C3195" s="204" t="s">
        <v>11250</v>
      </c>
      <c r="D3195" s="204" t="s">
        <v>11251</v>
      </c>
      <c r="E3195" s="204" t="s">
        <v>2105</v>
      </c>
      <c r="F3195" s="204" t="s">
        <v>11252</v>
      </c>
    </row>
    <row r="3196" spans="1:6" ht="38.450000000000003" customHeight="1">
      <c r="A3196" s="204" t="s">
        <v>2638</v>
      </c>
      <c r="B3196" s="204" t="s">
        <v>2639</v>
      </c>
      <c r="C3196" s="204" t="s">
        <v>11253</v>
      </c>
      <c r="D3196" s="204" t="s">
        <v>11254</v>
      </c>
      <c r="E3196" s="204" t="s">
        <v>2105</v>
      </c>
      <c r="F3196" s="204" t="s">
        <v>11255</v>
      </c>
    </row>
    <row r="3197" spans="1:6" ht="38.450000000000003" customHeight="1">
      <c r="A3197" s="204" t="s">
        <v>2638</v>
      </c>
      <c r="B3197" s="204" t="s">
        <v>2639</v>
      </c>
      <c r="C3197" s="204" t="s">
        <v>11256</v>
      </c>
      <c r="D3197" s="204" t="s">
        <v>11257</v>
      </c>
      <c r="E3197" s="204" t="s">
        <v>2105</v>
      </c>
      <c r="F3197" s="204" t="s">
        <v>10440</v>
      </c>
    </row>
    <row r="3198" spans="1:6" ht="38.450000000000003" customHeight="1">
      <c r="A3198" s="204" t="s">
        <v>2638</v>
      </c>
      <c r="B3198" s="204" t="s">
        <v>2639</v>
      </c>
      <c r="C3198" s="204" t="s">
        <v>11258</v>
      </c>
      <c r="D3198" s="204" t="s">
        <v>11259</v>
      </c>
      <c r="E3198" s="204" t="s">
        <v>2105</v>
      </c>
      <c r="F3198" s="204" t="s">
        <v>11260</v>
      </c>
    </row>
    <row r="3199" spans="1:6" ht="38.450000000000003" customHeight="1">
      <c r="A3199" s="204" t="s">
        <v>2638</v>
      </c>
      <c r="B3199" s="204" t="s">
        <v>2639</v>
      </c>
      <c r="C3199" s="204" t="s">
        <v>11261</v>
      </c>
      <c r="D3199" s="204" t="s">
        <v>11262</v>
      </c>
      <c r="E3199" s="204" t="s">
        <v>2105</v>
      </c>
      <c r="F3199" s="204" t="s">
        <v>3543</v>
      </c>
    </row>
    <row r="3200" spans="1:6" ht="38.450000000000003" customHeight="1">
      <c r="A3200" s="204" t="s">
        <v>2638</v>
      </c>
      <c r="B3200" s="204" t="s">
        <v>2639</v>
      </c>
      <c r="C3200" s="204" t="s">
        <v>11263</v>
      </c>
      <c r="D3200" s="204" t="s">
        <v>11264</v>
      </c>
      <c r="E3200" s="204" t="s">
        <v>2105</v>
      </c>
      <c r="F3200" s="204" t="s">
        <v>3543</v>
      </c>
    </row>
    <row r="3201" spans="1:6" ht="38.450000000000003" customHeight="1">
      <c r="A3201" s="204" t="s">
        <v>2638</v>
      </c>
      <c r="B3201" s="204" t="s">
        <v>2639</v>
      </c>
      <c r="C3201" s="204" t="s">
        <v>11265</v>
      </c>
      <c r="D3201" s="204" t="s">
        <v>11266</v>
      </c>
      <c r="E3201" s="204" t="s">
        <v>2105</v>
      </c>
      <c r="F3201" s="204" t="s">
        <v>3175</v>
      </c>
    </row>
    <row r="3202" spans="1:6" ht="38.450000000000003" customHeight="1">
      <c r="A3202" s="204" t="s">
        <v>2638</v>
      </c>
      <c r="B3202" s="204" t="s">
        <v>2639</v>
      </c>
      <c r="C3202" s="204" t="s">
        <v>11267</v>
      </c>
      <c r="D3202" s="204" t="s">
        <v>11268</v>
      </c>
      <c r="E3202" s="204" t="s">
        <v>2105</v>
      </c>
      <c r="F3202" s="204" t="s">
        <v>11120</v>
      </c>
    </row>
    <row r="3203" spans="1:6" ht="38.450000000000003" customHeight="1">
      <c r="A3203" s="204" t="s">
        <v>2638</v>
      </c>
      <c r="B3203" s="204" t="s">
        <v>2639</v>
      </c>
      <c r="C3203" s="204" t="s">
        <v>11269</v>
      </c>
      <c r="D3203" s="204" t="s">
        <v>11270</v>
      </c>
      <c r="E3203" s="204" t="s">
        <v>2105</v>
      </c>
      <c r="F3203" s="204" t="s">
        <v>16875</v>
      </c>
    </row>
    <row r="3204" spans="1:6" ht="38.450000000000003" customHeight="1">
      <c r="A3204" s="204" t="s">
        <v>2638</v>
      </c>
      <c r="B3204" s="204" t="s">
        <v>2639</v>
      </c>
      <c r="C3204" s="204" t="s">
        <v>11271</v>
      </c>
      <c r="D3204" s="204" t="s">
        <v>11272</v>
      </c>
      <c r="E3204" s="204" t="s">
        <v>2105</v>
      </c>
      <c r="F3204" s="204" t="s">
        <v>16876</v>
      </c>
    </row>
    <row r="3205" spans="1:6" ht="38.450000000000003" customHeight="1">
      <c r="A3205" s="204" t="s">
        <v>2638</v>
      </c>
      <c r="B3205" s="204" t="s">
        <v>2639</v>
      </c>
      <c r="C3205" s="204" t="s">
        <v>11273</v>
      </c>
      <c r="D3205" s="204" t="s">
        <v>11274</v>
      </c>
      <c r="E3205" s="204" t="s">
        <v>2105</v>
      </c>
      <c r="F3205" s="204" t="s">
        <v>4532</v>
      </c>
    </row>
    <row r="3206" spans="1:6" ht="38.450000000000003" customHeight="1">
      <c r="A3206" s="204" t="s">
        <v>2638</v>
      </c>
      <c r="B3206" s="204" t="s">
        <v>2639</v>
      </c>
      <c r="C3206" s="204" t="s">
        <v>11275</v>
      </c>
      <c r="D3206" s="204" t="s">
        <v>11276</v>
      </c>
      <c r="E3206" s="204" t="s">
        <v>2105</v>
      </c>
      <c r="F3206" s="204" t="s">
        <v>16877</v>
      </c>
    </row>
    <row r="3207" spans="1:6" ht="38.450000000000003" customHeight="1">
      <c r="A3207" s="204" t="s">
        <v>2638</v>
      </c>
      <c r="B3207" s="204" t="s">
        <v>2639</v>
      </c>
      <c r="C3207" s="204" t="s">
        <v>11277</v>
      </c>
      <c r="D3207" s="204" t="s">
        <v>11278</v>
      </c>
      <c r="E3207" s="204" t="s">
        <v>2105</v>
      </c>
      <c r="F3207" s="204" t="s">
        <v>16861</v>
      </c>
    </row>
    <row r="3208" spans="1:6" ht="38.450000000000003" customHeight="1">
      <c r="A3208" s="204" t="s">
        <v>2638</v>
      </c>
      <c r="B3208" s="204" t="s">
        <v>2639</v>
      </c>
      <c r="C3208" s="204" t="s">
        <v>11279</v>
      </c>
      <c r="D3208" s="204" t="s">
        <v>11280</v>
      </c>
      <c r="E3208" s="204" t="s">
        <v>2105</v>
      </c>
      <c r="F3208" s="204" t="s">
        <v>2631</v>
      </c>
    </row>
    <row r="3209" spans="1:6" ht="38.450000000000003" customHeight="1">
      <c r="A3209" s="204" t="s">
        <v>2638</v>
      </c>
      <c r="B3209" s="204" t="s">
        <v>2639</v>
      </c>
      <c r="C3209" s="204" t="s">
        <v>11281</v>
      </c>
      <c r="D3209" s="204" t="s">
        <v>11282</v>
      </c>
      <c r="E3209" s="204" t="s">
        <v>2105</v>
      </c>
      <c r="F3209" s="204" t="s">
        <v>12745</v>
      </c>
    </row>
    <row r="3210" spans="1:6" ht="38.450000000000003" customHeight="1">
      <c r="A3210" s="204" t="s">
        <v>2638</v>
      </c>
      <c r="B3210" s="204" t="s">
        <v>2639</v>
      </c>
      <c r="C3210" s="204" t="s">
        <v>11283</v>
      </c>
      <c r="D3210" s="204" t="s">
        <v>11284</v>
      </c>
      <c r="E3210" s="204" t="s">
        <v>2105</v>
      </c>
      <c r="F3210" s="204" t="s">
        <v>11285</v>
      </c>
    </row>
    <row r="3211" spans="1:6" ht="38.450000000000003" customHeight="1">
      <c r="A3211" s="204" t="s">
        <v>2638</v>
      </c>
      <c r="B3211" s="204" t="s">
        <v>2639</v>
      </c>
      <c r="C3211" s="204" t="s">
        <v>11286</v>
      </c>
      <c r="D3211" s="204" t="s">
        <v>11287</v>
      </c>
      <c r="E3211" s="204" t="s">
        <v>2105</v>
      </c>
      <c r="F3211" s="204" t="s">
        <v>2780</v>
      </c>
    </row>
    <row r="3212" spans="1:6" ht="38.450000000000003" customHeight="1">
      <c r="A3212" s="204" t="s">
        <v>2638</v>
      </c>
      <c r="B3212" s="204" t="s">
        <v>2639</v>
      </c>
      <c r="C3212" s="204" t="s">
        <v>11288</v>
      </c>
      <c r="D3212" s="204" t="s">
        <v>11289</v>
      </c>
      <c r="E3212" s="204" t="s">
        <v>2105</v>
      </c>
      <c r="F3212" s="204" t="s">
        <v>16859</v>
      </c>
    </row>
    <row r="3213" spans="1:6" ht="38.450000000000003" customHeight="1">
      <c r="A3213" s="204" t="s">
        <v>2638</v>
      </c>
      <c r="B3213" s="204" t="s">
        <v>2639</v>
      </c>
      <c r="C3213" s="204" t="s">
        <v>11290</v>
      </c>
      <c r="D3213" s="204" t="s">
        <v>11291</v>
      </c>
      <c r="E3213" s="204" t="s">
        <v>2105</v>
      </c>
      <c r="F3213" s="204" t="s">
        <v>2609</v>
      </c>
    </row>
    <row r="3214" spans="1:6" ht="38.450000000000003" customHeight="1">
      <c r="A3214" s="204" t="s">
        <v>2638</v>
      </c>
      <c r="B3214" s="204" t="s">
        <v>2639</v>
      </c>
      <c r="C3214" s="204" t="s">
        <v>11292</v>
      </c>
      <c r="D3214" s="204" t="s">
        <v>11293</v>
      </c>
      <c r="E3214" s="204" t="s">
        <v>2105</v>
      </c>
      <c r="F3214" s="204" t="s">
        <v>3186</v>
      </c>
    </row>
    <row r="3215" spans="1:6" ht="38.450000000000003" customHeight="1">
      <c r="A3215" s="204" t="s">
        <v>2638</v>
      </c>
      <c r="B3215" s="204" t="s">
        <v>2639</v>
      </c>
      <c r="C3215" s="204" t="s">
        <v>11294</v>
      </c>
      <c r="D3215" s="204" t="s">
        <v>11295</v>
      </c>
      <c r="E3215" s="204" t="s">
        <v>2105</v>
      </c>
      <c r="F3215" s="204" t="s">
        <v>2631</v>
      </c>
    </row>
    <row r="3216" spans="1:6" ht="38.450000000000003" customHeight="1">
      <c r="A3216" s="204" t="s">
        <v>2638</v>
      </c>
      <c r="B3216" s="204" t="s">
        <v>2639</v>
      </c>
      <c r="C3216" s="204" t="s">
        <v>11296</v>
      </c>
      <c r="D3216" s="204" t="s">
        <v>11297</v>
      </c>
      <c r="E3216" s="204" t="s">
        <v>2105</v>
      </c>
      <c r="F3216" s="204" t="s">
        <v>16878</v>
      </c>
    </row>
    <row r="3217" spans="1:6" ht="38.450000000000003" customHeight="1">
      <c r="A3217" s="204" t="s">
        <v>2638</v>
      </c>
      <c r="B3217" s="204" t="s">
        <v>2639</v>
      </c>
      <c r="C3217" s="204" t="s">
        <v>11298</v>
      </c>
      <c r="D3217" s="204" t="s">
        <v>11299</v>
      </c>
      <c r="E3217" s="204" t="s">
        <v>2105</v>
      </c>
      <c r="F3217" s="204" t="s">
        <v>16879</v>
      </c>
    </row>
    <row r="3218" spans="1:6" ht="38.450000000000003" customHeight="1">
      <c r="A3218" s="204" t="s">
        <v>2638</v>
      </c>
      <c r="B3218" s="204" t="s">
        <v>2639</v>
      </c>
      <c r="C3218" s="204" t="s">
        <v>11300</v>
      </c>
      <c r="D3218" s="204" t="s">
        <v>11301</v>
      </c>
      <c r="E3218" s="204" t="s">
        <v>2105</v>
      </c>
      <c r="F3218" s="204" t="s">
        <v>16880</v>
      </c>
    </row>
    <row r="3219" spans="1:6" ht="38.450000000000003" customHeight="1">
      <c r="A3219" s="204" t="s">
        <v>2638</v>
      </c>
      <c r="B3219" s="204" t="s">
        <v>2639</v>
      </c>
      <c r="C3219" s="204" t="s">
        <v>11302</v>
      </c>
      <c r="D3219" s="204" t="s">
        <v>11303</v>
      </c>
      <c r="E3219" s="204" t="s">
        <v>2105</v>
      </c>
      <c r="F3219" s="204" t="s">
        <v>4265</v>
      </c>
    </row>
    <row r="3220" spans="1:6" ht="38.450000000000003" customHeight="1">
      <c r="A3220" s="204" t="s">
        <v>2638</v>
      </c>
      <c r="B3220" s="204" t="s">
        <v>2639</v>
      </c>
      <c r="C3220" s="204" t="s">
        <v>11304</v>
      </c>
      <c r="D3220" s="204" t="s">
        <v>11305</v>
      </c>
      <c r="E3220" s="204" t="s">
        <v>2105</v>
      </c>
      <c r="F3220" s="204" t="s">
        <v>16881</v>
      </c>
    </row>
    <row r="3221" spans="1:6" ht="38.450000000000003" customHeight="1">
      <c r="A3221" s="204" t="s">
        <v>2638</v>
      </c>
      <c r="B3221" s="204" t="s">
        <v>2639</v>
      </c>
      <c r="C3221" s="204" t="s">
        <v>11306</v>
      </c>
      <c r="D3221" s="204" t="s">
        <v>11307</v>
      </c>
      <c r="E3221" s="204" t="s">
        <v>2105</v>
      </c>
      <c r="F3221" s="204" t="s">
        <v>16882</v>
      </c>
    </row>
    <row r="3222" spans="1:6" ht="38.450000000000003" customHeight="1">
      <c r="A3222" s="204" t="s">
        <v>2638</v>
      </c>
      <c r="B3222" s="204" t="s">
        <v>2639</v>
      </c>
      <c r="C3222" s="204" t="s">
        <v>11308</v>
      </c>
      <c r="D3222" s="204" t="s">
        <v>11309</v>
      </c>
      <c r="E3222" s="204" t="s">
        <v>2105</v>
      </c>
      <c r="F3222" s="204" t="s">
        <v>11310</v>
      </c>
    </row>
    <row r="3223" spans="1:6" ht="38.450000000000003" customHeight="1">
      <c r="A3223" s="204" t="s">
        <v>2638</v>
      </c>
      <c r="B3223" s="204" t="s">
        <v>2639</v>
      </c>
      <c r="C3223" s="204" t="s">
        <v>11311</v>
      </c>
      <c r="D3223" s="204" t="s">
        <v>11312</v>
      </c>
      <c r="E3223" s="204" t="s">
        <v>2105</v>
      </c>
      <c r="F3223" s="204" t="s">
        <v>11313</v>
      </c>
    </row>
    <row r="3224" spans="1:6" ht="38.450000000000003" customHeight="1">
      <c r="A3224" s="204" t="s">
        <v>2638</v>
      </c>
      <c r="B3224" s="204" t="s">
        <v>2639</v>
      </c>
      <c r="C3224" s="204" t="s">
        <v>11314</v>
      </c>
      <c r="D3224" s="204" t="s">
        <v>11315</v>
      </c>
      <c r="E3224" s="204" t="s">
        <v>2105</v>
      </c>
      <c r="F3224" s="204" t="s">
        <v>2554</v>
      </c>
    </row>
    <row r="3225" spans="1:6" ht="38.450000000000003" customHeight="1">
      <c r="A3225" s="204" t="s">
        <v>2667</v>
      </c>
      <c r="B3225" s="204" t="s">
        <v>2668</v>
      </c>
      <c r="C3225" s="204" t="s">
        <v>11316</v>
      </c>
      <c r="D3225" s="204" t="s">
        <v>11317</v>
      </c>
      <c r="E3225" s="204" t="s">
        <v>15</v>
      </c>
      <c r="F3225" s="204" t="s">
        <v>10617</v>
      </c>
    </row>
    <row r="3226" spans="1:6" ht="38.450000000000003" customHeight="1">
      <c r="A3226" s="204" t="s">
        <v>2667</v>
      </c>
      <c r="B3226" s="204" t="s">
        <v>2668</v>
      </c>
      <c r="C3226" s="204" t="s">
        <v>11318</v>
      </c>
      <c r="D3226" s="204" t="s">
        <v>11319</v>
      </c>
      <c r="E3226" s="204" t="s">
        <v>15</v>
      </c>
      <c r="F3226" s="204" t="s">
        <v>10617</v>
      </c>
    </row>
    <row r="3227" spans="1:6" ht="38.450000000000003" customHeight="1">
      <c r="A3227" s="204" t="s">
        <v>2667</v>
      </c>
      <c r="B3227" s="204" t="s">
        <v>2668</v>
      </c>
      <c r="C3227" s="204" t="s">
        <v>11320</v>
      </c>
      <c r="D3227" s="204" t="s">
        <v>11321</v>
      </c>
      <c r="E3227" s="204" t="s">
        <v>15</v>
      </c>
      <c r="F3227" s="204" t="s">
        <v>11322</v>
      </c>
    </row>
    <row r="3228" spans="1:6" ht="38.450000000000003" customHeight="1">
      <c r="A3228" s="204" t="s">
        <v>2667</v>
      </c>
      <c r="B3228" s="204" t="s">
        <v>2668</v>
      </c>
      <c r="C3228" s="204" t="s">
        <v>11323</v>
      </c>
      <c r="D3228" s="204" t="s">
        <v>11324</v>
      </c>
      <c r="E3228" s="204" t="s">
        <v>15</v>
      </c>
      <c r="F3228" s="204" t="s">
        <v>3074</v>
      </c>
    </row>
    <row r="3229" spans="1:6" ht="38.450000000000003" customHeight="1">
      <c r="A3229" s="204" t="s">
        <v>2667</v>
      </c>
      <c r="B3229" s="204" t="s">
        <v>2668</v>
      </c>
      <c r="C3229" s="204" t="s">
        <v>11325</v>
      </c>
      <c r="D3229" s="204" t="s">
        <v>11326</v>
      </c>
      <c r="E3229" s="204" t="s">
        <v>2842</v>
      </c>
      <c r="F3229" s="204" t="s">
        <v>11327</v>
      </c>
    </row>
    <row r="3230" spans="1:6" ht="38.450000000000003" customHeight="1">
      <c r="A3230" s="204" t="s">
        <v>2667</v>
      </c>
      <c r="B3230" s="204" t="s">
        <v>2668</v>
      </c>
      <c r="C3230" s="204" t="s">
        <v>11328</v>
      </c>
      <c r="D3230" s="204" t="s">
        <v>11329</v>
      </c>
      <c r="E3230" s="204" t="s">
        <v>2842</v>
      </c>
      <c r="F3230" s="204" t="s">
        <v>11330</v>
      </c>
    </row>
    <row r="3231" spans="1:6" ht="38.450000000000003" customHeight="1">
      <c r="A3231" s="204" t="s">
        <v>2667</v>
      </c>
      <c r="B3231" s="204" t="s">
        <v>2668</v>
      </c>
      <c r="C3231" s="204" t="s">
        <v>11331</v>
      </c>
      <c r="D3231" s="204" t="s">
        <v>11332</v>
      </c>
      <c r="E3231" s="204" t="s">
        <v>2842</v>
      </c>
      <c r="F3231" s="204" t="s">
        <v>11333</v>
      </c>
    </row>
    <row r="3232" spans="1:6" ht="38.450000000000003" customHeight="1">
      <c r="A3232" s="204" t="s">
        <v>2667</v>
      </c>
      <c r="B3232" s="204" t="s">
        <v>2668</v>
      </c>
      <c r="C3232" s="204" t="s">
        <v>11334</v>
      </c>
      <c r="D3232" s="204" t="s">
        <v>11335</v>
      </c>
      <c r="E3232" s="204" t="s">
        <v>2842</v>
      </c>
      <c r="F3232" s="204" t="s">
        <v>16883</v>
      </c>
    </row>
    <row r="3233" spans="1:6" ht="38.450000000000003" customHeight="1">
      <c r="A3233" s="204" t="s">
        <v>2667</v>
      </c>
      <c r="B3233" s="204" t="s">
        <v>2668</v>
      </c>
      <c r="C3233" s="204" t="s">
        <v>11336</v>
      </c>
      <c r="D3233" s="204" t="s">
        <v>11337</v>
      </c>
      <c r="E3233" s="204" t="s">
        <v>2842</v>
      </c>
      <c r="F3233" s="204" t="s">
        <v>16883</v>
      </c>
    </row>
    <row r="3234" spans="1:6" ht="38.450000000000003" customHeight="1">
      <c r="A3234" s="204" t="s">
        <v>2667</v>
      </c>
      <c r="B3234" s="204" t="s">
        <v>2668</v>
      </c>
      <c r="C3234" s="204" t="s">
        <v>11338</v>
      </c>
      <c r="D3234" s="204" t="s">
        <v>11339</v>
      </c>
      <c r="E3234" s="204" t="s">
        <v>2842</v>
      </c>
      <c r="F3234" s="204" t="s">
        <v>10988</v>
      </c>
    </row>
    <row r="3235" spans="1:6" ht="38.450000000000003" customHeight="1">
      <c r="A3235" s="204" t="s">
        <v>2667</v>
      </c>
      <c r="B3235" s="204" t="s">
        <v>2668</v>
      </c>
      <c r="C3235" s="204" t="s">
        <v>11340</v>
      </c>
      <c r="D3235" s="204" t="s">
        <v>11341</v>
      </c>
      <c r="E3235" s="204" t="s">
        <v>2842</v>
      </c>
      <c r="F3235" s="204" t="s">
        <v>16884</v>
      </c>
    </row>
    <row r="3236" spans="1:6" ht="38.450000000000003" customHeight="1">
      <c r="A3236" s="204" t="s">
        <v>2667</v>
      </c>
      <c r="B3236" s="204" t="s">
        <v>2668</v>
      </c>
      <c r="C3236" s="204" t="s">
        <v>11342</v>
      </c>
      <c r="D3236" s="204" t="s">
        <v>11343</v>
      </c>
      <c r="E3236" s="204" t="s">
        <v>2842</v>
      </c>
      <c r="F3236" s="204" t="s">
        <v>11327</v>
      </c>
    </row>
    <row r="3237" spans="1:6" ht="38.450000000000003" customHeight="1">
      <c r="A3237" s="204" t="s">
        <v>2667</v>
      </c>
      <c r="B3237" s="204" t="s">
        <v>2668</v>
      </c>
      <c r="C3237" s="204" t="s">
        <v>11344</v>
      </c>
      <c r="D3237" s="204" t="s">
        <v>11345</v>
      </c>
      <c r="E3237" s="204" t="s">
        <v>2842</v>
      </c>
      <c r="F3237" s="204" t="s">
        <v>11366</v>
      </c>
    </row>
    <row r="3238" spans="1:6" ht="38.450000000000003" customHeight="1">
      <c r="A3238" s="204" t="s">
        <v>2667</v>
      </c>
      <c r="B3238" s="204" t="s">
        <v>2668</v>
      </c>
      <c r="C3238" s="204" t="s">
        <v>11347</v>
      </c>
      <c r="D3238" s="204" t="s">
        <v>11348</v>
      </c>
      <c r="E3238" s="204" t="s">
        <v>2842</v>
      </c>
      <c r="F3238" s="204" t="s">
        <v>11327</v>
      </c>
    </row>
    <row r="3239" spans="1:6" ht="38.450000000000003" customHeight="1">
      <c r="A3239" s="204" t="s">
        <v>2667</v>
      </c>
      <c r="B3239" s="204" t="s">
        <v>2668</v>
      </c>
      <c r="C3239" s="204" t="s">
        <v>11349</v>
      </c>
      <c r="D3239" s="204" t="s">
        <v>11350</v>
      </c>
      <c r="E3239" s="204" t="s">
        <v>2842</v>
      </c>
      <c r="F3239" s="204" t="s">
        <v>11351</v>
      </c>
    </row>
    <row r="3240" spans="1:6" ht="38.450000000000003" customHeight="1">
      <c r="A3240" s="204" t="s">
        <v>2667</v>
      </c>
      <c r="B3240" s="204" t="s">
        <v>2668</v>
      </c>
      <c r="C3240" s="204" t="s">
        <v>11352</v>
      </c>
      <c r="D3240" s="204" t="s">
        <v>11353</v>
      </c>
      <c r="E3240" s="204" t="s">
        <v>2842</v>
      </c>
      <c r="F3240" s="204" t="s">
        <v>11354</v>
      </c>
    </row>
    <row r="3241" spans="1:6" ht="38.450000000000003" customHeight="1">
      <c r="A3241" s="204" t="s">
        <v>2667</v>
      </c>
      <c r="B3241" s="204" t="s">
        <v>2668</v>
      </c>
      <c r="C3241" s="204" t="s">
        <v>11355</v>
      </c>
      <c r="D3241" s="204" t="s">
        <v>11356</v>
      </c>
      <c r="E3241" s="204" t="s">
        <v>2842</v>
      </c>
      <c r="F3241" s="204" t="s">
        <v>11354</v>
      </c>
    </row>
    <row r="3242" spans="1:6" ht="38.450000000000003" customHeight="1">
      <c r="A3242" s="204" t="s">
        <v>2667</v>
      </c>
      <c r="B3242" s="204" t="s">
        <v>2668</v>
      </c>
      <c r="C3242" s="204" t="s">
        <v>11357</v>
      </c>
      <c r="D3242" s="204" t="s">
        <v>11358</v>
      </c>
      <c r="E3242" s="204" t="s">
        <v>2842</v>
      </c>
      <c r="F3242" s="204" t="s">
        <v>11351</v>
      </c>
    </row>
    <row r="3243" spans="1:6" ht="38.450000000000003" customHeight="1">
      <c r="A3243" s="204" t="s">
        <v>2667</v>
      </c>
      <c r="B3243" s="204" t="s">
        <v>2668</v>
      </c>
      <c r="C3243" s="204" t="s">
        <v>11359</v>
      </c>
      <c r="D3243" s="204" t="s">
        <v>11360</v>
      </c>
      <c r="E3243" s="204" t="s">
        <v>2842</v>
      </c>
      <c r="F3243" s="204" t="s">
        <v>11327</v>
      </c>
    </row>
    <row r="3244" spans="1:6" ht="38.450000000000003" customHeight="1">
      <c r="A3244" s="204" t="s">
        <v>2667</v>
      </c>
      <c r="B3244" s="204" t="s">
        <v>2668</v>
      </c>
      <c r="C3244" s="204" t="s">
        <v>11361</v>
      </c>
      <c r="D3244" s="204" t="s">
        <v>11362</v>
      </c>
      <c r="E3244" s="204" t="s">
        <v>2842</v>
      </c>
      <c r="F3244" s="204" t="s">
        <v>11363</v>
      </c>
    </row>
    <row r="3245" spans="1:6" ht="38.450000000000003" customHeight="1">
      <c r="A3245" s="204" t="s">
        <v>2667</v>
      </c>
      <c r="B3245" s="204" t="s">
        <v>2668</v>
      </c>
      <c r="C3245" s="204" t="s">
        <v>11364</v>
      </c>
      <c r="D3245" s="204" t="s">
        <v>11365</v>
      </c>
      <c r="E3245" s="204" t="s">
        <v>2842</v>
      </c>
      <c r="F3245" s="204" t="s">
        <v>11366</v>
      </c>
    </row>
    <row r="3246" spans="1:6" ht="38.450000000000003" customHeight="1">
      <c r="A3246" s="204" t="s">
        <v>2667</v>
      </c>
      <c r="B3246" s="204" t="s">
        <v>2668</v>
      </c>
      <c r="C3246" s="204" t="s">
        <v>11367</v>
      </c>
      <c r="D3246" s="204" t="s">
        <v>11368</v>
      </c>
      <c r="E3246" s="204" t="s">
        <v>2842</v>
      </c>
      <c r="F3246" s="204" t="s">
        <v>11369</v>
      </c>
    </row>
    <row r="3247" spans="1:6" ht="38.450000000000003" customHeight="1">
      <c r="A3247" s="204" t="s">
        <v>2667</v>
      </c>
      <c r="B3247" s="204" t="s">
        <v>2668</v>
      </c>
      <c r="C3247" s="204" t="s">
        <v>11370</v>
      </c>
      <c r="D3247" s="204" t="s">
        <v>11371</v>
      </c>
      <c r="E3247" s="204" t="s">
        <v>2842</v>
      </c>
      <c r="F3247" s="204" t="s">
        <v>11372</v>
      </c>
    </row>
    <row r="3248" spans="1:6" ht="38.450000000000003" customHeight="1">
      <c r="A3248" s="204" t="s">
        <v>2667</v>
      </c>
      <c r="B3248" s="204" t="s">
        <v>2668</v>
      </c>
      <c r="C3248" s="204" t="s">
        <v>11373</v>
      </c>
      <c r="D3248" s="204" t="s">
        <v>11374</v>
      </c>
      <c r="E3248" s="204" t="s">
        <v>2842</v>
      </c>
      <c r="F3248" s="204" t="s">
        <v>11375</v>
      </c>
    </row>
    <row r="3249" spans="1:6" ht="38.450000000000003" customHeight="1">
      <c r="A3249" s="204" t="s">
        <v>2667</v>
      </c>
      <c r="B3249" s="204" t="s">
        <v>2668</v>
      </c>
      <c r="C3249" s="204" t="s">
        <v>11376</v>
      </c>
      <c r="D3249" s="204" t="s">
        <v>11377</v>
      </c>
      <c r="E3249" s="204" t="s">
        <v>2842</v>
      </c>
      <c r="F3249" s="204" t="s">
        <v>11378</v>
      </c>
    </row>
    <row r="3250" spans="1:6" ht="38.450000000000003" customHeight="1">
      <c r="A3250" s="204" t="s">
        <v>2667</v>
      </c>
      <c r="B3250" s="204" t="s">
        <v>2668</v>
      </c>
      <c r="C3250" s="204" t="s">
        <v>11379</v>
      </c>
      <c r="D3250" s="204" t="s">
        <v>11380</v>
      </c>
      <c r="E3250" s="204" t="s">
        <v>2842</v>
      </c>
      <c r="F3250" s="204" t="s">
        <v>11378</v>
      </c>
    </row>
    <row r="3251" spans="1:6" ht="38.450000000000003" customHeight="1">
      <c r="A3251" s="204" t="s">
        <v>2667</v>
      </c>
      <c r="B3251" s="204" t="s">
        <v>2668</v>
      </c>
      <c r="C3251" s="204" t="s">
        <v>11381</v>
      </c>
      <c r="D3251" s="204" t="s">
        <v>11382</v>
      </c>
      <c r="E3251" s="204" t="s">
        <v>2842</v>
      </c>
      <c r="F3251" s="204" t="s">
        <v>11378</v>
      </c>
    </row>
    <row r="3252" spans="1:6" ht="38.450000000000003" customHeight="1">
      <c r="A3252" s="204" t="s">
        <v>2667</v>
      </c>
      <c r="B3252" s="204" t="s">
        <v>2668</v>
      </c>
      <c r="C3252" s="204" t="s">
        <v>11383</v>
      </c>
      <c r="D3252" s="204" t="s">
        <v>11384</v>
      </c>
      <c r="E3252" s="204" t="s">
        <v>2842</v>
      </c>
      <c r="F3252" s="204" t="s">
        <v>11385</v>
      </c>
    </row>
    <row r="3253" spans="1:6" ht="38.450000000000003" customHeight="1">
      <c r="A3253" s="204" t="s">
        <v>2667</v>
      </c>
      <c r="B3253" s="204" t="s">
        <v>2668</v>
      </c>
      <c r="C3253" s="204" t="s">
        <v>11386</v>
      </c>
      <c r="D3253" s="204" t="s">
        <v>11387</v>
      </c>
      <c r="E3253" s="204" t="s">
        <v>2842</v>
      </c>
      <c r="F3253" s="204" t="s">
        <v>11388</v>
      </c>
    </row>
    <row r="3254" spans="1:6" ht="38.450000000000003" customHeight="1">
      <c r="A3254" s="204" t="s">
        <v>2667</v>
      </c>
      <c r="B3254" s="204" t="s">
        <v>2668</v>
      </c>
      <c r="C3254" s="204" t="s">
        <v>11389</v>
      </c>
      <c r="D3254" s="204" t="s">
        <v>11390</v>
      </c>
      <c r="E3254" s="204" t="s">
        <v>2842</v>
      </c>
      <c r="F3254" s="204" t="s">
        <v>11391</v>
      </c>
    </row>
    <row r="3255" spans="1:6" ht="38.450000000000003" customHeight="1">
      <c r="A3255" s="204" t="s">
        <v>2667</v>
      </c>
      <c r="B3255" s="204" t="s">
        <v>2668</v>
      </c>
      <c r="C3255" s="204" t="s">
        <v>11392</v>
      </c>
      <c r="D3255" s="204" t="s">
        <v>11393</v>
      </c>
      <c r="E3255" s="204" t="s">
        <v>2842</v>
      </c>
      <c r="F3255" s="204" t="s">
        <v>11394</v>
      </c>
    </row>
    <row r="3256" spans="1:6" ht="38.450000000000003" customHeight="1">
      <c r="A3256" s="204" t="s">
        <v>2667</v>
      </c>
      <c r="B3256" s="204" t="s">
        <v>2668</v>
      </c>
      <c r="C3256" s="204" t="s">
        <v>11395</v>
      </c>
      <c r="D3256" s="204" t="s">
        <v>11396</v>
      </c>
      <c r="E3256" s="204" t="s">
        <v>2842</v>
      </c>
      <c r="F3256" s="204" t="s">
        <v>11397</v>
      </c>
    </row>
    <row r="3257" spans="1:6" ht="38.450000000000003" customHeight="1">
      <c r="A3257" s="204" t="s">
        <v>2667</v>
      </c>
      <c r="B3257" s="204" t="s">
        <v>2668</v>
      </c>
      <c r="C3257" s="204" t="s">
        <v>11398</v>
      </c>
      <c r="D3257" s="204" t="s">
        <v>11399</v>
      </c>
      <c r="E3257" s="204" t="s">
        <v>2842</v>
      </c>
      <c r="F3257" s="204" t="s">
        <v>11346</v>
      </c>
    </row>
    <row r="3258" spans="1:6" ht="38.450000000000003" customHeight="1">
      <c r="A3258" s="204" t="s">
        <v>2667</v>
      </c>
      <c r="B3258" s="204" t="s">
        <v>2668</v>
      </c>
      <c r="C3258" s="204" t="s">
        <v>11400</v>
      </c>
      <c r="D3258" s="204" t="s">
        <v>11401</v>
      </c>
      <c r="E3258" s="204" t="s">
        <v>2842</v>
      </c>
      <c r="F3258" s="204" t="s">
        <v>11402</v>
      </c>
    </row>
    <row r="3259" spans="1:6" ht="38.450000000000003" customHeight="1">
      <c r="A3259" s="204" t="s">
        <v>2667</v>
      </c>
      <c r="B3259" s="204" t="s">
        <v>2668</v>
      </c>
      <c r="C3259" s="204" t="s">
        <v>11403</v>
      </c>
      <c r="D3259" s="204" t="s">
        <v>11404</v>
      </c>
      <c r="E3259" s="204" t="s">
        <v>2842</v>
      </c>
      <c r="F3259" s="204" t="s">
        <v>11405</v>
      </c>
    </row>
    <row r="3260" spans="1:6" ht="38.450000000000003" customHeight="1">
      <c r="A3260" s="204" t="s">
        <v>2667</v>
      </c>
      <c r="B3260" s="204" t="s">
        <v>2668</v>
      </c>
      <c r="C3260" s="204" t="s">
        <v>11406</v>
      </c>
      <c r="D3260" s="204" t="s">
        <v>11407</v>
      </c>
      <c r="E3260" s="204" t="s">
        <v>2842</v>
      </c>
      <c r="F3260" s="204" t="s">
        <v>11405</v>
      </c>
    </row>
    <row r="3261" spans="1:6" ht="38.450000000000003" customHeight="1">
      <c r="A3261" s="204" t="s">
        <v>2667</v>
      </c>
      <c r="B3261" s="204" t="s">
        <v>2668</v>
      </c>
      <c r="C3261" s="204" t="s">
        <v>11408</v>
      </c>
      <c r="D3261" s="204" t="s">
        <v>11409</v>
      </c>
      <c r="E3261" s="204" t="s">
        <v>2842</v>
      </c>
      <c r="F3261" s="204" t="s">
        <v>11346</v>
      </c>
    </row>
    <row r="3262" spans="1:6" ht="38.450000000000003" customHeight="1">
      <c r="A3262" s="204" t="s">
        <v>2667</v>
      </c>
      <c r="B3262" s="204" t="s">
        <v>2668</v>
      </c>
      <c r="C3262" s="204" t="s">
        <v>11410</v>
      </c>
      <c r="D3262" s="204" t="s">
        <v>11411</v>
      </c>
      <c r="E3262" s="204" t="s">
        <v>2842</v>
      </c>
      <c r="F3262" s="204" t="s">
        <v>11412</v>
      </c>
    </row>
    <row r="3263" spans="1:6" ht="38.450000000000003" customHeight="1">
      <c r="A3263" s="204" t="s">
        <v>2667</v>
      </c>
      <c r="B3263" s="204" t="s">
        <v>2668</v>
      </c>
      <c r="C3263" s="204" t="s">
        <v>11413</v>
      </c>
      <c r="D3263" s="204" t="s">
        <v>11414</v>
      </c>
      <c r="E3263" s="204" t="s">
        <v>2842</v>
      </c>
      <c r="F3263" s="204" t="s">
        <v>11415</v>
      </c>
    </row>
    <row r="3264" spans="1:6" ht="38.450000000000003" customHeight="1">
      <c r="A3264" s="204" t="s">
        <v>2667</v>
      </c>
      <c r="B3264" s="204" t="s">
        <v>2668</v>
      </c>
      <c r="C3264" s="204" t="s">
        <v>11416</v>
      </c>
      <c r="D3264" s="204" t="s">
        <v>11417</v>
      </c>
      <c r="E3264" s="204" t="s">
        <v>2842</v>
      </c>
      <c r="F3264" s="204" t="s">
        <v>11346</v>
      </c>
    </row>
    <row r="3265" spans="1:6" ht="38.450000000000003" customHeight="1">
      <c r="A3265" s="204" t="s">
        <v>2667</v>
      </c>
      <c r="B3265" s="204" t="s">
        <v>2668</v>
      </c>
      <c r="C3265" s="204" t="s">
        <v>11419</v>
      </c>
      <c r="D3265" s="204" t="s">
        <v>11420</v>
      </c>
      <c r="E3265" s="204" t="s">
        <v>2842</v>
      </c>
      <c r="F3265" s="204" t="s">
        <v>11418</v>
      </c>
    </row>
    <row r="3266" spans="1:6" ht="38.450000000000003" customHeight="1">
      <c r="A3266" s="204" t="s">
        <v>2667</v>
      </c>
      <c r="B3266" s="204" t="s">
        <v>2668</v>
      </c>
      <c r="C3266" s="204" t="s">
        <v>11421</v>
      </c>
      <c r="D3266" s="204" t="s">
        <v>11422</v>
      </c>
      <c r="E3266" s="204" t="s">
        <v>2842</v>
      </c>
      <c r="F3266" s="204" t="s">
        <v>4527</v>
      </c>
    </row>
    <row r="3267" spans="1:6" ht="38.450000000000003" customHeight="1">
      <c r="A3267" s="204" t="s">
        <v>2667</v>
      </c>
      <c r="B3267" s="204" t="s">
        <v>2668</v>
      </c>
      <c r="C3267" s="204" t="s">
        <v>11423</v>
      </c>
      <c r="D3267" s="204" t="s">
        <v>11424</v>
      </c>
      <c r="E3267" s="204" t="s">
        <v>2842</v>
      </c>
      <c r="F3267" s="204" t="s">
        <v>2674</v>
      </c>
    </row>
    <row r="3268" spans="1:6" ht="38.450000000000003" customHeight="1">
      <c r="A3268" s="204" t="s">
        <v>2667</v>
      </c>
      <c r="B3268" s="204" t="s">
        <v>2668</v>
      </c>
      <c r="C3268" s="204" t="s">
        <v>11425</v>
      </c>
      <c r="D3268" s="204" t="s">
        <v>11426</v>
      </c>
      <c r="E3268" s="204" t="s">
        <v>2842</v>
      </c>
      <c r="F3268" s="204" t="s">
        <v>11405</v>
      </c>
    </row>
    <row r="3269" spans="1:6" ht="38.450000000000003" customHeight="1">
      <c r="A3269" s="204" t="s">
        <v>2667</v>
      </c>
      <c r="B3269" s="204" t="s">
        <v>2668</v>
      </c>
      <c r="C3269" s="204" t="s">
        <v>11427</v>
      </c>
      <c r="D3269" s="204" t="s">
        <v>11428</v>
      </c>
      <c r="E3269" s="204" t="s">
        <v>2842</v>
      </c>
      <c r="F3269" s="204" t="s">
        <v>11429</v>
      </c>
    </row>
    <row r="3270" spans="1:6" ht="38.450000000000003" customHeight="1">
      <c r="A3270" s="204" t="s">
        <v>2667</v>
      </c>
      <c r="B3270" s="204" t="s">
        <v>2668</v>
      </c>
      <c r="C3270" s="204" t="s">
        <v>11430</v>
      </c>
      <c r="D3270" s="204" t="s">
        <v>11431</v>
      </c>
      <c r="E3270" s="204" t="s">
        <v>2842</v>
      </c>
      <c r="F3270" s="204" t="s">
        <v>11432</v>
      </c>
    </row>
    <row r="3271" spans="1:6" ht="38.450000000000003" customHeight="1">
      <c r="A3271" s="204" t="s">
        <v>2667</v>
      </c>
      <c r="B3271" s="204" t="s">
        <v>2668</v>
      </c>
      <c r="C3271" s="204" t="s">
        <v>11433</v>
      </c>
      <c r="D3271" s="204" t="s">
        <v>11434</v>
      </c>
      <c r="E3271" s="204" t="s">
        <v>2842</v>
      </c>
      <c r="F3271" s="204" t="s">
        <v>16885</v>
      </c>
    </row>
    <row r="3272" spans="1:6" ht="38.450000000000003" customHeight="1">
      <c r="A3272" s="204" t="s">
        <v>2667</v>
      </c>
      <c r="B3272" s="204" t="s">
        <v>2668</v>
      </c>
      <c r="C3272" s="204" t="s">
        <v>11435</v>
      </c>
      <c r="D3272" s="204" t="s">
        <v>11436</v>
      </c>
      <c r="E3272" s="204" t="s">
        <v>2842</v>
      </c>
      <c r="F3272" s="204" t="s">
        <v>2780</v>
      </c>
    </row>
    <row r="3273" spans="1:6" ht="38.450000000000003" customHeight="1">
      <c r="A3273" s="204" t="s">
        <v>2667</v>
      </c>
      <c r="B3273" s="204" t="s">
        <v>2668</v>
      </c>
      <c r="C3273" s="204" t="s">
        <v>11437</v>
      </c>
      <c r="D3273" s="204" t="s">
        <v>11438</v>
      </c>
      <c r="E3273" s="204" t="s">
        <v>2842</v>
      </c>
      <c r="F3273" s="204" t="s">
        <v>16885</v>
      </c>
    </row>
    <row r="3274" spans="1:6" ht="38.450000000000003" customHeight="1">
      <c r="A3274" s="204" t="s">
        <v>2667</v>
      </c>
      <c r="B3274" s="204" t="s">
        <v>2668</v>
      </c>
      <c r="C3274" s="204" t="s">
        <v>11439</v>
      </c>
      <c r="D3274" s="204" t="s">
        <v>11440</v>
      </c>
      <c r="E3274" s="204" t="s">
        <v>2842</v>
      </c>
      <c r="F3274" s="204" t="s">
        <v>11441</v>
      </c>
    </row>
    <row r="3275" spans="1:6" ht="38.450000000000003" customHeight="1">
      <c r="A3275" s="204" t="s">
        <v>2667</v>
      </c>
      <c r="B3275" s="204" t="s">
        <v>2668</v>
      </c>
      <c r="C3275" s="204" t="s">
        <v>11442</v>
      </c>
      <c r="D3275" s="204" t="s">
        <v>11443</v>
      </c>
      <c r="E3275" s="204" t="s">
        <v>2842</v>
      </c>
      <c r="F3275" s="204" t="s">
        <v>2823</v>
      </c>
    </row>
    <row r="3276" spans="1:6" ht="38.450000000000003" customHeight="1">
      <c r="A3276" s="204" t="s">
        <v>2667</v>
      </c>
      <c r="B3276" s="204" t="s">
        <v>2668</v>
      </c>
      <c r="C3276" s="204" t="s">
        <v>11444</v>
      </c>
      <c r="D3276" s="204" t="s">
        <v>11445</v>
      </c>
      <c r="E3276" s="204" t="s">
        <v>15</v>
      </c>
      <c r="F3276" s="204" t="s">
        <v>10725</v>
      </c>
    </row>
    <row r="3277" spans="1:6" ht="38.450000000000003" customHeight="1">
      <c r="A3277" s="204" t="s">
        <v>2667</v>
      </c>
      <c r="B3277" s="204" t="s">
        <v>2668</v>
      </c>
      <c r="C3277" s="204" t="s">
        <v>11446</v>
      </c>
      <c r="D3277" s="204" t="s">
        <v>11447</v>
      </c>
      <c r="E3277" s="204" t="s">
        <v>15</v>
      </c>
      <c r="F3277" s="204" t="s">
        <v>9733</v>
      </c>
    </row>
    <row r="3278" spans="1:6" ht="38.450000000000003" customHeight="1">
      <c r="A3278" s="204" t="s">
        <v>2667</v>
      </c>
      <c r="B3278" s="204" t="s">
        <v>2668</v>
      </c>
      <c r="C3278" s="204" t="s">
        <v>11448</v>
      </c>
      <c r="D3278" s="204" t="s">
        <v>11449</v>
      </c>
      <c r="E3278" s="204" t="s">
        <v>15</v>
      </c>
      <c r="F3278" s="204" t="s">
        <v>11450</v>
      </c>
    </row>
    <row r="3279" spans="1:6" ht="38.450000000000003" customHeight="1">
      <c r="A3279" s="204" t="s">
        <v>2667</v>
      </c>
      <c r="B3279" s="204" t="s">
        <v>2668</v>
      </c>
      <c r="C3279" s="204" t="s">
        <v>11451</v>
      </c>
      <c r="D3279" s="204" t="s">
        <v>11452</v>
      </c>
      <c r="E3279" s="204" t="s">
        <v>15</v>
      </c>
      <c r="F3279" s="204" t="s">
        <v>3064</v>
      </c>
    </row>
    <row r="3280" spans="1:6" ht="38.450000000000003" customHeight="1">
      <c r="A3280" s="204" t="s">
        <v>2667</v>
      </c>
      <c r="B3280" s="204" t="s">
        <v>2668</v>
      </c>
      <c r="C3280" s="204" t="s">
        <v>11453</v>
      </c>
      <c r="D3280" s="204" t="s">
        <v>11454</v>
      </c>
      <c r="E3280" s="204" t="s">
        <v>15</v>
      </c>
      <c r="F3280" s="204" t="s">
        <v>10725</v>
      </c>
    </row>
    <row r="3281" spans="1:6" ht="38.450000000000003" customHeight="1">
      <c r="A3281" s="204" t="s">
        <v>2667</v>
      </c>
      <c r="B3281" s="204" t="s">
        <v>2668</v>
      </c>
      <c r="C3281" s="204" t="s">
        <v>11455</v>
      </c>
      <c r="D3281" s="204" t="s">
        <v>11456</v>
      </c>
      <c r="E3281" s="204" t="s">
        <v>15</v>
      </c>
      <c r="F3281" s="204" t="s">
        <v>9733</v>
      </c>
    </row>
    <row r="3282" spans="1:6" ht="38.450000000000003" customHeight="1">
      <c r="A3282" s="204" t="s">
        <v>2667</v>
      </c>
      <c r="B3282" s="204" t="s">
        <v>2668</v>
      </c>
      <c r="C3282" s="204" t="s">
        <v>11457</v>
      </c>
      <c r="D3282" s="204" t="s">
        <v>11458</v>
      </c>
      <c r="E3282" s="204" t="s">
        <v>15</v>
      </c>
      <c r="F3282" s="204" t="s">
        <v>11459</v>
      </c>
    </row>
    <row r="3283" spans="1:6" ht="38.450000000000003" customHeight="1">
      <c r="A3283" s="204" t="s">
        <v>2667</v>
      </c>
      <c r="B3283" s="204" t="s">
        <v>2668</v>
      </c>
      <c r="C3283" s="204" t="s">
        <v>11460</v>
      </c>
      <c r="D3283" s="204" t="s">
        <v>11461</v>
      </c>
      <c r="E3283" s="204" t="s">
        <v>15</v>
      </c>
      <c r="F3283" s="204" t="s">
        <v>11462</v>
      </c>
    </row>
    <row r="3284" spans="1:6" ht="38.450000000000003" customHeight="1">
      <c r="A3284" s="204" t="s">
        <v>2667</v>
      </c>
      <c r="B3284" s="204" t="s">
        <v>2668</v>
      </c>
      <c r="C3284" s="204" t="s">
        <v>11463</v>
      </c>
      <c r="D3284" s="204" t="s">
        <v>11464</v>
      </c>
      <c r="E3284" s="204" t="s">
        <v>15</v>
      </c>
      <c r="F3284" s="204" t="s">
        <v>11465</v>
      </c>
    </row>
    <row r="3285" spans="1:6" ht="38.450000000000003" customHeight="1">
      <c r="A3285" s="204" t="s">
        <v>2667</v>
      </c>
      <c r="B3285" s="204" t="s">
        <v>2668</v>
      </c>
      <c r="C3285" s="204" t="s">
        <v>11466</v>
      </c>
      <c r="D3285" s="204" t="s">
        <v>11467</v>
      </c>
      <c r="E3285" s="204" t="s">
        <v>15</v>
      </c>
      <c r="F3285" s="204" t="s">
        <v>11468</v>
      </c>
    </row>
    <row r="3286" spans="1:6" ht="38.450000000000003" customHeight="1">
      <c r="A3286" s="204" t="s">
        <v>2667</v>
      </c>
      <c r="B3286" s="204" t="s">
        <v>2668</v>
      </c>
      <c r="C3286" s="204" t="s">
        <v>11469</v>
      </c>
      <c r="D3286" s="204" t="s">
        <v>11470</v>
      </c>
      <c r="E3286" s="204" t="s">
        <v>15</v>
      </c>
      <c r="F3286" s="204" t="s">
        <v>11471</v>
      </c>
    </row>
    <row r="3287" spans="1:6" ht="38.450000000000003" customHeight="1">
      <c r="A3287" s="204" t="s">
        <v>2667</v>
      </c>
      <c r="B3287" s="204" t="s">
        <v>2668</v>
      </c>
      <c r="C3287" s="204" t="s">
        <v>11472</v>
      </c>
      <c r="D3287" s="204" t="s">
        <v>11473</v>
      </c>
      <c r="E3287" s="204" t="s">
        <v>15</v>
      </c>
      <c r="F3287" s="204" t="s">
        <v>11474</v>
      </c>
    </row>
    <row r="3288" spans="1:6" ht="38.450000000000003" customHeight="1">
      <c r="A3288" s="204" t="s">
        <v>2667</v>
      </c>
      <c r="B3288" s="204" t="s">
        <v>2668</v>
      </c>
      <c r="C3288" s="204" t="s">
        <v>11475</v>
      </c>
      <c r="D3288" s="204" t="s">
        <v>11476</v>
      </c>
      <c r="E3288" s="204" t="s">
        <v>2842</v>
      </c>
      <c r="F3288" s="204" t="s">
        <v>11477</v>
      </c>
    </row>
    <row r="3289" spans="1:6" ht="38.450000000000003" customHeight="1">
      <c r="A3289" s="204" t="s">
        <v>2667</v>
      </c>
      <c r="B3289" s="204" t="s">
        <v>2668</v>
      </c>
      <c r="C3289" s="204" t="s">
        <v>11478</v>
      </c>
      <c r="D3289" s="204" t="s">
        <v>11479</v>
      </c>
      <c r="E3289" s="204" t="s">
        <v>2842</v>
      </c>
      <c r="F3289" s="204" t="s">
        <v>11480</v>
      </c>
    </row>
    <row r="3290" spans="1:6" ht="38.450000000000003" customHeight="1">
      <c r="A3290" s="204" t="s">
        <v>2667</v>
      </c>
      <c r="B3290" s="204" t="s">
        <v>2668</v>
      </c>
      <c r="C3290" s="204" t="s">
        <v>11481</v>
      </c>
      <c r="D3290" s="204" t="s">
        <v>11482</v>
      </c>
      <c r="E3290" s="204" t="s">
        <v>2842</v>
      </c>
      <c r="F3290" s="204" t="s">
        <v>11483</v>
      </c>
    </row>
    <row r="3291" spans="1:6" ht="38.450000000000003" customHeight="1">
      <c r="A3291" s="204" t="s">
        <v>2667</v>
      </c>
      <c r="B3291" s="204" t="s">
        <v>2668</v>
      </c>
      <c r="C3291" s="204" t="s">
        <v>11484</v>
      </c>
      <c r="D3291" s="204" t="s">
        <v>11485</v>
      </c>
      <c r="E3291" s="204" t="s">
        <v>15</v>
      </c>
      <c r="F3291" s="204" t="s">
        <v>11486</v>
      </c>
    </row>
    <row r="3292" spans="1:6" ht="38.450000000000003" customHeight="1">
      <c r="A3292" s="204" t="s">
        <v>2667</v>
      </c>
      <c r="B3292" s="204" t="s">
        <v>2668</v>
      </c>
      <c r="C3292" s="204" t="s">
        <v>11487</v>
      </c>
      <c r="D3292" s="204" t="s">
        <v>11488</v>
      </c>
      <c r="E3292" s="204" t="s">
        <v>507</v>
      </c>
      <c r="F3292" s="204" t="s">
        <v>8884</v>
      </c>
    </row>
    <row r="3293" spans="1:6" ht="38.450000000000003" customHeight="1">
      <c r="A3293" s="204" t="s">
        <v>2667</v>
      </c>
      <c r="B3293" s="204" t="s">
        <v>2668</v>
      </c>
      <c r="C3293" s="204" t="s">
        <v>11489</v>
      </c>
      <c r="D3293" s="204" t="s">
        <v>11490</v>
      </c>
      <c r="E3293" s="204" t="s">
        <v>507</v>
      </c>
      <c r="F3293" s="204" t="s">
        <v>5408</v>
      </c>
    </row>
    <row r="3294" spans="1:6" ht="38.450000000000003" customHeight="1">
      <c r="A3294" s="204" t="s">
        <v>2667</v>
      </c>
      <c r="B3294" s="204" t="s">
        <v>2668</v>
      </c>
      <c r="C3294" s="204" t="s">
        <v>11491</v>
      </c>
      <c r="D3294" s="204" t="s">
        <v>11492</v>
      </c>
      <c r="E3294" s="204" t="s">
        <v>507</v>
      </c>
      <c r="F3294" s="204" t="s">
        <v>8595</v>
      </c>
    </row>
    <row r="3295" spans="1:6" ht="38.450000000000003" customHeight="1">
      <c r="A3295" s="204" t="s">
        <v>2667</v>
      </c>
      <c r="B3295" s="204" t="s">
        <v>2668</v>
      </c>
      <c r="C3295" s="204" t="s">
        <v>11493</v>
      </c>
      <c r="D3295" s="204" t="s">
        <v>11494</v>
      </c>
      <c r="E3295" s="204" t="s">
        <v>507</v>
      </c>
      <c r="F3295" s="204" t="s">
        <v>3099</v>
      </c>
    </row>
    <row r="3296" spans="1:6" ht="38.450000000000003" customHeight="1">
      <c r="A3296" s="204" t="s">
        <v>2667</v>
      </c>
      <c r="B3296" s="204" t="s">
        <v>2668</v>
      </c>
      <c r="C3296" s="204" t="s">
        <v>11495</v>
      </c>
      <c r="D3296" s="204" t="s">
        <v>11496</v>
      </c>
      <c r="E3296" s="204" t="s">
        <v>507</v>
      </c>
      <c r="F3296" s="204" t="s">
        <v>3107</v>
      </c>
    </row>
    <row r="3297" spans="1:6" ht="38.450000000000003" customHeight="1">
      <c r="A3297" s="204" t="s">
        <v>2667</v>
      </c>
      <c r="B3297" s="204" t="s">
        <v>2668</v>
      </c>
      <c r="C3297" s="204" t="s">
        <v>11497</v>
      </c>
      <c r="D3297" s="204" t="s">
        <v>11498</v>
      </c>
      <c r="E3297" s="204" t="s">
        <v>507</v>
      </c>
      <c r="F3297" s="204" t="s">
        <v>3165</v>
      </c>
    </row>
    <row r="3298" spans="1:6" ht="38.450000000000003" customHeight="1">
      <c r="A3298" s="204" t="s">
        <v>2667</v>
      </c>
      <c r="B3298" s="204" t="s">
        <v>2668</v>
      </c>
      <c r="C3298" s="204" t="s">
        <v>11499</v>
      </c>
      <c r="D3298" s="204" t="s">
        <v>11500</v>
      </c>
      <c r="E3298" s="204" t="s">
        <v>507</v>
      </c>
      <c r="F3298" s="204" t="s">
        <v>3091</v>
      </c>
    </row>
    <row r="3299" spans="1:6" ht="38.450000000000003" customHeight="1">
      <c r="A3299" s="204" t="s">
        <v>2667</v>
      </c>
      <c r="B3299" s="204" t="s">
        <v>2668</v>
      </c>
      <c r="C3299" s="204" t="s">
        <v>11501</v>
      </c>
      <c r="D3299" s="204" t="s">
        <v>11502</v>
      </c>
      <c r="E3299" s="204" t="s">
        <v>507</v>
      </c>
      <c r="F3299" s="204" t="s">
        <v>3114</v>
      </c>
    </row>
    <row r="3300" spans="1:6" ht="38.450000000000003" customHeight="1">
      <c r="A3300" s="204" t="s">
        <v>2667</v>
      </c>
      <c r="B3300" s="204" t="s">
        <v>2668</v>
      </c>
      <c r="C3300" s="204" t="s">
        <v>11503</v>
      </c>
      <c r="D3300" s="204" t="s">
        <v>11504</v>
      </c>
      <c r="E3300" s="204" t="s">
        <v>2105</v>
      </c>
      <c r="F3300" s="204" t="s">
        <v>8458</v>
      </c>
    </row>
    <row r="3301" spans="1:6" ht="38.450000000000003" customHeight="1">
      <c r="A3301" s="204" t="s">
        <v>2667</v>
      </c>
      <c r="B3301" s="204" t="s">
        <v>2668</v>
      </c>
      <c r="C3301" s="204" t="s">
        <v>11505</v>
      </c>
      <c r="D3301" s="204" t="s">
        <v>11506</v>
      </c>
      <c r="E3301" s="204" t="s">
        <v>2105</v>
      </c>
      <c r="F3301" s="204" t="s">
        <v>3624</v>
      </c>
    </row>
    <row r="3302" spans="1:6" ht="38.450000000000003" customHeight="1">
      <c r="A3302" s="204" t="s">
        <v>2667</v>
      </c>
      <c r="B3302" s="204" t="s">
        <v>2668</v>
      </c>
      <c r="C3302" s="204" t="s">
        <v>11507</v>
      </c>
      <c r="D3302" s="204" t="s">
        <v>11508</v>
      </c>
      <c r="E3302" s="204" t="s">
        <v>2105</v>
      </c>
      <c r="F3302" s="204" t="s">
        <v>3624</v>
      </c>
    </row>
    <row r="3303" spans="1:6" ht="38.450000000000003" customHeight="1">
      <c r="A3303" s="204" t="s">
        <v>2667</v>
      </c>
      <c r="B3303" s="204" t="s">
        <v>2668</v>
      </c>
      <c r="C3303" s="204" t="s">
        <v>11509</v>
      </c>
      <c r="D3303" s="204" t="s">
        <v>11510</v>
      </c>
      <c r="E3303" s="204" t="s">
        <v>2105</v>
      </c>
      <c r="F3303" s="204" t="s">
        <v>3624</v>
      </c>
    </row>
    <row r="3304" spans="1:6" ht="38.450000000000003" customHeight="1">
      <c r="A3304" s="204" t="s">
        <v>2667</v>
      </c>
      <c r="B3304" s="204" t="s">
        <v>2668</v>
      </c>
      <c r="C3304" s="204" t="s">
        <v>11511</v>
      </c>
      <c r="D3304" s="204" t="s">
        <v>11512</v>
      </c>
      <c r="E3304" s="204" t="s">
        <v>2105</v>
      </c>
      <c r="F3304" s="204" t="s">
        <v>8458</v>
      </c>
    </row>
    <row r="3305" spans="1:6" ht="38.450000000000003" customHeight="1">
      <c r="A3305" s="204" t="s">
        <v>2667</v>
      </c>
      <c r="B3305" s="204" t="s">
        <v>2668</v>
      </c>
      <c r="C3305" s="204" t="s">
        <v>11513</v>
      </c>
      <c r="D3305" s="204" t="s">
        <v>11514</v>
      </c>
      <c r="E3305" s="204" t="s">
        <v>2105</v>
      </c>
      <c r="F3305" s="204" t="s">
        <v>9614</v>
      </c>
    </row>
    <row r="3306" spans="1:6" ht="38.450000000000003" customHeight="1">
      <c r="A3306" s="204" t="s">
        <v>2667</v>
      </c>
      <c r="B3306" s="204" t="s">
        <v>2668</v>
      </c>
      <c r="C3306" s="204" t="s">
        <v>11515</v>
      </c>
      <c r="D3306" s="204" t="s">
        <v>11516</v>
      </c>
      <c r="E3306" s="204" t="s">
        <v>2105</v>
      </c>
      <c r="F3306" s="204" t="s">
        <v>4382</v>
      </c>
    </row>
    <row r="3307" spans="1:6" ht="38.450000000000003" customHeight="1">
      <c r="A3307" s="204" t="s">
        <v>2667</v>
      </c>
      <c r="B3307" s="204" t="s">
        <v>2668</v>
      </c>
      <c r="C3307" s="204" t="s">
        <v>11517</v>
      </c>
      <c r="D3307" s="204" t="s">
        <v>11518</v>
      </c>
      <c r="E3307" s="204" t="s">
        <v>2105</v>
      </c>
      <c r="F3307" s="204" t="s">
        <v>4382</v>
      </c>
    </row>
    <row r="3308" spans="1:6" ht="38.450000000000003" customHeight="1">
      <c r="A3308" s="204" t="s">
        <v>2667</v>
      </c>
      <c r="B3308" s="204" t="s">
        <v>2668</v>
      </c>
      <c r="C3308" s="204" t="s">
        <v>11519</v>
      </c>
      <c r="D3308" s="204" t="s">
        <v>11520</v>
      </c>
      <c r="E3308" s="204" t="s">
        <v>2105</v>
      </c>
      <c r="F3308" s="204" t="s">
        <v>4382</v>
      </c>
    </row>
    <row r="3309" spans="1:6" ht="38.450000000000003" customHeight="1">
      <c r="A3309" s="204" t="s">
        <v>2667</v>
      </c>
      <c r="B3309" s="204" t="s">
        <v>2668</v>
      </c>
      <c r="C3309" s="204" t="s">
        <v>11521</v>
      </c>
      <c r="D3309" s="204" t="s">
        <v>11522</v>
      </c>
      <c r="E3309" s="204" t="s">
        <v>2105</v>
      </c>
      <c r="F3309" s="204" t="s">
        <v>9614</v>
      </c>
    </row>
    <row r="3310" spans="1:6" ht="38.450000000000003" customHeight="1">
      <c r="A3310" s="204" t="s">
        <v>2667</v>
      </c>
      <c r="B3310" s="204" t="s">
        <v>2668</v>
      </c>
      <c r="C3310" s="204" t="s">
        <v>11523</v>
      </c>
      <c r="D3310" s="204" t="s">
        <v>11524</v>
      </c>
      <c r="E3310" s="204" t="s">
        <v>2105</v>
      </c>
      <c r="F3310" s="204" t="s">
        <v>8887</v>
      </c>
    </row>
    <row r="3311" spans="1:6" ht="38.450000000000003" customHeight="1">
      <c r="A3311" s="204" t="s">
        <v>2667</v>
      </c>
      <c r="B3311" s="204" t="s">
        <v>2668</v>
      </c>
      <c r="C3311" s="204" t="s">
        <v>11525</v>
      </c>
      <c r="D3311" s="204" t="s">
        <v>11526</v>
      </c>
      <c r="E3311" s="204" t="s">
        <v>2105</v>
      </c>
      <c r="F3311" s="204" t="s">
        <v>6410</v>
      </c>
    </row>
    <row r="3312" spans="1:6" ht="38.450000000000003" customHeight="1">
      <c r="A3312" s="204" t="s">
        <v>2667</v>
      </c>
      <c r="B3312" s="204" t="s">
        <v>2668</v>
      </c>
      <c r="C3312" s="204" t="s">
        <v>11527</v>
      </c>
      <c r="D3312" s="204" t="s">
        <v>11528</v>
      </c>
      <c r="E3312" s="204" t="s">
        <v>2105</v>
      </c>
      <c r="F3312" s="204" t="s">
        <v>6410</v>
      </c>
    </row>
    <row r="3313" spans="1:6" ht="38.450000000000003" customHeight="1">
      <c r="A3313" s="204" t="s">
        <v>2667</v>
      </c>
      <c r="B3313" s="204" t="s">
        <v>2668</v>
      </c>
      <c r="C3313" s="204" t="s">
        <v>11529</v>
      </c>
      <c r="D3313" s="204" t="s">
        <v>11530</v>
      </c>
      <c r="E3313" s="204" t="s">
        <v>2105</v>
      </c>
      <c r="F3313" s="204" t="s">
        <v>6410</v>
      </c>
    </row>
    <row r="3314" spans="1:6" ht="38.450000000000003" customHeight="1">
      <c r="A3314" s="204" t="s">
        <v>2667</v>
      </c>
      <c r="B3314" s="204" t="s">
        <v>2668</v>
      </c>
      <c r="C3314" s="204" t="s">
        <v>11531</v>
      </c>
      <c r="D3314" s="204" t="s">
        <v>11532</v>
      </c>
      <c r="E3314" s="204" t="s">
        <v>2105</v>
      </c>
      <c r="F3314" s="204" t="s">
        <v>8887</v>
      </c>
    </row>
    <row r="3315" spans="1:6" ht="38.450000000000003" customHeight="1">
      <c r="A3315" s="204" t="s">
        <v>2667</v>
      </c>
      <c r="B3315" s="204" t="s">
        <v>2668</v>
      </c>
      <c r="C3315" s="204" t="s">
        <v>11533</v>
      </c>
      <c r="D3315" s="204" t="s">
        <v>11534</v>
      </c>
      <c r="E3315" s="204" t="s">
        <v>2105</v>
      </c>
      <c r="F3315" s="204" t="s">
        <v>3592</v>
      </c>
    </row>
    <row r="3316" spans="1:6" ht="38.450000000000003" customHeight="1">
      <c r="A3316" s="204" t="s">
        <v>2667</v>
      </c>
      <c r="B3316" s="204" t="s">
        <v>2668</v>
      </c>
      <c r="C3316" s="204" t="s">
        <v>11535</v>
      </c>
      <c r="D3316" s="204" t="s">
        <v>11536</v>
      </c>
      <c r="E3316" s="204" t="s">
        <v>2105</v>
      </c>
      <c r="F3316" s="204" t="s">
        <v>11537</v>
      </c>
    </row>
    <row r="3317" spans="1:6" ht="38.450000000000003" customHeight="1">
      <c r="A3317" s="204" t="s">
        <v>2667</v>
      </c>
      <c r="B3317" s="204" t="s">
        <v>2668</v>
      </c>
      <c r="C3317" s="204" t="s">
        <v>11538</v>
      </c>
      <c r="D3317" s="204" t="s">
        <v>11539</v>
      </c>
      <c r="E3317" s="204" t="s">
        <v>2105</v>
      </c>
      <c r="F3317" s="204" t="s">
        <v>11537</v>
      </c>
    </row>
    <row r="3318" spans="1:6" ht="38.450000000000003" customHeight="1">
      <c r="A3318" s="204" t="s">
        <v>2667</v>
      </c>
      <c r="B3318" s="204" t="s">
        <v>2668</v>
      </c>
      <c r="C3318" s="204" t="s">
        <v>11540</v>
      </c>
      <c r="D3318" s="204" t="s">
        <v>11541</v>
      </c>
      <c r="E3318" s="204" t="s">
        <v>2105</v>
      </c>
      <c r="F3318" s="204" t="s">
        <v>11537</v>
      </c>
    </row>
    <row r="3319" spans="1:6" ht="38.450000000000003" customHeight="1">
      <c r="A3319" s="204" t="s">
        <v>2667</v>
      </c>
      <c r="B3319" s="204" t="s">
        <v>2668</v>
      </c>
      <c r="C3319" s="204" t="s">
        <v>11542</v>
      </c>
      <c r="D3319" s="204" t="s">
        <v>11543</v>
      </c>
      <c r="E3319" s="204" t="s">
        <v>2105</v>
      </c>
      <c r="F3319" s="204" t="s">
        <v>3592</v>
      </c>
    </row>
    <row r="3320" spans="1:6" ht="38.450000000000003" customHeight="1">
      <c r="A3320" s="204" t="s">
        <v>2667</v>
      </c>
      <c r="B3320" s="204" t="s">
        <v>2668</v>
      </c>
      <c r="C3320" s="204" t="s">
        <v>11544</v>
      </c>
      <c r="D3320" s="204" t="s">
        <v>11545</v>
      </c>
      <c r="E3320" s="204" t="s">
        <v>2105</v>
      </c>
      <c r="F3320" s="204" t="s">
        <v>11546</v>
      </c>
    </row>
    <row r="3321" spans="1:6" ht="38.450000000000003" customHeight="1">
      <c r="A3321" s="204" t="s">
        <v>2667</v>
      </c>
      <c r="B3321" s="204" t="s">
        <v>2668</v>
      </c>
      <c r="C3321" s="204" t="s">
        <v>11547</v>
      </c>
      <c r="D3321" s="204" t="s">
        <v>11548</v>
      </c>
      <c r="E3321" s="204" t="s">
        <v>2105</v>
      </c>
      <c r="F3321" s="204" t="s">
        <v>3114</v>
      </c>
    </row>
    <row r="3322" spans="1:6" ht="38.450000000000003" customHeight="1">
      <c r="A3322" s="204" t="s">
        <v>2667</v>
      </c>
      <c r="B3322" s="204" t="s">
        <v>2668</v>
      </c>
      <c r="C3322" s="204" t="s">
        <v>11549</v>
      </c>
      <c r="D3322" s="204" t="s">
        <v>11550</v>
      </c>
      <c r="E3322" s="204" t="s">
        <v>2105</v>
      </c>
      <c r="F3322" s="204" t="s">
        <v>3114</v>
      </c>
    </row>
    <row r="3323" spans="1:6" ht="38.450000000000003" customHeight="1">
      <c r="A3323" s="204" t="s">
        <v>2667</v>
      </c>
      <c r="B3323" s="204" t="s">
        <v>2668</v>
      </c>
      <c r="C3323" s="204" t="s">
        <v>11551</v>
      </c>
      <c r="D3323" s="204" t="s">
        <v>11552</v>
      </c>
      <c r="E3323" s="204" t="s">
        <v>2105</v>
      </c>
      <c r="F3323" s="204" t="s">
        <v>3592</v>
      </c>
    </row>
    <row r="3324" spans="1:6" ht="38.450000000000003" customHeight="1">
      <c r="A3324" s="204" t="s">
        <v>2667</v>
      </c>
      <c r="B3324" s="204" t="s">
        <v>2668</v>
      </c>
      <c r="C3324" s="204" t="s">
        <v>11553</v>
      </c>
      <c r="D3324" s="204" t="s">
        <v>11554</v>
      </c>
      <c r="E3324" s="204" t="s">
        <v>2105</v>
      </c>
      <c r="F3324" s="204" t="s">
        <v>11097</v>
      </c>
    </row>
    <row r="3325" spans="1:6" ht="38.450000000000003" customHeight="1">
      <c r="A3325" s="204" t="s">
        <v>2667</v>
      </c>
      <c r="B3325" s="204" t="s">
        <v>2668</v>
      </c>
      <c r="C3325" s="204" t="s">
        <v>11555</v>
      </c>
      <c r="D3325" s="204" t="s">
        <v>11556</v>
      </c>
      <c r="E3325" s="204" t="s">
        <v>2105</v>
      </c>
      <c r="F3325" s="204" t="s">
        <v>11097</v>
      </c>
    </row>
    <row r="3326" spans="1:6" ht="38.450000000000003" customHeight="1">
      <c r="A3326" s="204" t="s">
        <v>2667</v>
      </c>
      <c r="B3326" s="204" t="s">
        <v>2668</v>
      </c>
      <c r="C3326" s="204" t="s">
        <v>11557</v>
      </c>
      <c r="D3326" s="204" t="s">
        <v>11558</v>
      </c>
      <c r="E3326" s="204" t="s">
        <v>2105</v>
      </c>
      <c r="F3326" s="204" t="s">
        <v>11097</v>
      </c>
    </row>
    <row r="3327" spans="1:6" ht="38.450000000000003" customHeight="1">
      <c r="A3327" s="204" t="s">
        <v>2667</v>
      </c>
      <c r="B3327" s="204" t="s">
        <v>2668</v>
      </c>
      <c r="C3327" s="204" t="s">
        <v>11559</v>
      </c>
      <c r="D3327" s="204" t="s">
        <v>11560</v>
      </c>
      <c r="E3327" s="204" t="s">
        <v>2105</v>
      </c>
      <c r="F3327" s="204" t="s">
        <v>11097</v>
      </c>
    </row>
    <row r="3328" spans="1:6" ht="38.450000000000003" customHeight="1">
      <c r="A3328" s="204" t="s">
        <v>2667</v>
      </c>
      <c r="B3328" s="204" t="s">
        <v>2668</v>
      </c>
      <c r="C3328" s="204" t="s">
        <v>11561</v>
      </c>
      <c r="D3328" s="204" t="s">
        <v>11562</v>
      </c>
      <c r="E3328" s="204" t="s">
        <v>2105</v>
      </c>
      <c r="F3328" s="204" t="s">
        <v>11563</v>
      </c>
    </row>
    <row r="3329" spans="1:6" ht="38.450000000000003" customHeight="1">
      <c r="A3329" s="204" t="s">
        <v>2667</v>
      </c>
      <c r="B3329" s="204" t="s">
        <v>2668</v>
      </c>
      <c r="C3329" s="204" t="s">
        <v>11564</v>
      </c>
      <c r="D3329" s="204" t="s">
        <v>11565</v>
      </c>
      <c r="E3329" s="204" t="s">
        <v>2105</v>
      </c>
      <c r="F3329" s="204" t="s">
        <v>3589</v>
      </c>
    </row>
    <row r="3330" spans="1:6" ht="38.450000000000003" customHeight="1">
      <c r="A3330" s="204" t="s">
        <v>2667</v>
      </c>
      <c r="B3330" s="204" t="s">
        <v>2668</v>
      </c>
      <c r="C3330" s="204" t="s">
        <v>11566</v>
      </c>
      <c r="D3330" s="204" t="s">
        <v>11567</v>
      </c>
      <c r="E3330" s="204" t="s">
        <v>2105</v>
      </c>
      <c r="F3330" s="204" t="s">
        <v>3589</v>
      </c>
    </row>
    <row r="3331" spans="1:6" ht="38.450000000000003" customHeight="1">
      <c r="A3331" s="204" t="s">
        <v>2667</v>
      </c>
      <c r="B3331" s="204" t="s">
        <v>2668</v>
      </c>
      <c r="C3331" s="204" t="s">
        <v>11568</v>
      </c>
      <c r="D3331" s="204" t="s">
        <v>11569</v>
      </c>
      <c r="E3331" s="204" t="s">
        <v>2105</v>
      </c>
      <c r="F3331" s="204" t="s">
        <v>8887</v>
      </c>
    </row>
    <row r="3332" spans="1:6" ht="38.450000000000003" customHeight="1">
      <c r="A3332" s="204" t="s">
        <v>2667</v>
      </c>
      <c r="B3332" s="204" t="s">
        <v>2668</v>
      </c>
      <c r="C3332" s="204" t="s">
        <v>11570</v>
      </c>
      <c r="D3332" s="204" t="s">
        <v>11571</v>
      </c>
      <c r="E3332" s="204" t="s">
        <v>2105</v>
      </c>
      <c r="F3332" s="204" t="s">
        <v>2167</v>
      </c>
    </row>
    <row r="3333" spans="1:6" ht="38.450000000000003" customHeight="1">
      <c r="A3333" s="204" t="s">
        <v>2667</v>
      </c>
      <c r="B3333" s="204" t="s">
        <v>2668</v>
      </c>
      <c r="C3333" s="204" t="s">
        <v>11572</v>
      </c>
      <c r="D3333" s="204" t="s">
        <v>11573</v>
      </c>
      <c r="E3333" s="204" t="s">
        <v>2105</v>
      </c>
      <c r="F3333" s="204" t="s">
        <v>9040</v>
      </c>
    </row>
    <row r="3334" spans="1:6" ht="38.450000000000003" customHeight="1">
      <c r="A3334" s="204" t="s">
        <v>2690</v>
      </c>
      <c r="B3334" s="204" t="s">
        <v>2691</v>
      </c>
      <c r="C3334" s="204" t="s">
        <v>11574</v>
      </c>
      <c r="D3334" s="204" t="s">
        <v>11575</v>
      </c>
      <c r="E3334" s="204" t="s">
        <v>2108</v>
      </c>
      <c r="F3334" s="204" t="s">
        <v>2166</v>
      </c>
    </row>
    <row r="3335" spans="1:6" ht="38.450000000000003" customHeight="1">
      <c r="A3335" s="204" t="s">
        <v>2690</v>
      </c>
      <c r="B3335" s="204" t="s">
        <v>2691</v>
      </c>
      <c r="C3335" s="204" t="s">
        <v>11576</v>
      </c>
      <c r="D3335" s="204" t="s">
        <v>11577</v>
      </c>
      <c r="E3335" s="204" t="s">
        <v>2108</v>
      </c>
      <c r="F3335" s="204" t="s">
        <v>9043</v>
      </c>
    </row>
    <row r="3336" spans="1:6" ht="38.450000000000003" customHeight="1">
      <c r="A3336" s="204" t="s">
        <v>2690</v>
      </c>
      <c r="B3336" s="204" t="s">
        <v>2691</v>
      </c>
      <c r="C3336" s="204" t="s">
        <v>11578</v>
      </c>
      <c r="D3336" s="204" t="s">
        <v>11579</v>
      </c>
      <c r="E3336" s="204" t="s">
        <v>2108</v>
      </c>
      <c r="F3336" s="204" t="s">
        <v>3536</v>
      </c>
    </row>
    <row r="3337" spans="1:6" ht="38.450000000000003" customHeight="1">
      <c r="A3337" s="204" t="s">
        <v>2690</v>
      </c>
      <c r="B3337" s="204" t="s">
        <v>2691</v>
      </c>
      <c r="C3337" s="204" t="s">
        <v>11580</v>
      </c>
      <c r="D3337" s="204" t="s">
        <v>11581</v>
      </c>
      <c r="E3337" s="204" t="s">
        <v>2108</v>
      </c>
      <c r="F3337" s="204" t="s">
        <v>11582</v>
      </c>
    </row>
    <row r="3338" spans="1:6" ht="38.450000000000003" customHeight="1">
      <c r="A3338" s="204" t="s">
        <v>2690</v>
      </c>
      <c r="B3338" s="204" t="s">
        <v>2691</v>
      </c>
      <c r="C3338" s="204" t="s">
        <v>11583</v>
      </c>
      <c r="D3338" s="204" t="s">
        <v>11584</v>
      </c>
      <c r="E3338" s="204" t="s">
        <v>2108</v>
      </c>
      <c r="F3338" s="204" t="s">
        <v>11585</v>
      </c>
    </row>
    <row r="3339" spans="1:6" ht="38.450000000000003" customHeight="1">
      <c r="A3339" s="204" t="s">
        <v>2690</v>
      </c>
      <c r="B3339" s="204" t="s">
        <v>2691</v>
      </c>
      <c r="C3339" s="204" t="s">
        <v>11586</v>
      </c>
      <c r="D3339" s="204" t="s">
        <v>11587</v>
      </c>
      <c r="E3339" s="204" t="s">
        <v>2108</v>
      </c>
      <c r="F3339" s="204" t="s">
        <v>3085</v>
      </c>
    </row>
    <row r="3340" spans="1:6" ht="38.450000000000003" customHeight="1">
      <c r="A3340" s="204" t="s">
        <v>2690</v>
      </c>
      <c r="B3340" s="204" t="s">
        <v>2691</v>
      </c>
      <c r="C3340" s="204" t="s">
        <v>11588</v>
      </c>
      <c r="D3340" s="204" t="s">
        <v>11589</v>
      </c>
      <c r="E3340" s="204" t="s">
        <v>2108</v>
      </c>
      <c r="F3340" s="204" t="s">
        <v>3566</v>
      </c>
    </row>
    <row r="3341" spans="1:6" ht="38.450000000000003" customHeight="1">
      <c r="A3341" s="204" t="s">
        <v>2690</v>
      </c>
      <c r="B3341" s="204" t="s">
        <v>2691</v>
      </c>
      <c r="C3341" s="204" t="s">
        <v>11590</v>
      </c>
      <c r="D3341" s="204" t="s">
        <v>11591</v>
      </c>
      <c r="E3341" s="204" t="s">
        <v>2108</v>
      </c>
      <c r="F3341" s="204" t="s">
        <v>11592</v>
      </c>
    </row>
    <row r="3342" spans="1:6" ht="38.450000000000003" customHeight="1">
      <c r="A3342" s="204" t="s">
        <v>2690</v>
      </c>
      <c r="B3342" s="204" t="s">
        <v>2691</v>
      </c>
      <c r="C3342" s="204" t="s">
        <v>11593</v>
      </c>
      <c r="D3342" s="204" t="s">
        <v>11594</v>
      </c>
      <c r="E3342" s="204" t="s">
        <v>2108</v>
      </c>
      <c r="F3342" s="204" t="s">
        <v>11097</v>
      </c>
    </row>
    <row r="3343" spans="1:6" ht="38.450000000000003" customHeight="1">
      <c r="A3343" s="204" t="s">
        <v>2690</v>
      </c>
      <c r="B3343" s="204" t="s">
        <v>2691</v>
      </c>
      <c r="C3343" s="204" t="s">
        <v>11595</v>
      </c>
      <c r="D3343" s="204" t="s">
        <v>11596</v>
      </c>
      <c r="E3343" s="204" t="s">
        <v>2108</v>
      </c>
      <c r="F3343" s="204" t="s">
        <v>3504</v>
      </c>
    </row>
    <row r="3344" spans="1:6" ht="38.450000000000003" customHeight="1">
      <c r="A3344" s="204" t="s">
        <v>2690</v>
      </c>
      <c r="B3344" s="204" t="s">
        <v>2691</v>
      </c>
      <c r="C3344" s="204" t="s">
        <v>11597</v>
      </c>
      <c r="D3344" s="204" t="s">
        <v>11598</v>
      </c>
      <c r="E3344" s="204" t="s">
        <v>2108</v>
      </c>
      <c r="F3344" s="204" t="s">
        <v>11599</v>
      </c>
    </row>
    <row r="3345" spans="1:6" ht="38.450000000000003" customHeight="1">
      <c r="A3345" s="204" t="s">
        <v>2690</v>
      </c>
      <c r="B3345" s="204" t="s">
        <v>2691</v>
      </c>
      <c r="C3345" s="204" t="s">
        <v>11600</v>
      </c>
      <c r="D3345" s="204" t="s">
        <v>11601</v>
      </c>
      <c r="E3345" s="204" t="s">
        <v>2108</v>
      </c>
      <c r="F3345" s="204" t="s">
        <v>11602</v>
      </c>
    </row>
    <row r="3346" spans="1:6" ht="38.450000000000003" customHeight="1">
      <c r="A3346" s="204" t="s">
        <v>2690</v>
      </c>
      <c r="B3346" s="204" t="s">
        <v>2691</v>
      </c>
      <c r="C3346" s="204" t="s">
        <v>11603</v>
      </c>
      <c r="D3346" s="204" t="s">
        <v>11604</v>
      </c>
      <c r="E3346" s="204" t="s">
        <v>2108</v>
      </c>
      <c r="F3346" s="204" t="s">
        <v>3006</v>
      </c>
    </row>
    <row r="3347" spans="1:6" ht="38.450000000000003" customHeight="1">
      <c r="A3347" s="204" t="s">
        <v>2690</v>
      </c>
      <c r="B3347" s="204" t="s">
        <v>2691</v>
      </c>
      <c r="C3347" s="204" t="s">
        <v>11605</v>
      </c>
      <c r="D3347" s="204" t="s">
        <v>11606</v>
      </c>
      <c r="E3347" s="204" t="s">
        <v>2108</v>
      </c>
      <c r="F3347" s="204" t="s">
        <v>4022</v>
      </c>
    </row>
    <row r="3348" spans="1:6" ht="38.450000000000003" customHeight="1">
      <c r="A3348" s="204" t="s">
        <v>2690</v>
      </c>
      <c r="B3348" s="204" t="s">
        <v>2691</v>
      </c>
      <c r="C3348" s="204" t="s">
        <v>11607</v>
      </c>
      <c r="D3348" s="204" t="s">
        <v>11608</v>
      </c>
      <c r="E3348" s="204" t="s">
        <v>2108</v>
      </c>
      <c r="F3348" s="204" t="s">
        <v>11197</v>
      </c>
    </row>
    <row r="3349" spans="1:6" ht="38.450000000000003" customHeight="1">
      <c r="A3349" s="204" t="s">
        <v>2690</v>
      </c>
      <c r="B3349" s="204" t="s">
        <v>2691</v>
      </c>
      <c r="C3349" s="204" t="s">
        <v>11609</v>
      </c>
      <c r="D3349" s="204" t="s">
        <v>11610</v>
      </c>
      <c r="E3349" s="204" t="s">
        <v>2103</v>
      </c>
      <c r="F3349" s="204" t="s">
        <v>11611</v>
      </c>
    </row>
    <row r="3350" spans="1:6" ht="38.450000000000003" customHeight="1">
      <c r="A3350" s="204" t="s">
        <v>2690</v>
      </c>
      <c r="B3350" s="204" t="s">
        <v>2691</v>
      </c>
      <c r="C3350" s="204" t="s">
        <v>11612</v>
      </c>
      <c r="D3350" s="204" t="s">
        <v>11613</v>
      </c>
      <c r="E3350" s="204" t="s">
        <v>2103</v>
      </c>
      <c r="F3350" s="204" t="s">
        <v>11614</v>
      </c>
    </row>
    <row r="3351" spans="1:6" ht="38.450000000000003" customHeight="1">
      <c r="A3351" s="204" t="s">
        <v>2690</v>
      </c>
      <c r="B3351" s="204" t="s">
        <v>2691</v>
      </c>
      <c r="C3351" s="204" t="s">
        <v>11615</v>
      </c>
      <c r="D3351" s="204" t="s">
        <v>11616</v>
      </c>
      <c r="E3351" s="204" t="s">
        <v>2103</v>
      </c>
      <c r="F3351" s="204" t="s">
        <v>11617</v>
      </c>
    </row>
    <row r="3352" spans="1:6" ht="38.450000000000003" customHeight="1">
      <c r="A3352" s="204" t="s">
        <v>2690</v>
      </c>
      <c r="B3352" s="204" t="s">
        <v>2691</v>
      </c>
      <c r="C3352" s="204" t="s">
        <v>11618</v>
      </c>
      <c r="D3352" s="204" t="s">
        <v>11619</v>
      </c>
      <c r="E3352" s="204" t="s">
        <v>2103</v>
      </c>
      <c r="F3352" s="204" t="s">
        <v>11620</v>
      </c>
    </row>
    <row r="3353" spans="1:6" ht="38.450000000000003" customHeight="1">
      <c r="A3353" s="204" t="s">
        <v>2690</v>
      </c>
      <c r="B3353" s="204" t="s">
        <v>2691</v>
      </c>
      <c r="C3353" s="204" t="s">
        <v>11621</v>
      </c>
      <c r="D3353" s="204" t="s">
        <v>11622</v>
      </c>
      <c r="E3353" s="204" t="s">
        <v>2103</v>
      </c>
      <c r="F3353" s="204" t="s">
        <v>11623</v>
      </c>
    </row>
    <row r="3354" spans="1:6" ht="38.450000000000003" customHeight="1">
      <c r="A3354" s="204" t="s">
        <v>2690</v>
      </c>
      <c r="B3354" s="204" t="s">
        <v>2691</v>
      </c>
      <c r="C3354" s="204" t="s">
        <v>11624</v>
      </c>
      <c r="D3354" s="204" t="s">
        <v>11625</v>
      </c>
      <c r="E3354" s="204" t="s">
        <v>2103</v>
      </c>
      <c r="F3354" s="204" t="s">
        <v>11617</v>
      </c>
    </row>
    <row r="3355" spans="1:6" ht="38.450000000000003" customHeight="1">
      <c r="A3355" s="204" t="s">
        <v>2690</v>
      </c>
      <c r="B3355" s="204" t="s">
        <v>2691</v>
      </c>
      <c r="C3355" s="204" t="s">
        <v>11626</v>
      </c>
      <c r="D3355" s="204" t="s">
        <v>11627</v>
      </c>
      <c r="E3355" s="204" t="s">
        <v>2103</v>
      </c>
      <c r="F3355" s="204" t="s">
        <v>11009</v>
      </c>
    </row>
    <row r="3356" spans="1:6" ht="38.450000000000003" customHeight="1">
      <c r="A3356" s="204" t="s">
        <v>2690</v>
      </c>
      <c r="B3356" s="204" t="s">
        <v>2691</v>
      </c>
      <c r="C3356" s="204" t="s">
        <v>11628</v>
      </c>
      <c r="D3356" s="204" t="s">
        <v>11629</v>
      </c>
      <c r="E3356" s="204" t="s">
        <v>2103</v>
      </c>
      <c r="F3356" s="204" t="s">
        <v>11630</v>
      </c>
    </row>
    <row r="3357" spans="1:6" ht="38.450000000000003" customHeight="1">
      <c r="A3357" s="204" t="s">
        <v>2690</v>
      </c>
      <c r="B3357" s="204" t="s">
        <v>2691</v>
      </c>
      <c r="C3357" s="204" t="s">
        <v>11631</v>
      </c>
      <c r="D3357" s="204" t="s">
        <v>11632</v>
      </c>
      <c r="E3357" s="204" t="s">
        <v>2103</v>
      </c>
      <c r="F3357" s="204" t="s">
        <v>11633</v>
      </c>
    </row>
    <row r="3358" spans="1:6" ht="38.450000000000003" customHeight="1">
      <c r="A3358" s="204" t="s">
        <v>2690</v>
      </c>
      <c r="B3358" s="204" t="s">
        <v>2691</v>
      </c>
      <c r="C3358" s="204" t="s">
        <v>11634</v>
      </c>
      <c r="D3358" s="204" t="s">
        <v>11635</v>
      </c>
      <c r="E3358" s="204" t="s">
        <v>2103</v>
      </c>
      <c r="F3358" s="204" t="s">
        <v>11636</v>
      </c>
    </row>
    <row r="3359" spans="1:6" ht="38.450000000000003" customHeight="1">
      <c r="A3359" s="204" t="s">
        <v>2690</v>
      </c>
      <c r="B3359" s="204" t="s">
        <v>2691</v>
      </c>
      <c r="C3359" s="204" t="s">
        <v>11637</v>
      </c>
      <c r="D3359" s="204" t="s">
        <v>11638</v>
      </c>
      <c r="E3359" s="204" t="s">
        <v>2103</v>
      </c>
      <c r="F3359" s="204" t="s">
        <v>11617</v>
      </c>
    </row>
    <row r="3360" spans="1:6" ht="38.450000000000003" customHeight="1">
      <c r="A3360" s="204" t="s">
        <v>2690</v>
      </c>
      <c r="B3360" s="204" t="s">
        <v>2691</v>
      </c>
      <c r="C3360" s="204" t="s">
        <v>11639</v>
      </c>
      <c r="D3360" s="204" t="s">
        <v>11640</v>
      </c>
      <c r="E3360" s="204" t="s">
        <v>2103</v>
      </c>
      <c r="F3360" s="204" t="s">
        <v>11641</v>
      </c>
    </row>
    <row r="3361" spans="1:6" ht="38.450000000000003" customHeight="1">
      <c r="A3361" s="204" t="s">
        <v>2690</v>
      </c>
      <c r="B3361" s="204" t="s">
        <v>2691</v>
      </c>
      <c r="C3361" s="204" t="s">
        <v>11642</v>
      </c>
      <c r="D3361" s="204" t="s">
        <v>11643</v>
      </c>
      <c r="E3361" s="204" t="s">
        <v>2103</v>
      </c>
      <c r="F3361" s="204" t="s">
        <v>11644</v>
      </c>
    </row>
    <row r="3362" spans="1:6" ht="38.450000000000003" customHeight="1">
      <c r="A3362" s="204" t="s">
        <v>2690</v>
      </c>
      <c r="B3362" s="204" t="s">
        <v>2691</v>
      </c>
      <c r="C3362" s="204" t="s">
        <v>11645</v>
      </c>
      <c r="D3362" s="204" t="s">
        <v>11646</v>
      </c>
      <c r="E3362" s="204" t="s">
        <v>2103</v>
      </c>
      <c r="F3362" s="204" t="s">
        <v>11647</v>
      </c>
    </row>
    <row r="3363" spans="1:6" ht="38.450000000000003" customHeight="1">
      <c r="A3363" s="204" t="s">
        <v>2690</v>
      </c>
      <c r="B3363" s="204" t="s">
        <v>2691</v>
      </c>
      <c r="C3363" s="204" t="s">
        <v>11648</v>
      </c>
      <c r="D3363" s="204" t="s">
        <v>11649</v>
      </c>
      <c r="E3363" s="204" t="s">
        <v>2103</v>
      </c>
      <c r="F3363" s="204" t="s">
        <v>8150</v>
      </c>
    </row>
    <row r="3364" spans="1:6" ht="38.450000000000003" customHeight="1">
      <c r="A3364" s="204" t="s">
        <v>2690</v>
      </c>
      <c r="B3364" s="204" t="s">
        <v>2691</v>
      </c>
      <c r="C3364" s="204" t="s">
        <v>11650</v>
      </c>
      <c r="D3364" s="204" t="s">
        <v>11651</v>
      </c>
      <c r="E3364" s="204" t="s">
        <v>2103</v>
      </c>
      <c r="F3364" s="204" t="s">
        <v>8150</v>
      </c>
    </row>
    <row r="3365" spans="1:6" ht="38.450000000000003" customHeight="1">
      <c r="A3365" s="204" t="s">
        <v>2690</v>
      </c>
      <c r="B3365" s="204" t="s">
        <v>2691</v>
      </c>
      <c r="C3365" s="204" t="s">
        <v>11652</v>
      </c>
      <c r="D3365" s="204" t="s">
        <v>11653</v>
      </c>
      <c r="E3365" s="204" t="s">
        <v>2103</v>
      </c>
      <c r="F3365" s="204" t="s">
        <v>11654</v>
      </c>
    </row>
    <row r="3366" spans="1:6" ht="38.450000000000003" customHeight="1">
      <c r="A3366" s="204" t="s">
        <v>2690</v>
      </c>
      <c r="B3366" s="204" t="s">
        <v>2691</v>
      </c>
      <c r="C3366" s="204" t="s">
        <v>11655</v>
      </c>
      <c r="D3366" s="204" t="s">
        <v>11656</v>
      </c>
      <c r="E3366" s="204" t="s">
        <v>2103</v>
      </c>
      <c r="F3366" s="204" t="s">
        <v>11657</v>
      </c>
    </row>
    <row r="3367" spans="1:6" ht="38.450000000000003" customHeight="1">
      <c r="A3367" s="204" t="s">
        <v>2690</v>
      </c>
      <c r="B3367" s="204" t="s">
        <v>2691</v>
      </c>
      <c r="C3367" s="204" t="s">
        <v>11658</v>
      </c>
      <c r="D3367" s="204" t="s">
        <v>11659</v>
      </c>
      <c r="E3367" s="204" t="s">
        <v>2103</v>
      </c>
      <c r="F3367" s="204" t="s">
        <v>11660</v>
      </c>
    </row>
    <row r="3368" spans="1:6" ht="38.450000000000003" customHeight="1">
      <c r="A3368" s="204" t="s">
        <v>2690</v>
      </c>
      <c r="B3368" s="204" t="s">
        <v>2691</v>
      </c>
      <c r="C3368" s="204" t="s">
        <v>11661</v>
      </c>
      <c r="D3368" s="204" t="s">
        <v>11662</v>
      </c>
      <c r="E3368" s="204" t="s">
        <v>2103</v>
      </c>
      <c r="F3368" s="204" t="s">
        <v>11617</v>
      </c>
    </row>
    <row r="3369" spans="1:6" ht="38.450000000000003" customHeight="1">
      <c r="A3369" s="204" t="s">
        <v>2690</v>
      </c>
      <c r="B3369" s="204" t="s">
        <v>2691</v>
      </c>
      <c r="C3369" s="204" t="s">
        <v>11663</v>
      </c>
      <c r="D3369" s="204" t="s">
        <v>11664</v>
      </c>
      <c r="E3369" s="204" t="s">
        <v>2103</v>
      </c>
      <c r="F3369" s="204" t="s">
        <v>11641</v>
      </c>
    </row>
    <row r="3370" spans="1:6" ht="38.450000000000003" customHeight="1">
      <c r="A3370" s="204" t="s">
        <v>2690</v>
      </c>
      <c r="B3370" s="204" t="s">
        <v>2691</v>
      </c>
      <c r="C3370" s="204" t="s">
        <v>11665</v>
      </c>
      <c r="D3370" s="204" t="s">
        <v>11666</v>
      </c>
      <c r="E3370" s="204" t="s">
        <v>2103</v>
      </c>
      <c r="F3370" s="204" t="s">
        <v>11623</v>
      </c>
    </row>
    <row r="3371" spans="1:6" ht="38.450000000000003" customHeight="1">
      <c r="A3371" s="204" t="s">
        <v>2690</v>
      </c>
      <c r="B3371" s="204" t="s">
        <v>2691</v>
      </c>
      <c r="C3371" s="204" t="s">
        <v>11667</v>
      </c>
      <c r="D3371" s="204" t="s">
        <v>11668</v>
      </c>
      <c r="E3371" s="204" t="s">
        <v>2103</v>
      </c>
      <c r="F3371" s="204" t="s">
        <v>11617</v>
      </c>
    </row>
    <row r="3372" spans="1:6" ht="38.450000000000003" customHeight="1">
      <c r="A3372" s="204" t="s">
        <v>2690</v>
      </c>
      <c r="B3372" s="204" t="s">
        <v>2691</v>
      </c>
      <c r="C3372" s="204" t="s">
        <v>11669</v>
      </c>
      <c r="D3372" s="204" t="s">
        <v>11670</v>
      </c>
      <c r="E3372" s="204" t="s">
        <v>2103</v>
      </c>
      <c r="F3372" s="204" t="s">
        <v>11641</v>
      </c>
    </row>
    <row r="3373" spans="1:6" ht="38.450000000000003" customHeight="1">
      <c r="A3373" s="204" t="s">
        <v>2690</v>
      </c>
      <c r="B3373" s="204" t="s">
        <v>2691</v>
      </c>
      <c r="C3373" s="204" t="s">
        <v>11671</v>
      </c>
      <c r="D3373" s="204" t="s">
        <v>11672</v>
      </c>
      <c r="E3373" s="204" t="s">
        <v>2103</v>
      </c>
      <c r="F3373" s="204" t="s">
        <v>11673</v>
      </c>
    </row>
    <row r="3374" spans="1:6" ht="38.450000000000003" customHeight="1">
      <c r="A3374" s="204" t="s">
        <v>2690</v>
      </c>
      <c r="B3374" s="204" t="s">
        <v>2691</v>
      </c>
      <c r="C3374" s="204" t="s">
        <v>11674</v>
      </c>
      <c r="D3374" s="204" t="s">
        <v>11675</v>
      </c>
      <c r="E3374" s="204" t="s">
        <v>2103</v>
      </c>
      <c r="F3374" s="204" t="s">
        <v>11676</v>
      </c>
    </row>
    <row r="3375" spans="1:6" ht="38.450000000000003" customHeight="1">
      <c r="A3375" s="204" t="s">
        <v>2690</v>
      </c>
      <c r="B3375" s="204" t="s">
        <v>2691</v>
      </c>
      <c r="C3375" s="204" t="s">
        <v>11677</v>
      </c>
      <c r="D3375" s="204" t="s">
        <v>11678</v>
      </c>
      <c r="E3375" s="204" t="s">
        <v>2103</v>
      </c>
      <c r="F3375" s="204" t="s">
        <v>11679</v>
      </c>
    </row>
    <row r="3376" spans="1:6" ht="38.450000000000003" customHeight="1">
      <c r="A3376" s="204" t="s">
        <v>2690</v>
      </c>
      <c r="B3376" s="204" t="s">
        <v>2691</v>
      </c>
      <c r="C3376" s="204" t="s">
        <v>11680</v>
      </c>
      <c r="D3376" s="204" t="s">
        <v>11681</v>
      </c>
      <c r="E3376" s="204" t="s">
        <v>2103</v>
      </c>
      <c r="F3376" s="204" t="s">
        <v>11682</v>
      </c>
    </row>
    <row r="3377" spans="1:6" ht="38.450000000000003" customHeight="1">
      <c r="A3377" s="204" t="s">
        <v>2690</v>
      </c>
      <c r="B3377" s="204" t="s">
        <v>2691</v>
      </c>
      <c r="C3377" s="204" t="s">
        <v>11683</v>
      </c>
      <c r="D3377" s="204" t="s">
        <v>11684</v>
      </c>
      <c r="E3377" s="204" t="s">
        <v>2103</v>
      </c>
      <c r="F3377" s="204" t="s">
        <v>11679</v>
      </c>
    </row>
    <row r="3378" spans="1:6" ht="38.450000000000003" customHeight="1">
      <c r="A3378" s="204" t="s">
        <v>2690</v>
      </c>
      <c r="B3378" s="204" t="s">
        <v>2691</v>
      </c>
      <c r="C3378" s="204" t="s">
        <v>11685</v>
      </c>
      <c r="D3378" s="204" t="s">
        <v>11686</v>
      </c>
      <c r="E3378" s="204" t="s">
        <v>2103</v>
      </c>
      <c r="F3378" s="204" t="s">
        <v>11687</v>
      </c>
    </row>
    <row r="3379" spans="1:6" ht="38.450000000000003" customHeight="1">
      <c r="A3379" s="204" t="s">
        <v>2690</v>
      </c>
      <c r="B3379" s="204" t="s">
        <v>2691</v>
      </c>
      <c r="C3379" s="204" t="s">
        <v>11688</v>
      </c>
      <c r="D3379" s="204" t="s">
        <v>11689</v>
      </c>
      <c r="E3379" s="204" t="s">
        <v>2103</v>
      </c>
      <c r="F3379" s="204" t="s">
        <v>11687</v>
      </c>
    </row>
    <row r="3380" spans="1:6" ht="38.450000000000003" customHeight="1">
      <c r="A3380" s="204" t="s">
        <v>2690</v>
      </c>
      <c r="B3380" s="204" t="s">
        <v>2691</v>
      </c>
      <c r="C3380" s="204" t="s">
        <v>11690</v>
      </c>
      <c r="D3380" s="204" t="s">
        <v>11691</v>
      </c>
      <c r="E3380" s="204" t="s">
        <v>2103</v>
      </c>
      <c r="F3380" s="204" t="s">
        <v>11692</v>
      </c>
    </row>
    <row r="3381" spans="1:6" ht="38.450000000000003" customHeight="1">
      <c r="A3381" s="204" t="s">
        <v>2690</v>
      </c>
      <c r="B3381" s="204" t="s">
        <v>2691</v>
      </c>
      <c r="C3381" s="204" t="s">
        <v>11693</v>
      </c>
      <c r="D3381" s="204" t="s">
        <v>11694</v>
      </c>
      <c r="E3381" s="204" t="s">
        <v>2103</v>
      </c>
      <c r="F3381" s="204" t="s">
        <v>11687</v>
      </c>
    </row>
    <row r="3382" spans="1:6" ht="38.450000000000003" customHeight="1">
      <c r="A3382" s="204" t="s">
        <v>2690</v>
      </c>
      <c r="B3382" s="204" t="s">
        <v>2691</v>
      </c>
      <c r="C3382" s="204" t="s">
        <v>11695</v>
      </c>
      <c r="D3382" s="204" t="s">
        <v>11696</v>
      </c>
      <c r="E3382" s="204" t="s">
        <v>2103</v>
      </c>
      <c r="F3382" s="204" t="s">
        <v>11697</v>
      </c>
    </row>
    <row r="3383" spans="1:6" ht="38.450000000000003" customHeight="1">
      <c r="A3383" s="204" t="s">
        <v>2690</v>
      </c>
      <c r="B3383" s="204" t="s">
        <v>2691</v>
      </c>
      <c r="C3383" s="204" t="s">
        <v>11698</v>
      </c>
      <c r="D3383" s="204" t="s">
        <v>11699</v>
      </c>
      <c r="E3383" s="204" t="s">
        <v>2103</v>
      </c>
      <c r="F3383" s="204" t="s">
        <v>11700</v>
      </c>
    </row>
    <row r="3384" spans="1:6" ht="38.450000000000003" customHeight="1">
      <c r="A3384" s="204" t="s">
        <v>2690</v>
      </c>
      <c r="B3384" s="204" t="s">
        <v>2691</v>
      </c>
      <c r="C3384" s="204" t="s">
        <v>11701</v>
      </c>
      <c r="D3384" s="204" t="s">
        <v>11702</v>
      </c>
      <c r="E3384" s="204" t="s">
        <v>2103</v>
      </c>
      <c r="F3384" s="204" t="s">
        <v>11679</v>
      </c>
    </row>
    <row r="3385" spans="1:6" ht="38.450000000000003" customHeight="1">
      <c r="A3385" s="204" t="s">
        <v>2690</v>
      </c>
      <c r="B3385" s="204" t="s">
        <v>2691</v>
      </c>
      <c r="C3385" s="204" t="s">
        <v>11703</v>
      </c>
      <c r="D3385" s="204" t="s">
        <v>11704</v>
      </c>
      <c r="E3385" s="204" t="s">
        <v>2103</v>
      </c>
      <c r="F3385" s="204" t="s">
        <v>11700</v>
      </c>
    </row>
    <row r="3386" spans="1:6" ht="38.450000000000003" customHeight="1">
      <c r="A3386" s="204" t="s">
        <v>2690</v>
      </c>
      <c r="B3386" s="204" t="s">
        <v>2691</v>
      </c>
      <c r="C3386" s="204" t="s">
        <v>11705</v>
      </c>
      <c r="D3386" s="204" t="s">
        <v>11706</v>
      </c>
      <c r="E3386" s="204" t="s">
        <v>2103</v>
      </c>
      <c r="F3386" s="204" t="s">
        <v>11707</v>
      </c>
    </row>
    <row r="3387" spans="1:6" ht="38.450000000000003" customHeight="1">
      <c r="A3387" s="204" t="s">
        <v>2690</v>
      </c>
      <c r="B3387" s="204" t="s">
        <v>2691</v>
      </c>
      <c r="C3387" s="204" t="s">
        <v>11708</v>
      </c>
      <c r="D3387" s="204" t="s">
        <v>11709</v>
      </c>
      <c r="E3387" s="204" t="s">
        <v>2103</v>
      </c>
      <c r="F3387" s="204" t="s">
        <v>11682</v>
      </c>
    </row>
    <row r="3388" spans="1:6" ht="38.450000000000003" customHeight="1">
      <c r="A3388" s="204" t="s">
        <v>2690</v>
      </c>
      <c r="B3388" s="204" t="s">
        <v>2691</v>
      </c>
      <c r="C3388" s="204" t="s">
        <v>11710</v>
      </c>
      <c r="D3388" s="204" t="s">
        <v>11711</v>
      </c>
      <c r="E3388" s="204" t="s">
        <v>2103</v>
      </c>
      <c r="F3388" s="204" t="s">
        <v>11692</v>
      </c>
    </row>
    <row r="3389" spans="1:6" ht="38.450000000000003" customHeight="1">
      <c r="A3389" s="204" t="s">
        <v>2690</v>
      </c>
      <c r="B3389" s="204" t="s">
        <v>2691</v>
      </c>
      <c r="C3389" s="204" t="s">
        <v>11712</v>
      </c>
      <c r="D3389" s="204" t="s">
        <v>11713</v>
      </c>
      <c r="E3389" s="204" t="s">
        <v>2103</v>
      </c>
      <c r="F3389" s="204" t="s">
        <v>11679</v>
      </c>
    </row>
    <row r="3390" spans="1:6" ht="38.450000000000003" customHeight="1">
      <c r="A3390" s="204" t="s">
        <v>2690</v>
      </c>
      <c r="B3390" s="204" t="s">
        <v>2691</v>
      </c>
      <c r="C3390" s="204" t="s">
        <v>11714</v>
      </c>
      <c r="D3390" s="204" t="s">
        <v>11715</v>
      </c>
      <c r="E3390" s="204" t="s">
        <v>2103</v>
      </c>
      <c r="F3390" s="204" t="s">
        <v>11716</v>
      </c>
    </row>
    <row r="3391" spans="1:6" ht="38.450000000000003" customHeight="1">
      <c r="A3391" s="204" t="s">
        <v>2690</v>
      </c>
      <c r="B3391" s="204" t="s">
        <v>2691</v>
      </c>
      <c r="C3391" s="204" t="s">
        <v>11717</v>
      </c>
      <c r="D3391" s="204" t="s">
        <v>11718</v>
      </c>
      <c r="E3391" s="204" t="s">
        <v>2103</v>
      </c>
      <c r="F3391" s="204" t="s">
        <v>11719</v>
      </c>
    </row>
    <row r="3392" spans="1:6" ht="38.450000000000003" customHeight="1">
      <c r="A3392" s="204" t="s">
        <v>2690</v>
      </c>
      <c r="B3392" s="204" t="s">
        <v>2691</v>
      </c>
      <c r="C3392" s="204" t="s">
        <v>11720</v>
      </c>
      <c r="D3392" s="204" t="s">
        <v>11721</v>
      </c>
      <c r="E3392" s="204" t="s">
        <v>2103</v>
      </c>
      <c r="F3392" s="204" t="s">
        <v>11722</v>
      </c>
    </row>
    <row r="3393" spans="1:6" ht="38.450000000000003" customHeight="1">
      <c r="A3393" s="204" t="s">
        <v>2690</v>
      </c>
      <c r="B3393" s="204" t="s">
        <v>2691</v>
      </c>
      <c r="C3393" s="204" t="s">
        <v>11723</v>
      </c>
      <c r="D3393" s="204" t="s">
        <v>11724</v>
      </c>
      <c r="E3393" s="204" t="s">
        <v>2103</v>
      </c>
      <c r="F3393" s="204" t="s">
        <v>11725</v>
      </c>
    </row>
    <row r="3394" spans="1:6" ht="38.450000000000003" customHeight="1">
      <c r="A3394" s="204" t="s">
        <v>2690</v>
      </c>
      <c r="B3394" s="204" t="s">
        <v>2691</v>
      </c>
      <c r="C3394" s="204" t="s">
        <v>11726</v>
      </c>
      <c r="D3394" s="204" t="s">
        <v>11727</v>
      </c>
      <c r="E3394" s="204" t="s">
        <v>2103</v>
      </c>
      <c r="F3394" s="204" t="s">
        <v>11728</v>
      </c>
    </row>
    <row r="3395" spans="1:6" ht="38.450000000000003" customHeight="1">
      <c r="A3395" s="204" t="s">
        <v>2690</v>
      </c>
      <c r="B3395" s="204" t="s">
        <v>2691</v>
      </c>
      <c r="C3395" s="204" t="s">
        <v>11729</v>
      </c>
      <c r="D3395" s="204" t="s">
        <v>11730</v>
      </c>
      <c r="E3395" s="204" t="s">
        <v>2103</v>
      </c>
      <c r="F3395" s="204" t="s">
        <v>11731</v>
      </c>
    </row>
    <row r="3396" spans="1:6" ht="38.450000000000003" customHeight="1">
      <c r="A3396" s="204" t="s">
        <v>2690</v>
      </c>
      <c r="B3396" s="204" t="s">
        <v>2691</v>
      </c>
      <c r="C3396" s="204" t="s">
        <v>11732</v>
      </c>
      <c r="D3396" s="204" t="s">
        <v>11733</v>
      </c>
      <c r="E3396" s="204" t="s">
        <v>2103</v>
      </c>
      <c r="F3396" s="204" t="s">
        <v>11734</v>
      </c>
    </row>
    <row r="3397" spans="1:6" ht="38.450000000000003" customHeight="1">
      <c r="A3397" s="204" t="s">
        <v>2690</v>
      </c>
      <c r="B3397" s="204" t="s">
        <v>2691</v>
      </c>
      <c r="C3397" s="204" t="s">
        <v>11735</v>
      </c>
      <c r="D3397" s="204" t="s">
        <v>11736</v>
      </c>
      <c r="E3397" s="204" t="s">
        <v>2103</v>
      </c>
      <c r="F3397" s="204" t="s">
        <v>11734</v>
      </c>
    </row>
    <row r="3398" spans="1:6" ht="38.450000000000003" customHeight="1">
      <c r="A3398" s="204" t="s">
        <v>2690</v>
      </c>
      <c r="B3398" s="204" t="s">
        <v>2691</v>
      </c>
      <c r="C3398" s="204" t="s">
        <v>2692</v>
      </c>
      <c r="D3398" s="204" t="s">
        <v>2693</v>
      </c>
      <c r="E3398" s="204" t="s">
        <v>2103</v>
      </c>
      <c r="F3398" s="204" t="s">
        <v>11728</v>
      </c>
    </row>
    <row r="3399" spans="1:6" ht="38.450000000000003" customHeight="1">
      <c r="A3399" s="204" t="s">
        <v>2690</v>
      </c>
      <c r="B3399" s="204" t="s">
        <v>2691</v>
      </c>
      <c r="C3399" s="204" t="s">
        <v>11737</v>
      </c>
      <c r="D3399" s="204" t="s">
        <v>11738</v>
      </c>
      <c r="E3399" s="204" t="s">
        <v>2103</v>
      </c>
      <c r="F3399" s="204" t="s">
        <v>11739</v>
      </c>
    </row>
    <row r="3400" spans="1:6" ht="38.450000000000003" customHeight="1">
      <c r="A3400" s="204" t="s">
        <v>2690</v>
      </c>
      <c r="B3400" s="204" t="s">
        <v>2691</v>
      </c>
      <c r="C3400" s="204" t="s">
        <v>11740</v>
      </c>
      <c r="D3400" s="204" t="s">
        <v>11741</v>
      </c>
      <c r="E3400" s="204" t="s">
        <v>2103</v>
      </c>
      <c r="F3400" s="204" t="s">
        <v>11734</v>
      </c>
    </row>
    <row r="3401" spans="1:6" ht="38.450000000000003" customHeight="1">
      <c r="A3401" s="204" t="s">
        <v>2690</v>
      </c>
      <c r="B3401" s="204" t="s">
        <v>2691</v>
      </c>
      <c r="C3401" s="204" t="s">
        <v>11742</v>
      </c>
      <c r="D3401" s="204" t="s">
        <v>11743</v>
      </c>
      <c r="E3401" s="204" t="s">
        <v>2103</v>
      </c>
      <c r="F3401" s="204" t="s">
        <v>11744</v>
      </c>
    </row>
    <row r="3402" spans="1:6" ht="38.450000000000003" customHeight="1">
      <c r="A3402" s="204" t="s">
        <v>2690</v>
      </c>
      <c r="B3402" s="204" t="s">
        <v>2691</v>
      </c>
      <c r="C3402" s="204" t="s">
        <v>11745</v>
      </c>
      <c r="D3402" s="204" t="s">
        <v>11746</v>
      </c>
      <c r="E3402" s="204" t="s">
        <v>2103</v>
      </c>
      <c r="F3402" s="204" t="s">
        <v>11747</v>
      </c>
    </row>
    <row r="3403" spans="1:6" ht="38.450000000000003" customHeight="1">
      <c r="A3403" s="204" t="s">
        <v>2690</v>
      </c>
      <c r="B3403" s="204" t="s">
        <v>2691</v>
      </c>
      <c r="C3403" s="204" t="s">
        <v>11748</v>
      </c>
      <c r="D3403" s="204" t="s">
        <v>11749</v>
      </c>
      <c r="E3403" s="204" t="s">
        <v>2103</v>
      </c>
      <c r="F3403" s="204" t="s">
        <v>11750</v>
      </c>
    </row>
    <row r="3404" spans="1:6" ht="38.450000000000003" customHeight="1">
      <c r="A3404" s="204" t="s">
        <v>2690</v>
      </c>
      <c r="B3404" s="204" t="s">
        <v>2691</v>
      </c>
      <c r="C3404" s="204" t="s">
        <v>11751</v>
      </c>
      <c r="D3404" s="204" t="s">
        <v>11752</v>
      </c>
      <c r="E3404" s="204" t="s">
        <v>2103</v>
      </c>
      <c r="F3404" s="204" t="s">
        <v>11753</v>
      </c>
    </row>
    <row r="3405" spans="1:6" ht="38.450000000000003" customHeight="1">
      <c r="A3405" s="204" t="s">
        <v>2690</v>
      </c>
      <c r="B3405" s="204" t="s">
        <v>2691</v>
      </c>
      <c r="C3405" s="204" t="s">
        <v>11754</v>
      </c>
      <c r="D3405" s="204" t="s">
        <v>11755</v>
      </c>
      <c r="E3405" s="204" t="s">
        <v>2103</v>
      </c>
      <c r="F3405" s="204" t="s">
        <v>11756</v>
      </c>
    </row>
    <row r="3406" spans="1:6" ht="38.450000000000003" customHeight="1">
      <c r="A3406" s="204" t="s">
        <v>2690</v>
      </c>
      <c r="B3406" s="204" t="s">
        <v>2691</v>
      </c>
      <c r="C3406" s="204" t="s">
        <v>11757</v>
      </c>
      <c r="D3406" s="204" t="s">
        <v>11758</v>
      </c>
      <c r="E3406" s="204" t="s">
        <v>2103</v>
      </c>
      <c r="F3406" s="204" t="s">
        <v>11759</v>
      </c>
    </row>
    <row r="3407" spans="1:6" ht="38.450000000000003" customHeight="1">
      <c r="A3407" s="204" t="s">
        <v>2690</v>
      </c>
      <c r="B3407" s="204" t="s">
        <v>2691</v>
      </c>
      <c r="C3407" s="204" t="s">
        <v>11760</v>
      </c>
      <c r="D3407" s="204" t="s">
        <v>11761</v>
      </c>
      <c r="E3407" s="204" t="s">
        <v>2103</v>
      </c>
      <c r="F3407" s="204" t="s">
        <v>11762</v>
      </c>
    </row>
    <row r="3408" spans="1:6" ht="38.450000000000003" customHeight="1">
      <c r="A3408" s="204" t="s">
        <v>2690</v>
      </c>
      <c r="B3408" s="204" t="s">
        <v>2691</v>
      </c>
      <c r="C3408" s="204" t="s">
        <v>11763</v>
      </c>
      <c r="D3408" s="204" t="s">
        <v>11764</v>
      </c>
      <c r="E3408" s="204" t="s">
        <v>2103</v>
      </c>
      <c r="F3408" s="204" t="s">
        <v>11765</v>
      </c>
    </row>
    <row r="3409" spans="1:6" ht="38.450000000000003" customHeight="1">
      <c r="A3409" s="204" t="s">
        <v>2690</v>
      </c>
      <c r="B3409" s="204" t="s">
        <v>2691</v>
      </c>
      <c r="C3409" s="204" t="s">
        <v>11766</v>
      </c>
      <c r="D3409" s="204" t="s">
        <v>11767</v>
      </c>
      <c r="E3409" s="204" t="s">
        <v>2103</v>
      </c>
      <c r="F3409" s="204" t="s">
        <v>11768</v>
      </c>
    </row>
    <row r="3410" spans="1:6" ht="38.450000000000003" customHeight="1">
      <c r="A3410" s="204" t="s">
        <v>2690</v>
      </c>
      <c r="B3410" s="204" t="s">
        <v>2691</v>
      </c>
      <c r="C3410" s="204" t="s">
        <v>11769</v>
      </c>
      <c r="D3410" s="204" t="s">
        <v>11770</v>
      </c>
      <c r="E3410" s="204" t="s">
        <v>2103</v>
      </c>
      <c r="F3410" s="204" t="s">
        <v>11771</v>
      </c>
    </row>
    <row r="3411" spans="1:6" ht="38.450000000000003" customHeight="1">
      <c r="A3411" s="204" t="s">
        <v>2690</v>
      </c>
      <c r="B3411" s="204" t="s">
        <v>2691</v>
      </c>
      <c r="C3411" s="204" t="s">
        <v>11772</v>
      </c>
      <c r="D3411" s="204" t="s">
        <v>11773</v>
      </c>
      <c r="E3411" s="204" t="s">
        <v>2103</v>
      </c>
      <c r="F3411" s="204" t="s">
        <v>11774</v>
      </c>
    </row>
    <row r="3412" spans="1:6" ht="38.450000000000003" customHeight="1">
      <c r="A3412" s="204" t="s">
        <v>2690</v>
      </c>
      <c r="B3412" s="204" t="s">
        <v>2691</v>
      </c>
      <c r="C3412" s="204" t="s">
        <v>11775</v>
      </c>
      <c r="D3412" s="204" t="s">
        <v>11776</v>
      </c>
      <c r="E3412" s="204" t="s">
        <v>2103</v>
      </c>
      <c r="F3412" s="204" t="s">
        <v>11777</v>
      </c>
    </row>
    <row r="3413" spans="1:6" ht="38.450000000000003" customHeight="1">
      <c r="A3413" s="204" t="s">
        <v>2690</v>
      </c>
      <c r="B3413" s="204" t="s">
        <v>2691</v>
      </c>
      <c r="C3413" s="204" t="s">
        <v>11778</v>
      </c>
      <c r="D3413" s="204" t="s">
        <v>11779</v>
      </c>
      <c r="E3413" s="204" t="s">
        <v>2103</v>
      </c>
      <c r="F3413" s="204" t="s">
        <v>11780</v>
      </c>
    </row>
    <row r="3414" spans="1:6" ht="38.450000000000003" customHeight="1">
      <c r="A3414" s="204" t="s">
        <v>2722</v>
      </c>
      <c r="B3414" s="204" t="s">
        <v>2723</v>
      </c>
      <c r="C3414" s="204" t="s">
        <v>11781</v>
      </c>
      <c r="D3414" s="204" t="s">
        <v>11782</v>
      </c>
      <c r="E3414" s="204" t="s">
        <v>2740</v>
      </c>
      <c r="F3414" s="204" t="s">
        <v>11783</v>
      </c>
    </row>
    <row r="3415" spans="1:6" ht="38.450000000000003" customHeight="1">
      <c r="A3415" s="204" t="s">
        <v>2722</v>
      </c>
      <c r="B3415" s="204" t="s">
        <v>2723</v>
      </c>
      <c r="C3415" s="204" t="s">
        <v>2726</v>
      </c>
      <c r="D3415" s="204" t="s">
        <v>2727</v>
      </c>
      <c r="E3415" s="204" t="s">
        <v>2724</v>
      </c>
      <c r="F3415" s="204" t="s">
        <v>11784</v>
      </c>
    </row>
    <row r="3416" spans="1:6" ht="38.450000000000003" customHeight="1">
      <c r="A3416" s="204" t="s">
        <v>2722</v>
      </c>
      <c r="B3416" s="204" t="s">
        <v>2723</v>
      </c>
      <c r="C3416" s="204" t="s">
        <v>11785</v>
      </c>
      <c r="D3416" s="204" t="s">
        <v>11786</v>
      </c>
      <c r="E3416" s="204" t="s">
        <v>2724</v>
      </c>
      <c r="F3416" s="204" t="s">
        <v>11787</v>
      </c>
    </row>
    <row r="3417" spans="1:6" ht="38.450000000000003" customHeight="1">
      <c r="A3417" s="204" t="s">
        <v>2722</v>
      </c>
      <c r="B3417" s="204" t="s">
        <v>2723</v>
      </c>
      <c r="C3417" s="204" t="s">
        <v>11788</v>
      </c>
      <c r="D3417" s="204" t="s">
        <v>11789</v>
      </c>
      <c r="E3417" s="204" t="s">
        <v>2740</v>
      </c>
      <c r="F3417" s="204" t="s">
        <v>11790</v>
      </c>
    </row>
    <row r="3418" spans="1:6" ht="38.450000000000003" customHeight="1">
      <c r="A3418" s="204" t="s">
        <v>2722</v>
      </c>
      <c r="B3418" s="204" t="s">
        <v>2723</v>
      </c>
      <c r="C3418" s="204" t="s">
        <v>11791</v>
      </c>
      <c r="D3418" s="204" t="s">
        <v>11792</v>
      </c>
      <c r="E3418" s="204" t="s">
        <v>2724</v>
      </c>
      <c r="F3418" s="204" t="s">
        <v>11793</v>
      </c>
    </row>
    <row r="3419" spans="1:6" ht="38.450000000000003" customHeight="1">
      <c r="A3419" s="204" t="s">
        <v>2722</v>
      </c>
      <c r="B3419" s="204" t="s">
        <v>2723</v>
      </c>
      <c r="C3419" s="204" t="s">
        <v>11794</v>
      </c>
      <c r="D3419" s="204" t="s">
        <v>11795</v>
      </c>
      <c r="E3419" s="204" t="s">
        <v>2724</v>
      </c>
      <c r="F3419" s="204" t="s">
        <v>11796</v>
      </c>
    </row>
    <row r="3420" spans="1:6" ht="38.450000000000003" customHeight="1">
      <c r="A3420" s="204" t="s">
        <v>2722</v>
      </c>
      <c r="B3420" s="204" t="s">
        <v>2723</v>
      </c>
      <c r="C3420" s="204" t="s">
        <v>11797</v>
      </c>
      <c r="D3420" s="204" t="s">
        <v>11798</v>
      </c>
      <c r="E3420" s="204" t="s">
        <v>2724</v>
      </c>
      <c r="F3420" s="204" t="s">
        <v>11799</v>
      </c>
    </row>
    <row r="3421" spans="1:6" ht="38.450000000000003" customHeight="1">
      <c r="A3421" s="204" t="s">
        <v>2722</v>
      </c>
      <c r="B3421" s="204" t="s">
        <v>2723</v>
      </c>
      <c r="C3421" s="204" t="s">
        <v>11800</v>
      </c>
      <c r="D3421" s="204" t="s">
        <v>11801</v>
      </c>
      <c r="E3421" s="204" t="s">
        <v>2724</v>
      </c>
      <c r="F3421" s="204" t="s">
        <v>11802</v>
      </c>
    </row>
    <row r="3422" spans="1:6" ht="38.450000000000003" customHeight="1">
      <c r="A3422" s="204" t="s">
        <v>2722</v>
      </c>
      <c r="B3422" s="204" t="s">
        <v>2723</v>
      </c>
      <c r="C3422" s="204" t="s">
        <v>11803</v>
      </c>
      <c r="D3422" s="204" t="s">
        <v>11804</v>
      </c>
      <c r="E3422" s="204" t="s">
        <v>2724</v>
      </c>
      <c r="F3422" s="204" t="s">
        <v>11805</v>
      </c>
    </row>
    <row r="3423" spans="1:6" ht="38.450000000000003" customHeight="1">
      <c r="A3423" s="204" t="s">
        <v>2722</v>
      </c>
      <c r="B3423" s="204" t="s">
        <v>2723</v>
      </c>
      <c r="C3423" s="204" t="s">
        <v>11806</v>
      </c>
      <c r="D3423" s="204" t="s">
        <v>11807</v>
      </c>
      <c r="E3423" s="204" t="s">
        <v>2740</v>
      </c>
      <c r="F3423" s="204" t="s">
        <v>11808</v>
      </c>
    </row>
    <row r="3424" spans="1:6" ht="38.450000000000003" customHeight="1">
      <c r="A3424" s="204" t="s">
        <v>2722</v>
      </c>
      <c r="B3424" s="204" t="s">
        <v>2723</v>
      </c>
      <c r="C3424" s="204" t="s">
        <v>11809</v>
      </c>
      <c r="D3424" s="204" t="s">
        <v>11810</v>
      </c>
      <c r="E3424" s="204" t="s">
        <v>2740</v>
      </c>
      <c r="F3424" s="204" t="s">
        <v>11811</v>
      </c>
    </row>
    <row r="3425" spans="1:6" ht="38.450000000000003" customHeight="1">
      <c r="A3425" s="204" t="s">
        <v>2722</v>
      </c>
      <c r="B3425" s="204" t="s">
        <v>2723</v>
      </c>
      <c r="C3425" s="204" t="s">
        <v>11812</v>
      </c>
      <c r="D3425" s="204" t="s">
        <v>11813</v>
      </c>
      <c r="E3425" s="204" t="s">
        <v>2740</v>
      </c>
      <c r="F3425" s="204" t="s">
        <v>11811</v>
      </c>
    </row>
    <row r="3426" spans="1:6" ht="38.450000000000003" customHeight="1">
      <c r="A3426" s="204" t="s">
        <v>2722</v>
      </c>
      <c r="B3426" s="204" t="s">
        <v>2723</v>
      </c>
      <c r="C3426" s="204" t="s">
        <v>11814</v>
      </c>
      <c r="D3426" s="204" t="s">
        <v>11815</v>
      </c>
      <c r="E3426" s="204" t="s">
        <v>2740</v>
      </c>
      <c r="F3426" s="204" t="s">
        <v>11816</v>
      </c>
    </row>
    <row r="3427" spans="1:6" ht="38.450000000000003" customHeight="1">
      <c r="A3427" s="204" t="s">
        <v>2722</v>
      </c>
      <c r="B3427" s="204" t="s">
        <v>2723</v>
      </c>
      <c r="C3427" s="204" t="s">
        <v>11817</v>
      </c>
      <c r="D3427" s="204" t="s">
        <v>11818</v>
      </c>
      <c r="E3427" s="204" t="s">
        <v>2740</v>
      </c>
      <c r="F3427" s="204" t="s">
        <v>11816</v>
      </c>
    </row>
    <row r="3428" spans="1:6" ht="38.450000000000003" customHeight="1">
      <c r="A3428" s="204" t="s">
        <v>2722</v>
      </c>
      <c r="B3428" s="204" t="s">
        <v>2723</v>
      </c>
      <c r="C3428" s="204" t="s">
        <v>11819</v>
      </c>
      <c r="D3428" s="204" t="s">
        <v>11820</v>
      </c>
      <c r="E3428" s="204" t="s">
        <v>2740</v>
      </c>
      <c r="F3428" s="204" t="s">
        <v>11821</v>
      </c>
    </row>
    <row r="3429" spans="1:6" ht="38.450000000000003" customHeight="1">
      <c r="A3429" s="204" t="s">
        <v>2722</v>
      </c>
      <c r="B3429" s="204" t="s">
        <v>2723</v>
      </c>
      <c r="C3429" s="204" t="s">
        <v>11822</v>
      </c>
      <c r="D3429" s="204" t="s">
        <v>11823</v>
      </c>
      <c r="E3429" s="204" t="s">
        <v>2740</v>
      </c>
      <c r="F3429" s="204" t="s">
        <v>11821</v>
      </c>
    </row>
    <row r="3430" spans="1:6" ht="38.450000000000003" customHeight="1">
      <c r="A3430" s="204" t="s">
        <v>2722</v>
      </c>
      <c r="B3430" s="204" t="s">
        <v>2723</v>
      </c>
      <c r="C3430" s="204" t="s">
        <v>11824</v>
      </c>
      <c r="D3430" s="204" t="s">
        <v>11825</v>
      </c>
      <c r="E3430" s="204" t="s">
        <v>2740</v>
      </c>
      <c r="F3430" s="204" t="s">
        <v>11826</v>
      </c>
    </row>
    <row r="3431" spans="1:6" ht="38.450000000000003" customHeight="1">
      <c r="A3431" s="204" t="s">
        <v>2722</v>
      </c>
      <c r="B3431" s="204" t="s">
        <v>2723</v>
      </c>
      <c r="C3431" s="204" t="s">
        <v>11827</v>
      </c>
      <c r="D3431" s="204" t="s">
        <v>11828</v>
      </c>
      <c r="E3431" s="204" t="s">
        <v>2740</v>
      </c>
      <c r="F3431" s="204" t="s">
        <v>11829</v>
      </c>
    </row>
    <row r="3432" spans="1:6" ht="38.450000000000003" customHeight="1">
      <c r="A3432" s="204" t="s">
        <v>2722</v>
      </c>
      <c r="B3432" s="204" t="s">
        <v>2723</v>
      </c>
      <c r="C3432" s="204" t="s">
        <v>11830</v>
      </c>
      <c r="D3432" s="204" t="s">
        <v>11831</v>
      </c>
      <c r="E3432" s="204" t="s">
        <v>2740</v>
      </c>
      <c r="F3432" s="204" t="s">
        <v>11832</v>
      </c>
    </row>
    <row r="3433" spans="1:6" ht="38.450000000000003" customHeight="1">
      <c r="A3433" s="204" t="s">
        <v>2722</v>
      </c>
      <c r="B3433" s="204" t="s">
        <v>2723</v>
      </c>
      <c r="C3433" s="204" t="s">
        <v>11833</v>
      </c>
      <c r="D3433" s="204" t="s">
        <v>11834</v>
      </c>
      <c r="E3433" s="204" t="s">
        <v>2740</v>
      </c>
      <c r="F3433" s="204" t="s">
        <v>11832</v>
      </c>
    </row>
    <row r="3434" spans="1:6" ht="38.450000000000003" customHeight="1">
      <c r="A3434" s="204" t="s">
        <v>2722</v>
      </c>
      <c r="B3434" s="204" t="s">
        <v>2723</v>
      </c>
      <c r="C3434" s="204" t="s">
        <v>11835</v>
      </c>
      <c r="D3434" s="204" t="s">
        <v>11836</v>
      </c>
      <c r="E3434" s="204" t="s">
        <v>2740</v>
      </c>
      <c r="F3434" s="204" t="s">
        <v>11837</v>
      </c>
    </row>
    <row r="3435" spans="1:6" ht="38.450000000000003" customHeight="1">
      <c r="A3435" s="204" t="s">
        <v>2722</v>
      </c>
      <c r="B3435" s="204" t="s">
        <v>2723</v>
      </c>
      <c r="C3435" s="204" t="s">
        <v>11838</v>
      </c>
      <c r="D3435" s="204" t="s">
        <v>11839</v>
      </c>
      <c r="E3435" s="204" t="s">
        <v>2740</v>
      </c>
      <c r="F3435" s="204" t="s">
        <v>11840</v>
      </c>
    </row>
    <row r="3436" spans="1:6" ht="38.450000000000003" customHeight="1">
      <c r="A3436" s="204" t="s">
        <v>2722</v>
      </c>
      <c r="B3436" s="204" t="s">
        <v>2723</v>
      </c>
      <c r="C3436" s="204" t="s">
        <v>11841</v>
      </c>
      <c r="D3436" s="204" t="s">
        <v>11842</v>
      </c>
      <c r="E3436" s="204" t="s">
        <v>2740</v>
      </c>
      <c r="F3436" s="204" t="s">
        <v>11843</v>
      </c>
    </row>
    <row r="3437" spans="1:6" ht="38.450000000000003" customHeight="1">
      <c r="A3437" s="204" t="s">
        <v>2722</v>
      </c>
      <c r="B3437" s="204" t="s">
        <v>2723</v>
      </c>
      <c r="C3437" s="204" t="s">
        <v>11844</v>
      </c>
      <c r="D3437" s="204" t="s">
        <v>11845</v>
      </c>
      <c r="E3437" s="204" t="s">
        <v>2724</v>
      </c>
      <c r="F3437" s="204" t="s">
        <v>11846</v>
      </c>
    </row>
    <row r="3438" spans="1:6" ht="38.450000000000003" customHeight="1">
      <c r="A3438" s="204" t="s">
        <v>2722</v>
      </c>
      <c r="B3438" s="204" t="s">
        <v>2723</v>
      </c>
      <c r="C3438" s="204" t="s">
        <v>11847</v>
      </c>
      <c r="D3438" s="204" t="s">
        <v>11848</v>
      </c>
      <c r="E3438" s="204" t="s">
        <v>2740</v>
      </c>
      <c r="F3438" s="204" t="s">
        <v>11849</v>
      </c>
    </row>
    <row r="3439" spans="1:6" ht="38.450000000000003" customHeight="1">
      <c r="A3439" s="204" t="s">
        <v>2722</v>
      </c>
      <c r="B3439" s="204" t="s">
        <v>2723</v>
      </c>
      <c r="C3439" s="204" t="s">
        <v>11850</v>
      </c>
      <c r="D3439" s="204" t="s">
        <v>11851</v>
      </c>
      <c r="E3439" s="204" t="s">
        <v>2740</v>
      </c>
      <c r="F3439" s="204" t="s">
        <v>11852</v>
      </c>
    </row>
    <row r="3440" spans="1:6" ht="38.450000000000003" customHeight="1">
      <c r="A3440" s="204" t="s">
        <v>2722</v>
      </c>
      <c r="B3440" s="204" t="s">
        <v>2723</v>
      </c>
      <c r="C3440" s="204" t="s">
        <v>11853</v>
      </c>
      <c r="D3440" s="204" t="s">
        <v>11854</v>
      </c>
      <c r="E3440" s="204" t="s">
        <v>2724</v>
      </c>
      <c r="F3440" s="204" t="s">
        <v>11855</v>
      </c>
    </row>
    <row r="3441" spans="1:6" ht="38.450000000000003" customHeight="1">
      <c r="A3441" s="204" t="s">
        <v>2722</v>
      </c>
      <c r="B3441" s="204" t="s">
        <v>2723</v>
      </c>
      <c r="C3441" s="204" t="s">
        <v>11856</v>
      </c>
      <c r="D3441" s="204" t="s">
        <v>11857</v>
      </c>
      <c r="E3441" s="204" t="s">
        <v>2724</v>
      </c>
      <c r="F3441" s="204" t="s">
        <v>11858</v>
      </c>
    </row>
    <row r="3442" spans="1:6" ht="38.450000000000003" customHeight="1">
      <c r="A3442" s="204" t="s">
        <v>2722</v>
      </c>
      <c r="B3442" s="204" t="s">
        <v>2723</v>
      </c>
      <c r="C3442" s="204" t="s">
        <v>11859</v>
      </c>
      <c r="D3442" s="204" t="s">
        <v>11860</v>
      </c>
      <c r="E3442" s="204" t="s">
        <v>2724</v>
      </c>
      <c r="F3442" s="204" t="s">
        <v>11861</v>
      </c>
    </row>
    <row r="3443" spans="1:6" ht="38.450000000000003" customHeight="1">
      <c r="A3443" s="204" t="s">
        <v>2722</v>
      </c>
      <c r="B3443" s="204" t="s">
        <v>2723</v>
      </c>
      <c r="C3443" s="204" t="s">
        <v>11862</v>
      </c>
      <c r="D3443" s="204" t="s">
        <v>11863</v>
      </c>
      <c r="E3443" s="204" t="s">
        <v>2724</v>
      </c>
      <c r="F3443" s="204" t="s">
        <v>11861</v>
      </c>
    </row>
    <row r="3444" spans="1:6" ht="38.450000000000003" customHeight="1">
      <c r="A3444" s="204" t="s">
        <v>2722</v>
      </c>
      <c r="B3444" s="204" t="s">
        <v>2723</v>
      </c>
      <c r="C3444" s="204" t="s">
        <v>11864</v>
      </c>
      <c r="D3444" s="204" t="s">
        <v>11865</v>
      </c>
      <c r="E3444" s="204" t="s">
        <v>2724</v>
      </c>
      <c r="F3444" s="204" t="s">
        <v>11861</v>
      </c>
    </row>
    <row r="3445" spans="1:6" ht="38.450000000000003" customHeight="1">
      <c r="A3445" s="204" t="s">
        <v>2722</v>
      </c>
      <c r="B3445" s="204" t="s">
        <v>2723</v>
      </c>
      <c r="C3445" s="204" t="s">
        <v>11866</v>
      </c>
      <c r="D3445" s="204" t="s">
        <v>11867</v>
      </c>
      <c r="E3445" s="204" t="s">
        <v>2724</v>
      </c>
      <c r="F3445" s="204" t="s">
        <v>11861</v>
      </c>
    </row>
    <row r="3446" spans="1:6" ht="38.450000000000003" customHeight="1">
      <c r="A3446" s="204" t="s">
        <v>2722</v>
      </c>
      <c r="B3446" s="204" t="s">
        <v>2723</v>
      </c>
      <c r="C3446" s="204" t="s">
        <v>11868</v>
      </c>
      <c r="D3446" s="204" t="s">
        <v>11869</v>
      </c>
      <c r="E3446" s="204" t="s">
        <v>2724</v>
      </c>
      <c r="F3446" s="204" t="s">
        <v>2815</v>
      </c>
    </row>
    <row r="3447" spans="1:6" ht="38.450000000000003" customHeight="1">
      <c r="A3447" s="204" t="s">
        <v>2722</v>
      </c>
      <c r="B3447" s="204" t="s">
        <v>2723</v>
      </c>
      <c r="C3447" s="204" t="s">
        <v>11870</v>
      </c>
      <c r="D3447" s="204" t="s">
        <v>11871</v>
      </c>
      <c r="E3447" s="204" t="s">
        <v>2724</v>
      </c>
      <c r="F3447" s="204" t="s">
        <v>11872</v>
      </c>
    </row>
    <row r="3448" spans="1:6" ht="38.450000000000003" customHeight="1">
      <c r="A3448" s="204" t="s">
        <v>2722</v>
      </c>
      <c r="B3448" s="204" t="s">
        <v>2723</v>
      </c>
      <c r="C3448" s="204" t="s">
        <v>11873</v>
      </c>
      <c r="D3448" s="204" t="s">
        <v>11874</v>
      </c>
      <c r="E3448" s="204" t="s">
        <v>2724</v>
      </c>
      <c r="F3448" s="204" t="s">
        <v>11875</v>
      </c>
    </row>
    <row r="3449" spans="1:6" ht="38.450000000000003" customHeight="1">
      <c r="A3449" s="204" t="s">
        <v>2722</v>
      </c>
      <c r="B3449" s="204" t="s">
        <v>2723</v>
      </c>
      <c r="C3449" s="204" t="s">
        <v>11876</v>
      </c>
      <c r="D3449" s="204" t="s">
        <v>11877</v>
      </c>
      <c r="E3449" s="204" t="s">
        <v>2724</v>
      </c>
      <c r="F3449" s="204" t="s">
        <v>11878</v>
      </c>
    </row>
    <row r="3450" spans="1:6" ht="38.450000000000003" customHeight="1">
      <c r="A3450" s="204" t="s">
        <v>2722</v>
      </c>
      <c r="B3450" s="204" t="s">
        <v>2723</v>
      </c>
      <c r="C3450" s="204" t="s">
        <v>11879</v>
      </c>
      <c r="D3450" s="204" t="s">
        <v>11880</v>
      </c>
      <c r="E3450" s="204" t="s">
        <v>2724</v>
      </c>
      <c r="F3450" s="204" t="s">
        <v>11881</v>
      </c>
    </row>
    <row r="3451" spans="1:6" ht="38.450000000000003" customHeight="1">
      <c r="A3451" s="204" t="s">
        <v>2722</v>
      </c>
      <c r="B3451" s="204" t="s">
        <v>2723</v>
      </c>
      <c r="C3451" s="204" t="s">
        <v>11882</v>
      </c>
      <c r="D3451" s="204" t="s">
        <v>11883</v>
      </c>
      <c r="E3451" s="204" t="s">
        <v>2724</v>
      </c>
      <c r="F3451" s="204" t="s">
        <v>11895</v>
      </c>
    </row>
    <row r="3452" spans="1:6" ht="38.450000000000003" customHeight="1">
      <c r="A3452" s="204" t="s">
        <v>2722</v>
      </c>
      <c r="B3452" s="204" t="s">
        <v>2723</v>
      </c>
      <c r="C3452" s="204" t="s">
        <v>11884</v>
      </c>
      <c r="D3452" s="204" t="s">
        <v>11885</v>
      </c>
      <c r="E3452" s="204" t="s">
        <v>2724</v>
      </c>
      <c r="F3452" s="204" t="s">
        <v>11895</v>
      </c>
    </row>
    <row r="3453" spans="1:6" ht="38.450000000000003" customHeight="1">
      <c r="A3453" s="204" t="s">
        <v>2722</v>
      </c>
      <c r="B3453" s="204" t="s">
        <v>2723</v>
      </c>
      <c r="C3453" s="204" t="s">
        <v>11886</v>
      </c>
      <c r="D3453" s="204" t="s">
        <v>11887</v>
      </c>
      <c r="E3453" s="204" t="s">
        <v>2724</v>
      </c>
      <c r="F3453" s="204" t="s">
        <v>11881</v>
      </c>
    </row>
    <row r="3454" spans="1:6" ht="38.450000000000003" customHeight="1">
      <c r="A3454" s="204" t="s">
        <v>2722</v>
      </c>
      <c r="B3454" s="204" t="s">
        <v>2723</v>
      </c>
      <c r="C3454" s="204" t="s">
        <v>11888</v>
      </c>
      <c r="D3454" s="204" t="s">
        <v>11889</v>
      </c>
      <c r="E3454" s="204" t="s">
        <v>2724</v>
      </c>
      <c r="F3454" s="204" t="s">
        <v>11890</v>
      </c>
    </row>
    <row r="3455" spans="1:6" ht="38.450000000000003" customHeight="1">
      <c r="A3455" s="204" t="s">
        <v>2722</v>
      </c>
      <c r="B3455" s="204" t="s">
        <v>2723</v>
      </c>
      <c r="C3455" s="204" t="s">
        <v>11891</v>
      </c>
      <c r="D3455" s="204" t="s">
        <v>11892</v>
      </c>
      <c r="E3455" s="204" t="s">
        <v>2724</v>
      </c>
      <c r="F3455" s="204" t="s">
        <v>2274</v>
      </c>
    </row>
    <row r="3456" spans="1:6" ht="38.450000000000003" customHeight="1">
      <c r="A3456" s="204" t="s">
        <v>2722</v>
      </c>
      <c r="B3456" s="204" t="s">
        <v>2723</v>
      </c>
      <c r="C3456" s="204" t="s">
        <v>11893</v>
      </c>
      <c r="D3456" s="204" t="s">
        <v>11894</v>
      </c>
      <c r="E3456" s="204" t="s">
        <v>2724</v>
      </c>
      <c r="F3456" s="204" t="s">
        <v>11895</v>
      </c>
    </row>
    <row r="3457" spans="1:6" ht="38.450000000000003" customHeight="1">
      <c r="A3457" s="204" t="s">
        <v>2722</v>
      </c>
      <c r="B3457" s="204" t="s">
        <v>2723</v>
      </c>
      <c r="C3457" s="204" t="s">
        <v>11896</v>
      </c>
      <c r="D3457" s="204" t="s">
        <v>11897</v>
      </c>
      <c r="E3457" s="204" t="s">
        <v>2724</v>
      </c>
      <c r="F3457" s="204" t="s">
        <v>11898</v>
      </c>
    </row>
    <row r="3458" spans="1:6" ht="38.450000000000003" customHeight="1">
      <c r="A3458" s="204" t="s">
        <v>2722</v>
      </c>
      <c r="B3458" s="204" t="s">
        <v>2723</v>
      </c>
      <c r="C3458" s="204" t="s">
        <v>11899</v>
      </c>
      <c r="D3458" s="204" t="s">
        <v>11900</v>
      </c>
      <c r="E3458" s="204" t="s">
        <v>2724</v>
      </c>
      <c r="F3458" s="204" t="s">
        <v>16886</v>
      </c>
    </row>
    <row r="3459" spans="1:6" ht="38.450000000000003" customHeight="1">
      <c r="A3459" s="204" t="s">
        <v>2722</v>
      </c>
      <c r="B3459" s="204" t="s">
        <v>2723</v>
      </c>
      <c r="C3459" s="204" t="s">
        <v>11901</v>
      </c>
      <c r="D3459" s="204" t="s">
        <v>11902</v>
      </c>
      <c r="E3459" s="204" t="s">
        <v>2724</v>
      </c>
      <c r="F3459" s="204" t="s">
        <v>2297</v>
      </c>
    </row>
    <row r="3460" spans="1:6" ht="38.450000000000003" customHeight="1">
      <c r="A3460" s="204" t="s">
        <v>2722</v>
      </c>
      <c r="B3460" s="204" t="s">
        <v>2723</v>
      </c>
      <c r="C3460" s="204" t="s">
        <v>11903</v>
      </c>
      <c r="D3460" s="204" t="s">
        <v>11904</v>
      </c>
      <c r="E3460" s="204" t="s">
        <v>2724</v>
      </c>
      <c r="F3460" s="204" t="s">
        <v>2297</v>
      </c>
    </row>
    <row r="3461" spans="1:6" ht="38.450000000000003" customHeight="1">
      <c r="A3461" s="204" t="s">
        <v>2722</v>
      </c>
      <c r="B3461" s="204" t="s">
        <v>2723</v>
      </c>
      <c r="C3461" s="204" t="s">
        <v>11905</v>
      </c>
      <c r="D3461" s="204" t="s">
        <v>11906</v>
      </c>
      <c r="E3461" s="204" t="s">
        <v>2724</v>
      </c>
      <c r="F3461" s="204" t="s">
        <v>2297</v>
      </c>
    </row>
    <row r="3462" spans="1:6" ht="38.450000000000003" customHeight="1">
      <c r="A3462" s="204" t="s">
        <v>2722</v>
      </c>
      <c r="B3462" s="204" t="s">
        <v>2723</v>
      </c>
      <c r="C3462" s="204" t="s">
        <v>11907</v>
      </c>
      <c r="D3462" s="204" t="s">
        <v>11908</v>
      </c>
      <c r="E3462" s="204" t="s">
        <v>2724</v>
      </c>
      <c r="F3462" s="204" t="s">
        <v>4320</v>
      </c>
    </row>
    <row r="3463" spans="1:6" ht="38.450000000000003" customHeight="1">
      <c r="A3463" s="204" t="s">
        <v>2722</v>
      </c>
      <c r="B3463" s="204" t="s">
        <v>2723</v>
      </c>
      <c r="C3463" s="204" t="s">
        <v>11909</v>
      </c>
      <c r="D3463" s="204" t="s">
        <v>11910</v>
      </c>
      <c r="E3463" s="204" t="s">
        <v>2724</v>
      </c>
      <c r="F3463" s="204" t="s">
        <v>11911</v>
      </c>
    </row>
    <row r="3464" spans="1:6" ht="38.450000000000003" customHeight="1">
      <c r="A3464" s="204" t="s">
        <v>2722</v>
      </c>
      <c r="B3464" s="204" t="s">
        <v>2723</v>
      </c>
      <c r="C3464" s="204" t="s">
        <v>11912</v>
      </c>
      <c r="D3464" s="204" t="s">
        <v>11913</v>
      </c>
      <c r="E3464" s="204" t="s">
        <v>2724</v>
      </c>
      <c r="F3464" s="204" t="s">
        <v>11914</v>
      </c>
    </row>
    <row r="3465" spans="1:6" ht="38.450000000000003" customHeight="1">
      <c r="A3465" s="204" t="s">
        <v>2722</v>
      </c>
      <c r="B3465" s="204" t="s">
        <v>2723</v>
      </c>
      <c r="C3465" s="204" t="s">
        <v>11915</v>
      </c>
      <c r="D3465" s="204" t="s">
        <v>11916</v>
      </c>
      <c r="E3465" s="204" t="s">
        <v>2724</v>
      </c>
      <c r="F3465" s="204" t="s">
        <v>11917</v>
      </c>
    </row>
    <row r="3466" spans="1:6" ht="38.450000000000003" customHeight="1">
      <c r="A3466" s="204" t="s">
        <v>2722</v>
      </c>
      <c r="B3466" s="204" t="s">
        <v>2723</v>
      </c>
      <c r="C3466" s="204" t="s">
        <v>11918</v>
      </c>
      <c r="D3466" s="204" t="s">
        <v>11919</v>
      </c>
      <c r="E3466" s="204" t="s">
        <v>2724</v>
      </c>
      <c r="F3466" s="204" t="s">
        <v>11920</v>
      </c>
    </row>
    <row r="3467" spans="1:6" ht="38.450000000000003" customHeight="1">
      <c r="A3467" s="204" t="s">
        <v>2722</v>
      </c>
      <c r="B3467" s="204" t="s">
        <v>2723</v>
      </c>
      <c r="C3467" s="204" t="s">
        <v>11921</v>
      </c>
      <c r="D3467" s="204" t="s">
        <v>11922</v>
      </c>
      <c r="E3467" s="204" t="s">
        <v>2776</v>
      </c>
      <c r="F3467" s="204" t="s">
        <v>11923</v>
      </c>
    </row>
    <row r="3468" spans="1:6" ht="38.450000000000003" customHeight="1">
      <c r="A3468" s="204" t="s">
        <v>2722</v>
      </c>
      <c r="B3468" s="204" t="s">
        <v>2723</v>
      </c>
      <c r="C3468" s="204" t="s">
        <v>11924</v>
      </c>
      <c r="D3468" s="204" t="s">
        <v>11925</v>
      </c>
      <c r="E3468" s="204" t="s">
        <v>2724</v>
      </c>
      <c r="F3468" s="204" t="s">
        <v>11926</v>
      </c>
    </row>
    <row r="3469" spans="1:6" ht="38.450000000000003" customHeight="1">
      <c r="A3469" s="204" t="s">
        <v>2722</v>
      </c>
      <c r="B3469" s="204" t="s">
        <v>2723</v>
      </c>
      <c r="C3469" s="204" t="s">
        <v>11927</v>
      </c>
      <c r="D3469" s="204" t="s">
        <v>11928</v>
      </c>
      <c r="E3469" s="204" t="s">
        <v>2724</v>
      </c>
      <c r="F3469" s="204" t="s">
        <v>11926</v>
      </c>
    </row>
    <row r="3470" spans="1:6" ht="38.450000000000003" customHeight="1">
      <c r="A3470" s="204" t="s">
        <v>2722</v>
      </c>
      <c r="B3470" s="204" t="s">
        <v>2723</v>
      </c>
      <c r="C3470" s="204" t="s">
        <v>11929</v>
      </c>
      <c r="D3470" s="204" t="s">
        <v>11930</v>
      </c>
      <c r="E3470" s="204" t="s">
        <v>2724</v>
      </c>
      <c r="F3470" s="204" t="s">
        <v>11931</v>
      </c>
    </row>
    <row r="3471" spans="1:6" ht="38.450000000000003" customHeight="1">
      <c r="A3471" s="204" t="s">
        <v>2722</v>
      </c>
      <c r="B3471" s="204" t="s">
        <v>2723</v>
      </c>
      <c r="C3471" s="204" t="s">
        <v>11932</v>
      </c>
      <c r="D3471" s="204" t="s">
        <v>11933</v>
      </c>
      <c r="E3471" s="204" t="s">
        <v>2724</v>
      </c>
      <c r="F3471" s="204" t="s">
        <v>11934</v>
      </c>
    </row>
    <row r="3472" spans="1:6" ht="38.450000000000003" customHeight="1">
      <c r="A3472" s="204" t="s">
        <v>2722</v>
      </c>
      <c r="B3472" s="204" t="s">
        <v>2723</v>
      </c>
      <c r="C3472" s="204" t="s">
        <v>11935</v>
      </c>
      <c r="D3472" s="204" t="s">
        <v>11936</v>
      </c>
      <c r="E3472" s="204" t="s">
        <v>2724</v>
      </c>
      <c r="F3472" s="204" t="s">
        <v>11937</v>
      </c>
    </row>
    <row r="3473" spans="1:6" ht="38.450000000000003" customHeight="1">
      <c r="A3473" s="204" t="s">
        <v>2722</v>
      </c>
      <c r="B3473" s="204" t="s">
        <v>2723</v>
      </c>
      <c r="C3473" s="204" t="s">
        <v>11938</v>
      </c>
      <c r="D3473" s="204" t="s">
        <v>11939</v>
      </c>
      <c r="E3473" s="204" t="s">
        <v>2724</v>
      </c>
      <c r="F3473" s="204" t="s">
        <v>11940</v>
      </c>
    </row>
    <row r="3474" spans="1:6" ht="38.450000000000003" customHeight="1">
      <c r="A3474" s="204" t="s">
        <v>2722</v>
      </c>
      <c r="B3474" s="204" t="s">
        <v>2723</v>
      </c>
      <c r="C3474" s="204" t="s">
        <v>11941</v>
      </c>
      <c r="D3474" s="204" t="s">
        <v>11942</v>
      </c>
      <c r="E3474" s="204" t="s">
        <v>2724</v>
      </c>
      <c r="F3474" s="204" t="s">
        <v>11943</v>
      </c>
    </row>
    <row r="3475" spans="1:6" ht="38.450000000000003" customHeight="1">
      <c r="A3475" s="204" t="s">
        <v>2722</v>
      </c>
      <c r="B3475" s="204" t="s">
        <v>2723</v>
      </c>
      <c r="C3475" s="204" t="s">
        <v>11944</v>
      </c>
      <c r="D3475" s="204" t="s">
        <v>11945</v>
      </c>
      <c r="E3475" s="204" t="s">
        <v>2724</v>
      </c>
      <c r="F3475" s="204" t="s">
        <v>2725</v>
      </c>
    </row>
    <row r="3476" spans="1:6" ht="38.450000000000003" customHeight="1">
      <c r="A3476" s="204" t="s">
        <v>2722</v>
      </c>
      <c r="B3476" s="204" t="s">
        <v>2723</v>
      </c>
      <c r="C3476" s="204" t="s">
        <v>11946</v>
      </c>
      <c r="D3476" s="204" t="s">
        <v>11947</v>
      </c>
      <c r="E3476" s="204" t="s">
        <v>2740</v>
      </c>
      <c r="F3476" s="204" t="s">
        <v>11948</v>
      </c>
    </row>
    <row r="3477" spans="1:6" ht="38.450000000000003" customHeight="1">
      <c r="A3477" s="204" t="s">
        <v>2722</v>
      </c>
      <c r="B3477" s="204" t="s">
        <v>2723</v>
      </c>
      <c r="C3477" s="204" t="s">
        <v>11949</v>
      </c>
      <c r="D3477" s="204" t="s">
        <v>11950</v>
      </c>
      <c r="E3477" s="204" t="s">
        <v>2740</v>
      </c>
      <c r="F3477" s="204" t="s">
        <v>11951</v>
      </c>
    </row>
    <row r="3478" spans="1:6" ht="38.450000000000003" customHeight="1">
      <c r="A3478" s="204" t="s">
        <v>2722</v>
      </c>
      <c r="B3478" s="204" t="s">
        <v>2723</v>
      </c>
      <c r="C3478" s="204" t="s">
        <v>11952</v>
      </c>
      <c r="D3478" s="204" t="s">
        <v>11953</v>
      </c>
      <c r="E3478" s="204" t="s">
        <v>2740</v>
      </c>
      <c r="F3478" s="204" t="s">
        <v>11954</v>
      </c>
    </row>
    <row r="3479" spans="1:6" ht="38.450000000000003" customHeight="1">
      <c r="A3479" s="204" t="s">
        <v>2722</v>
      </c>
      <c r="B3479" s="204" t="s">
        <v>2723</v>
      </c>
      <c r="C3479" s="204" t="s">
        <v>11955</v>
      </c>
      <c r="D3479" s="204" t="s">
        <v>11956</v>
      </c>
      <c r="E3479" s="204" t="s">
        <v>2740</v>
      </c>
      <c r="F3479" s="204" t="s">
        <v>11957</v>
      </c>
    </row>
    <row r="3480" spans="1:6" ht="38.450000000000003" customHeight="1">
      <c r="A3480" s="204" t="s">
        <v>2722</v>
      </c>
      <c r="B3480" s="204" t="s">
        <v>2723</v>
      </c>
      <c r="C3480" s="204" t="s">
        <v>11958</v>
      </c>
      <c r="D3480" s="204" t="s">
        <v>11959</v>
      </c>
      <c r="E3480" s="204" t="s">
        <v>2740</v>
      </c>
      <c r="F3480" s="204" t="s">
        <v>11957</v>
      </c>
    </row>
    <row r="3481" spans="1:6" ht="38.450000000000003" customHeight="1">
      <c r="A3481" s="204" t="s">
        <v>2722</v>
      </c>
      <c r="B3481" s="204" t="s">
        <v>2723</v>
      </c>
      <c r="C3481" s="204" t="s">
        <v>11960</v>
      </c>
      <c r="D3481" s="204" t="s">
        <v>11961</v>
      </c>
      <c r="E3481" s="204" t="s">
        <v>2740</v>
      </c>
      <c r="F3481" s="204" t="s">
        <v>11962</v>
      </c>
    </row>
    <row r="3482" spans="1:6" ht="38.450000000000003" customHeight="1">
      <c r="A3482" s="204" t="s">
        <v>2722</v>
      </c>
      <c r="B3482" s="204" t="s">
        <v>2723</v>
      </c>
      <c r="C3482" s="204" t="s">
        <v>11963</v>
      </c>
      <c r="D3482" s="204" t="s">
        <v>11964</v>
      </c>
      <c r="E3482" s="204" t="s">
        <v>2740</v>
      </c>
      <c r="F3482" s="204" t="s">
        <v>11957</v>
      </c>
    </row>
    <row r="3483" spans="1:6" ht="38.450000000000003" customHeight="1">
      <c r="A3483" s="204" t="s">
        <v>2722</v>
      </c>
      <c r="B3483" s="204" t="s">
        <v>2723</v>
      </c>
      <c r="C3483" s="204" t="s">
        <v>11965</v>
      </c>
      <c r="D3483" s="204" t="s">
        <v>11966</v>
      </c>
      <c r="E3483" s="204" t="s">
        <v>2740</v>
      </c>
      <c r="F3483" s="204" t="s">
        <v>11967</v>
      </c>
    </row>
    <row r="3484" spans="1:6" ht="38.450000000000003" customHeight="1">
      <c r="A3484" s="204" t="s">
        <v>2722</v>
      </c>
      <c r="B3484" s="204" t="s">
        <v>2723</v>
      </c>
      <c r="C3484" s="204" t="s">
        <v>11968</v>
      </c>
      <c r="D3484" s="204" t="s">
        <v>11969</v>
      </c>
      <c r="E3484" s="204" t="s">
        <v>2740</v>
      </c>
      <c r="F3484" s="204" t="s">
        <v>11970</v>
      </c>
    </row>
    <row r="3485" spans="1:6" ht="38.450000000000003" customHeight="1">
      <c r="A3485" s="204" t="s">
        <v>2722</v>
      </c>
      <c r="B3485" s="204" t="s">
        <v>2723</v>
      </c>
      <c r="C3485" s="204" t="s">
        <v>11971</v>
      </c>
      <c r="D3485" s="204" t="s">
        <v>11972</v>
      </c>
      <c r="E3485" s="204" t="s">
        <v>2740</v>
      </c>
      <c r="F3485" s="204" t="s">
        <v>11973</v>
      </c>
    </row>
    <row r="3486" spans="1:6" ht="38.450000000000003" customHeight="1">
      <c r="A3486" s="204" t="s">
        <v>2722</v>
      </c>
      <c r="B3486" s="204" t="s">
        <v>2723</v>
      </c>
      <c r="C3486" s="204" t="s">
        <v>11974</v>
      </c>
      <c r="D3486" s="204" t="s">
        <v>11975</v>
      </c>
      <c r="E3486" s="204" t="s">
        <v>2740</v>
      </c>
      <c r="F3486" s="204" t="s">
        <v>11976</v>
      </c>
    </row>
    <row r="3487" spans="1:6" ht="38.450000000000003" customHeight="1">
      <c r="A3487" s="204" t="s">
        <v>2722</v>
      </c>
      <c r="B3487" s="204" t="s">
        <v>2723</v>
      </c>
      <c r="C3487" s="204" t="s">
        <v>11977</v>
      </c>
      <c r="D3487" s="204" t="s">
        <v>11978</v>
      </c>
      <c r="E3487" s="204" t="s">
        <v>2740</v>
      </c>
      <c r="F3487" s="204" t="s">
        <v>11979</v>
      </c>
    </row>
    <row r="3488" spans="1:6" ht="38.450000000000003" customHeight="1">
      <c r="A3488" s="204" t="s">
        <v>2722</v>
      </c>
      <c r="B3488" s="204" t="s">
        <v>2723</v>
      </c>
      <c r="C3488" s="204" t="s">
        <v>11980</v>
      </c>
      <c r="D3488" s="204" t="s">
        <v>11981</v>
      </c>
      <c r="E3488" s="204" t="s">
        <v>2740</v>
      </c>
      <c r="F3488" s="204" t="s">
        <v>11982</v>
      </c>
    </row>
    <row r="3489" spans="1:6" ht="38.450000000000003" customHeight="1">
      <c r="A3489" s="204" t="s">
        <v>2722</v>
      </c>
      <c r="B3489" s="204" t="s">
        <v>2723</v>
      </c>
      <c r="C3489" s="204" t="s">
        <v>11983</v>
      </c>
      <c r="D3489" s="204" t="s">
        <v>11984</v>
      </c>
      <c r="E3489" s="204" t="s">
        <v>2740</v>
      </c>
      <c r="F3489" s="204" t="s">
        <v>11985</v>
      </c>
    </row>
    <row r="3490" spans="1:6" ht="38.450000000000003" customHeight="1">
      <c r="A3490" s="204" t="s">
        <v>2722</v>
      </c>
      <c r="B3490" s="204" t="s">
        <v>2723</v>
      </c>
      <c r="C3490" s="204" t="s">
        <v>11986</v>
      </c>
      <c r="D3490" s="204" t="s">
        <v>11987</v>
      </c>
      <c r="E3490" s="204" t="s">
        <v>2740</v>
      </c>
      <c r="F3490" s="204" t="s">
        <v>11988</v>
      </c>
    </row>
    <row r="3491" spans="1:6" ht="38.450000000000003" customHeight="1">
      <c r="A3491" s="204" t="s">
        <v>2722</v>
      </c>
      <c r="B3491" s="204" t="s">
        <v>2723</v>
      </c>
      <c r="C3491" s="204" t="s">
        <v>11989</v>
      </c>
      <c r="D3491" s="204" t="s">
        <v>11990</v>
      </c>
      <c r="E3491" s="204" t="s">
        <v>2740</v>
      </c>
      <c r="F3491" s="204" t="s">
        <v>11991</v>
      </c>
    </row>
    <row r="3492" spans="1:6" ht="38.450000000000003" customHeight="1">
      <c r="A3492" s="204" t="s">
        <v>2722</v>
      </c>
      <c r="B3492" s="204" t="s">
        <v>2723</v>
      </c>
      <c r="C3492" s="204" t="s">
        <v>11992</v>
      </c>
      <c r="D3492" s="204" t="s">
        <v>11993</v>
      </c>
      <c r="E3492" s="204" t="s">
        <v>2740</v>
      </c>
      <c r="F3492" s="204" t="s">
        <v>11994</v>
      </c>
    </row>
    <row r="3493" spans="1:6" ht="38.450000000000003" customHeight="1">
      <c r="A3493" s="204" t="s">
        <v>2722</v>
      </c>
      <c r="B3493" s="204" t="s">
        <v>2723</v>
      </c>
      <c r="C3493" s="204" t="s">
        <v>11995</v>
      </c>
      <c r="D3493" s="204" t="s">
        <v>11996</v>
      </c>
      <c r="E3493" s="204" t="s">
        <v>2740</v>
      </c>
      <c r="F3493" s="204" t="s">
        <v>11997</v>
      </c>
    </row>
    <row r="3494" spans="1:6" ht="38.450000000000003" customHeight="1">
      <c r="A3494" s="204" t="s">
        <v>2722</v>
      </c>
      <c r="B3494" s="204" t="s">
        <v>2723</v>
      </c>
      <c r="C3494" s="204" t="s">
        <v>11998</v>
      </c>
      <c r="D3494" s="204" t="s">
        <v>11999</v>
      </c>
      <c r="E3494" s="204" t="s">
        <v>2740</v>
      </c>
      <c r="F3494" s="204" t="s">
        <v>12000</v>
      </c>
    </row>
    <row r="3495" spans="1:6" ht="38.450000000000003" customHeight="1">
      <c r="A3495" s="204" t="s">
        <v>2722</v>
      </c>
      <c r="B3495" s="204" t="s">
        <v>2723</v>
      </c>
      <c r="C3495" s="204" t="s">
        <v>12001</v>
      </c>
      <c r="D3495" s="204" t="s">
        <v>12002</v>
      </c>
      <c r="E3495" s="204" t="s">
        <v>2724</v>
      </c>
      <c r="F3495" s="204" t="s">
        <v>12003</v>
      </c>
    </row>
    <row r="3496" spans="1:6" ht="38.450000000000003" customHeight="1">
      <c r="A3496" s="204" t="s">
        <v>2722</v>
      </c>
      <c r="B3496" s="204" t="s">
        <v>2723</v>
      </c>
      <c r="C3496" s="204" t="s">
        <v>12004</v>
      </c>
      <c r="D3496" s="204" t="s">
        <v>12005</v>
      </c>
      <c r="E3496" s="204" t="s">
        <v>2740</v>
      </c>
      <c r="F3496" s="204" t="s">
        <v>12006</v>
      </c>
    </row>
    <row r="3497" spans="1:6" ht="38.450000000000003" customHeight="1">
      <c r="A3497" s="204" t="s">
        <v>2722</v>
      </c>
      <c r="B3497" s="204" t="s">
        <v>2723</v>
      </c>
      <c r="C3497" s="204" t="s">
        <v>12007</v>
      </c>
      <c r="D3497" s="204" t="s">
        <v>12008</v>
      </c>
      <c r="E3497" s="204" t="s">
        <v>2724</v>
      </c>
      <c r="F3497" s="204" t="s">
        <v>16887</v>
      </c>
    </row>
    <row r="3498" spans="1:6" ht="38.450000000000003" customHeight="1">
      <c r="A3498" s="204" t="s">
        <v>2722</v>
      </c>
      <c r="B3498" s="204" t="s">
        <v>2723</v>
      </c>
      <c r="C3498" s="204" t="s">
        <v>12009</v>
      </c>
      <c r="D3498" s="204" t="s">
        <v>12010</v>
      </c>
      <c r="E3498" s="204" t="s">
        <v>2724</v>
      </c>
      <c r="F3498" s="204" t="s">
        <v>16888</v>
      </c>
    </row>
    <row r="3499" spans="1:6" ht="38.450000000000003" customHeight="1">
      <c r="A3499" s="204" t="s">
        <v>2722</v>
      </c>
      <c r="B3499" s="204" t="s">
        <v>2723</v>
      </c>
      <c r="C3499" s="204" t="s">
        <v>12011</v>
      </c>
      <c r="D3499" s="204" t="s">
        <v>12012</v>
      </c>
      <c r="E3499" s="204" t="s">
        <v>2724</v>
      </c>
      <c r="F3499" s="204" t="s">
        <v>4532</v>
      </c>
    </row>
    <row r="3500" spans="1:6" ht="38.450000000000003" customHeight="1">
      <c r="A3500" s="204" t="s">
        <v>2722</v>
      </c>
      <c r="B3500" s="204" t="s">
        <v>2723</v>
      </c>
      <c r="C3500" s="204" t="s">
        <v>12013</v>
      </c>
      <c r="D3500" s="204" t="s">
        <v>12014</v>
      </c>
      <c r="E3500" s="204" t="s">
        <v>2740</v>
      </c>
      <c r="F3500" s="204" t="s">
        <v>16889</v>
      </c>
    </row>
    <row r="3501" spans="1:6" ht="38.450000000000003" customHeight="1">
      <c r="A3501" s="204" t="s">
        <v>2722</v>
      </c>
      <c r="B3501" s="204" t="s">
        <v>2723</v>
      </c>
      <c r="C3501" s="204" t="s">
        <v>12015</v>
      </c>
      <c r="D3501" s="204" t="s">
        <v>12016</v>
      </c>
      <c r="E3501" s="204" t="s">
        <v>2724</v>
      </c>
      <c r="F3501" s="204" t="s">
        <v>12017</v>
      </c>
    </row>
    <row r="3502" spans="1:6" ht="38.450000000000003" customHeight="1">
      <c r="A3502" s="204" t="s">
        <v>2722</v>
      </c>
      <c r="B3502" s="204" t="s">
        <v>2723</v>
      </c>
      <c r="C3502" s="204" t="s">
        <v>12018</v>
      </c>
      <c r="D3502" s="204" t="s">
        <v>12019</v>
      </c>
      <c r="E3502" s="204" t="s">
        <v>2740</v>
      </c>
      <c r="F3502" s="204" t="s">
        <v>12020</v>
      </c>
    </row>
    <row r="3503" spans="1:6" ht="38.450000000000003" customHeight="1">
      <c r="A3503" s="204" t="s">
        <v>2722</v>
      </c>
      <c r="B3503" s="204" t="s">
        <v>2723</v>
      </c>
      <c r="C3503" s="204" t="s">
        <v>12021</v>
      </c>
      <c r="D3503" s="204" t="s">
        <v>12022</v>
      </c>
      <c r="E3503" s="204" t="s">
        <v>2740</v>
      </c>
      <c r="F3503" s="204" t="s">
        <v>12023</v>
      </c>
    </row>
    <row r="3504" spans="1:6" ht="38.450000000000003" customHeight="1">
      <c r="A3504" s="204" t="s">
        <v>2722</v>
      </c>
      <c r="B3504" s="204" t="s">
        <v>2723</v>
      </c>
      <c r="C3504" s="204" t="s">
        <v>12024</v>
      </c>
      <c r="D3504" s="204" t="s">
        <v>12025</v>
      </c>
      <c r="E3504" s="204" t="s">
        <v>2740</v>
      </c>
      <c r="F3504" s="204" t="s">
        <v>16890</v>
      </c>
    </row>
    <row r="3505" spans="1:6" ht="38.450000000000003" customHeight="1">
      <c r="A3505" s="204" t="s">
        <v>2722</v>
      </c>
      <c r="B3505" s="204" t="s">
        <v>2723</v>
      </c>
      <c r="C3505" s="204" t="s">
        <v>12026</v>
      </c>
      <c r="D3505" s="204" t="s">
        <v>12027</v>
      </c>
      <c r="E3505" s="204" t="s">
        <v>2740</v>
      </c>
      <c r="F3505" s="204" t="s">
        <v>16891</v>
      </c>
    </row>
    <row r="3506" spans="1:6" ht="38.450000000000003" customHeight="1">
      <c r="A3506" s="204" t="s">
        <v>2722</v>
      </c>
      <c r="B3506" s="204" t="s">
        <v>2723</v>
      </c>
      <c r="C3506" s="204" t="s">
        <v>12029</v>
      </c>
      <c r="D3506" s="204" t="s">
        <v>12030</v>
      </c>
      <c r="E3506" s="204" t="s">
        <v>2740</v>
      </c>
      <c r="F3506" s="204" t="s">
        <v>12031</v>
      </c>
    </row>
    <row r="3507" spans="1:6" ht="38.450000000000003" customHeight="1">
      <c r="A3507" s="204" t="s">
        <v>2722</v>
      </c>
      <c r="B3507" s="204" t="s">
        <v>2723</v>
      </c>
      <c r="C3507" s="204" t="s">
        <v>12032</v>
      </c>
      <c r="D3507" s="204" t="s">
        <v>12033</v>
      </c>
      <c r="E3507" s="204" t="s">
        <v>2740</v>
      </c>
      <c r="F3507" s="204" t="s">
        <v>12034</v>
      </c>
    </row>
    <row r="3508" spans="1:6" ht="38.450000000000003" customHeight="1">
      <c r="A3508" s="204" t="s">
        <v>2722</v>
      </c>
      <c r="B3508" s="204" t="s">
        <v>2723</v>
      </c>
      <c r="C3508" s="204" t="s">
        <v>12035</v>
      </c>
      <c r="D3508" s="204" t="s">
        <v>12036</v>
      </c>
      <c r="E3508" s="204" t="s">
        <v>2740</v>
      </c>
      <c r="F3508" s="204" t="s">
        <v>12037</v>
      </c>
    </row>
    <row r="3509" spans="1:6" ht="38.450000000000003" customHeight="1">
      <c r="A3509" s="204" t="s">
        <v>2722</v>
      </c>
      <c r="B3509" s="204" t="s">
        <v>2723</v>
      </c>
      <c r="C3509" s="204" t="s">
        <v>12038</v>
      </c>
      <c r="D3509" s="204" t="s">
        <v>12039</v>
      </c>
      <c r="E3509" s="204" t="s">
        <v>2740</v>
      </c>
      <c r="F3509" s="204" t="s">
        <v>12040</v>
      </c>
    </row>
    <row r="3510" spans="1:6" ht="38.450000000000003" customHeight="1">
      <c r="A3510" s="204" t="s">
        <v>2722</v>
      </c>
      <c r="B3510" s="204" t="s">
        <v>2723</v>
      </c>
      <c r="C3510" s="204" t="s">
        <v>12041</v>
      </c>
      <c r="D3510" s="204" t="s">
        <v>12042</v>
      </c>
      <c r="E3510" s="204" t="s">
        <v>2740</v>
      </c>
      <c r="F3510" s="204" t="s">
        <v>16892</v>
      </c>
    </row>
    <row r="3511" spans="1:6" ht="38.450000000000003" customHeight="1">
      <c r="A3511" s="204" t="s">
        <v>2722</v>
      </c>
      <c r="B3511" s="204" t="s">
        <v>2723</v>
      </c>
      <c r="C3511" s="204" t="s">
        <v>12043</v>
      </c>
      <c r="D3511" s="204" t="s">
        <v>12044</v>
      </c>
      <c r="E3511" s="204" t="s">
        <v>2740</v>
      </c>
      <c r="F3511" s="204" t="s">
        <v>12045</v>
      </c>
    </row>
    <row r="3512" spans="1:6" ht="38.450000000000003" customHeight="1">
      <c r="A3512" s="204" t="s">
        <v>2722</v>
      </c>
      <c r="B3512" s="204" t="s">
        <v>2723</v>
      </c>
      <c r="C3512" s="204" t="s">
        <v>12046</v>
      </c>
      <c r="D3512" s="204" t="s">
        <v>12047</v>
      </c>
      <c r="E3512" s="204" t="s">
        <v>2740</v>
      </c>
      <c r="F3512" s="204" t="s">
        <v>12048</v>
      </c>
    </row>
    <row r="3513" spans="1:6" ht="38.450000000000003" customHeight="1">
      <c r="A3513" s="204" t="s">
        <v>2722</v>
      </c>
      <c r="B3513" s="204" t="s">
        <v>2723</v>
      </c>
      <c r="C3513" s="204" t="s">
        <v>12049</v>
      </c>
      <c r="D3513" s="204" t="s">
        <v>12050</v>
      </c>
      <c r="E3513" s="204" t="s">
        <v>2740</v>
      </c>
      <c r="F3513" s="204" t="s">
        <v>11849</v>
      </c>
    </row>
    <row r="3514" spans="1:6" ht="38.450000000000003" customHeight="1">
      <c r="A3514" s="204" t="s">
        <v>2722</v>
      </c>
      <c r="B3514" s="204" t="s">
        <v>2723</v>
      </c>
      <c r="C3514" s="204" t="s">
        <v>12051</v>
      </c>
      <c r="D3514" s="204" t="s">
        <v>12052</v>
      </c>
      <c r="E3514" s="204" t="s">
        <v>2740</v>
      </c>
      <c r="F3514" s="204" t="s">
        <v>12053</v>
      </c>
    </row>
    <row r="3515" spans="1:6" ht="38.450000000000003" customHeight="1">
      <c r="A3515" s="204" t="s">
        <v>2722</v>
      </c>
      <c r="B3515" s="204" t="s">
        <v>2723</v>
      </c>
      <c r="C3515" s="204" t="s">
        <v>12054</v>
      </c>
      <c r="D3515" s="204" t="s">
        <v>12055</v>
      </c>
      <c r="E3515" s="204" t="s">
        <v>2740</v>
      </c>
      <c r="F3515" s="204" t="s">
        <v>12056</v>
      </c>
    </row>
    <row r="3516" spans="1:6" ht="38.450000000000003" customHeight="1">
      <c r="A3516" s="204" t="s">
        <v>2722</v>
      </c>
      <c r="B3516" s="204" t="s">
        <v>2723</v>
      </c>
      <c r="C3516" s="204" t="s">
        <v>12057</v>
      </c>
      <c r="D3516" s="204" t="s">
        <v>12058</v>
      </c>
      <c r="E3516" s="204" t="s">
        <v>2740</v>
      </c>
      <c r="F3516" s="204" t="s">
        <v>12059</v>
      </c>
    </row>
    <row r="3517" spans="1:6" ht="38.450000000000003" customHeight="1">
      <c r="A3517" s="204" t="s">
        <v>2722</v>
      </c>
      <c r="B3517" s="204" t="s">
        <v>2723</v>
      </c>
      <c r="C3517" s="204" t="s">
        <v>12060</v>
      </c>
      <c r="D3517" s="204" t="s">
        <v>12061</v>
      </c>
      <c r="E3517" s="204" t="s">
        <v>2740</v>
      </c>
      <c r="F3517" s="204" t="s">
        <v>12062</v>
      </c>
    </row>
    <row r="3518" spans="1:6" ht="38.450000000000003" customHeight="1">
      <c r="A3518" s="204" t="s">
        <v>2722</v>
      </c>
      <c r="B3518" s="204" t="s">
        <v>2723</v>
      </c>
      <c r="C3518" s="204" t="s">
        <v>12063</v>
      </c>
      <c r="D3518" s="204" t="s">
        <v>12064</v>
      </c>
      <c r="E3518" s="204" t="s">
        <v>2740</v>
      </c>
      <c r="F3518" s="204" t="s">
        <v>12065</v>
      </c>
    </row>
    <row r="3519" spans="1:6" ht="38.450000000000003" customHeight="1">
      <c r="A3519" s="204" t="s">
        <v>2722</v>
      </c>
      <c r="B3519" s="204" t="s">
        <v>2723</v>
      </c>
      <c r="C3519" s="204" t="s">
        <v>12066</v>
      </c>
      <c r="D3519" s="204" t="s">
        <v>12067</v>
      </c>
      <c r="E3519" s="204" t="s">
        <v>2740</v>
      </c>
      <c r="F3519" s="204" t="s">
        <v>12068</v>
      </c>
    </row>
    <row r="3520" spans="1:6" ht="38.450000000000003" customHeight="1">
      <c r="A3520" s="204" t="s">
        <v>2722</v>
      </c>
      <c r="B3520" s="204" t="s">
        <v>2723</v>
      </c>
      <c r="C3520" s="204" t="s">
        <v>12069</v>
      </c>
      <c r="D3520" s="204" t="s">
        <v>12070</v>
      </c>
      <c r="E3520" s="204" t="s">
        <v>2740</v>
      </c>
      <c r="F3520" s="204" t="s">
        <v>12071</v>
      </c>
    </row>
    <row r="3521" spans="1:6" ht="38.450000000000003" customHeight="1">
      <c r="A3521" s="204" t="s">
        <v>2722</v>
      </c>
      <c r="B3521" s="204" t="s">
        <v>2723</v>
      </c>
      <c r="C3521" s="204" t="s">
        <v>12072</v>
      </c>
      <c r="D3521" s="204" t="s">
        <v>12073</v>
      </c>
      <c r="E3521" s="204" t="s">
        <v>2740</v>
      </c>
      <c r="F3521" s="204" t="s">
        <v>12074</v>
      </c>
    </row>
    <row r="3522" spans="1:6" ht="38.450000000000003" customHeight="1">
      <c r="A3522" s="204" t="s">
        <v>2722</v>
      </c>
      <c r="B3522" s="204" t="s">
        <v>2723</v>
      </c>
      <c r="C3522" s="204" t="s">
        <v>12075</v>
      </c>
      <c r="D3522" s="204" t="s">
        <v>12076</v>
      </c>
      <c r="E3522" s="204" t="s">
        <v>2724</v>
      </c>
      <c r="F3522" s="204" t="s">
        <v>2752</v>
      </c>
    </row>
    <row r="3523" spans="1:6" ht="38.450000000000003" customHeight="1">
      <c r="A3523" s="204" t="s">
        <v>2722</v>
      </c>
      <c r="B3523" s="204" t="s">
        <v>2723</v>
      </c>
      <c r="C3523" s="204" t="s">
        <v>12077</v>
      </c>
      <c r="D3523" s="204" t="s">
        <v>12078</v>
      </c>
      <c r="E3523" s="204" t="s">
        <v>2740</v>
      </c>
      <c r="F3523" s="204" t="s">
        <v>12079</v>
      </c>
    </row>
    <row r="3524" spans="1:6" ht="38.450000000000003" customHeight="1">
      <c r="A3524" s="204" t="s">
        <v>2722</v>
      </c>
      <c r="B3524" s="204" t="s">
        <v>2723</v>
      </c>
      <c r="C3524" s="204" t="s">
        <v>12080</v>
      </c>
      <c r="D3524" s="204" t="s">
        <v>12081</v>
      </c>
      <c r="E3524" s="204" t="s">
        <v>2740</v>
      </c>
      <c r="F3524" s="204" t="s">
        <v>12023</v>
      </c>
    </row>
    <row r="3525" spans="1:6" ht="38.450000000000003" customHeight="1">
      <c r="A3525" s="204" t="s">
        <v>2722</v>
      </c>
      <c r="B3525" s="204" t="s">
        <v>2723</v>
      </c>
      <c r="C3525" s="204" t="s">
        <v>12082</v>
      </c>
      <c r="D3525" s="204" t="s">
        <v>12083</v>
      </c>
      <c r="E3525" s="204" t="s">
        <v>2740</v>
      </c>
      <c r="F3525" s="204" t="s">
        <v>12084</v>
      </c>
    </row>
    <row r="3526" spans="1:6" ht="38.450000000000003" customHeight="1">
      <c r="A3526" s="204" t="s">
        <v>2722</v>
      </c>
      <c r="B3526" s="204" t="s">
        <v>2723</v>
      </c>
      <c r="C3526" s="204" t="s">
        <v>12085</v>
      </c>
      <c r="D3526" s="204" t="s">
        <v>12086</v>
      </c>
      <c r="E3526" s="204" t="s">
        <v>2740</v>
      </c>
      <c r="F3526" s="204" t="s">
        <v>12087</v>
      </c>
    </row>
    <row r="3527" spans="1:6" ht="38.450000000000003" customHeight="1">
      <c r="A3527" s="204" t="s">
        <v>2722</v>
      </c>
      <c r="B3527" s="204" t="s">
        <v>2723</v>
      </c>
      <c r="C3527" s="204" t="s">
        <v>12088</v>
      </c>
      <c r="D3527" s="204" t="s">
        <v>12089</v>
      </c>
      <c r="E3527" s="204" t="s">
        <v>2724</v>
      </c>
      <c r="F3527" s="204" t="s">
        <v>16893</v>
      </c>
    </row>
    <row r="3528" spans="1:6" ht="38.450000000000003" customHeight="1">
      <c r="A3528" s="204" t="s">
        <v>2722</v>
      </c>
      <c r="B3528" s="204" t="s">
        <v>2723</v>
      </c>
      <c r="C3528" s="204" t="s">
        <v>12091</v>
      </c>
      <c r="D3528" s="204" t="s">
        <v>12092</v>
      </c>
      <c r="E3528" s="204" t="s">
        <v>2724</v>
      </c>
      <c r="F3528" s="204" t="s">
        <v>16893</v>
      </c>
    </row>
    <row r="3529" spans="1:6" ht="38.450000000000003" customHeight="1">
      <c r="A3529" s="204" t="s">
        <v>2722</v>
      </c>
      <c r="B3529" s="204" t="s">
        <v>2723</v>
      </c>
      <c r="C3529" s="204" t="s">
        <v>12093</v>
      </c>
      <c r="D3529" s="204" t="s">
        <v>12094</v>
      </c>
      <c r="E3529" s="204" t="s">
        <v>2724</v>
      </c>
      <c r="F3529" s="204" t="s">
        <v>16893</v>
      </c>
    </row>
    <row r="3530" spans="1:6" ht="38.450000000000003" customHeight="1">
      <c r="A3530" s="204" t="s">
        <v>2722</v>
      </c>
      <c r="B3530" s="204" t="s">
        <v>2723</v>
      </c>
      <c r="C3530" s="204" t="s">
        <v>12095</v>
      </c>
      <c r="D3530" s="204" t="s">
        <v>12096</v>
      </c>
      <c r="E3530" s="204" t="s">
        <v>2740</v>
      </c>
      <c r="F3530" s="204" t="s">
        <v>12097</v>
      </c>
    </row>
    <row r="3531" spans="1:6" ht="38.450000000000003" customHeight="1">
      <c r="A3531" s="204" t="s">
        <v>2722</v>
      </c>
      <c r="B3531" s="204" t="s">
        <v>2723</v>
      </c>
      <c r="C3531" s="204" t="s">
        <v>12098</v>
      </c>
      <c r="D3531" s="204" t="s">
        <v>12099</v>
      </c>
      <c r="E3531" s="204" t="s">
        <v>2740</v>
      </c>
      <c r="F3531" s="204" t="s">
        <v>12100</v>
      </c>
    </row>
    <row r="3532" spans="1:6" ht="38.450000000000003" customHeight="1">
      <c r="A3532" s="204" t="s">
        <v>2722</v>
      </c>
      <c r="B3532" s="204" t="s">
        <v>2723</v>
      </c>
      <c r="C3532" s="204" t="s">
        <v>12101</v>
      </c>
      <c r="D3532" s="204" t="s">
        <v>12102</v>
      </c>
      <c r="E3532" s="204" t="s">
        <v>2740</v>
      </c>
      <c r="F3532" s="204" t="s">
        <v>12103</v>
      </c>
    </row>
    <row r="3533" spans="1:6" ht="38.450000000000003" customHeight="1">
      <c r="A3533" s="204" t="s">
        <v>2722</v>
      </c>
      <c r="B3533" s="204" t="s">
        <v>2723</v>
      </c>
      <c r="C3533" s="204" t="s">
        <v>12104</v>
      </c>
      <c r="D3533" s="204" t="s">
        <v>12105</v>
      </c>
      <c r="E3533" s="204" t="s">
        <v>2740</v>
      </c>
      <c r="F3533" s="204" t="s">
        <v>12106</v>
      </c>
    </row>
    <row r="3534" spans="1:6" ht="38.450000000000003" customHeight="1">
      <c r="A3534" s="204" t="s">
        <v>2722</v>
      </c>
      <c r="B3534" s="204" t="s">
        <v>2723</v>
      </c>
      <c r="C3534" s="204" t="s">
        <v>12107</v>
      </c>
      <c r="D3534" s="204" t="s">
        <v>12108</v>
      </c>
      <c r="E3534" s="204" t="s">
        <v>2740</v>
      </c>
      <c r="F3534" s="204" t="s">
        <v>12109</v>
      </c>
    </row>
    <row r="3535" spans="1:6" ht="38.450000000000003" customHeight="1">
      <c r="A3535" s="204" t="s">
        <v>2722</v>
      </c>
      <c r="B3535" s="204" t="s">
        <v>2723</v>
      </c>
      <c r="C3535" s="204" t="s">
        <v>12110</v>
      </c>
      <c r="D3535" s="204" t="s">
        <v>12111</v>
      </c>
      <c r="E3535" s="204" t="s">
        <v>2740</v>
      </c>
      <c r="F3535" s="204" t="s">
        <v>12112</v>
      </c>
    </row>
    <row r="3536" spans="1:6" ht="38.450000000000003" customHeight="1">
      <c r="A3536" s="204" t="s">
        <v>2722</v>
      </c>
      <c r="B3536" s="204" t="s">
        <v>2723</v>
      </c>
      <c r="C3536" s="204" t="s">
        <v>12113</v>
      </c>
      <c r="D3536" s="204" t="s">
        <v>12114</v>
      </c>
      <c r="E3536" s="204" t="s">
        <v>2740</v>
      </c>
      <c r="F3536" s="204" t="s">
        <v>12068</v>
      </c>
    </row>
    <row r="3537" spans="1:6" ht="38.450000000000003" customHeight="1">
      <c r="A3537" s="204" t="s">
        <v>2722</v>
      </c>
      <c r="B3537" s="204" t="s">
        <v>2723</v>
      </c>
      <c r="C3537" s="204" t="s">
        <v>12115</v>
      </c>
      <c r="D3537" s="204" t="s">
        <v>12116</v>
      </c>
      <c r="E3537" s="204" t="s">
        <v>2740</v>
      </c>
      <c r="F3537" s="204" t="s">
        <v>12071</v>
      </c>
    </row>
    <row r="3538" spans="1:6" ht="38.450000000000003" customHeight="1">
      <c r="A3538" s="204" t="s">
        <v>2722</v>
      </c>
      <c r="B3538" s="204" t="s">
        <v>2723</v>
      </c>
      <c r="C3538" s="204" t="s">
        <v>12117</v>
      </c>
      <c r="D3538" s="204" t="s">
        <v>12118</v>
      </c>
      <c r="E3538" s="204" t="s">
        <v>2724</v>
      </c>
      <c r="F3538" s="204" t="s">
        <v>16887</v>
      </c>
    </row>
    <row r="3539" spans="1:6" ht="38.450000000000003" customHeight="1">
      <c r="A3539" s="204" t="s">
        <v>2722</v>
      </c>
      <c r="B3539" s="204" t="s">
        <v>2723</v>
      </c>
      <c r="C3539" s="204" t="s">
        <v>12119</v>
      </c>
      <c r="D3539" s="204" t="s">
        <v>12120</v>
      </c>
      <c r="E3539" s="204" t="s">
        <v>2724</v>
      </c>
      <c r="F3539" s="204" t="s">
        <v>2533</v>
      </c>
    </row>
    <row r="3540" spans="1:6" ht="38.450000000000003" customHeight="1">
      <c r="A3540" s="204" t="s">
        <v>2722</v>
      </c>
      <c r="B3540" s="204" t="s">
        <v>2723</v>
      </c>
      <c r="C3540" s="204" t="s">
        <v>12121</v>
      </c>
      <c r="D3540" s="204" t="s">
        <v>12122</v>
      </c>
      <c r="E3540" s="204" t="s">
        <v>2740</v>
      </c>
      <c r="F3540" s="204" t="s">
        <v>12123</v>
      </c>
    </row>
    <row r="3541" spans="1:6" ht="38.450000000000003" customHeight="1">
      <c r="A3541" s="204" t="s">
        <v>2722</v>
      </c>
      <c r="B3541" s="204" t="s">
        <v>2723</v>
      </c>
      <c r="C3541" s="204" t="s">
        <v>12124</v>
      </c>
      <c r="D3541" s="204" t="s">
        <v>12125</v>
      </c>
      <c r="E3541" s="204" t="s">
        <v>2740</v>
      </c>
      <c r="F3541" s="204" t="s">
        <v>12126</v>
      </c>
    </row>
    <row r="3542" spans="1:6" ht="38.450000000000003" customHeight="1">
      <c r="A3542" s="204" t="s">
        <v>2722</v>
      </c>
      <c r="B3542" s="204" t="s">
        <v>2723</v>
      </c>
      <c r="C3542" s="204" t="s">
        <v>12127</v>
      </c>
      <c r="D3542" s="204" t="s">
        <v>12128</v>
      </c>
      <c r="E3542" s="204" t="s">
        <v>2740</v>
      </c>
      <c r="F3542" s="204" t="s">
        <v>12129</v>
      </c>
    </row>
    <row r="3543" spans="1:6" ht="38.450000000000003" customHeight="1">
      <c r="A3543" s="204" t="s">
        <v>2722</v>
      </c>
      <c r="B3543" s="204" t="s">
        <v>2723</v>
      </c>
      <c r="C3543" s="204" t="s">
        <v>12130</v>
      </c>
      <c r="D3543" s="204" t="s">
        <v>12131</v>
      </c>
      <c r="E3543" s="204" t="s">
        <v>2740</v>
      </c>
      <c r="F3543" s="204" t="s">
        <v>12132</v>
      </c>
    </row>
    <row r="3544" spans="1:6" ht="38.450000000000003" customHeight="1">
      <c r="A3544" s="204" t="s">
        <v>2722</v>
      </c>
      <c r="B3544" s="204" t="s">
        <v>2723</v>
      </c>
      <c r="C3544" s="204" t="s">
        <v>12133</v>
      </c>
      <c r="D3544" s="204" t="s">
        <v>12134</v>
      </c>
      <c r="E3544" s="204" t="s">
        <v>2740</v>
      </c>
      <c r="F3544" s="204" t="s">
        <v>12135</v>
      </c>
    </row>
    <row r="3545" spans="1:6" ht="38.450000000000003" customHeight="1">
      <c r="A3545" s="204" t="s">
        <v>2722</v>
      </c>
      <c r="B3545" s="204" t="s">
        <v>2723</v>
      </c>
      <c r="C3545" s="204" t="s">
        <v>12136</v>
      </c>
      <c r="D3545" s="204" t="s">
        <v>12137</v>
      </c>
      <c r="E3545" s="204" t="s">
        <v>2740</v>
      </c>
      <c r="F3545" s="204" t="s">
        <v>12138</v>
      </c>
    </row>
    <row r="3546" spans="1:6" ht="38.450000000000003" customHeight="1">
      <c r="A3546" s="204" t="s">
        <v>2722</v>
      </c>
      <c r="B3546" s="204" t="s">
        <v>2723</v>
      </c>
      <c r="C3546" s="204" t="s">
        <v>12139</v>
      </c>
      <c r="D3546" s="204" t="s">
        <v>12140</v>
      </c>
      <c r="E3546" s="204" t="s">
        <v>2740</v>
      </c>
      <c r="F3546" s="204" t="s">
        <v>12141</v>
      </c>
    </row>
    <row r="3547" spans="1:6" ht="38.450000000000003" customHeight="1">
      <c r="A3547" s="204" t="s">
        <v>2722</v>
      </c>
      <c r="B3547" s="204" t="s">
        <v>2723</v>
      </c>
      <c r="C3547" s="204" t="s">
        <v>12142</v>
      </c>
      <c r="D3547" s="204" t="s">
        <v>12143</v>
      </c>
      <c r="E3547" s="204" t="s">
        <v>2740</v>
      </c>
      <c r="F3547" s="204" t="s">
        <v>12144</v>
      </c>
    </row>
    <row r="3548" spans="1:6" ht="38.450000000000003" customHeight="1">
      <c r="A3548" s="204" t="s">
        <v>2722</v>
      </c>
      <c r="B3548" s="204" t="s">
        <v>2723</v>
      </c>
      <c r="C3548" s="204" t="s">
        <v>12145</v>
      </c>
      <c r="D3548" s="204" t="s">
        <v>12146</v>
      </c>
      <c r="E3548" s="204" t="s">
        <v>2740</v>
      </c>
      <c r="F3548" s="204" t="s">
        <v>12147</v>
      </c>
    </row>
    <row r="3549" spans="1:6" ht="38.450000000000003" customHeight="1">
      <c r="A3549" s="204" t="s">
        <v>2722</v>
      </c>
      <c r="B3549" s="204" t="s">
        <v>2723</v>
      </c>
      <c r="C3549" s="204" t="s">
        <v>12148</v>
      </c>
      <c r="D3549" s="204" t="s">
        <v>12149</v>
      </c>
      <c r="E3549" s="204" t="s">
        <v>2740</v>
      </c>
      <c r="F3549" s="204" t="s">
        <v>12150</v>
      </c>
    </row>
    <row r="3550" spans="1:6" ht="38.450000000000003" customHeight="1">
      <c r="A3550" s="204" t="s">
        <v>2722</v>
      </c>
      <c r="B3550" s="204" t="s">
        <v>2723</v>
      </c>
      <c r="C3550" s="204" t="s">
        <v>12151</v>
      </c>
      <c r="D3550" s="204" t="s">
        <v>12152</v>
      </c>
      <c r="E3550" s="204" t="s">
        <v>2740</v>
      </c>
      <c r="F3550" s="204" t="s">
        <v>12153</v>
      </c>
    </row>
    <row r="3551" spans="1:6" ht="38.450000000000003" customHeight="1">
      <c r="A3551" s="204" t="s">
        <v>2722</v>
      </c>
      <c r="B3551" s="204" t="s">
        <v>2723</v>
      </c>
      <c r="C3551" s="204" t="s">
        <v>12154</v>
      </c>
      <c r="D3551" s="204" t="s">
        <v>12155</v>
      </c>
      <c r="E3551" s="204" t="s">
        <v>2740</v>
      </c>
      <c r="F3551" s="204" t="s">
        <v>12156</v>
      </c>
    </row>
    <row r="3552" spans="1:6" ht="38.450000000000003" customHeight="1">
      <c r="A3552" s="204" t="s">
        <v>2722</v>
      </c>
      <c r="B3552" s="204" t="s">
        <v>2723</v>
      </c>
      <c r="C3552" s="204" t="s">
        <v>12157</v>
      </c>
      <c r="D3552" s="204" t="s">
        <v>12158</v>
      </c>
      <c r="E3552" s="204" t="s">
        <v>2740</v>
      </c>
      <c r="F3552" s="204" t="s">
        <v>12159</v>
      </c>
    </row>
    <row r="3553" spans="1:6" ht="38.450000000000003" customHeight="1">
      <c r="A3553" s="204" t="s">
        <v>2722</v>
      </c>
      <c r="B3553" s="204" t="s">
        <v>2723</v>
      </c>
      <c r="C3553" s="204" t="s">
        <v>12160</v>
      </c>
      <c r="D3553" s="204" t="s">
        <v>12161</v>
      </c>
      <c r="E3553" s="204" t="s">
        <v>2740</v>
      </c>
      <c r="F3553" s="204" t="s">
        <v>12162</v>
      </c>
    </row>
    <row r="3554" spans="1:6" ht="38.450000000000003" customHeight="1">
      <c r="A3554" s="204" t="s">
        <v>2722</v>
      </c>
      <c r="B3554" s="204" t="s">
        <v>2723</v>
      </c>
      <c r="C3554" s="204" t="s">
        <v>12163</v>
      </c>
      <c r="D3554" s="204" t="s">
        <v>12164</v>
      </c>
      <c r="E3554" s="204" t="s">
        <v>2740</v>
      </c>
      <c r="F3554" s="204" t="s">
        <v>12165</v>
      </c>
    </row>
    <row r="3555" spans="1:6" ht="38.450000000000003" customHeight="1">
      <c r="A3555" s="204" t="s">
        <v>2722</v>
      </c>
      <c r="B3555" s="204" t="s">
        <v>2723</v>
      </c>
      <c r="C3555" s="204" t="s">
        <v>12166</v>
      </c>
      <c r="D3555" s="204" t="s">
        <v>12167</v>
      </c>
      <c r="E3555" s="204" t="s">
        <v>2740</v>
      </c>
      <c r="F3555" s="204" t="s">
        <v>12168</v>
      </c>
    </row>
    <row r="3556" spans="1:6" ht="38.450000000000003" customHeight="1">
      <c r="A3556" s="204" t="s">
        <v>2722</v>
      </c>
      <c r="B3556" s="204" t="s">
        <v>2723</v>
      </c>
      <c r="C3556" s="204" t="s">
        <v>12169</v>
      </c>
      <c r="D3556" s="204" t="s">
        <v>12170</v>
      </c>
      <c r="E3556" s="204" t="s">
        <v>2740</v>
      </c>
      <c r="F3556" s="204" t="s">
        <v>12171</v>
      </c>
    </row>
    <row r="3557" spans="1:6" ht="38.450000000000003" customHeight="1">
      <c r="A3557" s="204" t="s">
        <v>2722</v>
      </c>
      <c r="B3557" s="204" t="s">
        <v>2723</v>
      </c>
      <c r="C3557" s="204" t="s">
        <v>12172</v>
      </c>
      <c r="D3557" s="204" t="s">
        <v>12173</v>
      </c>
      <c r="E3557" s="204" t="s">
        <v>2740</v>
      </c>
      <c r="F3557" s="204" t="s">
        <v>12174</v>
      </c>
    </row>
    <row r="3558" spans="1:6" ht="38.450000000000003" customHeight="1">
      <c r="A3558" s="204" t="s">
        <v>2722</v>
      </c>
      <c r="B3558" s="204" t="s">
        <v>2723</v>
      </c>
      <c r="C3558" s="204" t="s">
        <v>12175</v>
      </c>
      <c r="D3558" s="204" t="s">
        <v>12176</v>
      </c>
      <c r="E3558" s="204" t="s">
        <v>2740</v>
      </c>
      <c r="F3558" s="204" t="s">
        <v>12177</v>
      </c>
    </row>
    <row r="3559" spans="1:6" ht="38.450000000000003" customHeight="1">
      <c r="A3559" s="204" t="s">
        <v>2722</v>
      </c>
      <c r="B3559" s="204" t="s">
        <v>2723</v>
      </c>
      <c r="C3559" s="204" t="s">
        <v>12178</v>
      </c>
      <c r="D3559" s="204" t="s">
        <v>12179</v>
      </c>
      <c r="E3559" s="204" t="s">
        <v>2724</v>
      </c>
      <c r="F3559" s="204" t="s">
        <v>12180</v>
      </c>
    </row>
    <row r="3560" spans="1:6" ht="38.450000000000003" customHeight="1">
      <c r="A3560" s="204" t="s">
        <v>2722</v>
      </c>
      <c r="B3560" s="204" t="s">
        <v>2723</v>
      </c>
      <c r="C3560" s="204" t="s">
        <v>12181</v>
      </c>
      <c r="D3560" s="204" t="s">
        <v>12182</v>
      </c>
      <c r="E3560" s="204" t="s">
        <v>2740</v>
      </c>
      <c r="F3560" s="204" t="s">
        <v>12183</v>
      </c>
    </row>
    <row r="3561" spans="1:6" ht="38.450000000000003" customHeight="1">
      <c r="A3561" s="204" t="s">
        <v>2722</v>
      </c>
      <c r="B3561" s="204" t="s">
        <v>2723</v>
      </c>
      <c r="C3561" s="204" t="s">
        <v>12184</v>
      </c>
      <c r="D3561" s="204" t="s">
        <v>12185</v>
      </c>
      <c r="E3561" s="204" t="s">
        <v>2740</v>
      </c>
      <c r="F3561" s="204" t="s">
        <v>12186</v>
      </c>
    </row>
    <row r="3562" spans="1:6" ht="38.450000000000003" customHeight="1">
      <c r="A3562" s="204" t="s">
        <v>2722</v>
      </c>
      <c r="B3562" s="204" t="s">
        <v>2723</v>
      </c>
      <c r="C3562" s="204" t="s">
        <v>12187</v>
      </c>
      <c r="D3562" s="204" t="s">
        <v>12188</v>
      </c>
      <c r="E3562" s="204" t="s">
        <v>2740</v>
      </c>
      <c r="F3562" s="204" t="s">
        <v>12189</v>
      </c>
    </row>
    <row r="3563" spans="1:6" ht="38.450000000000003" customHeight="1">
      <c r="A3563" s="204" t="s">
        <v>2722</v>
      </c>
      <c r="B3563" s="204" t="s">
        <v>2723</v>
      </c>
      <c r="C3563" s="204" t="s">
        <v>12190</v>
      </c>
      <c r="D3563" s="204" t="s">
        <v>12191</v>
      </c>
      <c r="E3563" s="204" t="s">
        <v>2740</v>
      </c>
      <c r="F3563" s="204" t="s">
        <v>12192</v>
      </c>
    </row>
    <row r="3564" spans="1:6" ht="38.450000000000003" customHeight="1">
      <c r="A3564" s="204" t="s">
        <v>2722</v>
      </c>
      <c r="B3564" s="204" t="s">
        <v>2723</v>
      </c>
      <c r="C3564" s="204" t="s">
        <v>12193</v>
      </c>
      <c r="D3564" s="204" t="s">
        <v>12194</v>
      </c>
      <c r="E3564" s="204" t="s">
        <v>2740</v>
      </c>
      <c r="F3564" s="204" t="s">
        <v>12195</v>
      </c>
    </row>
    <row r="3565" spans="1:6" ht="38.450000000000003" customHeight="1">
      <c r="A3565" s="204" t="s">
        <v>2722</v>
      </c>
      <c r="B3565" s="204" t="s">
        <v>2723</v>
      </c>
      <c r="C3565" s="204" t="s">
        <v>12196</v>
      </c>
      <c r="D3565" s="204" t="s">
        <v>12197</v>
      </c>
      <c r="E3565" s="204" t="s">
        <v>2740</v>
      </c>
      <c r="F3565" s="204" t="s">
        <v>12198</v>
      </c>
    </row>
    <row r="3566" spans="1:6" ht="38.450000000000003" customHeight="1">
      <c r="A3566" s="204" t="s">
        <v>2722</v>
      </c>
      <c r="B3566" s="204" t="s">
        <v>2723</v>
      </c>
      <c r="C3566" s="204" t="s">
        <v>12199</v>
      </c>
      <c r="D3566" s="204" t="s">
        <v>12200</v>
      </c>
      <c r="E3566" s="204" t="s">
        <v>2740</v>
      </c>
      <c r="F3566" s="204" t="s">
        <v>12201</v>
      </c>
    </row>
    <row r="3567" spans="1:6" ht="38.450000000000003" customHeight="1">
      <c r="A3567" s="204" t="s">
        <v>2722</v>
      </c>
      <c r="B3567" s="204" t="s">
        <v>2723</v>
      </c>
      <c r="C3567" s="204" t="s">
        <v>12202</v>
      </c>
      <c r="D3567" s="204" t="s">
        <v>12203</v>
      </c>
      <c r="E3567" s="204" t="s">
        <v>2740</v>
      </c>
      <c r="F3567" s="204" t="s">
        <v>12204</v>
      </c>
    </row>
    <row r="3568" spans="1:6" ht="38.450000000000003" customHeight="1">
      <c r="A3568" s="204" t="s">
        <v>2722</v>
      </c>
      <c r="B3568" s="204" t="s">
        <v>2723</v>
      </c>
      <c r="C3568" s="204" t="s">
        <v>12205</v>
      </c>
      <c r="D3568" s="204" t="s">
        <v>12206</v>
      </c>
      <c r="E3568" s="204" t="s">
        <v>2740</v>
      </c>
      <c r="F3568" s="204" t="s">
        <v>12207</v>
      </c>
    </row>
    <row r="3569" spans="1:6" ht="38.450000000000003" customHeight="1">
      <c r="A3569" s="204" t="s">
        <v>2722</v>
      </c>
      <c r="B3569" s="204" t="s">
        <v>2723</v>
      </c>
      <c r="C3569" s="204" t="s">
        <v>12208</v>
      </c>
      <c r="D3569" s="204" t="s">
        <v>12209</v>
      </c>
      <c r="E3569" s="204" t="s">
        <v>2724</v>
      </c>
      <c r="F3569" s="204" t="s">
        <v>12210</v>
      </c>
    </row>
    <row r="3570" spans="1:6" ht="38.450000000000003" customHeight="1">
      <c r="A3570" s="204" t="s">
        <v>2722</v>
      </c>
      <c r="B3570" s="204" t="s">
        <v>2723</v>
      </c>
      <c r="C3570" s="204" t="s">
        <v>12211</v>
      </c>
      <c r="D3570" s="204" t="s">
        <v>12212</v>
      </c>
      <c r="E3570" s="204" t="s">
        <v>2724</v>
      </c>
      <c r="F3570" s="204" t="s">
        <v>12210</v>
      </c>
    </row>
    <row r="3571" spans="1:6" ht="38.450000000000003" customHeight="1">
      <c r="A3571" s="204" t="s">
        <v>2722</v>
      </c>
      <c r="B3571" s="204" t="s">
        <v>2723</v>
      </c>
      <c r="C3571" s="204" t="s">
        <v>12213</v>
      </c>
      <c r="D3571" s="204" t="s">
        <v>12214</v>
      </c>
      <c r="E3571" s="204" t="s">
        <v>2724</v>
      </c>
      <c r="F3571" s="204" t="s">
        <v>12210</v>
      </c>
    </row>
    <row r="3572" spans="1:6" ht="38.450000000000003" customHeight="1">
      <c r="A3572" s="204" t="s">
        <v>2722</v>
      </c>
      <c r="B3572" s="204" t="s">
        <v>2723</v>
      </c>
      <c r="C3572" s="204" t="s">
        <v>12215</v>
      </c>
      <c r="D3572" s="204" t="s">
        <v>12216</v>
      </c>
      <c r="E3572" s="204" t="s">
        <v>2724</v>
      </c>
      <c r="F3572" s="204" t="s">
        <v>12210</v>
      </c>
    </row>
    <row r="3573" spans="1:6" ht="38.450000000000003" customHeight="1">
      <c r="A3573" s="204" t="s">
        <v>2722</v>
      </c>
      <c r="B3573" s="204" t="s">
        <v>2723</v>
      </c>
      <c r="C3573" s="204" t="s">
        <v>12217</v>
      </c>
      <c r="D3573" s="204" t="s">
        <v>12218</v>
      </c>
      <c r="E3573" s="204" t="s">
        <v>2724</v>
      </c>
      <c r="F3573" s="204" t="s">
        <v>12210</v>
      </c>
    </row>
    <row r="3574" spans="1:6" ht="38.450000000000003" customHeight="1">
      <c r="A3574" s="204" t="s">
        <v>2722</v>
      </c>
      <c r="B3574" s="204" t="s">
        <v>2723</v>
      </c>
      <c r="C3574" s="204" t="s">
        <v>12219</v>
      </c>
      <c r="D3574" s="204" t="s">
        <v>12220</v>
      </c>
      <c r="E3574" s="204" t="s">
        <v>2724</v>
      </c>
      <c r="F3574" s="204" t="s">
        <v>12221</v>
      </c>
    </row>
    <row r="3575" spans="1:6" ht="38.450000000000003" customHeight="1">
      <c r="A3575" s="204" t="s">
        <v>2722</v>
      </c>
      <c r="B3575" s="204" t="s">
        <v>2723</v>
      </c>
      <c r="C3575" s="204" t="s">
        <v>12222</v>
      </c>
      <c r="D3575" s="204" t="s">
        <v>12223</v>
      </c>
      <c r="E3575" s="204" t="s">
        <v>2724</v>
      </c>
      <c r="F3575" s="204" t="s">
        <v>12221</v>
      </c>
    </row>
    <row r="3576" spans="1:6" ht="38.450000000000003" customHeight="1">
      <c r="A3576" s="204" t="s">
        <v>2722</v>
      </c>
      <c r="B3576" s="204" t="s">
        <v>2723</v>
      </c>
      <c r="C3576" s="204" t="s">
        <v>12224</v>
      </c>
      <c r="D3576" s="204" t="s">
        <v>12225</v>
      </c>
      <c r="E3576" s="204" t="s">
        <v>2724</v>
      </c>
      <c r="F3576" s="204" t="s">
        <v>12221</v>
      </c>
    </row>
    <row r="3577" spans="1:6" ht="38.450000000000003" customHeight="1">
      <c r="A3577" s="204" t="s">
        <v>2722</v>
      </c>
      <c r="B3577" s="204" t="s">
        <v>2723</v>
      </c>
      <c r="C3577" s="204" t="s">
        <v>12226</v>
      </c>
      <c r="D3577" s="204" t="s">
        <v>12227</v>
      </c>
      <c r="E3577" s="204" t="s">
        <v>2724</v>
      </c>
      <c r="F3577" s="204" t="s">
        <v>2954</v>
      </c>
    </row>
    <row r="3578" spans="1:6" ht="38.450000000000003" customHeight="1">
      <c r="A3578" s="204" t="s">
        <v>2722</v>
      </c>
      <c r="B3578" s="204" t="s">
        <v>2723</v>
      </c>
      <c r="C3578" s="204" t="s">
        <v>12228</v>
      </c>
      <c r="D3578" s="204" t="s">
        <v>12229</v>
      </c>
      <c r="E3578" s="204" t="s">
        <v>2724</v>
      </c>
      <c r="F3578" s="204" t="s">
        <v>2703</v>
      </c>
    </row>
    <row r="3579" spans="1:6" ht="38.450000000000003" customHeight="1">
      <c r="A3579" s="204" t="s">
        <v>2722</v>
      </c>
      <c r="B3579" s="204" t="s">
        <v>2723</v>
      </c>
      <c r="C3579" s="204" t="s">
        <v>12230</v>
      </c>
      <c r="D3579" s="204" t="s">
        <v>12231</v>
      </c>
      <c r="E3579" s="204" t="s">
        <v>2724</v>
      </c>
      <c r="F3579" s="204" t="s">
        <v>12232</v>
      </c>
    </row>
    <row r="3580" spans="1:6" ht="38.450000000000003" customHeight="1">
      <c r="A3580" s="204" t="s">
        <v>2722</v>
      </c>
      <c r="B3580" s="204" t="s">
        <v>2723</v>
      </c>
      <c r="C3580" s="204" t="s">
        <v>12233</v>
      </c>
      <c r="D3580" s="204" t="s">
        <v>12234</v>
      </c>
      <c r="E3580" s="204" t="s">
        <v>2740</v>
      </c>
      <c r="F3580" s="204" t="s">
        <v>12235</v>
      </c>
    </row>
    <row r="3581" spans="1:6" ht="38.450000000000003" customHeight="1">
      <c r="A3581" s="204" t="s">
        <v>2722</v>
      </c>
      <c r="B3581" s="204" t="s">
        <v>2723</v>
      </c>
      <c r="C3581" s="204" t="s">
        <v>12236</v>
      </c>
      <c r="D3581" s="204" t="s">
        <v>12237</v>
      </c>
      <c r="E3581" s="204" t="s">
        <v>2740</v>
      </c>
      <c r="F3581" s="204" t="s">
        <v>12238</v>
      </c>
    </row>
    <row r="3582" spans="1:6" ht="38.450000000000003" customHeight="1">
      <c r="A3582" s="204" t="s">
        <v>2722</v>
      </c>
      <c r="B3582" s="204" t="s">
        <v>2723</v>
      </c>
      <c r="C3582" s="204" t="s">
        <v>12239</v>
      </c>
      <c r="D3582" s="204" t="s">
        <v>12240</v>
      </c>
      <c r="E3582" s="204" t="s">
        <v>2724</v>
      </c>
      <c r="F3582" s="204" t="s">
        <v>12241</v>
      </c>
    </row>
    <row r="3583" spans="1:6" ht="38.450000000000003" customHeight="1">
      <c r="A3583" s="204" t="s">
        <v>2722</v>
      </c>
      <c r="B3583" s="204" t="s">
        <v>2723</v>
      </c>
      <c r="C3583" s="204" t="s">
        <v>12242</v>
      </c>
      <c r="D3583" s="204" t="s">
        <v>12243</v>
      </c>
      <c r="E3583" s="204" t="s">
        <v>2724</v>
      </c>
      <c r="F3583" s="204" t="s">
        <v>12244</v>
      </c>
    </row>
    <row r="3584" spans="1:6" ht="38.450000000000003" customHeight="1">
      <c r="A3584" s="204" t="s">
        <v>2722</v>
      </c>
      <c r="B3584" s="204" t="s">
        <v>2723</v>
      </c>
      <c r="C3584" s="204" t="s">
        <v>12245</v>
      </c>
      <c r="D3584" s="204" t="s">
        <v>12246</v>
      </c>
      <c r="E3584" s="204" t="s">
        <v>2776</v>
      </c>
      <c r="F3584" s="204" t="s">
        <v>12247</v>
      </c>
    </row>
    <row r="3585" spans="1:6" ht="38.450000000000003" customHeight="1">
      <c r="A3585" s="204" t="s">
        <v>2722</v>
      </c>
      <c r="B3585" s="204" t="s">
        <v>2723</v>
      </c>
      <c r="C3585" s="204" t="s">
        <v>12248</v>
      </c>
      <c r="D3585" s="204" t="s">
        <v>12249</v>
      </c>
      <c r="E3585" s="204" t="s">
        <v>2724</v>
      </c>
      <c r="F3585" s="204" t="s">
        <v>12250</v>
      </c>
    </row>
    <row r="3586" spans="1:6" ht="38.450000000000003" customHeight="1">
      <c r="A3586" s="204" t="s">
        <v>2722</v>
      </c>
      <c r="B3586" s="204" t="s">
        <v>2723</v>
      </c>
      <c r="C3586" s="204" t="s">
        <v>12251</v>
      </c>
      <c r="D3586" s="204" t="s">
        <v>12252</v>
      </c>
      <c r="E3586" s="204" t="s">
        <v>2724</v>
      </c>
      <c r="F3586" s="204" t="s">
        <v>12250</v>
      </c>
    </row>
    <row r="3587" spans="1:6" ht="38.450000000000003" customHeight="1">
      <c r="A3587" s="204" t="s">
        <v>2722</v>
      </c>
      <c r="B3587" s="204" t="s">
        <v>2723</v>
      </c>
      <c r="C3587" s="204" t="s">
        <v>12253</v>
      </c>
      <c r="D3587" s="204" t="s">
        <v>12254</v>
      </c>
      <c r="E3587" s="204" t="s">
        <v>2724</v>
      </c>
      <c r="F3587" s="204" t="s">
        <v>12255</v>
      </c>
    </row>
    <row r="3588" spans="1:6" ht="38.450000000000003" customHeight="1">
      <c r="A3588" s="204" t="s">
        <v>2722</v>
      </c>
      <c r="B3588" s="204" t="s">
        <v>2723</v>
      </c>
      <c r="C3588" s="204" t="s">
        <v>12256</v>
      </c>
      <c r="D3588" s="204" t="s">
        <v>12257</v>
      </c>
      <c r="E3588" s="204" t="s">
        <v>2724</v>
      </c>
      <c r="F3588" s="204" t="s">
        <v>12258</v>
      </c>
    </row>
    <row r="3589" spans="1:6" ht="38.450000000000003" customHeight="1">
      <c r="A3589" s="204" t="s">
        <v>2722</v>
      </c>
      <c r="B3589" s="204" t="s">
        <v>2723</v>
      </c>
      <c r="C3589" s="204" t="s">
        <v>12259</v>
      </c>
      <c r="D3589" s="204" t="s">
        <v>12260</v>
      </c>
      <c r="E3589" s="204" t="s">
        <v>2776</v>
      </c>
      <c r="F3589" s="204" t="s">
        <v>12261</v>
      </c>
    </row>
    <row r="3590" spans="1:6" ht="38.450000000000003" customHeight="1">
      <c r="A3590" s="204" t="s">
        <v>2722</v>
      </c>
      <c r="B3590" s="204" t="s">
        <v>2723</v>
      </c>
      <c r="C3590" s="204" t="s">
        <v>12262</v>
      </c>
      <c r="D3590" s="204" t="s">
        <v>12263</v>
      </c>
      <c r="E3590" s="204" t="s">
        <v>2724</v>
      </c>
      <c r="F3590" s="204" t="s">
        <v>12264</v>
      </c>
    </row>
    <row r="3591" spans="1:6" ht="38.450000000000003" customHeight="1">
      <c r="A3591" s="204" t="s">
        <v>2722</v>
      </c>
      <c r="B3591" s="204" t="s">
        <v>2723</v>
      </c>
      <c r="C3591" s="204" t="s">
        <v>12265</v>
      </c>
      <c r="D3591" s="204" t="s">
        <v>12266</v>
      </c>
      <c r="E3591" s="204" t="s">
        <v>2724</v>
      </c>
      <c r="F3591" s="204" t="s">
        <v>12264</v>
      </c>
    </row>
    <row r="3592" spans="1:6" ht="38.450000000000003" customHeight="1">
      <c r="A3592" s="204" t="s">
        <v>2722</v>
      </c>
      <c r="B3592" s="204" t="s">
        <v>2723</v>
      </c>
      <c r="C3592" s="204" t="s">
        <v>12267</v>
      </c>
      <c r="D3592" s="204" t="s">
        <v>12268</v>
      </c>
      <c r="E3592" s="204" t="s">
        <v>2724</v>
      </c>
      <c r="F3592" s="204" t="s">
        <v>12269</v>
      </c>
    </row>
    <row r="3593" spans="1:6" ht="38.450000000000003" customHeight="1">
      <c r="A3593" s="204" t="s">
        <v>2722</v>
      </c>
      <c r="B3593" s="204" t="s">
        <v>2723</v>
      </c>
      <c r="C3593" s="204" t="s">
        <v>12270</v>
      </c>
      <c r="D3593" s="204" t="s">
        <v>12271</v>
      </c>
      <c r="E3593" s="204" t="s">
        <v>2776</v>
      </c>
      <c r="F3593" s="204" t="s">
        <v>12272</v>
      </c>
    </row>
    <row r="3594" spans="1:6" ht="38.450000000000003" customHeight="1">
      <c r="A3594" s="204" t="s">
        <v>2722</v>
      </c>
      <c r="B3594" s="204" t="s">
        <v>2723</v>
      </c>
      <c r="C3594" s="204" t="s">
        <v>12273</v>
      </c>
      <c r="D3594" s="204" t="s">
        <v>12274</v>
      </c>
      <c r="E3594" s="204" t="s">
        <v>2724</v>
      </c>
      <c r="F3594" s="204" t="s">
        <v>12275</v>
      </c>
    </row>
    <row r="3595" spans="1:6" ht="38.450000000000003" customHeight="1">
      <c r="A3595" s="204" t="s">
        <v>2722</v>
      </c>
      <c r="B3595" s="204" t="s">
        <v>2723</v>
      </c>
      <c r="C3595" s="204" t="s">
        <v>12276</v>
      </c>
      <c r="D3595" s="204" t="s">
        <v>12277</v>
      </c>
      <c r="E3595" s="204" t="s">
        <v>2776</v>
      </c>
      <c r="F3595" s="204" t="s">
        <v>12278</v>
      </c>
    </row>
    <row r="3596" spans="1:6" ht="38.450000000000003" customHeight="1">
      <c r="A3596" s="204" t="s">
        <v>2722</v>
      </c>
      <c r="B3596" s="204" t="s">
        <v>2723</v>
      </c>
      <c r="C3596" s="204" t="s">
        <v>12279</v>
      </c>
      <c r="D3596" s="204" t="s">
        <v>12280</v>
      </c>
      <c r="E3596" s="204" t="s">
        <v>2776</v>
      </c>
      <c r="F3596" s="204" t="s">
        <v>12281</v>
      </c>
    </row>
    <row r="3597" spans="1:6" ht="38.450000000000003" customHeight="1">
      <c r="A3597" s="204" t="s">
        <v>2722</v>
      </c>
      <c r="B3597" s="204" t="s">
        <v>2723</v>
      </c>
      <c r="C3597" s="204" t="s">
        <v>12282</v>
      </c>
      <c r="D3597" s="204" t="s">
        <v>12283</v>
      </c>
      <c r="E3597" s="204" t="s">
        <v>2776</v>
      </c>
      <c r="F3597" s="204" t="s">
        <v>12281</v>
      </c>
    </row>
    <row r="3598" spans="1:6" ht="38.450000000000003" customHeight="1">
      <c r="A3598" s="204" t="s">
        <v>2722</v>
      </c>
      <c r="B3598" s="204" t="s">
        <v>2723</v>
      </c>
      <c r="C3598" s="204" t="s">
        <v>12284</v>
      </c>
      <c r="D3598" s="204" t="s">
        <v>12285</v>
      </c>
      <c r="E3598" s="204" t="s">
        <v>2776</v>
      </c>
      <c r="F3598" s="204" t="s">
        <v>16888</v>
      </c>
    </row>
    <row r="3599" spans="1:6" ht="38.450000000000003" customHeight="1">
      <c r="A3599" s="204" t="s">
        <v>2722</v>
      </c>
      <c r="B3599" s="204" t="s">
        <v>2723</v>
      </c>
      <c r="C3599" s="204" t="s">
        <v>12286</v>
      </c>
      <c r="D3599" s="204" t="s">
        <v>12287</v>
      </c>
      <c r="E3599" s="204" t="s">
        <v>2776</v>
      </c>
      <c r="F3599" s="204" t="s">
        <v>16894</v>
      </c>
    </row>
    <row r="3600" spans="1:6" ht="38.450000000000003" customHeight="1">
      <c r="A3600" s="204" t="s">
        <v>2722</v>
      </c>
      <c r="B3600" s="204" t="s">
        <v>2723</v>
      </c>
      <c r="C3600" s="204" t="s">
        <v>12288</v>
      </c>
      <c r="D3600" s="204" t="s">
        <v>12289</v>
      </c>
      <c r="E3600" s="204" t="s">
        <v>2724</v>
      </c>
      <c r="F3600" s="204" t="s">
        <v>12290</v>
      </c>
    </row>
    <row r="3601" spans="1:6" ht="38.450000000000003" customHeight="1">
      <c r="A3601" s="204" t="s">
        <v>2722</v>
      </c>
      <c r="B3601" s="204" t="s">
        <v>2723</v>
      </c>
      <c r="C3601" s="204" t="s">
        <v>12291</v>
      </c>
      <c r="D3601" s="204" t="s">
        <v>12292</v>
      </c>
      <c r="E3601" s="204" t="s">
        <v>2776</v>
      </c>
      <c r="F3601" s="204" t="s">
        <v>12247</v>
      </c>
    </row>
    <row r="3602" spans="1:6" ht="38.450000000000003" customHeight="1">
      <c r="A3602" s="204" t="s">
        <v>2722</v>
      </c>
      <c r="B3602" s="204" t="s">
        <v>2723</v>
      </c>
      <c r="C3602" s="204" t="s">
        <v>12293</v>
      </c>
      <c r="D3602" s="204" t="s">
        <v>12294</v>
      </c>
      <c r="E3602" s="204" t="s">
        <v>2724</v>
      </c>
      <c r="F3602" s="204" t="s">
        <v>12295</v>
      </c>
    </row>
    <row r="3603" spans="1:6" ht="38.450000000000003" customHeight="1">
      <c r="A3603" s="204" t="s">
        <v>2722</v>
      </c>
      <c r="B3603" s="204" t="s">
        <v>2723</v>
      </c>
      <c r="C3603" s="204" t="s">
        <v>12296</v>
      </c>
      <c r="D3603" s="204" t="s">
        <v>12297</v>
      </c>
      <c r="E3603" s="204" t="s">
        <v>2724</v>
      </c>
      <c r="F3603" s="204" t="s">
        <v>12295</v>
      </c>
    </row>
    <row r="3604" spans="1:6" ht="38.450000000000003" customHeight="1">
      <c r="A3604" s="204" t="s">
        <v>2722</v>
      </c>
      <c r="B3604" s="204" t="s">
        <v>2723</v>
      </c>
      <c r="C3604" s="204" t="s">
        <v>12298</v>
      </c>
      <c r="D3604" s="204" t="s">
        <v>12299</v>
      </c>
      <c r="E3604" s="204" t="s">
        <v>2724</v>
      </c>
      <c r="F3604" s="204" t="s">
        <v>12300</v>
      </c>
    </row>
    <row r="3605" spans="1:6" ht="38.450000000000003" customHeight="1">
      <c r="A3605" s="204" t="s">
        <v>2722</v>
      </c>
      <c r="B3605" s="204" t="s">
        <v>2723</v>
      </c>
      <c r="C3605" s="204" t="s">
        <v>12301</v>
      </c>
      <c r="D3605" s="204" t="s">
        <v>12302</v>
      </c>
      <c r="E3605" s="204" t="s">
        <v>2776</v>
      </c>
      <c r="F3605" s="204" t="s">
        <v>12300</v>
      </c>
    </row>
    <row r="3606" spans="1:6" ht="38.450000000000003" customHeight="1">
      <c r="A3606" s="204" t="s">
        <v>2722</v>
      </c>
      <c r="B3606" s="204" t="s">
        <v>2723</v>
      </c>
      <c r="C3606" s="204" t="s">
        <v>12303</v>
      </c>
      <c r="D3606" s="204" t="s">
        <v>12304</v>
      </c>
      <c r="E3606" s="204" t="s">
        <v>2724</v>
      </c>
      <c r="F3606" s="204" t="s">
        <v>12305</v>
      </c>
    </row>
    <row r="3607" spans="1:6" ht="38.450000000000003" customHeight="1">
      <c r="A3607" s="204" t="s">
        <v>2722</v>
      </c>
      <c r="B3607" s="204" t="s">
        <v>2723</v>
      </c>
      <c r="C3607" s="204" t="s">
        <v>12306</v>
      </c>
      <c r="D3607" s="204" t="s">
        <v>12307</v>
      </c>
      <c r="E3607" s="204" t="s">
        <v>2724</v>
      </c>
      <c r="F3607" s="204" t="s">
        <v>12305</v>
      </c>
    </row>
    <row r="3608" spans="1:6" ht="38.450000000000003" customHeight="1">
      <c r="A3608" s="204" t="s">
        <v>2722</v>
      </c>
      <c r="B3608" s="204" t="s">
        <v>2723</v>
      </c>
      <c r="C3608" s="204" t="s">
        <v>12308</v>
      </c>
      <c r="D3608" s="204" t="s">
        <v>12309</v>
      </c>
      <c r="E3608" s="204" t="s">
        <v>2724</v>
      </c>
      <c r="F3608" s="204" t="s">
        <v>12310</v>
      </c>
    </row>
    <row r="3609" spans="1:6" ht="38.450000000000003" customHeight="1">
      <c r="A3609" s="204" t="s">
        <v>2722</v>
      </c>
      <c r="B3609" s="204" t="s">
        <v>2723</v>
      </c>
      <c r="C3609" s="204" t="s">
        <v>12311</v>
      </c>
      <c r="D3609" s="204" t="s">
        <v>12312</v>
      </c>
      <c r="E3609" s="204" t="s">
        <v>2776</v>
      </c>
      <c r="F3609" s="204" t="s">
        <v>12313</v>
      </c>
    </row>
    <row r="3610" spans="1:6" ht="38.450000000000003" customHeight="1">
      <c r="A3610" s="204" t="s">
        <v>2722</v>
      </c>
      <c r="B3610" s="204" t="s">
        <v>2723</v>
      </c>
      <c r="C3610" s="204" t="s">
        <v>12314</v>
      </c>
      <c r="D3610" s="204" t="s">
        <v>12315</v>
      </c>
      <c r="E3610" s="204" t="s">
        <v>2724</v>
      </c>
      <c r="F3610" s="204" t="s">
        <v>12316</v>
      </c>
    </row>
    <row r="3611" spans="1:6" ht="38.450000000000003" customHeight="1">
      <c r="A3611" s="204" t="s">
        <v>2722</v>
      </c>
      <c r="B3611" s="204" t="s">
        <v>2723</v>
      </c>
      <c r="C3611" s="204" t="s">
        <v>12317</v>
      </c>
      <c r="D3611" s="204" t="s">
        <v>12318</v>
      </c>
      <c r="E3611" s="204" t="s">
        <v>2740</v>
      </c>
      <c r="F3611" s="204" t="s">
        <v>12319</v>
      </c>
    </row>
    <row r="3612" spans="1:6" ht="38.450000000000003" customHeight="1">
      <c r="A3612" s="204" t="s">
        <v>2722</v>
      </c>
      <c r="B3612" s="204" t="s">
        <v>2723</v>
      </c>
      <c r="C3612" s="204" t="s">
        <v>12320</v>
      </c>
      <c r="D3612" s="204" t="s">
        <v>12321</v>
      </c>
      <c r="E3612" s="204" t="s">
        <v>2724</v>
      </c>
      <c r="F3612" s="204" t="s">
        <v>12322</v>
      </c>
    </row>
    <row r="3613" spans="1:6" ht="38.450000000000003" customHeight="1">
      <c r="A3613" s="204" t="s">
        <v>2722</v>
      </c>
      <c r="B3613" s="204" t="s">
        <v>2723</v>
      </c>
      <c r="C3613" s="204" t="s">
        <v>12323</v>
      </c>
      <c r="D3613" s="204" t="s">
        <v>12324</v>
      </c>
      <c r="E3613" s="204" t="s">
        <v>2724</v>
      </c>
      <c r="F3613" s="204" t="s">
        <v>12325</v>
      </c>
    </row>
    <row r="3614" spans="1:6" ht="38.450000000000003" customHeight="1">
      <c r="A3614" s="204" t="s">
        <v>2722</v>
      </c>
      <c r="B3614" s="204" t="s">
        <v>2723</v>
      </c>
      <c r="C3614" s="204" t="s">
        <v>12326</v>
      </c>
      <c r="D3614" s="204" t="s">
        <v>12327</v>
      </c>
      <c r="E3614" s="204" t="s">
        <v>2724</v>
      </c>
      <c r="F3614" s="204" t="s">
        <v>12328</v>
      </c>
    </row>
    <row r="3615" spans="1:6" ht="38.450000000000003" customHeight="1">
      <c r="A3615" s="204" t="s">
        <v>2722</v>
      </c>
      <c r="B3615" s="204" t="s">
        <v>2723</v>
      </c>
      <c r="C3615" s="204" t="s">
        <v>12329</v>
      </c>
      <c r="D3615" s="204" t="s">
        <v>12330</v>
      </c>
      <c r="E3615" s="204" t="s">
        <v>2724</v>
      </c>
      <c r="F3615" s="204" t="s">
        <v>12331</v>
      </c>
    </row>
    <row r="3616" spans="1:6" ht="38.450000000000003" customHeight="1">
      <c r="A3616" s="204" t="s">
        <v>2722</v>
      </c>
      <c r="B3616" s="204" t="s">
        <v>2723</v>
      </c>
      <c r="C3616" s="204" t="s">
        <v>12332</v>
      </c>
      <c r="D3616" s="204" t="s">
        <v>12333</v>
      </c>
      <c r="E3616" s="204" t="s">
        <v>2724</v>
      </c>
      <c r="F3616" s="204" t="s">
        <v>12334</v>
      </c>
    </row>
    <row r="3617" spans="1:6" ht="38.450000000000003" customHeight="1">
      <c r="A3617" s="204" t="s">
        <v>2722</v>
      </c>
      <c r="B3617" s="204" t="s">
        <v>2723</v>
      </c>
      <c r="C3617" s="204" t="s">
        <v>12335</v>
      </c>
      <c r="D3617" s="204" t="s">
        <v>12336</v>
      </c>
      <c r="E3617" s="204" t="s">
        <v>2724</v>
      </c>
      <c r="F3617" s="204" t="s">
        <v>12337</v>
      </c>
    </row>
    <row r="3618" spans="1:6" ht="38.450000000000003" customHeight="1">
      <c r="A3618" s="204" t="s">
        <v>2722</v>
      </c>
      <c r="B3618" s="204" t="s">
        <v>2723</v>
      </c>
      <c r="C3618" s="204" t="s">
        <v>12338</v>
      </c>
      <c r="D3618" s="204" t="s">
        <v>12339</v>
      </c>
      <c r="E3618" s="204" t="s">
        <v>2776</v>
      </c>
      <c r="F3618" s="204" t="s">
        <v>12340</v>
      </c>
    </row>
    <row r="3619" spans="1:6" ht="38.450000000000003" customHeight="1">
      <c r="A3619" s="204" t="s">
        <v>2722</v>
      </c>
      <c r="B3619" s="204" t="s">
        <v>2723</v>
      </c>
      <c r="C3619" s="204" t="s">
        <v>12341</v>
      </c>
      <c r="D3619" s="204" t="s">
        <v>12342</v>
      </c>
      <c r="E3619" s="204" t="s">
        <v>2724</v>
      </c>
      <c r="F3619" s="204" t="s">
        <v>12343</v>
      </c>
    </row>
    <row r="3620" spans="1:6" ht="38.450000000000003" customHeight="1">
      <c r="A3620" s="204" t="s">
        <v>2722</v>
      </c>
      <c r="B3620" s="204" t="s">
        <v>2723</v>
      </c>
      <c r="C3620" s="204" t="s">
        <v>12344</v>
      </c>
      <c r="D3620" s="204" t="s">
        <v>12345</v>
      </c>
      <c r="E3620" s="204" t="s">
        <v>2724</v>
      </c>
      <c r="F3620" s="204" t="s">
        <v>12346</v>
      </c>
    </row>
    <row r="3621" spans="1:6" ht="38.450000000000003" customHeight="1">
      <c r="A3621" s="204" t="s">
        <v>2722</v>
      </c>
      <c r="B3621" s="204" t="s">
        <v>2723</v>
      </c>
      <c r="C3621" s="204" t="s">
        <v>12347</v>
      </c>
      <c r="D3621" s="204" t="s">
        <v>12348</v>
      </c>
      <c r="E3621" s="204" t="s">
        <v>2724</v>
      </c>
      <c r="F3621" s="204" t="s">
        <v>12349</v>
      </c>
    </row>
    <row r="3622" spans="1:6" ht="38.450000000000003" customHeight="1">
      <c r="A3622" s="204" t="s">
        <v>2722</v>
      </c>
      <c r="B3622" s="204" t="s">
        <v>2723</v>
      </c>
      <c r="C3622" s="204" t="s">
        <v>12350</v>
      </c>
      <c r="D3622" s="204" t="s">
        <v>12351</v>
      </c>
      <c r="E3622" s="204" t="s">
        <v>2724</v>
      </c>
      <c r="F3622" s="204" t="s">
        <v>12352</v>
      </c>
    </row>
    <row r="3623" spans="1:6" ht="38.450000000000003" customHeight="1">
      <c r="A3623" s="204" t="s">
        <v>2722</v>
      </c>
      <c r="B3623" s="204" t="s">
        <v>2723</v>
      </c>
      <c r="C3623" s="204" t="s">
        <v>12353</v>
      </c>
      <c r="D3623" s="204" t="s">
        <v>12354</v>
      </c>
      <c r="E3623" s="204" t="s">
        <v>2724</v>
      </c>
      <c r="F3623" s="204" t="s">
        <v>12355</v>
      </c>
    </row>
    <row r="3624" spans="1:6" ht="38.450000000000003" customHeight="1">
      <c r="A3624" s="204" t="s">
        <v>2722</v>
      </c>
      <c r="B3624" s="204" t="s">
        <v>2723</v>
      </c>
      <c r="C3624" s="204" t="s">
        <v>12356</v>
      </c>
      <c r="D3624" s="204" t="s">
        <v>12357</v>
      </c>
      <c r="E3624" s="204" t="s">
        <v>2724</v>
      </c>
      <c r="F3624" s="204" t="s">
        <v>12358</v>
      </c>
    </row>
    <row r="3625" spans="1:6" ht="38.450000000000003" customHeight="1">
      <c r="A3625" s="204" t="s">
        <v>2722</v>
      </c>
      <c r="B3625" s="204" t="s">
        <v>2723</v>
      </c>
      <c r="C3625" s="204" t="s">
        <v>12359</v>
      </c>
      <c r="D3625" s="204" t="s">
        <v>12360</v>
      </c>
      <c r="E3625" s="204" t="s">
        <v>2724</v>
      </c>
      <c r="F3625" s="204" t="s">
        <v>12361</v>
      </c>
    </row>
    <row r="3626" spans="1:6" ht="38.450000000000003" customHeight="1">
      <c r="A3626" s="204" t="s">
        <v>2722</v>
      </c>
      <c r="B3626" s="204" t="s">
        <v>2723</v>
      </c>
      <c r="C3626" s="204" t="s">
        <v>12362</v>
      </c>
      <c r="D3626" s="204" t="s">
        <v>12363</v>
      </c>
      <c r="E3626" s="204" t="s">
        <v>2724</v>
      </c>
      <c r="F3626" s="204" t="s">
        <v>12364</v>
      </c>
    </row>
    <row r="3627" spans="1:6" ht="38.450000000000003" customHeight="1">
      <c r="A3627" s="204" t="s">
        <v>2722</v>
      </c>
      <c r="B3627" s="204" t="s">
        <v>2723</v>
      </c>
      <c r="C3627" s="204" t="s">
        <v>12365</v>
      </c>
      <c r="D3627" s="204" t="s">
        <v>12366</v>
      </c>
      <c r="E3627" s="204" t="s">
        <v>2740</v>
      </c>
      <c r="F3627" s="204" t="s">
        <v>12367</v>
      </c>
    </row>
    <row r="3628" spans="1:6" ht="38.450000000000003" customHeight="1">
      <c r="A3628" s="204" t="s">
        <v>2722</v>
      </c>
      <c r="B3628" s="204" t="s">
        <v>2723</v>
      </c>
      <c r="C3628" s="204" t="s">
        <v>12368</v>
      </c>
      <c r="D3628" s="204" t="s">
        <v>12369</v>
      </c>
      <c r="E3628" s="204" t="s">
        <v>2724</v>
      </c>
      <c r="F3628" s="204" t="s">
        <v>12370</v>
      </c>
    </row>
    <row r="3629" spans="1:6" ht="38.450000000000003" customHeight="1">
      <c r="A3629" s="204" t="s">
        <v>2722</v>
      </c>
      <c r="B3629" s="204" t="s">
        <v>2723</v>
      </c>
      <c r="C3629" s="204" t="s">
        <v>12371</v>
      </c>
      <c r="D3629" s="204" t="s">
        <v>12372</v>
      </c>
      <c r="E3629" s="204" t="s">
        <v>2724</v>
      </c>
      <c r="F3629" s="204" t="s">
        <v>12373</v>
      </c>
    </row>
    <row r="3630" spans="1:6" ht="38.450000000000003" customHeight="1">
      <c r="A3630" s="204" t="s">
        <v>2722</v>
      </c>
      <c r="B3630" s="204" t="s">
        <v>2723</v>
      </c>
      <c r="C3630" s="204" t="s">
        <v>12374</v>
      </c>
      <c r="D3630" s="204" t="s">
        <v>12375</v>
      </c>
      <c r="E3630" s="204" t="s">
        <v>2776</v>
      </c>
      <c r="F3630" s="204" t="s">
        <v>12376</v>
      </c>
    </row>
    <row r="3631" spans="1:6" ht="38.450000000000003" customHeight="1">
      <c r="A3631" s="204" t="s">
        <v>2722</v>
      </c>
      <c r="B3631" s="204" t="s">
        <v>2723</v>
      </c>
      <c r="C3631" s="204" t="s">
        <v>12377</v>
      </c>
      <c r="D3631" s="204" t="s">
        <v>12378</v>
      </c>
      <c r="E3631" s="204" t="s">
        <v>2724</v>
      </c>
      <c r="F3631" s="204" t="s">
        <v>12379</v>
      </c>
    </row>
    <row r="3632" spans="1:6" ht="38.450000000000003" customHeight="1">
      <c r="A3632" s="204" t="s">
        <v>2784</v>
      </c>
      <c r="B3632" s="204" t="s">
        <v>2785</v>
      </c>
      <c r="C3632" s="204" t="s">
        <v>12380</v>
      </c>
      <c r="D3632" s="204" t="s">
        <v>12381</v>
      </c>
      <c r="E3632" s="204" t="s">
        <v>12382</v>
      </c>
      <c r="F3632" s="204" t="s">
        <v>2557</v>
      </c>
    </row>
    <row r="3633" spans="1:6" ht="38.450000000000003" customHeight="1">
      <c r="A3633" s="204" t="s">
        <v>2784</v>
      </c>
      <c r="B3633" s="204" t="s">
        <v>2785</v>
      </c>
      <c r="C3633" s="204" t="s">
        <v>12383</v>
      </c>
      <c r="D3633" s="204" t="s">
        <v>12384</v>
      </c>
      <c r="E3633" s="204" t="s">
        <v>12382</v>
      </c>
      <c r="F3633" s="204" t="s">
        <v>2557</v>
      </c>
    </row>
    <row r="3634" spans="1:6" ht="38.450000000000003" customHeight="1">
      <c r="A3634" s="204" t="s">
        <v>2784</v>
      </c>
      <c r="B3634" s="204" t="s">
        <v>2785</v>
      </c>
      <c r="C3634" s="204" t="s">
        <v>12385</v>
      </c>
      <c r="D3634" s="204" t="s">
        <v>12386</v>
      </c>
      <c r="E3634" s="204" t="s">
        <v>12382</v>
      </c>
      <c r="F3634" s="204" t="s">
        <v>2274</v>
      </c>
    </row>
    <row r="3635" spans="1:6" ht="38.450000000000003" customHeight="1">
      <c r="A3635" s="204" t="s">
        <v>2784</v>
      </c>
      <c r="B3635" s="204" t="s">
        <v>2785</v>
      </c>
      <c r="C3635" s="204" t="s">
        <v>12387</v>
      </c>
      <c r="D3635" s="204" t="s">
        <v>12388</v>
      </c>
      <c r="E3635" s="204" t="s">
        <v>12382</v>
      </c>
      <c r="F3635" s="204" t="s">
        <v>2803</v>
      </c>
    </row>
    <row r="3636" spans="1:6" ht="38.450000000000003" customHeight="1">
      <c r="A3636" s="204" t="s">
        <v>2784</v>
      </c>
      <c r="B3636" s="204" t="s">
        <v>2785</v>
      </c>
      <c r="C3636" s="204" t="s">
        <v>12389</v>
      </c>
      <c r="D3636" s="204" t="s">
        <v>12390</v>
      </c>
      <c r="E3636" s="204" t="s">
        <v>12382</v>
      </c>
      <c r="F3636" s="204" t="s">
        <v>12391</v>
      </c>
    </row>
    <row r="3637" spans="1:6" ht="38.450000000000003" customHeight="1">
      <c r="A3637" s="204" t="s">
        <v>2784</v>
      </c>
      <c r="B3637" s="204" t="s">
        <v>2785</v>
      </c>
      <c r="C3637" s="204" t="s">
        <v>12392</v>
      </c>
      <c r="D3637" s="204" t="s">
        <v>12393</v>
      </c>
      <c r="E3637" s="204" t="s">
        <v>12382</v>
      </c>
      <c r="F3637" s="204" t="s">
        <v>12394</v>
      </c>
    </row>
    <row r="3638" spans="1:6" ht="38.450000000000003" customHeight="1">
      <c r="A3638" s="204" t="s">
        <v>2784</v>
      </c>
      <c r="B3638" s="204" t="s">
        <v>2785</v>
      </c>
      <c r="C3638" s="204" t="s">
        <v>12395</v>
      </c>
      <c r="D3638" s="204" t="s">
        <v>12396</v>
      </c>
      <c r="E3638" s="204" t="s">
        <v>12397</v>
      </c>
      <c r="F3638" s="204" t="s">
        <v>12398</v>
      </c>
    </row>
    <row r="3639" spans="1:6" ht="38.450000000000003" customHeight="1">
      <c r="A3639" s="204" t="s">
        <v>2784</v>
      </c>
      <c r="B3639" s="204" t="s">
        <v>2785</v>
      </c>
      <c r="C3639" s="204" t="s">
        <v>12399</v>
      </c>
      <c r="D3639" s="204" t="s">
        <v>12400</v>
      </c>
      <c r="E3639" s="204" t="s">
        <v>12401</v>
      </c>
      <c r="F3639" s="204" t="s">
        <v>12402</v>
      </c>
    </row>
    <row r="3640" spans="1:6" ht="38.450000000000003" customHeight="1">
      <c r="A3640" s="204" t="s">
        <v>2793</v>
      </c>
      <c r="B3640" s="204" t="s">
        <v>2794</v>
      </c>
      <c r="C3640" s="204" t="s">
        <v>12403</v>
      </c>
      <c r="D3640" s="204" t="s">
        <v>12404</v>
      </c>
      <c r="E3640" s="204" t="s">
        <v>1004</v>
      </c>
      <c r="F3640" s="204" t="s">
        <v>12405</v>
      </c>
    </row>
    <row r="3641" spans="1:6" ht="38.450000000000003" customHeight="1">
      <c r="A3641" s="204" t="s">
        <v>2793</v>
      </c>
      <c r="B3641" s="204" t="s">
        <v>2794</v>
      </c>
      <c r="C3641" s="204" t="s">
        <v>12406</v>
      </c>
      <c r="D3641" s="204" t="s">
        <v>12407</v>
      </c>
      <c r="E3641" s="204" t="s">
        <v>1004</v>
      </c>
      <c r="F3641" s="204" t="s">
        <v>12408</v>
      </c>
    </row>
    <row r="3642" spans="1:6" ht="38.450000000000003" customHeight="1">
      <c r="A3642" s="204" t="s">
        <v>2793</v>
      </c>
      <c r="B3642" s="204" t="s">
        <v>2794</v>
      </c>
      <c r="C3642" s="204" t="s">
        <v>12409</v>
      </c>
      <c r="D3642" s="204" t="s">
        <v>12410</v>
      </c>
      <c r="E3642" s="204" t="s">
        <v>1004</v>
      </c>
      <c r="F3642" s="204" t="s">
        <v>12411</v>
      </c>
    </row>
    <row r="3643" spans="1:6" ht="38.450000000000003" customHeight="1">
      <c r="A3643" s="204" t="s">
        <v>2793</v>
      </c>
      <c r="B3643" s="204" t="s">
        <v>2794</v>
      </c>
      <c r="C3643" s="204" t="s">
        <v>12412</v>
      </c>
      <c r="D3643" s="204" t="s">
        <v>12413</v>
      </c>
      <c r="E3643" s="204" t="s">
        <v>1004</v>
      </c>
      <c r="F3643" s="204" t="s">
        <v>12411</v>
      </c>
    </row>
    <row r="3644" spans="1:6" ht="38.450000000000003" customHeight="1">
      <c r="A3644" s="204" t="s">
        <v>2793</v>
      </c>
      <c r="B3644" s="204" t="s">
        <v>2794</v>
      </c>
      <c r="C3644" s="204" t="s">
        <v>12414</v>
      </c>
      <c r="D3644" s="204" t="s">
        <v>12415</v>
      </c>
      <c r="E3644" s="204" t="s">
        <v>1004</v>
      </c>
      <c r="F3644" s="204" t="s">
        <v>12416</v>
      </c>
    </row>
    <row r="3645" spans="1:6" ht="38.450000000000003" customHeight="1">
      <c r="A3645" s="204" t="s">
        <v>2793</v>
      </c>
      <c r="B3645" s="204" t="s">
        <v>2794</v>
      </c>
      <c r="C3645" s="204" t="s">
        <v>12417</v>
      </c>
      <c r="D3645" s="204" t="s">
        <v>12418</v>
      </c>
      <c r="E3645" s="204" t="s">
        <v>1004</v>
      </c>
      <c r="F3645" s="204" t="s">
        <v>12405</v>
      </c>
    </row>
    <row r="3646" spans="1:6" ht="38.450000000000003" customHeight="1">
      <c r="A3646" s="204" t="s">
        <v>2793</v>
      </c>
      <c r="B3646" s="204" t="s">
        <v>2794</v>
      </c>
      <c r="C3646" s="204" t="s">
        <v>12419</v>
      </c>
      <c r="D3646" s="204" t="s">
        <v>12420</v>
      </c>
      <c r="E3646" s="204" t="s">
        <v>1004</v>
      </c>
      <c r="F3646" s="204" t="s">
        <v>12421</v>
      </c>
    </row>
    <row r="3647" spans="1:6" ht="38.450000000000003" customHeight="1">
      <c r="A3647" s="204" t="s">
        <v>2793</v>
      </c>
      <c r="B3647" s="204" t="s">
        <v>2794</v>
      </c>
      <c r="C3647" s="204" t="s">
        <v>12422</v>
      </c>
      <c r="D3647" s="204" t="s">
        <v>12423</v>
      </c>
      <c r="E3647" s="204" t="s">
        <v>1004</v>
      </c>
      <c r="F3647" s="204" t="s">
        <v>12424</v>
      </c>
    </row>
    <row r="3648" spans="1:6" ht="38.450000000000003" customHeight="1">
      <c r="A3648" s="204" t="s">
        <v>2793</v>
      </c>
      <c r="B3648" s="204" t="s">
        <v>2794</v>
      </c>
      <c r="C3648" s="204" t="s">
        <v>12425</v>
      </c>
      <c r="D3648" s="204" t="s">
        <v>12426</v>
      </c>
      <c r="E3648" s="204" t="s">
        <v>2797</v>
      </c>
      <c r="F3648" s="204" t="s">
        <v>12427</v>
      </c>
    </row>
    <row r="3649" spans="1:6" ht="38.450000000000003" customHeight="1">
      <c r="A3649" s="204" t="s">
        <v>2793</v>
      </c>
      <c r="B3649" s="204" t="s">
        <v>2794</v>
      </c>
      <c r="C3649" s="204" t="s">
        <v>12428</v>
      </c>
      <c r="D3649" s="204" t="s">
        <v>12429</v>
      </c>
      <c r="E3649" s="204" t="s">
        <v>2797</v>
      </c>
      <c r="F3649" s="204" t="s">
        <v>12430</v>
      </c>
    </row>
    <row r="3650" spans="1:6" ht="38.450000000000003" customHeight="1">
      <c r="A3650" s="204" t="s">
        <v>2793</v>
      </c>
      <c r="B3650" s="204" t="s">
        <v>2794</v>
      </c>
      <c r="C3650" s="204" t="s">
        <v>12431</v>
      </c>
      <c r="D3650" s="204" t="s">
        <v>12432</v>
      </c>
      <c r="E3650" s="204" t="s">
        <v>2797</v>
      </c>
      <c r="F3650" s="204" t="s">
        <v>12433</v>
      </c>
    </row>
    <row r="3651" spans="1:6" ht="38.450000000000003" customHeight="1">
      <c r="A3651" s="204" t="s">
        <v>2793</v>
      </c>
      <c r="B3651" s="204" t="s">
        <v>2794</v>
      </c>
      <c r="C3651" s="204" t="s">
        <v>12434</v>
      </c>
      <c r="D3651" s="204" t="s">
        <v>12435</v>
      </c>
      <c r="E3651" s="204" t="s">
        <v>2797</v>
      </c>
      <c r="F3651" s="204" t="s">
        <v>5225</v>
      </c>
    </row>
    <row r="3652" spans="1:6" ht="38.450000000000003" customHeight="1">
      <c r="A3652" s="204" t="s">
        <v>2793</v>
      </c>
      <c r="B3652" s="204" t="s">
        <v>2794</v>
      </c>
      <c r="C3652" s="204" t="s">
        <v>12436</v>
      </c>
      <c r="D3652" s="204" t="s">
        <v>12437</v>
      </c>
      <c r="E3652" s="204" t="s">
        <v>2797</v>
      </c>
      <c r="F3652" s="204" t="s">
        <v>12438</v>
      </c>
    </row>
    <row r="3653" spans="1:6" ht="38.450000000000003" customHeight="1">
      <c r="A3653" s="204" t="s">
        <v>2793</v>
      </c>
      <c r="B3653" s="204" t="s">
        <v>2794</v>
      </c>
      <c r="C3653" s="204" t="s">
        <v>12439</v>
      </c>
      <c r="D3653" s="204" t="s">
        <v>12440</v>
      </c>
      <c r="E3653" s="204" t="s">
        <v>2797</v>
      </c>
      <c r="F3653" s="204" t="s">
        <v>12441</v>
      </c>
    </row>
    <row r="3654" spans="1:6" ht="38.450000000000003" customHeight="1">
      <c r="A3654" s="204" t="s">
        <v>2793</v>
      </c>
      <c r="B3654" s="204" t="s">
        <v>2794</v>
      </c>
      <c r="C3654" s="204" t="s">
        <v>12442</v>
      </c>
      <c r="D3654" s="204" t="s">
        <v>12443</v>
      </c>
      <c r="E3654" s="204" t="s">
        <v>2797</v>
      </c>
      <c r="F3654" s="204" t="s">
        <v>12444</v>
      </c>
    </row>
    <row r="3655" spans="1:6" ht="38.450000000000003" customHeight="1">
      <c r="A3655" s="204" t="s">
        <v>2793</v>
      </c>
      <c r="B3655" s="204" t="s">
        <v>2794</v>
      </c>
      <c r="C3655" s="204" t="s">
        <v>12445</v>
      </c>
      <c r="D3655" s="204" t="s">
        <v>12446</v>
      </c>
      <c r="E3655" s="204" t="s">
        <v>2797</v>
      </c>
      <c r="F3655" s="204" t="s">
        <v>12444</v>
      </c>
    </row>
    <row r="3656" spans="1:6" ht="38.450000000000003" customHeight="1">
      <c r="A3656" s="204" t="s">
        <v>2793</v>
      </c>
      <c r="B3656" s="204" t="s">
        <v>2794</v>
      </c>
      <c r="C3656" s="204" t="s">
        <v>12447</v>
      </c>
      <c r="D3656" s="204" t="s">
        <v>12448</v>
      </c>
      <c r="E3656" s="204" t="s">
        <v>2797</v>
      </c>
      <c r="F3656" s="204" t="s">
        <v>12444</v>
      </c>
    </row>
    <row r="3657" spans="1:6" ht="38.450000000000003" customHeight="1">
      <c r="A3657" s="204" t="s">
        <v>2793</v>
      </c>
      <c r="B3657" s="204" t="s">
        <v>2794</v>
      </c>
      <c r="C3657" s="204" t="s">
        <v>12449</v>
      </c>
      <c r="D3657" s="204" t="s">
        <v>12450</v>
      </c>
      <c r="E3657" s="204" t="s">
        <v>2797</v>
      </c>
      <c r="F3657" s="204" t="s">
        <v>12444</v>
      </c>
    </row>
    <row r="3658" spans="1:6" ht="38.450000000000003" customHeight="1">
      <c r="A3658" s="204" t="s">
        <v>2793</v>
      </c>
      <c r="B3658" s="204" t="s">
        <v>2794</v>
      </c>
      <c r="C3658" s="204" t="s">
        <v>12451</v>
      </c>
      <c r="D3658" s="204" t="s">
        <v>12452</v>
      </c>
      <c r="E3658" s="204" t="s">
        <v>2797</v>
      </c>
      <c r="F3658" s="204" t="s">
        <v>12453</v>
      </c>
    </row>
    <row r="3659" spans="1:6" ht="38.450000000000003" customHeight="1">
      <c r="A3659" s="204" t="s">
        <v>2793</v>
      </c>
      <c r="B3659" s="204" t="s">
        <v>2794</v>
      </c>
      <c r="C3659" s="204" t="s">
        <v>12454</v>
      </c>
      <c r="D3659" s="204" t="s">
        <v>12455</v>
      </c>
      <c r="E3659" s="204" t="s">
        <v>2797</v>
      </c>
      <c r="F3659" s="204" t="s">
        <v>12456</v>
      </c>
    </row>
    <row r="3660" spans="1:6" ht="38.450000000000003" customHeight="1">
      <c r="A3660" s="204" t="s">
        <v>2793</v>
      </c>
      <c r="B3660" s="204" t="s">
        <v>2794</v>
      </c>
      <c r="C3660" s="204" t="s">
        <v>12457</v>
      </c>
      <c r="D3660" s="204" t="s">
        <v>12458</v>
      </c>
      <c r="E3660" s="204" t="s">
        <v>2797</v>
      </c>
      <c r="F3660" s="204" t="s">
        <v>11148</v>
      </c>
    </row>
    <row r="3661" spans="1:6" ht="38.450000000000003" customHeight="1">
      <c r="A3661" s="204" t="s">
        <v>2793</v>
      </c>
      <c r="B3661" s="204" t="s">
        <v>2794</v>
      </c>
      <c r="C3661" s="204" t="s">
        <v>12459</v>
      </c>
      <c r="D3661" s="204" t="s">
        <v>12460</v>
      </c>
      <c r="E3661" s="204" t="s">
        <v>2797</v>
      </c>
      <c r="F3661" s="204" t="s">
        <v>11148</v>
      </c>
    </row>
    <row r="3662" spans="1:6" ht="38.450000000000003" customHeight="1">
      <c r="A3662" s="204" t="s">
        <v>2793</v>
      </c>
      <c r="B3662" s="204" t="s">
        <v>2794</v>
      </c>
      <c r="C3662" s="204" t="s">
        <v>12461</v>
      </c>
      <c r="D3662" s="204" t="s">
        <v>12462</v>
      </c>
      <c r="E3662" s="204" t="s">
        <v>1004</v>
      </c>
      <c r="F3662" s="204" t="s">
        <v>12463</v>
      </c>
    </row>
    <row r="3663" spans="1:6" ht="38.450000000000003" customHeight="1">
      <c r="A3663" s="204" t="s">
        <v>2793</v>
      </c>
      <c r="B3663" s="204" t="s">
        <v>2794</v>
      </c>
      <c r="C3663" s="204" t="s">
        <v>2824</v>
      </c>
      <c r="D3663" s="204" t="s">
        <v>2825</v>
      </c>
      <c r="E3663" s="204" t="s">
        <v>1004</v>
      </c>
      <c r="F3663" s="204" t="s">
        <v>12463</v>
      </c>
    </row>
    <row r="3664" spans="1:6" ht="38.450000000000003" customHeight="1">
      <c r="A3664" s="204" t="s">
        <v>2793</v>
      </c>
      <c r="B3664" s="204" t="s">
        <v>2794</v>
      </c>
      <c r="C3664" s="204" t="s">
        <v>12464</v>
      </c>
      <c r="D3664" s="204" t="s">
        <v>12465</v>
      </c>
      <c r="E3664" s="204" t="s">
        <v>1004</v>
      </c>
      <c r="F3664" s="204" t="s">
        <v>12463</v>
      </c>
    </row>
    <row r="3665" spans="1:6" ht="38.450000000000003" customHeight="1">
      <c r="A3665" s="204" t="s">
        <v>2793</v>
      </c>
      <c r="B3665" s="204" t="s">
        <v>2794</v>
      </c>
      <c r="C3665" s="204" t="s">
        <v>12466</v>
      </c>
      <c r="D3665" s="204" t="s">
        <v>12467</v>
      </c>
      <c r="E3665" s="204" t="s">
        <v>1004</v>
      </c>
      <c r="F3665" s="204" t="s">
        <v>5095</v>
      </c>
    </row>
    <row r="3666" spans="1:6" ht="38.450000000000003" customHeight="1">
      <c r="A3666" s="204" t="s">
        <v>2793</v>
      </c>
      <c r="B3666" s="204" t="s">
        <v>2794</v>
      </c>
      <c r="C3666" s="204" t="s">
        <v>12468</v>
      </c>
      <c r="D3666" s="204" t="s">
        <v>12469</v>
      </c>
      <c r="E3666" s="204" t="s">
        <v>1004</v>
      </c>
      <c r="F3666" s="204" t="s">
        <v>5095</v>
      </c>
    </row>
    <row r="3667" spans="1:6" ht="38.450000000000003" customHeight="1">
      <c r="A3667" s="204" t="s">
        <v>2793</v>
      </c>
      <c r="B3667" s="204" t="s">
        <v>2794</v>
      </c>
      <c r="C3667" s="204" t="s">
        <v>12470</v>
      </c>
      <c r="D3667" s="204" t="s">
        <v>12471</v>
      </c>
      <c r="E3667" s="204" t="s">
        <v>1004</v>
      </c>
      <c r="F3667" s="204" t="s">
        <v>5095</v>
      </c>
    </row>
    <row r="3668" spans="1:6" ht="38.450000000000003" customHeight="1">
      <c r="A3668" s="204" t="s">
        <v>2793</v>
      </c>
      <c r="B3668" s="204" t="s">
        <v>2794</v>
      </c>
      <c r="C3668" s="204" t="s">
        <v>12472</v>
      </c>
      <c r="D3668" s="204" t="s">
        <v>12473</v>
      </c>
      <c r="E3668" s="204" t="s">
        <v>12474</v>
      </c>
      <c r="F3668" s="204" t="s">
        <v>2542</v>
      </c>
    </row>
    <row r="3669" spans="1:6" ht="38.450000000000003" customHeight="1">
      <c r="A3669" s="204" t="s">
        <v>2793</v>
      </c>
      <c r="B3669" s="204" t="s">
        <v>2794</v>
      </c>
      <c r="C3669" s="204" t="s">
        <v>12475</v>
      </c>
      <c r="D3669" s="204" t="s">
        <v>12476</v>
      </c>
      <c r="E3669" s="204" t="s">
        <v>12474</v>
      </c>
      <c r="F3669" s="204" t="s">
        <v>12477</v>
      </c>
    </row>
    <row r="3670" spans="1:6" ht="38.450000000000003" customHeight="1">
      <c r="A3670" s="204" t="s">
        <v>2793</v>
      </c>
      <c r="B3670" s="204" t="s">
        <v>2794</v>
      </c>
      <c r="C3670" s="204" t="s">
        <v>12478</v>
      </c>
      <c r="D3670" s="204" t="s">
        <v>12479</v>
      </c>
      <c r="E3670" s="204" t="s">
        <v>12474</v>
      </c>
      <c r="F3670" s="204" t="s">
        <v>2542</v>
      </c>
    </row>
    <row r="3671" spans="1:6" ht="38.450000000000003" customHeight="1">
      <c r="A3671" s="204" t="s">
        <v>2793</v>
      </c>
      <c r="B3671" s="204" t="s">
        <v>2794</v>
      </c>
      <c r="C3671" s="204" t="s">
        <v>12480</v>
      </c>
      <c r="D3671" s="204" t="s">
        <v>12481</v>
      </c>
      <c r="E3671" s="204" t="s">
        <v>12474</v>
      </c>
      <c r="F3671" s="204" t="s">
        <v>14737</v>
      </c>
    </row>
    <row r="3672" spans="1:6" ht="38.450000000000003" customHeight="1">
      <c r="A3672" s="204" t="s">
        <v>2793</v>
      </c>
      <c r="B3672" s="204" t="s">
        <v>2794</v>
      </c>
      <c r="C3672" s="204" t="s">
        <v>12483</v>
      </c>
      <c r="D3672" s="204" t="s">
        <v>12484</v>
      </c>
      <c r="E3672" s="204" t="s">
        <v>12474</v>
      </c>
      <c r="F3672" s="204" t="s">
        <v>2542</v>
      </c>
    </row>
    <row r="3673" spans="1:6" ht="38.450000000000003" customHeight="1">
      <c r="A3673" s="204" t="s">
        <v>2793</v>
      </c>
      <c r="B3673" s="204" t="s">
        <v>2794</v>
      </c>
      <c r="C3673" s="204" t="s">
        <v>12485</v>
      </c>
      <c r="D3673" s="204" t="s">
        <v>12486</v>
      </c>
      <c r="E3673" s="204" t="s">
        <v>12474</v>
      </c>
      <c r="F3673" s="204" t="s">
        <v>12487</v>
      </c>
    </row>
    <row r="3674" spans="1:6" ht="38.450000000000003" customHeight="1">
      <c r="A3674" s="204" t="s">
        <v>2793</v>
      </c>
      <c r="B3674" s="204" t="s">
        <v>2794</v>
      </c>
      <c r="C3674" s="204" t="s">
        <v>12488</v>
      </c>
      <c r="D3674" s="204" t="s">
        <v>12489</v>
      </c>
      <c r="E3674" s="204" t="s">
        <v>12474</v>
      </c>
      <c r="F3674" s="204" t="s">
        <v>12490</v>
      </c>
    </row>
    <row r="3675" spans="1:6" ht="38.450000000000003" customHeight="1">
      <c r="A3675" s="204" t="s">
        <v>2793</v>
      </c>
      <c r="B3675" s="204" t="s">
        <v>2794</v>
      </c>
      <c r="C3675" s="204" t="s">
        <v>12491</v>
      </c>
      <c r="D3675" s="204" t="s">
        <v>12492</v>
      </c>
      <c r="E3675" s="204" t="s">
        <v>1004</v>
      </c>
      <c r="F3675" s="204" t="s">
        <v>12493</v>
      </c>
    </row>
    <row r="3676" spans="1:6" ht="38.450000000000003" customHeight="1">
      <c r="A3676" s="204" t="s">
        <v>2793</v>
      </c>
      <c r="B3676" s="204" t="s">
        <v>2794</v>
      </c>
      <c r="C3676" s="204" t="s">
        <v>12494</v>
      </c>
      <c r="D3676" s="204" t="s">
        <v>12495</v>
      </c>
      <c r="E3676" s="204" t="s">
        <v>1004</v>
      </c>
      <c r="F3676" s="204" t="s">
        <v>12496</v>
      </c>
    </row>
    <row r="3677" spans="1:6" ht="38.450000000000003" customHeight="1">
      <c r="A3677" s="204" t="s">
        <v>2793</v>
      </c>
      <c r="B3677" s="204" t="s">
        <v>2794</v>
      </c>
      <c r="C3677" s="204" t="s">
        <v>12497</v>
      </c>
      <c r="D3677" s="204" t="s">
        <v>12498</v>
      </c>
      <c r="E3677" s="204" t="s">
        <v>1004</v>
      </c>
      <c r="F3677" s="204" t="s">
        <v>12496</v>
      </c>
    </row>
    <row r="3678" spans="1:6" ht="38.450000000000003" customHeight="1">
      <c r="A3678" s="204" t="s">
        <v>2793</v>
      </c>
      <c r="B3678" s="204" t="s">
        <v>2794</v>
      </c>
      <c r="C3678" s="204" t="s">
        <v>12499</v>
      </c>
      <c r="D3678" s="204" t="s">
        <v>12500</v>
      </c>
      <c r="E3678" s="204" t="s">
        <v>1004</v>
      </c>
      <c r="F3678" s="204" t="s">
        <v>12438</v>
      </c>
    </row>
    <row r="3679" spans="1:6" ht="38.450000000000003" customHeight="1">
      <c r="A3679" s="204" t="s">
        <v>2793</v>
      </c>
      <c r="B3679" s="204" t="s">
        <v>2794</v>
      </c>
      <c r="C3679" s="204" t="s">
        <v>12501</v>
      </c>
      <c r="D3679" s="204" t="s">
        <v>12502</v>
      </c>
      <c r="E3679" s="204" t="s">
        <v>1004</v>
      </c>
      <c r="F3679" s="204" t="s">
        <v>12503</v>
      </c>
    </row>
    <row r="3680" spans="1:6" ht="38.450000000000003" customHeight="1">
      <c r="A3680" s="204" t="s">
        <v>2793</v>
      </c>
      <c r="B3680" s="204" t="s">
        <v>2794</v>
      </c>
      <c r="C3680" s="204" t="s">
        <v>12504</v>
      </c>
      <c r="D3680" s="204" t="s">
        <v>12505</v>
      </c>
      <c r="E3680" s="204" t="s">
        <v>1004</v>
      </c>
      <c r="F3680" s="204" t="s">
        <v>12441</v>
      </c>
    </row>
    <row r="3681" spans="1:6" ht="38.450000000000003" customHeight="1">
      <c r="A3681" s="204" t="s">
        <v>2793</v>
      </c>
      <c r="B3681" s="204" t="s">
        <v>2794</v>
      </c>
      <c r="C3681" s="204" t="s">
        <v>12506</v>
      </c>
      <c r="D3681" s="204" t="s">
        <v>12507</v>
      </c>
      <c r="E3681" s="204" t="s">
        <v>472</v>
      </c>
      <c r="F3681" s="204" t="s">
        <v>2868</v>
      </c>
    </row>
    <row r="3682" spans="1:6" ht="38.450000000000003" customHeight="1">
      <c r="A3682" s="204" t="s">
        <v>2793</v>
      </c>
      <c r="B3682" s="204" t="s">
        <v>2794</v>
      </c>
      <c r="C3682" s="204" t="s">
        <v>12508</v>
      </c>
      <c r="D3682" s="204" t="s">
        <v>12509</v>
      </c>
      <c r="E3682" s="204" t="s">
        <v>472</v>
      </c>
      <c r="F3682" s="204" t="s">
        <v>3186</v>
      </c>
    </row>
    <row r="3683" spans="1:6" ht="38.450000000000003" customHeight="1">
      <c r="A3683" s="204" t="s">
        <v>2793</v>
      </c>
      <c r="B3683" s="204" t="s">
        <v>2794</v>
      </c>
      <c r="C3683" s="204" t="s">
        <v>12510</v>
      </c>
      <c r="D3683" s="204" t="s">
        <v>12511</v>
      </c>
      <c r="E3683" s="204" t="s">
        <v>472</v>
      </c>
      <c r="F3683" s="204" t="s">
        <v>12512</v>
      </c>
    </row>
    <row r="3684" spans="1:6" ht="38.450000000000003" customHeight="1">
      <c r="A3684" s="204" t="s">
        <v>2793</v>
      </c>
      <c r="B3684" s="204" t="s">
        <v>2794</v>
      </c>
      <c r="C3684" s="204" t="s">
        <v>12513</v>
      </c>
      <c r="D3684" s="204" t="s">
        <v>12514</v>
      </c>
      <c r="E3684" s="204" t="s">
        <v>472</v>
      </c>
      <c r="F3684" s="204" t="s">
        <v>12515</v>
      </c>
    </row>
    <row r="3685" spans="1:6" ht="38.450000000000003" customHeight="1">
      <c r="A3685" s="204" t="s">
        <v>2793</v>
      </c>
      <c r="B3685" s="204" t="s">
        <v>2794</v>
      </c>
      <c r="C3685" s="204" t="s">
        <v>12516</v>
      </c>
      <c r="D3685" s="204" t="s">
        <v>12517</v>
      </c>
      <c r="E3685" s="204" t="s">
        <v>472</v>
      </c>
      <c r="F3685" s="204" t="s">
        <v>14139</v>
      </c>
    </row>
    <row r="3686" spans="1:6" ht="38.450000000000003" customHeight="1">
      <c r="A3686" s="204" t="s">
        <v>2793</v>
      </c>
      <c r="B3686" s="204" t="s">
        <v>2794</v>
      </c>
      <c r="C3686" s="204" t="s">
        <v>12518</v>
      </c>
      <c r="D3686" s="204" t="s">
        <v>12519</v>
      </c>
      <c r="E3686" s="204" t="s">
        <v>472</v>
      </c>
      <c r="F3686" s="204" t="s">
        <v>2889</v>
      </c>
    </row>
    <row r="3687" spans="1:6" ht="38.450000000000003" customHeight="1">
      <c r="A3687" s="204" t="s">
        <v>2793</v>
      </c>
      <c r="B3687" s="204" t="s">
        <v>2794</v>
      </c>
      <c r="C3687" s="204" t="s">
        <v>12521</v>
      </c>
      <c r="D3687" s="204" t="s">
        <v>12522</v>
      </c>
      <c r="E3687" s="204" t="s">
        <v>472</v>
      </c>
      <c r="F3687" s="204" t="s">
        <v>16895</v>
      </c>
    </row>
    <row r="3688" spans="1:6" ht="38.450000000000003" customHeight="1">
      <c r="A3688" s="204" t="s">
        <v>2793</v>
      </c>
      <c r="B3688" s="204" t="s">
        <v>2794</v>
      </c>
      <c r="C3688" s="204" t="s">
        <v>12523</v>
      </c>
      <c r="D3688" s="204" t="s">
        <v>12524</v>
      </c>
      <c r="E3688" s="204" t="s">
        <v>472</v>
      </c>
      <c r="F3688" s="204" t="s">
        <v>16895</v>
      </c>
    </row>
    <row r="3689" spans="1:6" ht="38.450000000000003" customHeight="1">
      <c r="A3689" s="204" t="s">
        <v>2793</v>
      </c>
      <c r="B3689" s="204" t="s">
        <v>2794</v>
      </c>
      <c r="C3689" s="204" t="s">
        <v>12525</v>
      </c>
      <c r="D3689" s="204" t="s">
        <v>12526</v>
      </c>
      <c r="E3689" s="204" t="s">
        <v>472</v>
      </c>
      <c r="F3689" s="204" t="s">
        <v>12520</v>
      </c>
    </row>
    <row r="3690" spans="1:6" ht="38.450000000000003" customHeight="1">
      <c r="A3690" s="204" t="s">
        <v>2793</v>
      </c>
      <c r="B3690" s="204" t="s">
        <v>2794</v>
      </c>
      <c r="C3690" s="204" t="s">
        <v>12527</v>
      </c>
      <c r="D3690" s="204" t="s">
        <v>12528</v>
      </c>
      <c r="E3690" s="204" t="s">
        <v>472</v>
      </c>
      <c r="F3690" s="204" t="s">
        <v>12520</v>
      </c>
    </row>
    <row r="3691" spans="1:6" ht="38.450000000000003" customHeight="1">
      <c r="A3691" s="204" t="s">
        <v>2793</v>
      </c>
      <c r="B3691" s="204" t="s">
        <v>2794</v>
      </c>
      <c r="C3691" s="204" t="s">
        <v>12529</v>
      </c>
      <c r="D3691" s="204" t="s">
        <v>12530</v>
      </c>
      <c r="E3691" s="204" t="s">
        <v>12531</v>
      </c>
      <c r="F3691" s="204" t="s">
        <v>12532</v>
      </c>
    </row>
    <row r="3692" spans="1:6" ht="38.450000000000003" customHeight="1">
      <c r="A3692" s="204" t="s">
        <v>2793</v>
      </c>
      <c r="B3692" s="204" t="s">
        <v>2794</v>
      </c>
      <c r="C3692" s="204" t="s">
        <v>12533</v>
      </c>
      <c r="D3692" s="204" t="s">
        <v>12534</v>
      </c>
      <c r="E3692" s="204" t="s">
        <v>12531</v>
      </c>
      <c r="F3692" s="204" t="s">
        <v>16896</v>
      </c>
    </row>
    <row r="3693" spans="1:6" ht="38.450000000000003" customHeight="1">
      <c r="A3693" s="204" t="s">
        <v>2793</v>
      </c>
      <c r="B3693" s="204" t="s">
        <v>2794</v>
      </c>
      <c r="C3693" s="204" t="s">
        <v>12535</v>
      </c>
      <c r="D3693" s="204" t="s">
        <v>12536</v>
      </c>
      <c r="E3693" s="204" t="s">
        <v>12531</v>
      </c>
      <c r="F3693" s="204" t="s">
        <v>10440</v>
      </c>
    </row>
    <row r="3694" spans="1:6" ht="38.450000000000003" customHeight="1">
      <c r="A3694" s="204" t="s">
        <v>2793</v>
      </c>
      <c r="B3694" s="204" t="s">
        <v>2794</v>
      </c>
      <c r="C3694" s="204" t="s">
        <v>12537</v>
      </c>
      <c r="D3694" s="204" t="s">
        <v>12538</v>
      </c>
      <c r="E3694" s="204" t="s">
        <v>12531</v>
      </c>
      <c r="F3694" s="204" t="s">
        <v>16897</v>
      </c>
    </row>
    <row r="3695" spans="1:6" ht="38.450000000000003" customHeight="1">
      <c r="A3695" s="204" t="s">
        <v>2793</v>
      </c>
      <c r="B3695" s="204" t="s">
        <v>2794</v>
      </c>
      <c r="C3695" s="204" t="s">
        <v>12539</v>
      </c>
      <c r="D3695" s="204" t="s">
        <v>12540</v>
      </c>
      <c r="E3695" s="204" t="s">
        <v>12531</v>
      </c>
      <c r="F3695" s="204" t="s">
        <v>12541</v>
      </c>
    </row>
    <row r="3696" spans="1:6" ht="38.450000000000003" customHeight="1">
      <c r="A3696" s="204" t="s">
        <v>2793</v>
      </c>
      <c r="B3696" s="204" t="s">
        <v>2794</v>
      </c>
      <c r="C3696" s="204" t="s">
        <v>12542</v>
      </c>
      <c r="D3696" s="204" t="s">
        <v>12543</v>
      </c>
      <c r="E3696" s="204" t="s">
        <v>12531</v>
      </c>
      <c r="F3696" s="204" t="s">
        <v>14361</v>
      </c>
    </row>
    <row r="3697" spans="1:6" ht="38.450000000000003" customHeight="1">
      <c r="A3697" s="204" t="s">
        <v>2793</v>
      </c>
      <c r="B3697" s="204" t="s">
        <v>2794</v>
      </c>
      <c r="C3697" s="204" t="s">
        <v>12544</v>
      </c>
      <c r="D3697" s="204" t="s">
        <v>12545</v>
      </c>
      <c r="E3697" s="204" t="s">
        <v>12531</v>
      </c>
      <c r="F3697" s="204" t="s">
        <v>2536</v>
      </c>
    </row>
    <row r="3698" spans="1:6" ht="38.450000000000003" customHeight="1">
      <c r="A3698" s="204" t="s">
        <v>2793</v>
      </c>
      <c r="B3698" s="204" t="s">
        <v>2794</v>
      </c>
      <c r="C3698" s="204" t="s">
        <v>12546</v>
      </c>
      <c r="D3698" s="204" t="s">
        <v>12547</v>
      </c>
      <c r="E3698" s="204" t="s">
        <v>12531</v>
      </c>
      <c r="F3698" s="204" t="s">
        <v>12548</v>
      </c>
    </row>
    <row r="3699" spans="1:6" ht="38.450000000000003" customHeight="1">
      <c r="A3699" s="204" t="s">
        <v>2793</v>
      </c>
      <c r="B3699" s="204" t="s">
        <v>2794</v>
      </c>
      <c r="C3699" s="204" t="s">
        <v>12549</v>
      </c>
      <c r="D3699" s="204" t="s">
        <v>12550</v>
      </c>
      <c r="E3699" s="204" t="s">
        <v>12531</v>
      </c>
      <c r="F3699" s="204" t="s">
        <v>14642</v>
      </c>
    </row>
    <row r="3700" spans="1:6" ht="38.450000000000003" customHeight="1">
      <c r="A3700" s="204" t="s">
        <v>2793</v>
      </c>
      <c r="B3700" s="204" t="s">
        <v>2794</v>
      </c>
      <c r="C3700" s="204" t="s">
        <v>12551</v>
      </c>
      <c r="D3700" s="204" t="s">
        <v>12552</v>
      </c>
      <c r="E3700" s="204" t="s">
        <v>12531</v>
      </c>
      <c r="F3700" s="204" t="s">
        <v>10434</v>
      </c>
    </row>
    <row r="3701" spans="1:6" ht="38.450000000000003" customHeight="1">
      <c r="A3701" s="204" t="s">
        <v>2793</v>
      </c>
      <c r="B3701" s="204" t="s">
        <v>2794</v>
      </c>
      <c r="C3701" s="204" t="s">
        <v>12553</v>
      </c>
      <c r="D3701" s="204" t="s">
        <v>12554</v>
      </c>
      <c r="E3701" s="204" t="s">
        <v>12531</v>
      </c>
      <c r="F3701" s="204" t="s">
        <v>2536</v>
      </c>
    </row>
    <row r="3702" spans="1:6" ht="38.450000000000003" customHeight="1">
      <c r="A3702" s="204" t="s">
        <v>2793</v>
      </c>
      <c r="B3702" s="204" t="s">
        <v>2794</v>
      </c>
      <c r="C3702" s="204" t="s">
        <v>12555</v>
      </c>
      <c r="D3702" s="204" t="s">
        <v>12556</v>
      </c>
      <c r="E3702" s="204" t="s">
        <v>472</v>
      </c>
      <c r="F3702" s="204" t="s">
        <v>16895</v>
      </c>
    </row>
    <row r="3703" spans="1:6" ht="38.450000000000003" customHeight="1">
      <c r="A3703" s="204" t="s">
        <v>2793</v>
      </c>
      <c r="B3703" s="204" t="s">
        <v>2794</v>
      </c>
      <c r="C3703" s="204" t="s">
        <v>12557</v>
      </c>
      <c r="D3703" s="204" t="s">
        <v>12558</v>
      </c>
      <c r="E3703" s="204" t="s">
        <v>1004</v>
      </c>
      <c r="F3703" s="204" t="s">
        <v>12559</v>
      </c>
    </row>
    <row r="3704" spans="1:6" ht="38.450000000000003" customHeight="1">
      <c r="A3704" s="204" t="s">
        <v>2793</v>
      </c>
      <c r="B3704" s="204" t="s">
        <v>2794</v>
      </c>
      <c r="C3704" s="204" t="s">
        <v>12560</v>
      </c>
      <c r="D3704" s="204" t="s">
        <v>12561</v>
      </c>
      <c r="E3704" s="204" t="s">
        <v>1004</v>
      </c>
      <c r="F3704" s="204" t="s">
        <v>12562</v>
      </c>
    </row>
    <row r="3705" spans="1:6" ht="38.450000000000003" customHeight="1">
      <c r="A3705" s="204" t="s">
        <v>2793</v>
      </c>
      <c r="B3705" s="204" t="s">
        <v>2794</v>
      </c>
      <c r="C3705" s="204" t="s">
        <v>12563</v>
      </c>
      <c r="D3705" s="204" t="s">
        <v>12564</v>
      </c>
      <c r="E3705" s="204" t="s">
        <v>1004</v>
      </c>
      <c r="F3705" s="204" t="s">
        <v>10774</v>
      </c>
    </row>
    <row r="3706" spans="1:6" ht="38.450000000000003" customHeight="1">
      <c r="A3706" s="204" t="s">
        <v>2793</v>
      </c>
      <c r="B3706" s="204" t="s">
        <v>2794</v>
      </c>
      <c r="C3706" s="204" t="s">
        <v>12565</v>
      </c>
      <c r="D3706" s="204" t="s">
        <v>12566</v>
      </c>
      <c r="E3706" s="204" t="s">
        <v>1004</v>
      </c>
      <c r="F3706" s="204" t="s">
        <v>12567</v>
      </c>
    </row>
    <row r="3707" spans="1:6" ht="38.450000000000003" customHeight="1">
      <c r="A3707" s="204" t="s">
        <v>2793</v>
      </c>
      <c r="B3707" s="204" t="s">
        <v>2794</v>
      </c>
      <c r="C3707" s="204" t="s">
        <v>12568</v>
      </c>
      <c r="D3707" s="204" t="s">
        <v>12569</v>
      </c>
      <c r="E3707" s="204" t="s">
        <v>1004</v>
      </c>
      <c r="F3707" s="204" t="s">
        <v>11346</v>
      </c>
    </row>
    <row r="3708" spans="1:6" ht="38.450000000000003" customHeight="1">
      <c r="A3708" s="204" t="s">
        <v>2793</v>
      </c>
      <c r="B3708" s="204" t="s">
        <v>2794</v>
      </c>
      <c r="C3708" s="204" t="s">
        <v>12570</v>
      </c>
      <c r="D3708" s="204" t="s">
        <v>12571</v>
      </c>
      <c r="E3708" s="204" t="s">
        <v>1004</v>
      </c>
      <c r="F3708" s="204" t="s">
        <v>11418</v>
      </c>
    </row>
    <row r="3709" spans="1:6" ht="38.450000000000003" customHeight="1">
      <c r="A3709" s="204" t="s">
        <v>2793</v>
      </c>
      <c r="B3709" s="204" t="s">
        <v>2794</v>
      </c>
      <c r="C3709" s="204" t="s">
        <v>12572</v>
      </c>
      <c r="D3709" s="204" t="s">
        <v>12573</v>
      </c>
      <c r="E3709" s="204" t="s">
        <v>1004</v>
      </c>
      <c r="F3709" s="204" t="s">
        <v>11418</v>
      </c>
    </row>
    <row r="3710" spans="1:6" ht="38.450000000000003" customHeight="1">
      <c r="A3710" s="204" t="s">
        <v>2793</v>
      </c>
      <c r="B3710" s="204" t="s">
        <v>2794</v>
      </c>
      <c r="C3710" s="204" t="s">
        <v>12574</v>
      </c>
      <c r="D3710" s="204" t="s">
        <v>12575</v>
      </c>
      <c r="E3710" s="204" t="s">
        <v>1004</v>
      </c>
      <c r="F3710" s="204" t="s">
        <v>11385</v>
      </c>
    </row>
    <row r="3711" spans="1:6" ht="38.450000000000003" customHeight="1">
      <c r="A3711" s="204" t="s">
        <v>2793</v>
      </c>
      <c r="B3711" s="204" t="s">
        <v>2794</v>
      </c>
      <c r="C3711" s="204" t="s">
        <v>12576</v>
      </c>
      <c r="D3711" s="204" t="s">
        <v>12577</v>
      </c>
      <c r="E3711" s="204" t="s">
        <v>1004</v>
      </c>
      <c r="F3711" s="204" t="s">
        <v>12578</v>
      </c>
    </row>
    <row r="3712" spans="1:6" ht="38.450000000000003" customHeight="1">
      <c r="A3712" s="204" t="s">
        <v>2793</v>
      </c>
      <c r="B3712" s="204" t="s">
        <v>2794</v>
      </c>
      <c r="C3712" s="204" t="s">
        <v>12579</v>
      </c>
      <c r="D3712" s="204" t="s">
        <v>12580</v>
      </c>
      <c r="E3712" s="204" t="s">
        <v>1004</v>
      </c>
      <c r="F3712" s="204" t="s">
        <v>12581</v>
      </c>
    </row>
    <row r="3713" spans="1:6" ht="38.450000000000003" customHeight="1">
      <c r="A3713" s="204" t="s">
        <v>2793</v>
      </c>
      <c r="B3713" s="204" t="s">
        <v>2794</v>
      </c>
      <c r="C3713" s="204" t="s">
        <v>12582</v>
      </c>
      <c r="D3713" s="204" t="s">
        <v>12583</v>
      </c>
      <c r="E3713" s="204" t="s">
        <v>1004</v>
      </c>
      <c r="F3713" s="204" t="s">
        <v>12584</v>
      </c>
    </row>
    <row r="3714" spans="1:6" ht="38.450000000000003" customHeight="1">
      <c r="A3714" s="204" t="s">
        <v>2793</v>
      </c>
      <c r="B3714" s="204" t="s">
        <v>2794</v>
      </c>
      <c r="C3714" s="204" t="s">
        <v>12585</v>
      </c>
      <c r="D3714" s="204" t="s">
        <v>12586</v>
      </c>
      <c r="E3714" s="204" t="s">
        <v>1004</v>
      </c>
      <c r="F3714" s="204" t="s">
        <v>12587</v>
      </c>
    </row>
    <row r="3715" spans="1:6" ht="38.450000000000003" customHeight="1">
      <c r="A3715" s="204" t="s">
        <v>2793</v>
      </c>
      <c r="B3715" s="204" t="s">
        <v>2794</v>
      </c>
      <c r="C3715" s="204" t="s">
        <v>12588</v>
      </c>
      <c r="D3715" s="204" t="s">
        <v>12589</v>
      </c>
      <c r="E3715" s="204" t="s">
        <v>1004</v>
      </c>
      <c r="F3715" s="204" t="s">
        <v>12590</v>
      </c>
    </row>
    <row r="3716" spans="1:6" ht="38.450000000000003" customHeight="1">
      <c r="A3716" s="204" t="s">
        <v>2793</v>
      </c>
      <c r="B3716" s="204" t="s">
        <v>2794</v>
      </c>
      <c r="C3716" s="204" t="s">
        <v>12591</v>
      </c>
      <c r="D3716" s="204" t="s">
        <v>12592</v>
      </c>
      <c r="E3716" s="204" t="s">
        <v>1004</v>
      </c>
      <c r="F3716" s="204" t="s">
        <v>11346</v>
      </c>
    </row>
    <row r="3717" spans="1:6" ht="38.450000000000003" customHeight="1">
      <c r="A3717" s="204" t="s">
        <v>2793</v>
      </c>
      <c r="B3717" s="204" t="s">
        <v>2794</v>
      </c>
      <c r="C3717" s="204" t="s">
        <v>12593</v>
      </c>
      <c r="D3717" s="204" t="s">
        <v>12594</v>
      </c>
      <c r="E3717" s="204" t="s">
        <v>1004</v>
      </c>
      <c r="F3717" s="204" t="s">
        <v>11363</v>
      </c>
    </row>
    <row r="3718" spans="1:6" ht="38.450000000000003" customHeight="1">
      <c r="A3718" s="204" t="s">
        <v>2793</v>
      </c>
      <c r="B3718" s="204" t="s">
        <v>2794</v>
      </c>
      <c r="C3718" s="204" t="s">
        <v>12595</v>
      </c>
      <c r="D3718" s="204" t="s">
        <v>12596</v>
      </c>
      <c r="E3718" s="204" t="s">
        <v>1004</v>
      </c>
      <c r="F3718" s="204" t="s">
        <v>12597</v>
      </c>
    </row>
    <row r="3719" spans="1:6" ht="38.450000000000003" customHeight="1">
      <c r="A3719" s="204" t="s">
        <v>2793</v>
      </c>
      <c r="B3719" s="204" t="s">
        <v>2794</v>
      </c>
      <c r="C3719" s="204" t="s">
        <v>12598</v>
      </c>
      <c r="D3719" s="204" t="s">
        <v>12599</v>
      </c>
      <c r="E3719" s="204" t="s">
        <v>1004</v>
      </c>
      <c r="F3719" s="204" t="s">
        <v>12600</v>
      </c>
    </row>
    <row r="3720" spans="1:6" ht="38.450000000000003" customHeight="1">
      <c r="A3720" s="204" t="s">
        <v>2793</v>
      </c>
      <c r="B3720" s="204" t="s">
        <v>2794</v>
      </c>
      <c r="C3720" s="204" t="s">
        <v>12601</v>
      </c>
      <c r="D3720" s="204" t="s">
        <v>12602</v>
      </c>
      <c r="E3720" s="204" t="s">
        <v>1004</v>
      </c>
      <c r="F3720" s="204" t="s">
        <v>2492</v>
      </c>
    </row>
    <row r="3721" spans="1:6" ht="38.450000000000003" customHeight="1">
      <c r="A3721" s="204" t="s">
        <v>2793</v>
      </c>
      <c r="B3721" s="204" t="s">
        <v>2794</v>
      </c>
      <c r="C3721" s="204" t="s">
        <v>12603</v>
      </c>
      <c r="D3721" s="204" t="s">
        <v>12604</v>
      </c>
      <c r="E3721" s="204" t="s">
        <v>1004</v>
      </c>
      <c r="F3721" s="204" t="s">
        <v>4527</v>
      </c>
    </row>
    <row r="3722" spans="1:6" ht="38.450000000000003" customHeight="1">
      <c r="A3722" s="204" t="s">
        <v>2793</v>
      </c>
      <c r="B3722" s="204" t="s">
        <v>2794</v>
      </c>
      <c r="C3722" s="204" t="s">
        <v>12605</v>
      </c>
      <c r="D3722" s="204" t="s">
        <v>12606</v>
      </c>
      <c r="E3722" s="204" t="s">
        <v>1004</v>
      </c>
      <c r="F3722" s="204" t="s">
        <v>11394</v>
      </c>
    </row>
    <row r="3723" spans="1:6" ht="38.450000000000003" customHeight="1">
      <c r="A3723" s="204" t="s">
        <v>2793</v>
      </c>
      <c r="B3723" s="204" t="s">
        <v>2794</v>
      </c>
      <c r="C3723" s="204" t="s">
        <v>12607</v>
      </c>
      <c r="D3723" s="204" t="s">
        <v>12608</v>
      </c>
      <c r="E3723" s="204" t="s">
        <v>1004</v>
      </c>
      <c r="F3723" s="204" t="s">
        <v>12609</v>
      </c>
    </row>
    <row r="3724" spans="1:6" ht="38.450000000000003" customHeight="1">
      <c r="A3724" s="204" t="s">
        <v>2793</v>
      </c>
      <c r="B3724" s="204" t="s">
        <v>2794</v>
      </c>
      <c r="C3724" s="204" t="s">
        <v>12610</v>
      </c>
      <c r="D3724" s="204" t="s">
        <v>12611</v>
      </c>
      <c r="E3724" s="204" t="s">
        <v>1004</v>
      </c>
      <c r="F3724" s="204" t="s">
        <v>2773</v>
      </c>
    </row>
    <row r="3725" spans="1:6" ht="38.450000000000003" customHeight="1">
      <c r="A3725" s="204" t="s">
        <v>2793</v>
      </c>
      <c r="B3725" s="204" t="s">
        <v>2794</v>
      </c>
      <c r="C3725" s="204" t="s">
        <v>12612</v>
      </c>
      <c r="D3725" s="204" t="s">
        <v>12613</v>
      </c>
      <c r="E3725" s="204" t="s">
        <v>1004</v>
      </c>
      <c r="F3725" s="204" t="s">
        <v>12614</v>
      </c>
    </row>
    <row r="3726" spans="1:6" ht="38.450000000000003" customHeight="1">
      <c r="A3726" s="204" t="s">
        <v>2793</v>
      </c>
      <c r="B3726" s="204" t="s">
        <v>2794</v>
      </c>
      <c r="C3726" s="204" t="s">
        <v>12615</v>
      </c>
      <c r="D3726" s="204" t="s">
        <v>12616</v>
      </c>
      <c r="E3726" s="204" t="s">
        <v>1004</v>
      </c>
      <c r="F3726" s="204" t="s">
        <v>2651</v>
      </c>
    </row>
    <row r="3727" spans="1:6" ht="38.450000000000003" customHeight="1">
      <c r="A3727" s="204" t="s">
        <v>2793</v>
      </c>
      <c r="B3727" s="204" t="s">
        <v>2794</v>
      </c>
      <c r="C3727" s="204" t="s">
        <v>12617</v>
      </c>
      <c r="D3727" s="204" t="s">
        <v>12618</v>
      </c>
      <c r="E3727" s="204" t="s">
        <v>1004</v>
      </c>
      <c r="F3727" s="204" t="s">
        <v>11168</v>
      </c>
    </row>
    <row r="3728" spans="1:6" ht="38.450000000000003" customHeight="1">
      <c r="A3728" s="204" t="s">
        <v>2793</v>
      </c>
      <c r="B3728" s="204" t="s">
        <v>2794</v>
      </c>
      <c r="C3728" s="204" t="s">
        <v>12619</v>
      </c>
      <c r="D3728" s="204" t="s">
        <v>12620</v>
      </c>
      <c r="E3728" s="204" t="s">
        <v>2314</v>
      </c>
      <c r="F3728" s="204" t="s">
        <v>2614</v>
      </c>
    </row>
    <row r="3729" spans="1:6" ht="38.450000000000003" customHeight="1">
      <c r="A3729" s="204" t="s">
        <v>2793</v>
      </c>
      <c r="B3729" s="204" t="s">
        <v>2794</v>
      </c>
      <c r="C3729" s="204" t="s">
        <v>12621</v>
      </c>
      <c r="D3729" s="204" t="s">
        <v>12622</v>
      </c>
      <c r="E3729" s="204" t="s">
        <v>2314</v>
      </c>
      <c r="F3729" s="204" t="s">
        <v>2614</v>
      </c>
    </row>
    <row r="3730" spans="1:6" ht="38.450000000000003" customHeight="1">
      <c r="A3730" s="204" t="s">
        <v>2793</v>
      </c>
      <c r="B3730" s="204" t="s">
        <v>2794</v>
      </c>
      <c r="C3730" s="204" t="s">
        <v>12623</v>
      </c>
      <c r="D3730" s="204" t="s">
        <v>12624</v>
      </c>
      <c r="E3730" s="204" t="s">
        <v>2314</v>
      </c>
      <c r="F3730" s="204" t="s">
        <v>12625</v>
      </c>
    </row>
    <row r="3731" spans="1:6" ht="38.450000000000003" customHeight="1">
      <c r="A3731" s="204" t="s">
        <v>2793</v>
      </c>
      <c r="B3731" s="204" t="s">
        <v>2794</v>
      </c>
      <c r="C3731" s="204" t="s">
        <v>12626</v>
      </c>
      <c r="D3731" s="204" t="s">
        <v>12627</v>
      </c>
      <c r="E3731" s="204" t="s">
        <v>2314</v>
      </c>
      <c r="F3731" s="204" t="s">
        <v>12628</v>
      </c>
    </row>
    <row r="3732" spans="1:6" ht="38.450000000000003" customHeight="1">
      <c r="A3732" s="204" t="s">
        <v>2793</v>
      </c>
      <c r="B3732" s="204" t="s">
        <v>2794</v>
      </c>
      <c r="C3732" s="204" t="s">
        <v>12629</v>
      </c>
      <c r="D3732" s="204" t="s">
        <v>12630</v>
      </c>
      <c r="E3732" s="204" t="s">
        <v>1004</v>
      </c>
      <c r="F3732" s="204" t="s">
        <v>14354</v>
      </c>
    </row>
    <row r="3733" spans="1:6" ht="38.450000000000003" customHeight="1">
      <c r="A3733" s="204" t="s">
        <v>2793</v>
      </c>
      <c r="B3733" s="204" t="s">
        <v>2794</v>
      </c>
      <c r="C3733" s="204" t="s">
        <v>12631</v>
      </c>
      <c r="D3733" s="204" t="s">
        <v>12632</v>
      </c>
      <c r="E3733" s="204" t="s">
        <v>1004</v>
      </c>
      <c r="F3733" s="204" t="s">
        <v>16898</v>
      </c>
    </row>
    <row r="3734" spans="1:6" ht="38.450000000000003" customHeight="1">
      <c r="A3734" s="204" t="s">
        <v>2793</v>
      </c>
      <c r="B3734" s="204" t="s">
        <v>2794</v>
      </c>
      <c r="C3734" s="204" t="s">
        <v>12633</v>
      </c>
      <c r="D3734" s="204" t="s">
        <v>12634</v>
      </c>
      <c r="E3734" s="204" t="s">
        <v>1004</v>
      </c>
      <c r="F3734" s="204" t="s">
        <v>12635</v>
      </c>
    </row>
    <row r="3735" spans="1:6" ht="38.450000000000003" customHeight="1">
      <c r="A3735" s="204" t="s">
        <v>2793</v>
      </c>
      <c r="B3735" s="204" t="s">
        <v>2794</v>
      </c>
      <c r="C3735" s="204" t="s">
        <v>12636</v>
      </c>
      <c r="D3735" s="204" t="s">
        <v>12637</v>
      </c>
      <c r="E3735" s="204" t="s">
        <v>1004</v>
      </c>
      <c r="F3735" s="204" t="s">
        <v>12638</v>
      </c>
    </row>
    <row r="3736" spans="1:6" ht="38.450000000000003" customHeight="1">
      <c r="A3736" s="204" t="s">
        <v>2793</v>
      </c>
      <c r="B3736" s="204" t="s">
        <v>2794</v>
      </c>
      <c r="C3736" s="204" t="s">
        <v>12639</v>
      </c>
      <c r="D3736" s="204" t="s">
        <v>12640</v>
      </c>
      <c r="E3736" s="204" t="s">
        <v>1004</v>
      </c>
      <c r="F3736" s="204" t="s">
        <v>12482</v>
      </c>
    </row>
    <row r="3737" spans="1:6" ht="38.450000000000003" customHeight="1">
      <c r="A3737" s="204" t="s">
        <v>2793</v>
      </c>
      <c r="B3737" s="204" t="s">
        <v>2794</v>
      </c>
      <c r="C3737" s="204" t="s">
        <v>12641</v>
      </c>
      <c r="D3737" s="204" t="s">
        <v>12642</v>
      </c>
      <c r="E3737" s="204" t="s">
        <v>2797</v>
      </c>
      <c r="F3737" s="204" t="s">
        <v>12643</v>
      </c>
    </row>
    <row r="3738" spans="1:6" ht="38.450000000000003" customHeight="1">
      <c r="A3738" s="204" t="s">
        <v>2793</v>
      </c>
      <c r="B3738" s="204" t="s">
        <v>2794</v>
      </c>
      <c r="C3738" s="204" t="s">
        <v>12644</v>
      </c>
      <c r="D3738" s="204" t="s">
        <v>12645</v>
      </c>
      <c r="E3738" s="204" t="s">
        <v>1004</v>
      </c>
      <c r="F3738" s="204" t="s">
        <v>12646</v>
      </c>
    </row>
    <row r="3739" spans="1:6" ht="38.450000000000003" customHeight="1">
      <c r="A3739" s="204" t="s">
        <v>2793</v>
      </c>
      <c r="B3739" s="204" t="s">
        <v>2794</v>
      </c>
      <c r="C3739" s="204" t="s">
        <v>12647</v>
      </c>
      <c r="D3739" s="204" t="s">
        <v>12648</v>
      </c>
      <c r="E3739" s="204" t="s">
        <v>1004</v>
      </c>
      <c r="F3739" s="204" t="s">
        <v>12649</v>
      </c>
    </row>
    <row r="3740" spans="1:6" ht="38.450000000000003" customHeight="1">
      <c r="A3740" s="204" t="s">
        <v>2793</v>
      </c>
      <c r="B3740" s="204" t="s">
        <v>2794</v>
      </c>
      <c r="C3740" s="204" t="s">
        <v>12650</v>
      </c>
      <c r="D3740" s="204" t="s">
        <v>12651</v>
      </c>
      <c r="E3740" s="204" t="s">
        <v>2797</v>
      </c>
      <c r="F3740" s="204" t="s">
        <v>12652</v>
      </c>
    </row>
    <row r="3741" spans="1:6" ht="38.450000000000003" customHeight="1">
      <c r="A3741" s="204" t="s">
        <v>2793</v>
      </c>
      <c r="B3741" s="204" t="s">
        <v>2794</v>
      </c>
      <c r="C3741" s="204" t="s">
        <v>12653</v>
      </c>
      <c r="D3741" s="204" t="s">
        <v>12654</v>
      </c>
      <c r="E3741" s="204" t="s">
        <v>2797</v>
      </c>
      <c r="F3741" s="204" t="s">
        <v>12655</v>
      </c>
    </row>
    <row r="3742" spans="1:6" ht="38.450000000000003" customHeight="1">
      <c r="A3742" s="204" t="s">
        <v>2793</v>
      </c>
      <c r="B3742" s="204" t="s">
        <v>2794</v>
      </c>
      <c r="C3742" s="204" t="s">
        <v>12656</v>
      </c>
      <c r="D3742" s="204" t="s">
        <v>12657</v>
      </c>
      <c r="E3742" s="204" t="s">
        <v>2797</v>
      </c>
      <c r="F3742" s="204" t="s">
        <v>12658</v>
      </c>
    </row>
    <row r="3743" spans="1:6" ht="38.450000000000003" customHeight="1">
      <c r="A3743" s="204" t="s">
        <v>2793</v>
      </c>
      <c r="B3743" s="204" t="s">
        <v>2794</v>
      </c>
      <c r="C3743" s="204" t="s">
        <v>12659</v>
      </c>
      <c r="D3743" s="204" t="s">
        <v>12660</v>
      </c>
      <c r="E3743" s="204" t="s">
        <v>2797</v>
      </c>
      <c r="F3743" s="204" t="s">
        <v>12661</v>
      </c>
    </row>
    <row r="3744" spans="1:6" ht="38.450000000000003" customHeight="1">
      <c r="A3744" s="204" t="s">
        <v>2793</v>
      </c>
      <c r="B3744" s="204" t="s">
        <v>2794</v>
      </c>
      <c r="C3744" s="204" t="s">
        <v>12662</v>
      </c>
      <c r="D3744" s="204" t="s">
        <v>12663</v>
      </c>
      <c r="E3744" s="204" t="s">
        <v>2797</v>
      </c>
      <c r="F3744" s="204" t="s">
        <v>12664</v>
      </c>
    </row>
    <row r="3745" spans="1:6" ht="38.450000000000003" customHeight="1">
      <c r="A3745" s="204" t="s">
        <v>2793</v>
      </c>
      <c r="B3745" s="204" t="s">
        <v>2794</v>
      </c>
      <c r="C3745" s="204" t="s">
        <v>12665</v>
      </c>
      <c r="D3745" s="204" t="s">
        <v>12666</v>
      </c>
      <c r="E3745" s="204" t="s">
        <v>2797</v>
      </c>
      <c r="F3745" s="204" t="s">
        <v>12667</v>
      </c>
    </row>
    <row r="3746" spans="1:6" ht="38.450000000000003" customHeight="1">
      <c r="A3746" s="204" t="s">
        <v>2793</v>
      </c>
      <c r="B3746" s="204" t="s">
        <v>2794</v>
      </c>
      <c r="C3746" s="204" t="s">
        <v>12668</v>
      </c>
      <c r="D3746" s="204" t="s">
        <v>12669</v>
      </c>
      <c r="E3746" s="204" t="s">
        <v>2797</v>
      </c>
      <c r="F3746" s="204" t="s">
        <v>12670</v>
      </c>
    </row>
    <row r="3747" spans="1:6" ht="38.450000000000003" customHeight="1">
      <c r="A3747" s="204" t="s">
        <v>2793</v>
      </c>
      <c r="B3747" s="204" t="s">
        <v>2794</v>
      </c>
      <c r="C3747" s="204" t="s">
        <v>12671</v>
      </c>
      <c r="D3747" s="204" t="s">
        <v>12672</v>
      </c>
      <c r="E3747" s="204" t="s">
        <v>2797</v>
      </c>
      <c r="F3747" s="204" t="s">
        <v>12034</v>
      </c>
    </row>
    <row r="3748" spans="1:6" ht="38.450000000000003" customHeight="1">
      <c r="A3748" s="204" t="s">
        <v>2793</v>
      </c>
      <c r="B3748" s="204" t="s">
        <v>2794</v>
      </c>
      <c r="C3748" s="204" t="s">
        <v>12673</v>
      </c>
      <c r="D3748" s="204" t="s">
        <v>12674</v>
      </c>
      <c r="E3748" s="204" t="s">
        <v>2797</v>
      </c>
      <c r="F3748" s="204" t="s">
        <v>14433</v>
      </c>
    </row>
    <row r="3749" spans="1:6" ht="38.450000000000003" customHeight="1">
      <c r="A3749" s="204" t="s">
        <v>2793</v>
      </c>
      <c r="B3749" s="204" t="s">
        <v>2794</v>
      </c>
      <c r="C3749" s="204" t="s">
        <v>12675</v>
      </c>
      <c r="D3749" s="204" t="s">
        <v>12676</v>
      </c>
      <c r="E3749" s="204" t="s">
        <v>2797</v>
      </c>
      <c r="F3749" s="204" t="s">
        <v>12677</v>
      </c>
    </row>
    <row r="3750" spans="1:6" ht="38.450000000000003" customHeight="1">
      <c r="A3750" s="204" t="s">
        <v>2793</v>
      </c>
      <c r="B3750" s="204" t="s">
        <v>2794</v>
      </c>
      <c r="C3750" s="204" t="s">
        <v>12678</v>
      </c>
      <c r="D3750" s="204" t="s">
        <v>12679</v>
      </c>
      <c r="E3750" s="204" t="s">
        <v>2797</v>
      </c>
      <c r="F3750" s="204" t="s">
        <v>12680</v>
      </c>
    </row>
    <row r="3751" spans="1:6" ht="38.450000000000003" customHeight="1">
      <c r="A3751" s="204" t="s">
        <v>2872</v>
      </c>
      <c r="B3751" s="204" t="s">
        <v>2873</v>
      </c>
      <c r="C3751" s="204" t="s">
        <v>12681</v>
      </c>
      <c r="D3751" s="204" t="s">
        <v>12682</v>
      </c>
      <c r="E3751" s="204" t="s">
        <v>91</v>
      </c>
      <c r="F3751" s="204" t="s">
        <v>12683</v>
      </c>
    </row>
    <row r="3752" spans="1:6" ht="38.450000000000003" customHeight="1">
      <c r="A3752" s="204" t="s">
        <v>2872</v>
      </c>
      <c r="B3752" s="204" t="s">
        <v>2873</v>
      </c>
      <c r="C3752" s="204" t="s">
        <v>12684</v>
      </c>
      <c r="D3752" s="204" t="s">
        <v>12685</v>
      </c>
      <c r="E3752" s="204" t="s">
        <v>91</v>
      </c>
      <c r="F3752" s="204" t="s">
        <v>12441</v>
      </c>
    </row>
    <row r="3753" spans="1:6" ht="38.450000000000003" customHeight="1">
      <c r="A3753" s="204" t="s">
        <v>2872</v>
      </c>
      <c r="B3753" s="204" t="s">
        <v>2873</v>
      </c>
      <c r="C3753" s="204" t="s">
        <v>12686</v>
      </c>
      <c r="D3753" s="204" t="s">
        <v>12687</v>
      </c>
      <c r="E3753" s="204" t="s">
        <v>91</v>
      </c>
      <c r="F3753" s="204" t="s">
        <v>12688</v>
      </c>
    </row>
    <row r="3754" spans="1:6" ht="38.450000000000003" customHeight="1">
      <c r="A3754" s="204" t="s">
        <v>2872</v>
      </c>
      <c r="B3754" s="204" t="s">
        <v>2873</v>
      </c>
      <c r="C3754" s="204" t="s">
        <v>2877</v>
      </c>
      <c r="D3754" s="204" t="s">
        <v>2878</v>
      </c>
      <c r="E3754" s="204" t="s">
        <v>91</v>
      </c>
      <c r="F3754" s="204" t="s">
        <v>16899</v>
      </c>
    </row>
    <row r="3755" spans="1:6" ht="38.450000000000003" customHeight="1">
      <c r="A3755" s="204" t="s">
        <v>2872</v>
      </c>
      <c r="B3755" s="204" t="s">
        <v>2873</v>
      </c>
      <c r="C3755" s="204" t="s">
        <v>12689</v>
      </c>
      <c r="D3755" s="204" t="s">
        <v>12690</v>
      </c>
      <c r="E3755" s="204" t="s">
        <v>91</v>
      </c>
      <c r="F3755" s="204" t="s">
        <v>12688</v>
      </c>
    </row>
    <row r="3756" spans="1:6" ht="38.450000000000003" customHeight="1">
      <c r="A3756" s="204" t="s">
        <v>2872</v>
      </c>
      <c r="B3756" s="204" t="s">
        <v>2873</v>
      </c>
      <c r="C3756" s="204" t="s">
        <v>12691</v>
      </c>
      <c r="D3756" s="204" t="s">
        <v>12692</v>
      </c>
      <c r="E3756" s="204" t="s">
        <v>91</v>
      </c>
      <c r="F3756" s="204" t="s">
        <v>12693</v>
      </c>
    </row>
    <row r="3757" spans="1:6" ht="38.450000000000003" customHeight="1">
      <c r="A3757" s="204" t="s">
        <v>2872</v>
      </c>
      <c r="B3757" s="204" t="s">
        <v>2873</v>
      </c>
      <c r="C3757" s="204" t="s">
        <v>12694</v>
      </c>
      <c r="D3757" s="204" t="s">
        <v>12695</v>
      </c>
      <c r="E3757" s="204" t="s">
        <v>91</v>
      </c>
      <c r="F3757" s="204" t="s">
        <v>12693</v>
      </c>
    </row>
    <row r="3758" spans="1:6" ht="38.450000000000003" customHeight="1">
      <c r="A3758" s="204" t="s">
        <v>2872</v>
      </c>
      <c r="B3758" s="204" t="s">
        <v>2873</v>
      </c>
      <c r="C3758" s="204" t="s">
        <v>2880</v>
      </c>
      <c r="D3758" s="204" t="s">
        <v>2881</v>
      </c>
      <c r="E3758" s="204" t="s">
        <v>91</v>
      </c>
      <c r="F3758" s="204" t="s">
        <v>16900</v>
      </c>
    </row>
    <row r="3759" spans="1:6" ht="38.450000000000003" customHeight="1">
      <c r="A3759" s="204" t="s">
        <v>2872</v>
      </c>
      <c r="B3759" s="204" t="s">
        <v>2873</v>
      </c>
      <c r="C3759" s="204" t="s">
        <v>12696</v>
      </c>
      <c r="D3759" s="204" t="s">
        <v>12697</v>
      </c>
      <c r="E3759" s="204" t="s">
        <v>91</v>
      </c>
      <c r="F3759" s="204" t="s">
        <v>12698</v>
      </c>
    </row>
    <row r="3760" spans="1:6" ht="38.450000000000003" customHeight="1">
      <c r="A3760" s="204" t="s">
        <v>2872</v>
      </c>
      <c r="B3760" s="204" t="s">
        <v>2873</v>
      </c>
      <c r="C3760" s="204" t="s">
        <v>12699</v>
      </c>
      <c r="D3760" s="204" t="s">
        <v>12700</v>
      </c>
      <c r="E3760" s="204" t="s">
        <v>91</v>
      </c>
      <c r="F3760" s="204" t="s">
        <v>12688</v>
      </c>
    </row>
    <row r="3761" spans="1:6" ht="38.450000000000003" customHeight="1">
      <c r="A3761" s="204" t="s">
        <v>2872</v>
      </c>
      <c r="B3761" s="204" t="s">
        <v>2873</v>
      </c>
      <c r="C3761" s="204" t="s">
        <v>12701</v>
      </c>
      <c r="D3761" s="204" t="s">
        <v>12702</v>
      </c>
      <c r="E3761" s="204" t="s">
        <v>91</v>
      </c>
      <c r="F3761" s="204" t="s">
        <v>12703</v>
      </c>
    </row>
    <row r="3762" spans="1:6" ht="38.450000000000003" customHeight="1">
      <c r="A3762" s="204" t="s">
        <v>2872</v>
      </c>
      <c r="B3762" s="204" t="s">
        <v>2873</v>
      </c>
      <c r="C3762" s="204" t="s">
        <v>12704</v>
      </c>
      <c r="D3762" s="204" t="s">
        <v>2883</v>
      </c>
      <c r="E3762" s="204" t="s">
        <v>91</v>
      </c>
      <c r="F3762" s="204" t="s">
        <v>16901</v>
      </c>
    </row>
    <row r="3763" spans="1:6" ht="38.450000000000003" customHeight="1">
      <c r="A3763" s="204" t="s">
        <v>2872</v>
      </c>
      <c r="B3763" s="204" t="s">
        <v>2873</v>
      </c>
      <c r="C3763" s="204" t="s">
        <v>12705</v>
      </c>
      <c r="D3763" s="204" t="s">
        <v>12706</v>
      </c>
      <c r="E3763" s="204" t="s">
        <v>91</v>
      </c>
      <c r="F3763" s="204" t="s">
        <v>12707</v>
      </c>
    </row>
    <row r="3764" spans="1:6" ht="38.450000000000003" customHeight="1">
      <c r="A3764" s="204" t="s">
        <v>2872</v>
      </c>
      <c r="B3764" s="204" t="s">
        <v>2873</v>
      </c>
      <c r="C3764" s="204" t="s">
        <v>12708</v>
      </c>
      <c r="D3764" s="204" t="s">
        <v>12709</v>
      </c>
      <c r="E3764" s="204" t="s">
        <v>91</v>
      </c>
      <c r="F3764" s="204" t="s">
        <v>12710</v>
      </c>
    </row>
    <row r="3765" spans="1:6" ht="38.450000000000003" customHeight="1">
      <c r="A3765" s="204" t="s">
        <v>2872</v>
      </c>
      <c r="B3765" s="204" t="s">
        <v>2873</v>
      </c>
      <c r="C3765" s="204" t="s">
        <v>12711</v>
      </c>
      <c r="D3765" s="204" t="s">
        <v>12712</v>
      </c>
      <c r="E3765" s="204" t="s">
        <v>91</v>
      </c>
      <c r="F3765" s="204" t="s">
        <v>16902</v>
      </c>
    </row>
    <row r="3766" spans="1:6" ht="38.450000000000003" customHeight="1">
      <c r="A3766" s="204" t="s">
        <v>2872</v>
      </c>
      <c r="B3766" s="204" t="s">
        <v>2873</v>
      </c>
      <c r="C3766" s="204" t="s">
        <v>12713</v>
      </c>
      <c r="D3766" s="204" t="s">
        <v>12714</v>
      </c>
      <c r="E3766" s="204" t="s">
        <v>91</v>
      </c>
      <c r="F3766" s="204" t="s">
        <v>16903</v>
      </c>
    </row>
    <row r="3767" spans="1:6" ht="38.450000000000003" customHeight="1">
      <c r="A3767" s="204" t="s">
        <v>2872</v>
      </c>
      <c r="B3767" s="204" t="s">
        <v>2873</v>
      </c>
      <c r="C3767" s="204" t="s">
        <v>16904</v>
      </c>
      <c r="D3767" s="204" t="s">
        <v>16905</v>
      </c>
      <c r="E3767" s="204" t="s">
        <v>91</v>
      </c>
      <c r="F3767" s="204" t="s">
        <v>16906</v>
      </c>
    </row>
    <row r="3768" spans="1:6" ht="38.450000000000003" customHeight="1">
      <c r="A3768" s="204" t="s">
        <v>2872</v>
      </c>
      <c r="B3768" s="204" t="s">
        <v>2873</v>
      </c>
      <c r="C3768" s="204" t="s">
        <v>12715</v>
      </c>
      <c r="D3768" s="204" t="s">
        <v>12716</v>
      </c>
      <c r="E3768" s="204" t="s">
        <v>91</v>
      </c>
      <c r="F3768" s="204" t="s">
        <v>12717</v>
      </c>
    </row>
    <row r="3769" spans="1:6" ht="38.450000000000003" customHeight="1">
      <c r="A3769" s="204" t="s">
        <v>2872</v>
      </c>
      <c r="B3769" s="204" t="s">
        <v>2873</v>
      </c>
      <c r="C3769" s="204" t="s">
        <v>12718</v>
      </c>
      <c r="D3769" s="204" t="s">
        <v>12719</v>
      </c>
      <c r="E3769" s="204" t="s">
        <v>91</v>
      </c>
      <c r="F3769" s="204" t="s">
        <v>16907</v>
      </c>
    </row>
    <row r="3770" spans="1:6" ht="38.450000000000003" customHeight="1">
      <c r="A3770" s="204" t="s">
        <v>2872</v>
      </c>
      <c r="B3770" s="204" t="s">
        <v>2873</v>
      </c>
      <c r="C3770" s="204" t="s">
        <v>12720</v>
      </c>
      <c r="D3770" s="204" t="s">
        <v>12721</v>
      </c>
      <c r="E3770" s="204" t="s">
        <v>91</v>
      </c>
      <c r="F3770" s="204" t="s">
        <v>16908</v>
      </c>
    </row>
    <row r="3771" spans="1:6" ht="38.450000000000003" customHeight="1">
      <c r="A3771" s="204" t="s">
        <v>2872</v>
      </c>
      <c r="B3771" s="204" t="s">
        <v>2873</v>
      </c>
      <c r="C3771" s="204" t="s">
        <v>12722</v>
      </c>
      <c r="D3771" s="204" t="s">
        <v>12723</v>
      </c>
      <c r="E3771" s="204" t="s">
        <v>91</v>
      </c>
      <c r="F3771" s="204" t="s">
        <v>16909</v>
      </c>
    </row>
    <row r="3772" spans="1:6" ht="38.450000000000003" customHeight="1">
      <c r="A3772" s="204" t="s">
        <v>2872</v>
      </c>
      <c r="B3772" s="204" t="s">
        <v>2873</v>
      </c>
      <c r="C3772" s="204" t="s">
        <v>12724</v>
      </c>
      <c r="D3772" s="204" t="s">
        <v>12725</v>
      </c>
      <c r="E3772" s="204" t="s">
        <v>91</v>
      </c>
      <c r="F3772" s="204" t="s">
        <v>16910</v>
      </c>
    </row>
    <row r="3773" spans="1:6" ht="38.450000000000003" customHeight="1">
      <c r="A3773" s="204" t="s">
        <v>2872</v>
      </c>
      <c r="B3773" s="204" t="s">
        <v>2873</v>
      </c>
      <c r="C3773" s="204" t="s">
        <v>12726</v>
      </c>
      <c r="D3773" s="204" t="s">
        <v>12727</v>
      </c>
      <c r="E3773" s="204" t="s">
        <v>91</v>
      </c>
      <c r="F3773" s="204" t="s">
        <v>16911</v>
      </c>
    </row>
    <row r="3774" spans="1:6" ht="38.450000000000003" customHeight="1">
      <c r="A3774" s="204" t="s">
        <v>2872</v>
      </c>
      <c r="B3774" s="204" t="s">
        <v>2873</v>
      </c>
      <c r="C3774" s="204" t="s">
        <v>12728</v>
      </c>
      <c r="D3774" s="204" t="s">
        <v>12729</v>
      </c>
      <c r="E3774" s="204" t="s">
        <v>91</v>
      </c>
      <c r="F3774" s="204" t="s">
        <v>16912</v>
      </c>
    </row>
    <row r="3775" spans="1:6" ht="38.450000000000003" customHeight="1">
      <c r="A3775" s="204" t="s">
        <v>2872</v>
      </c>
      <c r="B3775" s="204" t="s">
        <v>2873</v>
      </c>
      <c r="C3775" s="204" t="s">
        <v>12730</v>
      </c>
      <c r="D3775" s="204" t="s">
        <v>12731</v>
      </c>
      <c r="E3775" s="204" t="s">
        <v>91</v>
      </c>
      <c r="F3775" s="204" t="s">
        <v>16913</v>
      </c>
    </row>
    <row r="3776" spans="1:6" ht="38.450000000000003" customHeight="1">
      <c r="A3776" s="204" t="s">
        <v>2872</v>
      </c>
      <c r="B3776" s="204" t="s">
        <v>2873</v>
      </c>
      <c r="C3776" s="204" t="s">
        <v>12732</v>
      </c>
      <c r="D3776" s="204" t="s">
        <v>12733</v>
      </c>
      <c r="E3776" s="204" t="s">
        <v>91</v>
      </c>
      <c r="F3776" s="204" t="s">
        <v>16914</v>
      </c>
    </row>
    <row r="3777" spans="1:6" ht="38.450000000000003" customHeight="1">
      <c r="A3777" s="204" t="s">
        <v>2872</v>
      </c>
      <c r="B3777" s="204" t="s">
        <v>2873</v>
      </c>
      <c r="C3777" s="204" t="s">
        <v>12734</v>
      </c>
      <c r="D3777" s="204" t="s">
        <v>12735</v>
      </c>
      <c r="E3777" s="204" t="s">
        <v>91</v>
      </c>
      <c r="F3777" s="204" t="s">
        <v>16915</v>
      </c>
    </row>
    <row r="3778" spans="1:6" ht="38.450000000000003" customHeight="1">
      <c r="A3778" s="204" t="s">
        <v>2872</v>
      </c>
      <c r="B3778" s="204" t="s">
        <v>2873</v>
      </c>
      <c r="C3778" s="204" t="s">
        <v>12736</v>
      </c>
      <c r="D3778" s="204" t="s">
        <v>12737</v>
      </c>
      <c r="E3778" s="204" t="s">
        <v>91</v>
      </c>
      <c r="F3778" s="204" t="s">
        <v>16916</v>
      </c>
    </row>
    <row r="3779" spans="1:6" ht="38.450000000000003" customHeight="1">
      <c r="A3779" s="204" t="s">
        <v>2872</v>
      </c>
      <c r="B3779" s="204" t="s">
        <v>2873</v>
      </c>
      <c r="C3779" s="204" t="s">
        <v>12738</v>
      </c>
      <c r="D3779" s="204" t="s">
        <v>12739</v>
      </c>
      <c r="E3779" s="204" t="s">
        <v>91</v>
      </c>
      <c r="F3779" s="204" t="s">
        <v>16917</v>
      </c>
    </row>
    <row r="3780" spans="1:6" ht="38.450000000000003" customHeight="1">
      <c r="A3780" s="204" t="s">
        <v>2872</v>
      </c>
      <c r="B3780" s="204" t="s">
        <v>2873</v>
      </c>
      <c r="C3780" s="204" t="s">
        <v>2893</v>
      </c>
      <c r="D3780" s="204" t="s">
        <v>2894</v>
      </c>
      <c r="E3780" s="204" t="s">
        <v>2776</v>
      </c>
      <c r="F3780" s="204" t="s">
        <v>4305</v>
      </c>
    </row>
    <row r="3781" spans="1:6" ht="38.450000000000003" customHeight="1">
      <c r="A3781" s="204" t="s">
        <v>2872</v>
      </c>
      <c r="B3781" s="204" t="s">
        <v>2873</v>
      </c>
      <c r="C3781" s="204" t="s">
        <v>12740</v>
      </c>
      <c r="D3781" s="204" t="s">
        <v>12741</v>
      </c>
      <c r="E3781" s="204" t="s">
        <v>2776</v>
      </c>
      <c r="F3781" s="204" t="s">
        <v>2831</v>
      </c>
    </row>
    <row r="3782" spans="1:6" ht="38.450000000000003" customHeight="1">
      <c r="A3782" s="204" t="s">
        <v>2872</v>
      </c>
      <c r="B3782" s="204" t="s">
        <v>2873</v>
      </c>
      <c r="C3782" s="204" t="s">
        <v>2896</v>
      </c>
      <c r="D3782" s="204" t="s">
        <v>2897</v>
      </c>
      <c r="E3782" s="204" t="s">
        <v>2776</v>
      </c>
      <c r="F3782" s="204" t="s">
        <v>14487</v>
      </c>
    </row>
    <row r="3783" spans="1:6" ht="38.450000000000003" customHeight="1">
      <c r="A3783" s="204" t="s">
        <v>2872</v>
      </c>
      <c r="B3783" s="204" t="s">
        <v>2873</v>
      </c>
      <c r="C3783" s="204" t="s">
        <v>12743</v>
      </c>
      <c r="D3783" s="204" t="s">
        <v>12744</v>
      </c>
      <c r="E3783" s="204" t="s">
        <v>2776</v>
      </c>
      <c r="F3783" s="204" t="s">
        <v>12745</v>
      </c>
    </row>
    <row r="3784" spans="1:6" ht="38.450000000000003" customHeight="1">
      <c r="A3784" s="204" t="s">
        <v>2872</v>
      </c>
      <c r="B3784" s="204" t="s">
        <v>2873</v>
      </c>
      <c r="C3784" s="204" t="s">
        <v>12746</v>
      </c>
      <c r="D3784" s="204" t="s">
        <v>12747</v>
      </c>
      <c r="E3784" s="204" t="s">
        <v>2876</v>
      </c>
      <c r="F3784" s="204" t="s">
        <v>14142</v>
      </c>
    </row>
    <row r="3785" spans="1:6" ht="38.450000000000003" customHeight="1">
      <c r="A3785" s="204" t="s">
        <v>2872</v>
      </c>
      <c r="B3785" s="204" t="s">
        <v>2873</v>
      </c>
      <c r="C3785" s="204" t="s">
        <v>12748</v>
      </c>
      <c r="D3785" s="204" t="s">
        <v>12749</v>
      </c>
      <c r="E3785" s="204" t="s">
        <v>2876</v>
      </c>
      <c r="F3785" s="204" t="s">
        <v>11397</v>
      </c>
    </row>
    <row r="3786" spans="1:6" ht="38.450000000000003" customHeight="1">
      <c r="A3786" s="204" t="s">
        <v>2872</v>
      </c>
      <c r="B3786" s="204" t="s">
        <v>2873</v>
      </c>
      <c r="C3786" s="204" t="s">
        <v>12750</v>
      </c>
      <c r="D3786" s="204" t="s">
        <v>12751</v>
      </c>
      <c r="E3786" s="204" t="s">
        <v>2876</v>
      </c>
      <c r="F3786" s="204" t="s">
        <v>12752</v>
      </c>
    </row>
    <row r="3787" spans="1:6" ht="38.450000000000003" customHeight="1">
      <c r="A3787" s="204" t="s">
        <v>2872</v>
      </c>
      <c r="B3787" s="204" t="s">
        <v>2873</v>
      </c>
      <c r="C3787" s="204" t="s">
        <v>12753</v>
      </c>
      <c r="D3787" s="204" t="s">
        <v>12754</v>
      </c>
      <c r="E3787" s="204" t="s">
        <v>2876</v>
      </c>
      <c r="F3787" s="204" t="s">
        <v>16918</v>
      </c>
    </row>
    <row r="3788" spans="1:6" ht="38.450000000000003" customHeight="1">
      <c r="A3788" s="204" t="s">
        <v>2872</v>
      </c>
      <c r="B3788" s="204" t="s">
        <v>2873</v>
      </c>
      <c r="C3788" s="204" t="s">
        <v>12755</v>
      </c>
      <c r="D3788" s="204" t="s">
        <v>12756</v>
      </c>
      <c r="E3788" s="204" t="s">
        <v>2876</v>
      </c>
      <c r="F3788" s="204" t="s">
        <v>11391</v>
      </c>
    </row>
    <row r="3789" spans="1:6" ht="38.450000000000003" customHeight="1">
      <c r="A3789" s="204" t="s">
        <v>2872</v>
      </c>
      <c r="B3789" s="204" t="s">
        <v>2873</v>
      </c>
      <c r="C3789" s="204" t="s">
        <v>12757</v>
      </c>
      <c r="D3789" s="204" t="s">
        <v>12758</v>
      </c>
      <c r="E3789" s="204" t="s">
        <v>2876</v>
      </c>
      <c r="F3789" s="204" t="s">
        <v>11171</v>
      </c>
    </row>
    <row r="3790" spans="1:6" ht="38.450000000000003" customHeight="1">
      <c r="A3790" s="204" t="s">
        <v>2872</v>
      </c>
      <c r="B3790" s="204" t="s">
        <v>2873</v>
      </c>
      <c r="C3790" s="204" t="s">
        <v>12759</v>
      </c>
      <c r="D3790" s="204" t="s">
        <v>12760</v>
      </c>
      <c r="E3790" s="204" t="s">
        <v>2876</v>
      </c>
      <c r="F3790" s="204" t="s">
        <v>12761</v>
      </c>
    </row>
    <row r="3791" spans="1:6" ht="38.450000000000003" customHeight="1">
      <c r="A3791" s="204" t="s">
        <v>2872</v>
      </c>
      <c r="B3791" s="204" t="s">
        <v>2873</v>
      </c>
      <c r="C3791" s="204" t="s">
        <v>12762</v>
      </c>
      <c r="D3791" s="204" t="s">
        <v>12763</v>
      </c>
      <c r="E3791" s="204" t="s">
        <v>2876</v>
      </c>
      <c r="F3791" s="204" t="s">
        <v>2831</v>
      </c>
    </row>
    <row r="3792" spans="1:6" ht="38.450000000000003" customHeight="1">
      <c r="A3792" s="204" t="s">
        <v>2872</v>
      </c>
      <c r="B3792" s="204" t="s">
        <v>2873</v>
      </c>
      <c r="C3792" s="204" t="s">
        <v>12764</v>
      </c>
      <c r="D3792" s="204" t="s">
        <v>12765</v>
      </c>
      <c r="E3792" s="204" t="s">
        <v>2876</v>
      </c>
      <c r="F3792" s="204" t="s">
        <v>2441</v>
      </c>
    </row>
    <row r="3793" spans="1:6" ht="38.450000000000003" customHeight="1">
      <c r="A3793" s="204" t="s">
        <v>2872</v>
      </c>
      <c r="B3793" s="204" t="s">
        <v>2873</v>
      </c>
      <c r="C3793" s="204" t="s">
        <v>12766</v>
      </c>
      <c r="D3793" s="204" t="s">
        <v>12767</v>
      </c>
      <c r="E3793" s="204" t="s">
        <v>2724</v>
      </c>
      <c r="F3793" s="204" t="s">
        <v>2671</v>
      </c>
    </row>
    <row r="3794" spans="1:6" ht="38.450000000000003" customHeight="1">
      <c r="A3794" s="204" t="s">
        <v>2872</v>
      </c>
      <c r="B3794" s="204" t="s">
        <v>2873</v>
      </c>
      <c r="C3794" s="204" t="s">
        <v>12768</v>
      </c>
      <c r="D3794" s="204" t="s">
        <v>12769</v>
      </c>
      <c r="E3794" s="204" t="s">
        <v>2724</v>
      </c>
      <c r="F3794" s="204" t="s">
        <v>12770</v>
      </c>
    </row>
    <row r="3795" spans="1:6" ht="38.450000000000003" customHeight="1">
      <c r="A3795" s="204" t="s">
        <v>2872</v>
      </c>
      <c r="B3795" s="204" t="s">
        <v>2873</v>
      </c>
      <c r="C3795" s="204" t="s">
        <v>12771</v>
      </c>
      <c r="D3795" s="204" t="s">
        <v>12772</v>
      </c>
      <c r="E3795" s="204" t="s">
        <v>2724</v>
      </c>
      <c r="F3795" s="204" t="s">
        <v>11366</v>
      </c>
    </row>
    <row r="3796" spans="1:6" ht="38.450000000000003" customHeight="1">
      <c r="A3796" s="204" t="s">
        <v>2872</v>
      </c>
      <c r="B3796" s="204" t="s">
        <v>2873</v>
      </c>
      <c r="C3796" s="204" t="s">
        <v>12773</v>
      </c>
      <c r="D3796" s="204" t="s">
        <v>12774</v>
      </c>
      <c r="E3796" s="204" t="s">
        <v>2724</v>
      </c>
      <c r="F3796" s="204" t="s">
        <v>11369</v>
      </c>
    </row>
    <row r="3797" spans="1:6" ht="38.450000000000003" customHeight="1">
      <c r="A3797" s="204" t="s">
        <v>2872</v>
      </c>
      <c r="B3797" s="204" t="s">
        <v>2873</v>
      </c>
      <c r="C3797" s="204" t="s">
        <v>12775</v>
      </c>
      <c r="D3797" s="204" t="s">
        <v>12776</v>
      </c>
      <c r="E3797" s="204" t="s">
        <v>2724</v>
      </c>
      <c r="F3797" s="204" t="s">
        <v>4370</v>
      </c>
    </row>
    <row r="3798" spans="1:6" ht="38.450000000000003" customHeight="1">
      <c r="A3798" s="204" t="s">
        <v>2872</v>
      </c>
      <c r="B3798" s="204" t="s">
        <v>2873</v>
      </c>
      <c r="C3798" s="204" t="s">
        <v>12777</v>
      </c>
      <c r="D3798" s="204" t="s">
        <v>12778</v>
      </c>
      <c r="E3798" s="204" t="s">
        <v>2724</v>
      </c>
      <c r="F3798" s="204" t="s">
        <v>2647</v>
      </c>
    </row>
    <row r="3799" spans="1:6" ht="38.450000000000003" customHeight="1">
      <c r="A3799" s="204" t="s">
        <v>2872</v>
      </c>
      <c r="B3799" s="204" t="s">
        <v>2873</v>
      </c>
      <c r="C3799" s="204" t="s">
        <v>12779</v>
      </c>
      <c r="D3799" s="204" t="s">
        <v>12780</v>
      </c>
      <c r="E3799" s="204" t="s">
        <v>2724</v>
      </c>
      <c r="F3799" s="204" t="s">
        <v>12781</v>
      </c>
    </row>
    <row r="3800" spans="1:6" ht="38.450000000000003" customHeight="1">
      <c r="A3800" s="204" t="s">
        <v>2872</v>
      </c>
      <c r="B3800" s="204" t="s">
        <v>2873</v>
      </c>
      <c r="C3800" s="204" t="s">
        <v>12782</v>
      </c>
      <c r="D3800" s="204" t="s">
        <v>12783</v>
      </c>
      <c r="E3800" s="204" t="s">
        <v>2938</v>
      </c>
      <c r="F3800" s="204" t="s">
        <v>12784</v>
      </c>
    </row>
    <row r="3801" spans="1:6" ht="38.450000000000003" customHeight="1">
      <c r="A3801" s="204" t="s">
        <v>2872</v>
      </c>
      <c r="B3801" s="204" t="s">
        <v>2873</v>
      </c>
      <c r="C3801" s="204" t="s">
        <v>12785</v>
      </c>
      <c r="D3801" s="204" t="s">
        <v>12786</v>
      </c>
      <c r="E3801" s="204" t="s">
        <v>2938</v>
      </c>
      <c r="F3801" s="204" t="s">
        <v>14487</v>
      </c>
    </row>
    <row r="3802" spans="1:6" ht="38.450000000000003" customHeight="1">
      <c r="A3802" s="204" t="s">
        <v>2872</v>
      </c>
      <c r="B3802" s="204" t="s">
        <v>2873</v>
      </c>
      <c r="C3802" s="204" t="s">
        <v>12788</v>
      </c>
      <c r="D3802" s="204" t="s">
        <v>12789</v>
      </c>
      <c r="E3802" s="204" t="s">
        <v>2938</v>
      </c>
      <c r="F3802" s="204" t="s">
        <v>16919</v>
      </c>
    </row>
    <row r="3803" spans="1:6" ht="38.450000000000003" customHeight="1">
      <c r="A3803" s="204" t="s">
        <v>2872</v>
      </c>
      <c r="B3803" s="204" t="s">
        <v>2873</v>
      </c>
      <c r="C3803" s="204" t="s">
        <v>12790</v>
      </c>
      <c r="D3803" s="204" t="s">
        <v>12791</v>
      </c>
      <c r="E3803" s="204" t="s">
        <v>2938</v>
      </c>
      <c r="F3803" s="204" t="s">
        <v>2651</v>
      </c>
    </row>
    <row r="3804" spans="1:6" ht="38.450000000000003" customHeight="1">
      <c r="A3804" s="204" t="s">
        <v>2872</v>
      </c>
      <c r="B3804" s="204" t="s">
        <v>2873</v>
      </c>
      <c r="C3804" s="204" t="s">
        <v>12792</v>
      </c>
      <c r="D3804" s="204" t="s">
        <v>12793</v>
      </c>
      <c r="E3804" s="204" t="s">
        <v>2938</v>
      </c>
      <c r="F3804" s="204" t="s">
        <v>2651</v>
      </c>
    </row>
    <row r="3805" spans="1:6" ht="38.450000000000003" customHeight="1">
      <c r="A3805" s="204" t="s">
        <v>2872</v>
      </c>
      <c r="B3805" s="204" t="s">
        <v>2873</v>
      </c>
      <c r="C3805" s="204" t="s">
        <v>12794</v>
      </c>
      <c r="D3805" s="204" t="s">
        <v>12795</v>
      </c>
      <c r="E3805" s="204" t="s">
        <v>2938</v>
      </c>
      <c r="F3805" s="204" t="s">
        <v>4527</v>
      </c>
    </row>
    <row r="3806" spans="1:6" ht="38.450000000000003" customHeight="1">
      <c r="A3806" s="204" t="s">
        <v>2872</v>
      </c>
      <c r="B3806" s="204" t="s">
        <v>2873</v>
      </c>
      <c r="C3806" s="204" t="s">
        <v>12796</v>
      </c>
      <c r="D3806" s="204" t="s">
        <v>12797</v>
      </c>
      <c r="E3806" s="204" t="s">
        <v>2938</v>
      </c>
      <c r="F3806" s="204" t="s">
        <v>16920</v>
      </c>
    </row>
    <row r="3807" spans="1:6" ht="38.450000000000003" customHeight="1">
      <c r="A3807" s="204" t="s">
        <v>2872</v>
      </c>
      <c r="B3807" s="204" t="s">
        <v>2873</v>
      </c>
      <c r="C3807" s="204" t="s">
        <v>12799</v>
      </c>
      <c r="D3807" s="204" t="s">
        <v>12800</v>
      </c>
      <c r="E3807" s="204" t="s">
        <v>2938</v>
      </c>
      <c r="F3807" s="204" t="s">
        <v>2467</v>
      </c>
    </row>
    <row r="3808" spans="1:6" ht="38.450000000000003" customHeight="1">
      <c r="A3808" s="204" t="s">
        <v>2872</v>
      </c>
      <c r="B3808" s="204" t="s">
        <v>2873</v>
      </c>
      <c r="C3808" s="204" t="s">
        <v>12801</v>
      </c>
      <c r="D3808" s="204" t="s">
        <v>12802</v>
      </c>
      <c r="E3808" s="204" t="s">
        <v>2938</v>
      </c>
      <c r="F3808" s="204" t="s">
        <v>12787</v>
      </c>
    </row>
    <row r="3809" spans="1:6" ht="38.450000000000003" customHeight="1">
      <c r="A3809" s="204" t="s">
        <v>2872</v>
      </c>
      <c r="B3809" s="204" t="s">
        <v>2873</v>
      </c>
      <c r="C3809" s="204" t="s">
        <v>12803</v>
      </c>
      <c r="D3809" s="204" t="s">
        <v>12804</v>
      </c>
      <c r="E3809" s="204" t="s">
        <v>2938</v>
      </c>
      <c r="F3809" s="204" t="s">
        <v>12784</v>
      </c>
    </row>
    <row r="3810" spans="1:6" ht="38.450000000000003" customHeight="1">
      <c r="A3810" s="204" t="s">
        <v>2872</v>
      </c>
      <c r="B3810" s="204" t="s">
        <v>2873</v>
      </c>
      <c r="C3810" s="204" t="s">
        <v>12805</v>
      </c>
      <c r="D3810" s="204" t="s">
        <v>12806</v>
      </c>
      <c r="E3810" s="204" t="s">
        <v>2938</v>
      </c>
      <c r="F3810" s="204" t="s">
        <v>11397</v>
      </c>
    </row>
    <row r="3811" spans="1:6" ht="38.450000000000003" customHeight="1">
      <c r="A3811" s="204" t="s">
        <v>2872</v>
      </c>
      <c r="B3811" s="204" t="s">
        <v>2873</v>
      </c>
      <c r="C3811" s="204" t="s">
        <v>12807</v>
      </c>
      <c r="D3811" s="204" t="s">
        <v>12808</v>
      </c>
      <c r="E3811" s="204" t="s">
        <v>2938</v>
      </c>
      <c r="F3811" s="204" t="s">
        <v>16921</v>
      </c>
    </row>
    <row r="3812" spans="1:6" ht="38.450000000000003" customHeight="1">
      <c r="A3812" s="204" t="s">
        <v>2872</v>
      </c>
      <c r="B3812" s="204" t="s">
        <v>2873</v>
      </c>
      <c r="C3812" s="204" t="s">
        <v>12809</v>
      </c>
      <c r="D3812" s="204" t="s">
        <v>12810</v>
      </c>
      <c r="E3812" s="204" t="s">
        <v>2938</v>
      </c>
      <c r="F3812" s="204" t="s">
        <v>16921</v>
      </c>
    </row>
    <row r="3813" spans="1:6" ht="38.450000000000003" customHeight="1">
      <c r="A3813" s="204" t="s">
        <v>2872</v>
      </c>
      <c r="B3813" s="204" t="s">
        <v>2873</v>
      </c>
      <c r="C3813" s="204" t="s">
        <v>12811</v>
      </c>
      <c r="D3813" s="204" t="s">
        <v>12812</v>
      </c>
      <c r="E3813" s="204" t="s">
        <v>2938</v>
      </c>
      <c r="F3813" s="204" t="s">
        <v>10982</v>
      </c>
    </row>
    <row r="3814" spans="1:6" ht="38.450000000000003" customHeight="1">
      <c r="A3814" s="204" t="s">
        <v>2872</v>
      </c>
      <c r="B3814" s="204" t="s">
        <v>2873</v>
      </c>
      <c r="C3814" s="204" t="s">
        <v>12813</v>
      </c>
      <c r="D3814" s="204" t="s">
        <v>12814</v>
      </c>
      <c r="E3814" s="204" t="s">
        <v>91</v>
      </c>
      <c r="F3814" s="204" t="s">
        <v>16922</v>
      </c>
    </row>
    <row r="3815" spans="1:6" ht="38.450000000000003" customHeight="1">
      <c r="A3815" s="204" t="s">
        <v>2872</v>
      </c>
      <c r="B3815" s="204" t="s">
        <v>2873</v>
      </c>
      <c r="C3815" s="204" t="s">
        <v>12815</v>
      </c>
      <c r="D3815" s="204" t="s">
        <v>12816</v>
      </c>
      <c r="E3815" s="204" t="s">
        <v>91</v>
      </c>
      <c r="F3815" s="204" t="s">
        <v>12028</v>
      </c>
    </row>
    <row r="3816" spans="1:6" ht="38.450000000000003" customHeight="1">
      <c r="A3816" s="204" t="s">
        <v>2872</v>
      </c>
      <c r="B3816" s="204" t="s">
        <v>2873</v>
      </c>
      <c r="C3816" s="204" t="s">
        <v>12817</v>
      </c>
      <c r="D3816" s="204" t="s">
        <v>12818</v>
      </c>
      <c r="E3816" s="204" t="s">
        <v>91</v>
      </c>
      <c r="F3816" s="204" t="s">
        <v>12819</v>
      </c>
    </row>
    <row r="3817" spans="1:6" ht="38.450000000000003" customHeight="1">
      <c r="A3817" s="204" t="s">
        <v>2872</v>
      </c>
      <c r="B3817" s="204" t="s">
        <v>2873</v>
      </c>
      <c r="C3817" s="204" t="s">
        <v>12820</v>
      </c>
      <c r="D3817" s="204" t="s">
        <v>12821</v>
      </c>
      <c r="E3817" s="204" t="s">
        <v>91</v>
      </c>
      <c r="F3817" s="204" t="s">
        <v>2193</v>
      </c>
    </row>
    <row r="3818" spans="1:6" ht="38.450000000000003" customHeight="1">
      <c r="A3818" s="204" t="s">
        <v>2872</v>
      </c>
      <c r="B3818" s="204" t="s">
        <v>2873</v>
      </c>
      <c r="C3818" s="204" t="s">
        <v>12822</v>
      </c>
      <c r="D3818" s="204" t="s">
        <v>12823</v>
      </c>
      <c r="E3818" s="204" t="s">
        <v>91</v>
      </c>
      <c r="F3818" s="204" t="s">
        <v>12824</v>
      </c>
    </row>
    <row r="3819" spans="1:6" ht="38.450000000000003" customHeight="1">
      <c r="A3819" s="204" t="s">
        <v>2872</v>
      </c>
      <c r="B3819" s="204" t="s">
        <v>2873</v>
      </c>
      <c r="C3819" s="204" t="s">
        <v>12825</v>
      </c>
      <c r="D3819" s="204" t="s">
        <v>12826</v>
      </c>
      <c r="E3819" s="204" t="s">
        <v>91</v>
      </c>
      <c r="F3819" s="204" t="s">
        <v>12827</v>
      </c>
    </row>
    <row r="3820" spans="1:6" ht="38.450000000000003" customHeight="1">
      <c r="A3820" s="204" t="s">
        <v>2872</v>
      </c>
      <c r="B3820" s="204" t="s">
        <v>2873</v>
      </c>
      <c r="C3820" s="204" t="s">
        <v>12828</v>
      </c>
      <c r="D3820" s="204" t="s">
        <v>12829</v>
      </c>
      <c r="E3820" s="204" t="s">
        <v>91</v>
      </c>
      <c r="F3820" s="204" t="s">
        <v>16923</v>
      </c>
    </row>
    <row r="3821" spans="1:6" ht="38.450000000000003" customHeight="1">
      <c r="A3821" s="204" t="s">
        <v>2872</v>
      </c>
      <c r="B3821" s="204" t="s">
        <v>2873</v>
      </c>
      <c r="C3821" s="204" t="s">
        <v>12830</v>
      </c>
      <c r="D3821" s="204" t="s">
        <v>12831</v>
      </c>
      <c r="E3821" s="204" t="s">
        <v>91</v>
      </c>
      <c r="F3821" s="204" t="s">
        <v>12832</v>
      </c>
    </row>
    <row r="3822" spans="1:6" ht="38.450000000000003" customHeight="1">
      <c r="A3822" s="204" t="s">
        <v>2872</v>
      </c>
      <c r="B3822" s="204" t="s">
        <v>2873</v>
      </c>
      <c r="C3822" s="204" t="s">
        <v>12833</v>
      </c>
      <c r="D3822" s="204" t="s">
        <v>12834</v>
      </c>
      <c r="E3822" s="204" t="s">
        <v>91</v>
      </c>
      <c r="F3822" s="204" t="s">
        <v>12835</v>
      </c>
    </row>
    <row r="3823" spans="1:6" ht="38.450000000000003" customHeight="1">
      <c r="A3823" s="204" t="s">
        <v>12836</v>
      </c>
      <c r="B3823" s="204" t="s">
        <v>12837</v>
      </c>
      <c r="C3823" s="204" t="s">
        <v>12838</v>
      </c>
      <c r="D3823" s="204" t="s">
        <v>12839</v>
      </c>
      <c r="E3823" s="204" t="s">
        <v>108</v>
      </c>
      <c r="F3823" s="204" t="s">
        <v>12840</v>
      </c>
    </row>
    <row r="3824" spans="1:6" ht="38.450000000000003" customHeight="1">
      <c r="A3824" s="204" t="s">
        <v>12836</v>
      </c>
      <c r="B3824" s="204" t="s">
        <v>12837</v>
      </c>
      <c r="C3824" s="204" t="s">
        <v>12841</v>
      </c>
      <c r="D3824" s="204" t="s">
        <v>12842</v>
      </c>
      <c r="E3824" s="204" t="s">
        <v>108</v>
      </c>
      <c r="F3824" s="204" t="s">
        <v>12843</v>
      </c>
    </row>
    <row r="3825" spans="1:6" ht="38.450000000000003" customHeight="1">
      <c r="A3825" s="204" t="s">
        <v>12836</v>
      </c>
      <c r="B3825" s="204" t="s">
        <v>12837</v>
      </c>
      <c r="C3825" s="204" t="s">
        <v>12844</v>
      </c>
      <c r="D3825" s="204" t="s">
        <v>12845</v>
      </c>
      <c r="E3825" s="204" t="s">
        <v>108</v>
      </c>
      <c r="F3825" s="204" t="s">
        <v>16924</v>
      </c>
    </row>
    <row r="3826" spans="1:6" ht="38.450000000000003" customHeight="1">
      <c r="A3826" s="204" t="s">
        <v>12836</v>
      </c>
      <c r="B3826" s="204" t="s">
        <v>12837</v>
      </c>
      <c r="C3826" s="204" t="s">
        <v>12846</v>
      </c>
      <c r="D3826" s="204" t="s">
        <v>12847</v>
      </c>
      <c r="E3826" s="204" t="s">
        <v>108</v>
      </c>
      <c r="F3826" s="204" t="s">
        <v>16925</v>
      </c>
    </row>
    <row r="3827" spans="1:6" ht="38.450000000000003" customHeight="1">
      <c r="A3827" s="204" t="s">
        <v>12836</v>
      </c>
      <c r="B3827" s="204" t="s">
        <v>12837</v>
      </c>
      <c r="C3827" s="204" t="s">
        <v>12848</v>
      </c>
      <c r="D3827" s="204" t="s">
        <v>12849</v>
      </c>
      <c r="E3827" s="204" t="s">
        <v>108</v>
      </c>
      <c r="F3827" s="204" t="s">
        <v>16926</v>
      </c>
    </row>
    <row r="3828" spans="1:6" ht="38.450000000000003" customHeight="1">
      <c r="A3828" s="204" t="s">
        <v>12850</v>
      </c>
      <c r="B3828" s="204" t="s">
        <v>12851</v>
      </c>
      <c r="C3828" s="204" t="s">
        <v>12852</v>
      </c>
      <c r="D3828" s="204" t="s">
        <v>12853</v>
      </c>
      <c r="E3828" s="204" t="s">
        <v>108</v>
      </c>
      <c r="F3828" s="204" t="s">
        <v>11255</v>
      </c>
    </row>
    <row r="3829" spans="1:6" ht="38.450000000000003" customHeight="1">
      <c r="A3829" s="204" t="s">
        <v>12850</v>
      </c>
      <c r="B3829" s="204" t="s">
        <v>12851</v>
      </c>
      <c r="C3829" s="204" t="s">
        <v>12854</v>
      </c>
      <c r="D3829" s="204" t="s">
        <v>12855</v>
      </c>
      <c r="E3829" s="204" t="s">
        <v>108</v>
      </c>
      <c r="F3829" s="204" t="s">
        <v>3024</v>
      </c>
    </row>
    <row r="3830" spans="1:6" ht="38.450000000000003" customHeight="1">
      <c r="A3830" s="204" t="s">
        <v>12850</v>
      </c>
      <c r="B3830" s="204" t="s">
        <v>12851</v>
      </c>
      <c r="C3830" s="204" t="s">
        <v>12856</v>
      </c>
      <c r="D3830" s="204" t="s">
        <v>392</v>
      </c>
      <c r="E3830" s="204" t="s">
        <v>108</v>
      </c>
      <c r="F3830" s="204" t="s">
        <v>12857</v>
      </c>
    </row>
    <row r="3831" spans="1:6" ht="38.450000000000003" customHeight="1">
      <c r="A3831" s="204" t="s">
        <v>12850</v>
      </c>
      <c r="B3831" s="204" t="s">
        <v>12851</v>
      </c>
      <c r="C3831" s="204" t="s">
        <v>12858</v>
      </c>
      <c r="D3831" s="204" t="s">
        <v>2087</v>
      </c>
      <c r="E3831" s="204" t="s">
        <v>108</v>
      </c>
      <c r="F3831" s="204" t="s">
        <v>11179</v>
      </c>
    </row>
    <row r="3832" spans="1:6" ht="38.450000000000003" customHeight="1">
      <c r="A3832" s="204" t="s">
        <v>2899</v>
      </c>
      <c r="B3832" s="204" t="s">
        <v>2900</v>
      </c>
      <c r="C3832" s="204" t="s">
        <v>12859</v>
      </c>
      <c r="D3832" s="204" t="s">
        <v>12860</v>
      </c>
      <c r="E3832" s="204" t="s">
        <v>12861</v>
      </c>
      <c r="F3832" s="204" t="s">
        <v>12862</v>
      </c>
    </row>
    <row r="3833" spans="1:6" ht="38.450000000000003" customHeight="1">
      <c r="A3833" s="204" t="s">
        <v>2899</v>
      </c>
      <c r="B3833" s="204" t="s">
        <v>2900</v>
      </c>
      <c r="C3833" s="204" t="s">
        <v>12863</v>
      </c>
      <c r="D3833" s="204" t="s">
        <v>12864</v>
      </c>
      <c r="E3833" s="204" t="s">
        <v>12861</v>
      </c>
      <c r="F3833" s="204" t="s">
        <v>12865</v>
      </c>
    </row>
    <row r="3834" spans="1:6" ht="38.450000000000003" customHeight="1">
      <c r="A3834" s="204" t="s">
        <v>2899</v>
      </c>
      <c r="B3834" s="204" t="s">
        <v>2900</v>
      </c>
      <c r="C3834" s="204" t="s">
        <v>12866</v>
      </c>
      <c r="D3834" s="204" t="s">
        <v>12867</v>
      </c>
      <c r="E3834" s="204" t="s">
        <v>12861</v>
      </c>
      <c r="F3834" s="204" t="s">
        <v>12868</v>
      </c>
    </row>
    <row r="3835" spans="1:6" ht="38.450000000000003" customHeight="1">
      <c r="A3835" s="204" t="s">
        <v>2899</v>
      </c>
      <c r="B3835" s="204" t="s">
        <v>2900</v>
      </c>
      <c r="C3835" s="204" t="s">
        <v>12869</v>
      </c>
      <c r="D3835" s="204" t="s">
        <v>12870</v>
      </c>
      <c r="E3835" s="204" t="s">
        <v>12861</v>
      </c>
      <c r="F3835" s="204" t="s">
        <v>12871</v>
      </c>
    </row>
    <row r="3836" spans="1:6" ht="38.450000000000003" customHeight="1">
      <c r="A3836" s="204" t="s">
        <v>2899</v>
      </c>
      <c r="B3836" s="204" t="s">
        <v>2900</v>
      </c>
      <c r="C3836" s="204" t="s">
        <v>12872</v>
      </c>
      <c r="D3836" s="204" t="s">
        <v>12873</v>
      </c>
      <c r="E3836" s="204" t="s">
        <v>12861</v>
      </c>
      <c r="F3836" s="204" t="s">
        <v>12874</v>
      </c>
    </row>
    <row r="3837" spans="1:6" ht="38.450000000000003" customHeight="1">
      <c r="A3837" s="204" t="s">
        <v>2899</v>
      </c>
      <c r="B3837" s="204" t="s">
        <v>2900</v>
      </c>
      <c r="C3837" s="204" t="s">
        <v>12875</v>
      </c>
      <c r="D3837" s="204" t="s">
        <v>12876</v>
      </c>
      <c r="E3837" s="204" t="s">
        <v>12861</v>
      </c>
      <c r="F3837" s="204" t="s">
        <v>12398</v>
      </c>
    </row>
    <row r="3838" spans="1:6" ht="38.450000000000003" customHeight="1">
      <c r="A3838" s="204" t="s">
        <v>2899</v>
      </c>
      <c r="B3838" s="204" t="s">
        <v>2900</v>
      </c>
      <c r="C3838" s="204" t="s">
        <v>12877</v>
      </c>
      <c r="D3838" s="204" t="s">
        <v>12878</v>
      </c>
      <c r="E3838" s="204" t="s">
        <v>12861</v>
      </c>
      <c r="F3838" s="204" t="s">
        <v>11215</v>
      </c>
    </row>
    <row r="3839" spans="1:6" ht="38.450000000000003" customHeight="1">
      <c r="A3839" s="204" t="s">
        <v>2899</v>
      </c>
      <c r="B3839" s="204" t="s">
        <v>2900</v>
      </c>
      <c r="C3839" s="204" t="s">
        <v>12879</v>
      </c>
      <c r="D3839" s="204" t="s">
        <v>12880</v>
      </c>
      <c r="E3839" s="204" t="s">
        <v>12861</v>
      </c>
      <c r="F3839" s="204" t="s">
        <v>12881</v>
      </c>
    </row>
    <row r="3840" spans="1:6" ht="38.450000000000003" customHeight="1">
      <c r="A3840" s="204" t="s">
        <v>2899</v>
      </c>
      <c r="B3840" s="204" t="s">
        <v>2900</v>
      </c>
      <c r="C3840" s="204" t="s">
        <v>12882</v>
      </c>
      <c r="D3840" s="204" t="s">
        <v>12883</v>
      </c>
      <c r="E3840" s="204" t="s">
        <v>12861</v>
      </c>
      <c r="F3840" s="204" t="s">
        <v>12884</v>
      </c>
    </row>
    <row r="3841" spans="1:6" ht="38.450000000000003" customHeight="1">
      <c r="A3841" s="204" t="s">
        <v>2899</v>
      </c>
      <c r="B3841" s="204" t="s">
        <v>2900</v>
      </c>
      <c r="C3841" s="204" t="s">
        <v>12885</v>
      </c>
      <c r="D3841" s="204" t="s">
        <v>12886</v>
      </c>
      <c r="E3841" s="204" t="s">
        <v>12861</v>
      </c>
      <c r="F3841" s="204" t="s">
        <v>12887</v>
      </c>
    </row>
    <row r="3842" spans="1:6" ht="38.450000000000003" customHeight="1">
      <c r="A3842" s="204" t="s">
        <v>2899</v>
      </c>
      <c r="B3842" s="204" t="s">
        <v>2900</v>
      </c>
      <c r="C3842" s="204" t="s">
        <v>12888</v>
      </c>
      <c r="D3842" s="204" t="s">
        <v>12889</v>
      </c>
      <c r="E3842" s="204" t="s">
        <v>12861</v>
      </c>
      <c r="F3842" s="204" t="s">
        <v>12890</v>
      </c>
    </row>
    <row r="3843" spans="1:6" ht="38.450000000000003" customHeight="1">
      <c r="A3843" s="204" t="s">
        <v>2899</v>
      </c>
      <c r="B3843" s="204" t="s">
        <v>2900</v>
      </c>
      <c r="C3843" s="204" t="s">
        <v>12891</v>
      </c>
      <c r="D3843" s="204" t="s">
        <v>12892</v>
      </c>
      <c r="E3843" s="204" t="s">
        <v>12861</v>
      </c>
      <c r="F3843" s="204" t="s">
        <v>12893</v>
      </c>
    </row>
    <row r="3844" spans="1:6" ht="38.450000000000003" customHeight="1">
      <c r="A3844" s="204" t="s">
        <v>2899</v>
      </c>
      <c r="B3844" s="204" t="s">
        <v>2900</v>
      </c>
      <c r="C3844" s="204" t="s">
        <v>12894</v>
      </c>
      <c r="D3844" s="204" t="s">
        <v>12895</v>
      </c>
      <c r="E3844" s="204" t="s">
        <v>12861</v>
      </c>
      <c r="F3844" s="204" t="s">
        <v>12896</v>
      </c>
    </row>
    <row r="3845" spans="1:6" ht="38.450000000000003" customHeight="1">
      <c r="A3845" s="204" t="s">
        <v>2899</v>
      </c>
      <c r="B3845" s="204" t="s">
        <v>2900</v>
      </c>
      <c r="C3845" s="204" t="s">
        <v>12897</v>
      </c>
      <c r="D3845" s="204" t="s">
        <v>12898</v>
      </c>
      <c r="E3845" s="204" t="s">
        <v>12861</v>
      </c>
      <c r="F3845" s="204" t="s">
        <v>12899</v>
      </c>
    </row>
    <row r="3846" spans="1:6" ht="38.450000000000003" customHeight="1">
      <c r="A3846" s="204" t="s">
        <v>2899</v>
      </c>
      <c r="B3846" s="204" t="s">
        <v>2900</v>
      </c>
      <c r="C3846" s="204" t="s">
        <v>12900</v>
      </c>
      <c r="D3846" s="204" t="s">
        <v>12901</v>
      </c>
      <c r="E3846" s="204" t="s">
        <v>12861</v>
      </c>
      <c r="F3846" s="204" t="s">
        <v>12902</v>
      </c>
    </row>
    <row r="3847" spans="1:6" ht="38.450000000000003" customHeight="1">
      <c r="A3847" s="204" t="s">
        <v>2899</v>
      </c>
      <c r="B3847" s="204" t="s">
        <v>2900</v>
      </c>
      <c r="C3847" s="204" t="s">
        <v>12903</v>
      </c>
      <c r="D3847" s="204" t="s">
        <v>12904</v>
      </c>
      <c r="E3847" s="204" t="s">
        <v>12861</v>
      </c>
      <c r="F3847" s="204" t="s">
        <v>12905</v>
      </c>
    </row>
    <row r="3848" spans="1:6" ht="38.450000000000003" customHeight="1">
      <c r="A3848" s="204" t="s">
        <v>2899</v>
      </c>
      <c r="B3848" s="204" t="s">
        <v>2900</v>
      </c>
      <c r="C3848" s="204" t="s">
        <v>12906</v>
      </c>
      <c r="D3848" s="204" t="s">
        <v>12907</v>
      </c>
      <c r="E3848" s="204" t="s">
        <v>12861</v>
      </c>
      <c r="F3848" s="204" t="s">
        <v>12908</v>
      </c>
    </row>
    <row r="3849" spans="1:6" ht="38.450000000000003" customHeight="1">
      <c r="A3849" s="204" t="s">
        <v>2899</v>
      </c>
      <c r="B3849" s="204" t="s">
        <v>2900</v>
      </c>
      <c r="C3849" s="204" t="s">
        <v>12909</v>
      </c>
      <c r="D3849" s="204" t="s">
        <v>12910</v>
      </c>
      <c r="E3849" s="204" t="s">
        <v>12861</v>
      </c>
      <c r="F3849" s="204" t="s">
        <v>12911</v>
      </c>
    </row>
    <row r="3850" spans="1:6" ht="38.450000000000003" customHeight="1">
      <c r="A3850" s="204" t="s">
        <v>2899</v>
      </c>
      <c r="B3850" s="204" t="s">
        <v>2900</v>
      </c>
      <c r="C3850" s="204" t="s">
        <v>12912</v>
      </c>
      <c r="D3850" s="204" t="s">
        <v>12913</v>
      </c>
      <c r="E3850" s="204" t="s">
        <v>12861</v>
      </c>
      <c r="F3850" s="204" t="s">
        <v>12914</v>
      </c>
    </row>
    <row r="3851" spans="1:6" ht="38.450000000000003" customHeight="1">
      <c r="A3851" s="204" t="s">
        <v>2899</v>
      </c>
      <c r="B3851" s="204" t="s">
        <v>2900</v>
      </c>
      <c r="C3851" s="204" t="s">
        <v>12915</v>
      </c>
      <c r="D3851" s="204" t="s">
        <v>12916</v>
      </c>
      <c r="E3851" s="204" t="s">
        <v>12861</v>
      </c>
      <c r="F3851" s="204" t="s">
        <v>12917</v>
      </c>
    </row>
    <row r="3852" spans="1:6" ht="38.450000000000003" customHeight="1">
      <c r="A3852" s="204" t="s">
        <v>2899</v>
      </c>
      <c r="B3852" s="204" t="s">
        <v>2900</v>
      </c>
      <c r="C3852" s="204" t="s">
        <v>12918</v>
      </c>
      <c r="D3852" s="204" t="s">
        <v>12919</v>
      </c>
      <c r="E3852" s="204" t="s">
        <v>12861</v>
      </c>
      <c r="F3852" s="204" t="s">
        <v>12920</v>
      </c>
    </row>
    <row r="3853" spans="1:6" ht="38.450000000000003" customHeight="1">
      <c r="A3853" s="204" t="s">
        <v>2899</v>
      </c>
      <c r="B3853" s="204" t="s">
        <v>2900</v>
      </c>
      <c r="C3853" s="204" t="s">
        <v>12921</v>
      </c>
      <c r="D3853" s="204" t="s">
        <v>12922</v>
      </c>
      <c r="E3853" s="204" t="s">
        <v>12861</v>
      </c>
      <c r="F3853" s="204" t="s">
        <v>4256</v>
      </c>
    </row>
    <row r="3854" spans="1:6" ht="38.450000000000003" customHeight="1">
      <c r="A3854" s="204" t="s">
        <v>2899</v>
      </c>
      <c r="B3854" s="204" t="s">
        <v>2900</v>
      </c>
      <c r="C3854" s="204" t="s">
        <v>12923</v>
      </c>
      <c r="D3854" s="204" t="s">
        <v>12924</v>
      </c>
      <c r="E3854" s="204" t="s">
        <v>12861</v>
      </c>
      <c r="F3854" s="204" t="s">
        <v>12925</v>
      </c>
    </row>
    <row r="3855" spans="1:6" ht="38.450000000000003" customHeight="1">
      <c r="A3855" s="204" t="s">
        <v>2899</v>
      </c>
      <c r="B3855" s="204" t="s">
        <v>2900</v>
      </c>
      <c r="C3855" s="204" t="s">
        <v>12926</v>
      </c>
      <c r="D3855" s="204" t="s">
        <v>12927</v>
      </c>
      <c r="E3855" s="204" t="s">
        <v>12861</v>
      </c>
      <c r="F3855" s="204" t="s">
        <v>2389</v>
      </c>
    </row>
    <row r="3856" spans="1:6" ht="38.450000000000003" customHeight="1">
      <c r="A3856" s="204" t="s">
        <v>2899</v>
      </c>
      <c r="B3856" s="204" t="s">
        <v>2900</v>
      </c>
      <c r="C3856" s="204" t="s">
        <v>12928</v>
      </c>
      <c r="D3856" s="204" t="s">
        <v>12929</v>
      </c>
      <c r="E3856" s="204" t="s">
        <v>12861</v>
      </c>
      <c r="F3856" s="204" t="s">
        <v>16927</v>
      </c>
    </row>
    <row r="3857" spans="1:6" ht="38.450000000000003" customHeight="1">
      <c r="A3857" s="204" t="s">
        <v>2899</v>
      </c>
      <c r="B3857" s="204" t="s">
        <v>2900</v>
      </c>
      <c r="C3857" s="204" t="s">
        <v>12930</v>
      </c>
      <c r="D3857" s="204" t="s">
        <v>12931</v>
      </c>
      <c r="E3857" s="204" t="s">
        <v>12861</v>
      </c>
      <c r="F3857" s="204" t="s">
        <v>12932</v>
      </c>
    </row>
    <row r="3858" spans="1:6" ht="38.450000000000003" customHeight="1">
      <c r="A3858" s="204" t="s">
        <v>2899</v>
      </c>
      <c r="B3858" s="204" t="s">
        <v>2900</v>
      </c>
      <c r="C3858" s="204" t="s">
        <v>12933</v>
      </c>
      <c r="D3858" s="204" t="s">
        <v>12934</v>
      </c>
      <c r="E3858" s="204" t="s">
        <v>12861</v>
      </c>
      <c r="F3858" s="204" t="s">
        <v>12935</v>
      </c>
    </row>
    <row r="3859" spans="1:6" ht="38.450000000000003" customHeight="1">
      <c r="A3859" s="204" t="s">
        <v>2899</v>
      </c>
      <c r="B3859" s="204" t="s">
        <v>2900</v>
      </c>
      <c r="C3859" s="204" t="s">
        <v>12936</v>
      </c>
      <c r="D3859" s="204" t="s">
        <v>12937</v>
      </c>
      <c r="E3859" s="204" t="s">
        <v>12861</v>
      </c>
      <c r="F3859" s="204" t="s">
        <v>12938</v>
      </c>
    </row>
    <row r="3860" spans="1:6" ht="38.450000000000003" customHeight="1">
      <c r="A3860" s="204" t="s">
        <v>2899</v>
      </c>
      <c r="B3860" s="204" t="s">
        <v>2900</v>
      </c>
      <c r="C3860" s="204" t="s">
        <v>12939</v>
      </c>
      <c r="D3860" s="204" t="s">
        <v>12940</v>
      </c>
      <c r="E3860" s="204" t="s">
        <v>12861</v>
      </c>
      <c r="F3860" s="204" t="s">
        <v>12941</v>
      </c>
    </row>
    <row r="3861" spans="1:6" ht="38.450000000000003" customHeight="1">
      <c r="A3861" s="204" t="s">
        <v>2899</v>
      </c>
      <c r="B3861" s="204" t="s">
        <v>2900</v>
      </c>
      <c r="C3861" s="204" t="s">
        <v>12942</v>
      </c>
      <c r="D3861" s="204" t="s">
        <v>12943</v>
      </c>
      <c r="E3861" s="204" t="s">
        <v>12861</v>
      </c>
      <c r="F3861" s="204" t="s">
        <v>12944</v>
      </c>
    </row>
    <row r="3862" spans="1:6" ht="38.450000000000003" customHeight="1">
      <c r="A3862" s="204" t="s">
        <v>2899</v>
      </c>
      <c r="B3862" s="204" t="s">
        <v>2900</v>
      </c>
      <c r="C3862" s="204" t="s">
        <v>12945</v>
      </c>
      <c r="D3862" s="204" t="s">
        <v>12946</v>
      </c>
      <c r="E3862" s="204" t="s">
        <v>12861</v>
      </c>
      <c r="F3862" s="204" t="s">
        <v>12947</v>
      </c>
    </row>
    <row r="3863" spans="1:6" ht="38.450000000000003" customHeight="1">
      <c r="A3863" s="204" t="s">
        <v>2899</v>
      </c>
      <c r="B3863" s="204" t="s">
        <v>2900</v>
      </c>
      <c r="C3863" s="204" t="s">
        <v>12948</v>
      </c>
      <c r="D3863" s="204" t="s">
        <v>12949</v>
      </c>
      <c r="E3863" s="204" t="s">
        <v>12861</v>
      </c>
      <c r="F3863" s="204" t="s">
        <v>2798</v>
      </c>
    </row>
    <row r="3864" spans="1:6" ht="38.450000000000003" customHeight="1">
      <c r="A3864" s="204" t="s">
        <v>2899</v>
      </c>
      <c r="B3864" s="204" t="s">
        <v>2900</v>
      </c>
      <c r="C3864" s="204" t="s">
        <v>12950</v>
      </c>
      <c r="D3864" s="204" t="s">
        <v>12951</v>
      </c>
      <c r="E3864" s="204" t="s">
        <v>12861</v>
      </c>
      <c r="F3864" s="204" t="s">
        <v>12952</v>
      </c>
    </row>
    <row r="3865" spans="1:6" ht="38.450000000000003" customHeight="1">
      <c r="A3865" s="204" t="s">
        <v>2899</v>
      </c>
      <c r="B3865" s="204" t="s">
        <v>2900</v>
      </c>
      <c r="C3865" s="204" t="s">
        <v>12953</v>
      </c>
      <c r="D3865" s="204" t="s">
        <v>12954</v>
      </c>
      <c r="E3865" s="204" t="s">
        <v>12861</v>
      </c>
      <c r="F3865" s="204" t="s">
        <v>12955</v>
      </c>
    </row>
    <row r="3866" spans="1:6" ht="38.450000000000003" customHeight="1">
      <c r="A3866" s="204" t="s">
        <v>2899</v>
      </c>
      <c r="B3866" s="204" t="s">
        <v>2900</v>
      </c>
      <c r="C3866" s="204" t="s">
        <v>12956</v>
      </c>
      <c r="D3866" s="204" t="s">
        <v>12957</v>
      </c>
      <c r="E3866" s="204" t="s">
        <v>12861</v>
      </c>
      <c r="F3866" s="204" t="s">
        <v>12958</v>
      </c>
    </row>
    <row r="3867" spans="1:6" ht="38.450000000000003" customHeight="1">
      <c r="A3867" s="204" t="s">
        <v>2899</v>
      </c>
      <c r="B3867" s="204" t="s">
        <v>2900</v>
      </c>
      <c r="C3867" s="204" t="s">
        <v>12959</v>
      </c>
      <c r="D3867" s="204" t="s">
        <v>12960</v>
      </c>
      <c r="E3867" s="204" t="s">
        <v>12861</v>
      </c>
      <c r="F3867" s="204" t="s">
        <v>12961</v>
      </c>
    </row>
    <row r="3868" spans="1:6" ht="38.450000000000003" customHeight="1">
      <c r="A3868" s="204" t="s">
        <v>2899</v>
      </c>
      <c r="B3868" s="204" t="s">
        <v>2900</v>
      </c>
      <c r="C3868" s="204" t="s">
        <v>12962</v>
      </c>
      <c r="D3868" s="204" t="s">
        <v>12963</v>
      </c>
      <c r="E3868" s="204" t="s">
        <v>12861</v>
      </c>
      <c r="F3868" s="204" t="s">
        <v>12964</v>
      </c>
    </row>
    <row r="3869" spans="1:6" ht="38.450000000000003" customHeight="1">
      <c r="A3869" s="204" t="s">
        <v>2899</v>
      </c>
      <c r="B3869" s="204" t="s">
        <v>2900</v>
      </c>
      <c r="C3869" s="204" t="s">
        <v>12965</v>
      </c>
      <c r="D3869" s="204" t="s">
        <v>12966</v>
      </c>
      <c r="E3869" s="204" t="s">
        <v>12861</v>
      </c>
      <c r="F3869" s="204" t="s">
        <v>12967</v>
      </c>
    </row>
    <row r="3870" spans="1:6" ht="38.450000000000003" customHeight="1">
      <c r="A3870" s="204" t="s">
        <v>2899</v>
      </c>
      <c r="B3870" s="204" t="s">
        <v>2900</v>
      </c>
      <c r="C3870" s="204" t="s">
        <v>12968</v>
      </c>
      <c r="D3870" s="204" t="s">
        <v>12969</v>
      </c>
      <c r="E3870" s="204" t="s">
        <v>12861</v>
      </c>
      <c r="F3870" s="204" t="s">
        <v>12970</v>
      </c>
    </row>
    <row r="3871" spans="1:6" ht="38.450000000000003" customHeight="1">
      <c r="A3871" s="204" t="s">
        <v>2899</v>
      </c>
      <c r="B3871" s="204" t="s">
        <v>2900</v>
      </c>
      <c r="C3871" s="204" t="s">
        <v>12971</v>
      </c>
      <c r="D3871" s="204" t="s">
        <v>12972</v>
      </c>
      <c r="E3871" s="204" t="s">
        <v>12861</v>
      </c>
      <c r="F3871" s="204" t="s">
        <v>12973</v>
      </c>
    </row>
    <row r="3872" spans="1:6" ht="38.450000000000003" customHeight="1">
      <c r="A3872" s="204" t="s">
        <v>2899</v>
      </c>
      <c r="B3872" s="204" t="s">
        <v>2900</v>
      </c>
      <c r="C3872" s="204" t="s">
        <v>12974</v>
      </c>
      <c r="D3872" s="204" t="s">
        <v>12975</v>
      </c>
      <c r="E3872" s="204" t="s">
        <v>12861</v>
      </c>
      <c r="F3872" s="204" t="s">
        <v>12976</v>
      </c>
    </row>
    <row r="3873" spans="1:6" ht="38.450000000000003" customHeight="1">
      <c r="A3873" s="204" t="s">
        <v>2899</v>
      </c>
      <c r="B3873" s="204" t="s">
        <v>2900</v>
      </c>
      <c r="C3873" s="204" t="s">
        <v>12977</v>
      </c>
      <c r="D3873" s="204" t="s">
        <v>12978</v>
      </c>
      <c r="E3873" s="204" t="s">
        <v>12861</v>
      </c>
      <c r="F3873" s="204" t="s">
        <v>12979</v>
      </c>
    </row>
    <row r="3874" spans="1:6" ht="38.450000000000003" customHeight="1">
      <c r="A3874" s="204" t="s">
        <v>2899</v>
      </c>
      <c r="B3874" s="204" t="s">
        <v>2900</v>
      </c>
      <c r="C3874" s="204" t="s">
        <v>12980</v>
      </c>
      <c r="D3874" s="204" t="s">
        <v>12981</v>
      </c>
      <c r="E3874" s="204" t="s">
        <v>12861</v>
      </c>
      <c r="F3874" s="204" t="s">
        <v>12982</v>
      </c>
    </row>
    <row r="3875" spans="1:6" ht="38.450000000000003" customHeight="1">
      <c r="A3875" s="204" t="s">
        <v>2899</v>
      </c>
      <c r="B3875" s="204" t="s">
        <v>2900</v>
      </c>
      <c r="C3875" s="204" t="s">
        <v>12983</v>
      </c>
      <c r="D3875" s="204" t="s">
        <v>12984</v>
      </c>
      <c r="E3875" s="204" t="s">
        <v>12861</v>
      </c>
      <c r="F3875" s="204" t="s">
        <v>5216</v>
      </c>
    </row>
    <row r="3876" spans="1:6" ht="38.450000000000003" customHeight="1">
      <c r="A3876" s="204" t="s">
        <v>2899</v>
      </c>
      <c r="B3876" s="204" t="s">
        <v>2900</v>
      </c>
      <c r="C3876" s="204" t="s">
        <v>12985</v>
      </c>
      <c r="D3876" s="204" t="s">
        <v>12986</v>
      </c>
      <c r="E3876" s="204" t="s">
        <v>12861</v>
      </c>
      <c r="F3876" s="204" t="s">
        <v>12987</v>
      </c>
    </row>
    <row r="3877" spans="1:6" ht="38.450000000000003" customHeight="1">
      <c r="A3877" s="204" t="s">
        <v>2899</v>
      </c>
      <c r="B3877" s="204" t="s">
        <v>2900</v>
      </c>
      <c r="C3877" s="204" t="s">
        <v>12988</v>
      </c>
      <c r="D3877" s="204" t="s">
        <v>12989</v>
      </c>
      <c r="E3877" s="204" t="s">
        <v>12861</v>
      </c>
      <c r="F3877" s="204" t="s">
        <v>12990</v>
      </c>
    </row>
    <row r="3878" spans="1:6" ht="38.450000000000003" customHeight="1">
      <c r="A3878" s="204" t="s">
        <v>2899</v>
      </c>
      <c r="B3878" s="204" t="s">
        <v>2900</v>
      </c>
      <c r="C3878" s="204" t="s">
        <v>12991</v>
      </c>
      <c r="D3878" s="204" t="s">
        <v>12992</v>
      </c>
      <c r="E3878" s="204" t="s">
        <v>12861</v>
      </c>
      <c r="F3878" s="204" t="s">
        <v>12993</v>
      </c>
    </row>
    <row r="3879" spans="1:6" ht="38.450000000000003" customHeight="1">
      <c r="A3879" s="204" t="s">
        <v>2899</v>
      </c>
      <c r="B3879" s="204" t="s">
        <v>2900</v>
      </c>
      <c r="C3879" s="204" t="s">
        <v>12994</v>
      </c>
      <c r="D3879" s="204" t="s">
        <v>12995</v>
      </c>
      <c r="E3879" s="204" t="s">
        <v>12861</v>
      </c>
      <c r="F3879" s="204" t="s">
        <v>12996</v>
      </c>
    </row>
    <row r="3880" spans="1:6" ht="38.450000000000003" customHeight="1">
      <c r="A3880" s="204" t="s">
        <v>2899</v>
      </c>
      <c r="B3880" s="204" t="s">
        <v>2900</v>
      </c>
      <c r="C3880" s="204" t="s">
        <v>12997</v>
      </c>
      <c r="D3880" s="204" t="s">
        <v>12998</v>
      </c>
      <c r="E3880" s="204" t="s">
        <v>12861</v>
      </c>
      <c r="F3880" s="204" t="s">
        <v>12999</v>
      </c>
    </row>
    <row r="3881" spans="1:6" ht="38.450000000000003" customHeight="1">
      <c r="A3881" s="204" t="s">
        <v>2899</v>
      </c>
      <c r="B3881" s="204" t="s">
        <v>2900</v>
      </c>
      <c r="C3881" s="204" t="s">
        <v>13000</v>
      </c>
      <c r="D3881" s="204" t="s">
        <v>13001</v>
      </c>
      <c r="E3881" s="204" t="s">
        <v>12861</v>
      </c>
      <c r="F3881" s="204" t="s">
        <v>13002</v>
      </c>
    </row>
    <row r="3882" spans="1:6" ht="38.450000000000003" customHeight="1">
      <c r="A3882" s="204" t="s">
        <v>2899</v>
      </c>
      <c r="B3882" s="204" t="s">
        <v>2900</v>
      </c>
      <c r="C3882" s="204" t="s">
        <v>13003</v>
      </c>
      <c r="D3882" s="204" t="s">
        <v>13004</v>
      </c>
      <c r="E3882" s="204" t="s">
        <v>12861</v>
      </c>
      <c r="F3882" s="204" t="s">
        <v>13005</v>
      </c>
    </row>
    <row r="3883" spans="1:6" ht="38.450000000000003" customHeight="1">
      <c r="A3883" s="204" t="s">
        <v>2899</v>
      </c>
      <c r="B3883" s="204" t="s">
        <v>2900</v>
      </c>
      <c r="C3883" s="204" t="s">
        <v>13006</v>
      </c>
      <c r="D3883" s="204" t="s">
        <v>13007</v>
      </c>
      <c r="E3883" s="204" t="s">
        <v>12861</v>
      </c>
      <c r="F3883" s="204" t="s">
        <v>13008</v>
      </c>
    </row>
    <row r="3884" spans="1:6" ht="38.450000000000003" customHeight="1">
      <c r="A3884" s="204" t="s">
        <v>2899</v>
      </c>
      <c r="B3884" s="204" t="s">
        <v>2900</v>
      </c>
      <c r="C3884" s="204" t="s">
        <v>13009</v>
      </c>
      <c r="D3884" s="204" t="s">
        <v>13010</v>
      </c>
      <c r="E3884" s="204" t="s">
        <v>12861</v>
      </c>
      <c r="F3884" s="204" t="s">
        <v>13011</v>
      </c>
    </row>
    <row r="3885" spans="1:6" ht="38.450000000000003" customHeight="1">
      <c r="A3885" s="204" t="s">
        <v>2899</v>
      </c>
      <c r="B3885" s="204" t="s">
        <v>2900</v>
      </c>
      <c r="C3885" s="204" t="s">
        <v>13012</v>
      </c>
      <c r="D3885" s="204" t="s">
        <v>13013</v>
      </c>
      <c r="E3885" s="204" t="s">
        <v>12861</v>
      </c>
      <c r="F3885" s="204" t="s">
        <v>13014</v>
      </c>
    </row>
    <row r="3886" spans="1:6" ht="38.450000000000003" customHeight="1">
      <c r="A3886" s="204" t="s">
        <v>2899</v>
      </c>
      <c r="B3886" s="204" t="s">
        <v>2900</v>
      </c>
      <c r="C3886" s="204" t="s">
        <v>13015</v>
      </c>
      <c r="D3886" s="204" t="s">
        <v>13016</v>
      </c>
      <c r="E3886" s="204" t="s">
        <v>12861</v>
      </c>
      <c r="F3886" s="204" t="s">
        <v>13017</v>
      </c>
    </row>
    <row r="3887" spans="1:6" ht="38.450000000000003" customHeight="1">
      <c r="A3887" s="204" t="s">
        <v>2899</v>
      </c>
      <c r="B3887" s="204" t="s">
        <v>2900</v>
      </c>
      <c r="C3887" s="204" t="s">
        <v>13018</v>
      </c>
      <c r="D3887" s="204" t="s">
        <v>13019</v>
      </c>
      <c r="E3887" s="204" t="s">
        <v>12861</v>
      </c>
      <c r="F3887" s="204" t="s">
        <v>13020</v>
      </c>
    </row>
    <row r="3888" spans="1:6" ht="38.450000000000003" customHeight="1">
      <c r="A3888" s="204" t="s">
        <v>2899</v>
      </c>
      <c r="B3888" s="204" t="s">
        <v>2900</v>
      </c>
      <c r="C3888" s="204" t="s">
        <v>13021</v>
      </c>
      <c r="D3888" s="204" t="s">
        <v>13022</v>
      </c>
      <c r="E3888" s="204" t="s">
        <v>12861</v>
      </c>
      <c r="F3888" s="204" t="s">
        <v>4813</v>
      </c>
    </row>
    <row r="3889" spans="1:6" ht="38.450000000000003" customHeight="1">
      <c r="A3889" s="204" t="s">
        <v>2899</v>
      </c>
      <c r="B3889" s="204" t="s">
        <v>2900</v>
      </c>
      <c r="C3889" s="204" t="s">
        <v>13023</v>
      </c>
      <c r="D3889" s="204" t="s">
        <v>13024</v>
      </c>
      <c r="E3889" s="204" t="s">
        <v>12861</v>
      </c>
      <c r="F3889" s="204" t="s">
        <v>13025</v>
      </c>
    </row>
    <row r="3890" spans="1:6" ht="38.450000000000003" customHeight="1">
      <c r="A3890" s="204" t="s">
        <v>2899</v>
      </c>
      <c r="B3890" s="204" t="s">
        <v>2900</v>
      </c>
      <c r="C3890" s="204" t="s">
        <v>13026</v>
      </c>
      <c r="D3890" s="204" t="s">
        <v>13027</v>
      </c>
      <c r="E3890" s="204" t="s">
        <v>12861</v>
      </c>
      <c r="F3890" s="204" t="s">
        <v>13028</v>
      </c>
    </row>
    <row r="3891" spans="1:6" ht="38.450000000000003" customHeight="1">
      <c r="A3891" s="204" t="s">
        <v>2899</v>
      </c>
      <c r="B3891" s="204" t="s">
        <v>2900</v>
      </c>
      <c r="C3891" s="204" t="s">
        <v>13029</v>
      </c>
      <c r="D3891" s="204" t="s">
        <v>13030</v>
      </c>
      <c r="E3891" s="204" t="s">
        <v>12861</v>
      </c>
      <c r="F3891" s="204" t="s">
        <v>13031</v>
      </c>
    </row>
    <row r="3892" spans="1:6" ht="38.450000000000003" customHeight="1">
      <c r="A3892" s="204" t="s">
        <v>2899</v>
      </c>
      <c r="B3892" s="204" t="s">
        <v>2900</v>
      </c>
      <c r="C3892" s="204" t="s">
        <v>13032</v>
      </c>
      <c r="D3892" s="204" t="s">
        <v>13033</v>
      </c>
      <c r="E3892" s="204" t="s">
        <v>12861</v>
      </c>
      <c r="F3892" s="204" t="s">
        <v>13034</v>
      </c>
    </row>
    <row r="3893" spans="1:6" ht="38.450000000000003" customHeight="1">
      <c r="A3893" s="204" t="s">
        <v>2899</v>
      </c>
      <c r="B3893" s="204" t="s">
        <v>2900</v>
      </c>
      <c r="C3893" s="204" t="s">
        <v>13035</v>
      </c>
      <c r="D3893" s="204" t="s">
        <v>13036</v>
      </c>
      <c r="E3893" s="204" t="s">
        <v>12861</v>
      </c>
      <c r="F3893" s="204" t="s">
        <v>13037</v>
      </c>
    </row>
    <row r="3894" spans="1:6" ht="38.450000000000003" customHeight="1">
      <c r="A3894" s="204" t="s">
        <v>2899</v>
      </c>
      <c r="B3894" s="204" t="s">
        <v>2900</v>
      </c>
      <c r="C3894" s="204" t="s">
        <v>13038</v>
      </c>
      <c r="D3894" s="204" t="s">
        <v>13039</v>
      </c>
      <c r="E3894" s="204" t="s">
        <v>12861</v>
      </c>
      <c r="F3894" s="204" t="s">
        <v>13017</v>
      </c>
    </row>
    <row r="3895" spans="1:6" ht="38.450000000000003" customHeight="1">
      <c r="A3895" s="204" t="s">
        <v>2899</v>
      </c>
      <c r="B3895" s="204" t="s">
        <v>2900</v>
      </c>
      <c r="C3895" s="204" t="s">
        <v>13040</v>
      </c>
      <c r="D3895" s="204" t="s">
        <v>13041</v>
      </c>
      <c r="E3895" s="204" t="s">
        <v>12861</v>
      </c>
      <c r="F3895" s="204" t="s">
        <v>13042</v>
      </c>
    </row>
    <row r="3896" spans="1:6" ht="38.450000000000003" customHeight="1">
      <c r="A3896" s="204" t="s">
        <v>2899</v>
      </c>
      <c r="B3896" s="204" t="s">
        <v>2900</v>
      </c>
      <c r="C3896" s="204" t="s">
        <v>13043</v>
      </c>
      <c r="D3896" s="204" t="s">
        <v>13044</v>
      </c>
      <c r="E3896" s="204" t="s">
        <v>12861</v>
      </c>
      <c r="F3896" s="204" t="s">
        <v>13045</v>
      </c>
    </row>
    <row r="3897" spans="1:6" ht="38.450000000000003" customHeight="1">
      <c r="A3897" s="204" t="s">
        <v>2899</v>
      </c>
      <c r="B3897" s="204" t="s">
        <v>2900</v>
      </c>
      <c r="C3897" s="204" t="s">
        <v>13046</v>
      </c>
      <c r="D3897" s="204" t="s">
        <v>13047</v>
      </c>
      <c r="E3897" s="204" t="s">
        <v>12861</v>
      </c>
      <c r="F3897" s="204" t="s">
        <v>13048</v>
      </c>
    </row>
    <row r="3898" spans="1:6" ht="38.450000000000003" customHeight="1">
      <c r="A3898" s="204" t="s">
        <v>2899</v>
      </c>
      <c r="B3898" s="204" t="s">
        <v>2900</v>
      </c>
      <c r="C3898" s="204" t="s">
        <v>13049</v>
      </c>
      <c r="D3898" s="204" t="s">
        <v>13050</v>
      </c>
      <c r="E3898" s="204" t="s">
        <v>12861</v>
      </c>
      <c r="F3898" s="204" t="s">
        <v>13051</v>
      </c>
    </row>
    <row r="3899" spans="1:6" ht="38.450000000000003" customHeight="1">
      <c r="A3899" s="204" t="s">
        <v>2899</v>
      </c>
      <c r="B3899" s="204" t="s">
        <v>2900</v>
      </c>
      <c r="C3899" s="204" t="s">
        <v>13052</v>
      </c>
      <c r="D3899" s="204" t="s">
        <v>13053</v>
      </c>
      <c r="E3899" s="204" t="s">
        <v>12861</v>
      </c>
      <c r="F3899" s="204" t="s">
        <v>13054</v>
      </c>
    </row>
    <row r="3900" spans="1:6" ht="38.450000000000003" customHeight="1">
      <c r="A3900" s="204" t="s">
        <v>2899</v>
      </c>
      <c r="B3900" s="204" t="s">
        <v>2900</v>
      </c>
      <c r="C3900" s="204" t="s">
        <v>13055</v>
      </c>
      <c r="D3900" s="204" t="s">
        <v>13056</v>
      </c>
      <c r="E3900" s="204" t="s">
        <v>12861</v>
      </c>
      <c r="F3900" s="204" t="s">
        <v>13057</v>
      </c>
    </row>
    <row r="3901" spans="1:6" ht="38.450000000000003" customHeight="1">
      <c r="A3901" s="204" t="s">
        <v>2899</v>
      </c>
      <c r="B3901" s="204" t="s">
        <v>2900</v>
      </c>
      <c r="C3901" s="204" t="s">
        <v>13058</v>
      </c>
      <c r="D3901" s="204" t="s">
        <v>13059</v>
      </c>
      <c r="E3901" s="204" t="s">
        <v>12861</v>
      </c>
      <c r="F3901" s="204" t="s">
        <v>13060</v>
      </c>
    </row>
    <row r="3902" spans="1:6" ht="38.450000000000003" customHeight="1">
      <c r="A3902" s="204" t="s">
        <v>2899</v>
      </c>
      <c r="B3902" s="204" t="s">
        <v>2900</v>
      </c>
      <c r="C3902" s="204" t="s">
        <v>13061</v>
      </c>
      <c r="D3902" s="204" t="s">
        <v>13062</v>
      </c>
      <c r="E3902" s="204" t="s">
        <v>12861</v>
      </c>
      <c r="F3902" s="204" t="s">
        <v>13063</v>
      </c>
    </row>
    <row r="3903" spans="1:6" ht="38.450000000000003" customHeight="1">
      <c r="A3903" s="204" t="s">
        <v>2899</v>
      </c>
      <c r="B3903" s="204" t="s">
        <v>2900</v>
      </c>
      <c r="C3903" s="204" t="s">
        <v>13064</v>
      </c>
      <c r="D3903" s="204" t="s">
        <v>13065</v>
      </c>
      <c r="E3903" s="204" t="s">
        <v>12861</v>
      </c>
      <c r="F3903" s="204" t="s">
        <v>13066</v>
      </c>
    </row>
    <row r="3904" spans="1:6" ht="38.450000000000003" customHeight="1">
      <c r="A3904" s="204" t="s">
        <v>2899</v>
      </c>
      <c r="B3904" s="204" t="s">
        <v>2900</v>
      </c>
      <c r="C3904" s="204" t="s">
        <v>13067</v>
      </c>
      <c r="D3904" s="204" t="s">
        <v>13068</v>
      </c>
      <c r="E3904" s="204" t="s">
        <v>12861</v>
      </c>
      <c r="F3904" s="204" t="s">
        <v>13069</v>
      </c>
    </row>
    <row r="3905" spans="1:6" ht="38.450000000000003" customHeight="1">
      <c r="A3905" s="204" t="s">
        <v>2899</v>
      </c>
      <c r="B3905" s="204" t="s">
        <v>2900</v>
      </c>
      <c r="C3905" s="204" t="s">
        <v>13070</v>
      </c>
      <c r="D3905" s="204" t="s">
        <v>13071</v>
      </c>
      <c r="E3905" s="204" t="s">
        <v>12861</v>
      </c>
      <c r="F3905" s="204" t="s">
        <v>13072</v>
      </c>
    </row>
    <row r="3906" spans="1:6" ht="38.450000000000003" customHeight="1">
      <c r="A3906" s="204" t="s">
        <v>2899</v>
      </c>
      <c r="B3906" s="204" t="s">
        <v>2900</v>
      </c>
      <c r="C3906" s="204" t="s">
        <v>13073</v>
      </c>
      <c r="D3906" s="204" t="s">
        <v>13074</v>
      </c>
      <c r="E3906" s="204" t="s">
        <v>12861</v>
      </c>
      <c r="F3906" s="204" t="s">
        <v>13075</v>
      </c>
    </row>
    <row r="3907" spans="1:6" ht="38.450000000000003" customHeight="1">
      <c r="A3907" s="204" t="s">
        <v>2899</v>
      </c>
      <c r="B3907" s="204" t="s">
        <v>2900</v>
      </c>
      <c r="C3907" s="204" t="s">
        <v>13076</v>
      </c>
      <c r="D3907" s="204" t="s">
        <v>13077</v>
      </c>
      <c r="E3907" s="204" t="s">
        <v>12861</v>
      </c>
      <c r="F3907" s="204" t="s">
        <v>13078</v>
      </c>
    </row>
    <row r="3908" spans="1:6" ht="38.450000000000003" customHeight="1">
      <c r="A3908" s="204" t="s">
        <v>2899</v>
      </c>
      <c r="B3908" s="204" t="s">
        <v>2900</v>
      </c>
      <c r="C3908" s="204" t="s">
        <v>13079</v>
      </c>
      <c r="D3908" s="204" t="s">
        <v>13080</v>
      </c>
      <c r="E3908" s="204" t="s">
        <v>12861</v>
      </c>
      <c r="F3908" s="204" t="s">
        <v>13081</v>
      </c>
    </row>
    <row r="3909" spans="1:6" ht="38.450000000000003" customHeight="1">
      <c r="A3909" s="204" t="s">
        <v>2899</v>
      </c>
      <c r="B3909" s="204" t="s">
        <v>2900</v>
      </c>
      <c r="C3909" s="204" t="s">
        <v>13082</v>
      </c>
      <c r="D3909" s="204" t="s">
        <v>13083</v>
      </c>
      <c r="E3909" s="204" t="s">
        <v>12861</v>
      </c>
      <c r="F3909" s="204" t="s">
        <v>13084</v>
      </c>
    </row>
    <row r="3910" spans="1:6" ht="38.450000000000003" customHeight="1">
      <c r="A3910" s="204" t="s">
        <v>2899</v>
      </c>
      <c r="B3910" s="204" t="s">
        <v>2900</v>
      </c>
      <c r="C3910" s="204" t="s">
        <v>13085</v>
      </c>
      <c r="D3910" s="204" t="s">
        <v>13086</v>
      </c>
      <c r="E3910" s="204" t="s">
        <v>12861</v>
      </c>
      <c r="F3910" s="204" t="s">
        <v>13087</v>
      </c>
    </row>
    <row r="3911" spans="1:6" ht="38.450000000000003" customHeight="1">
      <c r="A3911" s="204" t="s">
        <v>2899</v>
      </c>
      <c r="B3911" s="204" t="s">
        <v>2900</v>
      </c>
      <c r="C3911" s="204" t="s">
        <v>13088</v>
      </c>
      <c r="D3911" s="204" t="s">
        <v>13089</v>
      </c>
      <c r="E3911" s="204" t="s">
        <v>12861</v>
      </c>
      <c r="F3911" s="204" t="s">
        <v>13090</v>
      </c>
    </row>
    <row r="3912" spans="1:6" ht="38.450000000000003" customHeight="1">
      <c r="A3912" s="204" t="s">
        <v>2899</v>
      </c>
      <c r="B3912" s="204" t="s">
        <v>2900</v>
      </c>
      <c r="C3912" s="204" t="s">
        <v>13091</v>
      </c>
      <c r="D3912" s="204" t="s">
        <v>13092</v>
      </c>
      <c r="E3912" s="204" t="s">
        <v>12861</v>
      </c>
      <c r="F3912" s="204" t="s">
        <v>13093</v>
      </c>
    </row>
    <row r="3913" spans="1:6" ht="38.450000000000003" customHeight="1">
      <c r="A3913" s="204" t="s">
        <v>2899</v>
      </c>
      <c r="B3913" s="204" t="s">
        <v>2900</v>
      </c>
      <c r="C3913" s="204" t="s">
        <v>13094</v>
      </c>
      <c r="D3913" s="204" t="s">
        <v>13095</v>
      </c>
      <c r="E3913" s="204" t="s">
        <v>12861</v>
      </c>
      <c r="F3913" s="204" t="s">
        <v>13096</v>
      </c>
    </row>
    <row r="3914" spans="1:6" ht="38.450000000000003" customHeight="1">
      <c r="A3914" s="204" t="s">
        <v>2899</v>
      </c>
      <c r="B3914" s="204" t="s">
        <v>2900</v>
      </c>
      <c r="C3914" s="204" t="s">
        <v>13097</v>
      </c>
      <c r="D3914" s="204" t="s">
        <v>13098</v>
      </c>
      <c r="E3914" s="204" t="s">
        <v>12861</v>
      </c>
      <c r="F3914" s="204" t="s">
        <v>13099</v>
      </c>
    </row>
    <row r="3915" spans="1:6" ht="38.450000000000003" customHeight="1">
      <c r="A3915" s="204" t="s">
        <v>2899</v>
      </c>
      <c r="B3915" s="204" t="s">
        <v>2900</v>
      </c>
      <c r="C3915" s="204" t="s">
        <v>13100</v>
      </c>
      <c r="D3915" s="204" t="s">
        <v>13101</v>
      </c>
      <c r="E3915" s="204" t="s">
        <v>12861</v>
      </c>
      <c r="F3915" s="204" t="s">
        <v>13102</v>
      </c>
    </row>
    <row r="3916" spans="1:6" ht="38.450000000000003" customHeight="1">
      <c r="A3916" s="204" t="s">
        <v>2899</v>
      </c>
      <c r="B3916" s="204" t="s">
        <v>2900</v>
      </c>
      <c r="C3916" s="204" t="s">
        <v>13103</v>
      </c>
      <c r="D3916" s="204" t="s">
        <v>13104</v>
      </c>
      <c r="E3916" s="204" t="s">
        <v>12861</v>
      </c>
      <c r="F3916" s="204" t="s">
        <v>13105</v>
      </c>
    </row>
    <row r="3917" spans="1:6" ht="38.450000000000003" customHeight="1">
      <c r="A3917" s="204" t="s">
        <v>2899</v>
      </c>
      <c r="B3917" s="204" t="s">
        <v>2900</v>
      </c>
      <c r="C3917" s="204" t="s">
        <v>13106</v>
      </c>
      <c r="D3917" s="204" t="s">
        <v>13107</v>
      </c>
      <c r="E3917" s="204" t="s">
        <v>12861</v>
      </c>
      <c r="F3917" s="204" t="s">
        <v>13108</v>
      </c>
    </row>
    <row r="3918" spans="1:6" ht="38.450000000000003" customHeight="1">
      <c r="A3918" s="204" t="s">
        <v>2899</v>
      </c>
      <c r="B3918" s="204" t="s">
        <v>2900</v>
      </c>
      <c r="C3918" s="204" t="s">
        <v>13109</v>
      </c>
      <c r="D3918" s="204" t="s">
        <v>13110</v>
      </c>
      <c r="E3918" s="204" t="s">
        <v>12861</v>
      </c>
      <c r="F3918" s="204" t="s">
        <v>13111</v>
      </c>
    </row>
    <row r="3919" spans="1:6" ht="38.450000000000003" customHeight="1">
      <c r="A3919" s="204" t="s">
        <v>2899</v>
      </c>
      <c r="B3919" s="204" t="s">
        <v>2900</v>
      </c>
      <c r="C3919" s="204" t="s">
        <v>13112</v>
      </c>
      <c r="D3919" s="204" t="s">
        <v>13113</v>
      </c>
      <c r="E3919" s="204" t="s">
        <v>12861</v>
      </c>
      <c r="F3919" s="204" t="s">
        <v>13114</v>
      </c>
    </row>
    <row r="3920" spans="1:6" ht="38.450000000000003" customHeight="1">
      <c r="A3920" s="204" t="s">
        <v>2899</v>
      </c>
      <c r="B3920" s="204" t="s">
        <v>2900</v>
      </c>
      <c r="C3920" s="204" t="s">
        <v>13115</v>
      </c>
      <c r="D3920" s="204" t="s">
        <v>13116</v>
      </c>
      <c r="E3920" s="204" t="s">
        <v>12861</v>
      </c>
      <c r="F3920" s="204" t="s">
        <v>13117</v>
      </c>
    </row>
    <row r="3921" spans="1:6" ht="38.450000000000003" customHeight="1">
      <c r="A3921" s="204" t="s">
        <v>2899</v>
      </c>
      <c r="B3921" s="204" t="s">
        <v>2900</v>
      </c>
      <c r="C3921" s="204" t="s">
        <v>13118</v>
      </c>
      <c r="D3921" s="204" t="s">
        <v>13119</v>
      </c>
      <c r="E3921" s="204" t="s">
        <v>12861</v>
      </c>
      <c r="F3921" s="204" t="s">
        <v>13120</v>
      </c>
    </row>
    <row r="3922" spans="1:6" ht="38.450000000000003" customHeight="1">
      <c r="A3922" s="204" t="s">
        <v>2899</v>
      </c>
      <c r="B3922" s="204" t="s">
        <v>2900</v>
      </c>
      <c r="C3922" s="204" t="s">
        <v>13121</v>
      </c>
      <c r="D3922" s="204" t="s">
        <v>13122</v>
      </c>
      <c r="E3922" s="204" t="s">
        <v>12861</v>
      </c>
      <c r="F3922" s="204" t="s">
        <v>13123</v>
      </c>
    </row>
    <row r="3923" spans="1:6" ht="38.450000000000003" customHeight="1">
      <c r="A3923" s="204" t="s">
        <v>2899</v>
      </c>
      <c r="B3923" s="204" t="s">
        <v>2900</v>
      </c>
      <c r="C3923" s="204" t="s">
        <v>13124</v>
      </c>
      <c r="D3923" s="204" t="s">
        <v>13125</v>
      </c>
      <c r="E3923" s="204" t="s">
        <v>12861</v>
      </c>
      <c r="F3923" s="204" t="s">
        <v>13126</v>
      </c>
    </row>
    <row r="3924" spans="1:6" ht="38.450000000000003" customHeight="1">
      <c r="A3924" s="204" t="s">
        <v>2899</v>
      </c>
      <c r="B3924" s="204" t="s">
        <v>2900</v>
      </c>
      <c r="C3924" s="204" t="s">
        <v>13127</v>
      </c>
      <c r="D3924" s="204" t="s">
        <v>13128</v>
      </c>
      <c r="E3924" s="204" t="s">
        <v>12861</v>
      </c>
      <c r="F3924" s="204" t="s">
        <v>13129</v>
      </c>
    </row>
    <row r="3925" spans="1:6" ht="38.450000000000003" customHeight="1">
      <c r="A3925" s="204" t="s">
        <v>2899</v>
      </c>
      <c r="B3925" s="204" t="s">
        <v>2900</v>
      </c>
      <c r="C3925" s="204" t="s">
        <v>13130</v>
      </c>
      <c r="D3925" s="204" t="s">
        <v>13131</v>
      </c>
      <c r="E3925" s="204" t="s">
        <v>12861</v>
      </c>
      <c r="F3925" s="204" t="s">
        <v>13132</v>
      </c>
    </row>
    <row r="3926" spans="1:6" ht="38.450000000000003" customHeight="1">
      <c r="A3926" s="204" t="s">
        <v>2899</v>
      </c>
      <c r="B3926" s="204" t="s">
        <v>2900</v>
      </c>
      <c r="C3926" s="204" t="s">
        <v>13133</v>
      </c>
      <c r="D3926" s="204" t="s">
        <v>13134</v>
      </c>
      <c r="E3926" s="204" t="s">
        <v>12861</v>
      </c>
      <c r="F3926" s="204" t="s">
        <v>13135</v>
      </c>
    </row>
    <row r="3927" spans="1:6" ht="38.450000000000003" customHeight="1">
      <c r="A3927" s="204" t="s">
        <v>2899</v>
      </c>
      <c r="B3927" s="204" t="s">
        <v>2900</v>
      </c>
      <c r="C3927" s="204" t="s">
        <v>13136</v>
      </c>
      <c r="D3927" s="204" t="s">
        <v>13137</v>
      </c>
      <c r="E3927" s="204" t="s">
        <v>12861</v>
      </c>
      <c r="F3927" s="204" t="s">
        <v>13138</v>
      </c>
    </row>
    <row r="3928" spans="1:6" ht="38.450000000000003" customHeight="1">
      <c r="A3928" s="204" t="s">
        <v>2899</v>
      </c>
      <c r="B3928" s="204" t="s">
        <v>2900</v>
      </c>
      <c r="C3928" s="204" t="s">
        <v>13139</v>
      </c>
      <c r="D3928" s="204" t="s">
        <v>13140</v>
      </c>
      <c r="E3928" s="204" t="s">
        <v>12861</v>
      </c>
      <c r="F3928" s="204" t="s">
        <v>13141</v>
      </c>
    </row>
    <row r="3929" spans="1:6" ht="38.450000000000003" customHeight="1">
      <c r="A3929" s="204" t="s">
        <v>2899</v>
      </c>
      <c r="B3929" s="204" t="s">
        <v>2900</v>
      </c>
      <c r="C3929" s="204" t="s">
        <v>13142</v>
      </c>
      <c r="D3929" s="204" t="s">
        <v>13143</v>
      </c>
      <c r="E3929" s="204" t="s">
        <v>12861</v>
      </c>
      <c r="F3929" s="204" t="s">
        <v>13144</v>
      </c>
    </row>
    <row r="3930" spans="1:6" ht="38.450000000000003" customHeight="1">
      <c r="A3930" s="204" t="s">
        <v>2899</v>
      </c>
      <c r="B3930" s="204" t="s">
        <v>2900</v>
      </c>
      <c r="C3930" s="204" t="s">
        <v>13145</v>
      </c>
      <c r="D3930" s="204" t="s">
        <v>13146</v>
      </c>
      <c r="E3930" s="204" t="s">
        <v>12861</v>
      </c>
      <c r="F3930" s="204" t="s">
        <v>13147</v>
      </c>
    </row>
    <row r="3931" spans="1:6" ht="38.450000000000003" customHeight="1">
      <c r="A3931" s="204" t="s">
        <v>2899</v>
      </c>
      <c r="B3931" s="204" t="s">
        <v>2900</v>
      </c>
      <c r="C3931" s="204" t="s">
        <v>13148</v>
      </c>
      <c r="D3931" s="204" t="s">
        <v>13149</v>
      </c>
      <c r="E3931" s="204" t="s">
        <v>12861</v>
      </c>
      <c r="F3931" s="204" t="s">
        <v>13150</v>
      </c>
    </row>
    <row r="3932" spans="1:6" ht="38.450000000000003" customHeight="1">
      <c r="A3932" s="204" t="s">
        <v>2899</v>
      </c>
      <c r="B3932" s="204" t="s">
        <v>2900</v>
      </c>
      <c r="C3932" s="204" t="s">
        <v>13151</v>
      </c>
      <c r="D3932" s="204" t="s">
        <v>13152</v>
      </c>
      <c r="E3932" s="204" t="s">
        <v>12861</v>
      </c>
      <c r="F3932" s="204" t="s">
        <v>13153</v>
      </c>
    </row>
    <row r="3933" spans="1:6" ht="38.450000000000003" customHeight="1">
      <c r="A3933" s="204" t="s">
        <v>2899</v>
      </c>
      <c r="B3933" s="204" t="s">
        <v>2900</v>
      </c>
      <c r="C3933" s="204" t="s">
        <v>13154</v>
      </c>
      <c r="D3933" s="204" t="s">
        <v>13155</v>
      </c>
      <c r="E3933" s="204" t="s">
        <v>12861</v>
      </c>
      <c r="F3933" s="204" t="s">
        <v>13156</v>
      </c>
    </row>
    <row r="3934" spans="1:6" ht="38.450000000000003" customHeight="1">
      <c r="A3934" s="204" t="s">
        <v>2899</v>
      </c>
      <c r="B3934" s="204" t="s">
        <v>2900</v>
      </c>
      <c r="C3934" s="204" t="s">
        <v>13157</v>
      </c>
      <c r="D3934" s="204" t="s">
        <v>13158</v>
      </c>
      <c r="E3934" s="204" t="s">
        <v>12861</v>
      </c>
      <c r="F3934" s="204" t="s">
        <v>13159</v>
      </c>
    </row>
    <row r="3935" spans="1:6" ht="38.450000000000003" customHeight="1">
      <c r="A3935" s="204" t="s">
        <v>2899</v>
      </c>
      <c r="B3935" s="204" t="s">
        <v>2900</v>
      </c>
      <c r="C3935" s="204" t="s">
        <v>13160</v>
      </c>
      <c r="D3935" s="204" t="s">
        <v>13161</v>
      </c>
      <c r="E3935" s="204" t="s">
        <v>12861</v>
      </c>
      <c r="F3935" s="204" t="s">
        <v>13162</v>
      </c>
    </row>
    <row r="3936" spans="1:6" ht="38.450000000000003" customHeight="1">
      <c r="A3936" s="204" t="s">
        <v>2899</v>
      </c>
      <c r="B3936" s="204" t="s">
        <v>2900</v>
      </c>
      <c r="C3936" s="204" t="s">
        <v>13163</v>
      </c>
      <c r="D3936" s="204" t="s">
        <v>13164</v>
      </c>
      <c r="E3936" s="204" t="s">
        <v>12861</v>
      </c>
      <c r="F3936" s="204" t="s">
        <v>13165</v>
      </c>
    </row>
    <row r="3937" spans="1:6" ht="38.450000000000003" customHeight="1">
      <c r="A3937" s="204" t="s">
        <v>2899</v>
      </c>
      <c r="B3937" s="204" t="s">
        <v>2900</v>
      </c>
      <c r="C3937" s="204" t="s">
        <v>13166</v>
      </c>
      <c r="D3937" s="204" t="s">
        <v>13167</v>
      </c>
      <c r="E3937" s="204" t="s">
        <v>12861</v>
      </c>
      <c r="F3937" s="204" t="s">
        <v>13168</v>
      </c>
    </row>
    <row r="3938" spans="1:6" ht="38.450000000000003" customHeight="1">
      <c r="A3938" s="204" t="s">
        <v>2899</v>
      </c>
      <c r="B3938" s="204" t="s">
        <v>2900</v>
      </c>
      <c r="C3938" s="204" t="s">
        <v>13169</v>
      </c>
      <c r="D3938" s="204" t="s">
        <v>13170</v>
      </c>
      <c r="E3938" s="204" t="s">
        <v>12861</v>
      </c>
      <c r="F3938" s="204" t="s">
        <v>13171</v>
      </c>
    </row>
    <row r="3939" spans="1:6" ht="38.450000000000003" customHeight="1">
      <c r="A3939" s="204" t="s">
        <v>2899</v>
      </c>
      <c r="B3939" s="204" t="s">
        <v>2900</v>
      </c>
      <c r="C3939" s="204" t="s">
        <v>13172</v>
      </c>
      <c r="D3939" s="204" t="s">
        <v>13173</v>
      </c>
      <c r="E3939" s="204" t="s">
        <v>12861</v>
      </c>
      <c r="F3939" s="204" t="s">
        <v>13174</v>
      </c>
    </row>
    <row r="3940" spans="1:6" ht="38.450000000000003" customHeight="1">
      <c r="A3940" s="204" t="s">
        <v>2899</v>
      </c>
      <c r="B3940" s="204" t="s">
        <v>2900</v>
      </c>
      <c r="C3940" s="204" t="s">
        <v>2901</v>
      </c>
      <c r="D3940" s="204" t="s">
        <v>2902</v>
      </c>
      <c r="E3940" s="204" t="s">
        <v>2314</v>
      </c>
      <c r="F3940" s="204" t="s">
        <v>2674</v>
      </c>
    </row>
    <row r="3941" spans="1:6" ht="38.450000000000003" customHeight="1">
      <c r="A3941" s="204" t="s">
        <v>2899</v>
      </c>
      <c r="B3941" s="204" t="s">
        <v>2900</v>
      </c>
      <c r="C3941" s="204" t="s">
        <v>13175</v>
      </c>
      <c r="D3941" s="204" t="s">
        <v>13176</v>
      </c>
      <c r="E3941" s="204" t="s">
        <v>2314</v>
      </c>
      <c r="F3941" s="204" t="s">
        <v>11394</v>
      </c>
    </row>
    <row r="3942" spans="1:6" ht="38.450000000000003" customHeight="1">
      <c r="A3942" s="204" t="s">
        <v>2899</v>
      </c>
      <c r="B3942" s="204" t="s">
        <v>2900</v>
      </c>
      <c r="C3942" s="204" t="s">
        <v>13177</v>
      </c>
      <c r="D3942" s="204" t="s">
        <v>13178</v>
      </c>
      <c r="E3942" s="204" t="s">
        <v>2314</v>
      </c>
      <c r="F3942" s="204" t="s">
        <v>13179</v>
      </c>
    </row>
    <row r="3943" spans="1:6" ht="38.450000000000003" customHeight="1">
      <c r="A3943" s="204" t="s">
        <v>2899</v>
      </c>
      <c r="B3943" s="204" t="s">
        <v>2900</v>
      </c>
      <c r="C3943" s="204" t="s">
        <v>2904</v>
      </c>
      <c r="D3943" s="204" t="s">
        <v>2905</v>
      </c>
      <c r="E3943" s="204" t="s">
        <v>2314</v>
      </c>
      <c r="F3943" s="204" t="s">
        <v>12752</v>
      </c>
    </row>
    <row r="3944" spans="1:6" ht="38.450000000000003" customHeight="1">
      <c r="A3944" s="204" t="s">
        <v>2899</v>
      </c>
      <c r="B3944" s="204" t="s">
        <v>2900</v>
      </c>
      <c r="C3944" s="204" t="s">
        <v>13180</v>
      </c>
      <c r="D3944" s="204" t="s">
        <v>13181</v>
      </c>
      <c r="E3944" s="204" t="s">
        <v>2314</v>
      </c>
      <c r="F3944" s="204" t="s">
        <v>13182</v>
      </c>
    </row>
    <row r="3945" spans="1:6" ht="38.450000000000003" customHeight="1">
      <c r="A3945" s="204" t="s">
        <v>2899</v>
      </c>
      <c r="B3945" s="204" t="s">
        <v>2900</v>
      </c>
      <c r="C3945" s="204" t="s">
        <v>13183</v>
      </c>
      <c r="D3945" s="204" t="s">
        <v>13184</v>
      </c>
      <c r="E3945" s="204" t="s">
        <v>2314</v>
      </c>
      <c r="F3945" s="204" t="s">
        <v>13185</v>
      </c>
    </row>
    <row r="3946" spans="1:6" ht="38.450000000000003" customHeight="1">
      <c r="A3946" s="204" t="s">
        <v>2899</v>
      </c>
      <c r="B3946" s="204" t="s">
        <v>2900</v>
      </c>
      <c r="C3946" s="204" t="s">
        <v>13186</v>
      </c>
      <c r="D3946" s="204" t="s">
        <v>13187</v>
      </c>
      <c r="E3946" s="204" t="s">
        <v>2314</v>
      </c>
      <c r="F3946" s="204" t="s">
        <v>13188</v>
      </c>
    </row>
    <row r="3947" spans="1:6" ht="38.450000000000003" customHeight="1">
      <c r="A3947" s="204" t="s">
        <v>2899</v>
      </c>
      <c r="B3947" s="204" t="s">
        <v>2900</v>
      </c>
      <c r="C3947" s="204" t="s">
        <v>13189</v>
      </c>
      <c r="D3947" s="204" t="s">
        <v>13190</v>
      </c>
      <c r="E3947" s="204" t="s">
        <v>2314</v>
      </c>
      <c r="F3947" s="204" t="s">
        <v>4477</v>
      </c>
    </row>
    <row r="3948" spans="1:6" ht="38.450000000000003" customHeight="1">
      <c r="A3948" s="204" t="s">
        <v>2899</v>
      </c>
      <c r="B3948" s="204" t="s">
        <v>2900</v>
      </c>
      <c r="C3948" s="204" t="s">
        <v>13191</v>
      </c>
      <c r="D3948" s="204" t="s">
        <v>13192</v>
      </c>
      <c r="E3948" s="204" t="s">
        <v>2314</v>
      </c>
      <c r="F3948" s="204" t="s">
        <v>2444</v>
      </c>
    </row>
    <row r="3949" spans="1:6" ht="38.450000000000003" customHeight="1">
      <c r="A3949" s="204" t="s">
        <v>2906</v>
      </c>
      <c r="B3949" s="204" t="s">
        <v>2907</v>
      </c>
      <c r="C3949" s="204" t="s">
        <v>13193</v>
      </c>
      <c r="D3949" s="204" t="s">
        <v>13194</v>
      </c>
      <c r="E3949" s="204" t="s">
        <v>13195</v>
      </c>
      <c r="F3949" s="204" t="s">
        <v>13196</v>
      </c>
    </row>
    <row r="3950" spans="1:6" ht="38.450000000000003" customHeight="1">
      <c r="A3950" s="204" t="s">
        <v>2906</v>
      </c>
      <c r="B3950" s="204" t="s">
        <v>2907</v>
      </c>
      <c r="C3950" s="204" t="s">
        <v>13197</v>
      </c>
      <c r="D3950" s="204" t="s">
        <v>13198</v>
      </c>
      <c r="E3950" s="204" t="s">
        <v>13195</v>
      </c>
      <c r="F3950" s="204" t="s">
        <v>13199</v>
      </c>
    </row>
    <row r="3951" spans="1:6" ht="38.450000000000003" customHeight="1">
      <c r="A3951" s="204" t="s">
        <v>2906</v>
      </c>
      <c r="B3951" s="204" t="s">
        <v>2907</v>
      </c>
      <c r="C3951" s="204" t="s">
        <v>13200</v>
      </c>
      <c r="D3951" s="204" t="s">
        <v>13201</v>
      </c>
      <c r="E3951" s="204" t="s">
        <v>13195</v>
      </c>
      <c r="F3951" s="204" t="s">
        <v>13202</v>
      </c>
    </row>
    <row r="3952" spans="1:6" ht="38.450000000000003" customHeight="1">
      <c r="A3952" s="204" t="s">
        <v>2906</v>
      </c>
      <c r="B3952" s="204" t="s">
        <v>2907</v>
      </c>
      <c r="C3952" s="204" t="s">
        <v>13203</v>
      </c>
      <c r="D3952" s="204" t="s">
        <v>13204</v>
      </c>
      <c r="E3952" s="204" t="s">
        <v>13195</v>
      </c>
      <c r="F3952" s="204" t="s">
        <v>13205</v>
      </c>
    </row>
    <row r="3953" spans="1:6" ht="38.450000000000003" customHeight="1">
      <c r="A3953" s="204" t="s">
        <v>2906</v>
      </c>
      <c r="B3953" s="204" t="s">
        <v>2907</v>
      </c>
      <c r="C3953" s="204" t="s">
        <v>13206</v>
      </c>
      <c r="D3953" s="204" t="s">
        <v>13207</v>
      </c>
      <c r="E3953" s="204" t="s">
        <v>13195</v>
      </c>
      <c r="F3953" s="204" t="s">
        <v>12411</v>
      </c>
    </row>
    <row r="3954" spans="1:6" ht="38.450000000000003" customHeight="1">
      <c r="A3954" s="204" t="s">
        <v>2906</v>
      </c>
      <c r="B3954" s="204" t="s">
        <v>2907</v>
      </c>
      <c r="C3954" s="204" t="s">
        <v>13208</v>
      </c>
      <c r="D3954" s="204" t="s">
        <v>13209</v>
      </c>
      <c r="E3954" s="204" t="s">
        <v>1004</v>
      </c>
      <c r="F3954" s="204" t="s">
        <v>13210</v>
      </c>
    </row>
    <row r="3955" spans="1:6" ht="38.450000000000003" customHeight="1">
      <c r="A3955" s="204" t="s">
        <v>2906</v>
      </c>
      <c r="B3955" s="204" t="s">
        <v>2907</v>
      </c>
      <c r="C3955" s="204" t="s">
        <v>13211</v>
      </c>
      <c r="D3955" s="204" t="s">
        <v>13212</v>
      </c>
      <c r="E3955" s="204" t="s">
        <v>1004</v>
      </c>
      <c r="F3955" s="204" t="s">
        <v>13213</v>
      </c>
    </row>
    <row r="3956" spans="1:6" ht="38.450000000000003" customHeight="1">
      <c r="A3956" s="204" t="s">
        <v>2906</v>
      </c>
      <c r="B3956" s="204" t="s">
        <v>2907</v>
      </c>
      <c r="C3956" s="204" t="s">
        <v>13214</v>
      </c>
      <c r="D3956" s="204" t="s">
        <v>13215</v>
      </c>
      <c r="E3956" s="204" t="s">
        <v>1004</v>
      </c>
      <c r="F3956" s="204" t="s">
        <v>13216</v>
      </c>
    </row>
    <row r="3957" spans="1:6" ht="38.450000000000003" customHeight="1">
      <c r="A3957" s="204" t="s">
        <v>2906</v>
      </c>
      <c r="B3957" s="204" t="s">
        <v>2907</v>
      </c>
      <c r="C3957" s="204" t="s">
        <v>13217</v>
      </c>
      <c r="D3957" s="204" t="s">
        <v>13218</v>
      </c>
      <c r="E3957" s="204" t="s">
        <v>1004</v>
      </c>
      <c r="F3957" s="204" t="s">
        <v>13219</v>
      </c>
    </row>
    <row r="3958" spans="1:6" ht="38.450000000000003" customHeight="1">
      <c r="A3958" s="204" t="s">
        <v>2906</v>
      </c>
      <c r="B3958" s="204" t="s">
        <v>2907</v>
      </c>
      <c r="C3958" s="204" t="s">
        <v>13220</v>
      </c>
      <c r="D3958" s="204" t="s">
        <v>13221</v>
      </c>
      <c r="E3958" s="204" t="s">
        <v>1004</v>
      </c>
      <c r="F3958" s="204" t="s">
        <v>13222</v>
      </c>
    </row>
    <row r="3959" spans="1:6" ht="38.450000000000003" customHeight="1">
      <c r="A3959" s="204" t="s">
        <v>2906</v>
      </c>
      <c r="B3959" s="204" t="s">
        <v>2907</v>
      </c>
      <c r="C3959" s="204" t="s">
        <v>13223</v>
      </c>
      <c r="D3959" s="204" t="s">
        <v>13224</v>
      </c>
      <c r="E3959" s="204" t="s">
        <v>1004</v>
      </c>
      <c r="F3959" s="204" t="s">
        <v>13225</v>
      </c>
    </row>
    <row r="3960" spans="1:6" ht="38.450000000000003" customHeight="1">
      <c r="A3960" s="204" t="s">
        <v>2906</v>
      </c>
      <c r="B3960" s="204" t="s">
        <v>2907</v>
      </c>
      <c r="C3960" s="204" t="s">
        <v>13226</v>
      </c>
      <c r="D3960" s="204" t="s">
        <v>13227</v>
      </c>
      <c r="E3960" s="204" t="s">
        <v>1004</v>
      </c>
      <c r="F3960" s="204" t="s">
        <v>13228</v>
      </c>
    </row>
    <row r="3961" spans="1:6" ht="38.450000000000003" customHeight="1">
      <c r="A3961" s="204" t="s">
        <v>2906</v>
      </c>
      <c r="B3961" s="204" t="s">
        <v>2907</v>
      </c>
      <c r="C3961" s="204" t="s">
        <v>13229</v>
      </c>
      <c r="D3961" s="204" t="s">
        <v>13230</v>
      </c>
      <c r="E3961" s="204" t="s">
        <v>1004</v>
      </c>
      <c r="F3961" s="204" t="s">
        <v>13231</v>
      </c>
    </row>
    <row r="3962" spans="1:6" ht="38.450000000000003" customHeight="1">
      <c r="A3962" s="204" t="s">
        <v>2906</v>
      </c>
      <c r="B3962" s="204" t="s">
        <v>2907</v>
      </c>
      <c r="C3962" s="204" t="s">
        <v>13232</v>
      </c>
      <c r="D3962" s="204" t="s">
        <v>13233</v>
      </c>
      <c r="E3962" s="204" t="s">
        <v>1004</v>
      </c>
      <c r="F3962" s="204" t="s">
        <v>13234</v>
      </c>
    </row>
    <row r="3963" spans="1:6" ht="38.450000000000003" customHeight="1">
      <c r="A3963" s="204" t="s">
        <v>2906</v>
      </c>
      <c r="B3963" s="204" t="s">
        <v>2907</v>
      </c>
      <c r="C3963" s="204" t="s">
        <v>13235</v>
      </c>
      <c r="D3963" s="204" t="s">
        <v>13236</v>
      </c>
      <c r="E3963" s="204" t="s">
        <v>1004</v>
      </c>
      <c r="F3963" s="204" t="s">
        <v>13237</v>
      </c>
    </row>
    <row r="3964" spans="1:6" ht="38.450000000000003" customHeight="1">
      <c r="A3964" s="204" t="s">
        <v>2906</v>
      </c>
      <c r="B3964" s="204" t="s">
        <v>2907</v>
      </c>
      <c r="C3964" s="204" t="s">
        <v>13238</v>
      </c>
      <c r="D3964" s="204" t="s">
        <v>13239</v>
      </c>
      <c r="E3964" s="204" t="s">
        <v>1004</v>
      </c>
      <c r="F3964" s="204" t="s">
        <v>13240</v>
      </c>
    </row>
    <row r="3965" spans="1:6" ht="38.450000000000003" customHeight="1">
      <c r="A3965" s="204" t="s">
        <v>2906</v>
      </c>
      <c r="B3965" s="204" t="s">
        <v>2907</v>
      </c>
      <c r="C3965" s="204" t="s">
        <v>13241</v>
      </c>
      <c r="D3965" s="204" t="s">
        <v>13242</v>
      </c>
      <c r="E3965" s="204" t="s">
        <v>1004</v>
      </c>
      <c r="F3965" s="204" t="s">
        <v>13243</v>
      </c>
    </row>
    <row r="3966" spans="1:6" ht="38.450000000000003" customHeight="1">
      <c r="A3966" s="204" t="s">
        <v>2906</v>
      </c>
      <c r="B3966" s="204" t="s">
        <v>2907</v>
      </c>
      <c r="C3966" s="204" t="s">
        <v>13244</v>
      </c>
      <c r="D3966" s="204" t="s">
        <v>13245</v>
      </c>
      <c r="E3966" s="204" t="s">
        <v>1004</v>
      </c>
      <c r="F3966" s="204" t="s">
        <v>13246</v>
      </c>
    </row>
    <row r="3967" spans="1:6" ht="38.450000000000003" customHeight="1">
      <c r="A3967" s="204" t="s">
        <v>2906</v>
      </c>
      <c r="B3967" s="204" t="s">
        <v>2907</v>
      </c>
      <c r="C3967" s="204" t="s">
        <v>13247</v>
      </c>
      <c r="D3967" s="204" t="s">
        <v>13248</v>
      </c>
      <c r="E3967" s="204" t="s">
        <v>1004</v>
      </c>
      <c r="F3967" s="204" t="s">
        <v>13249</v>
      </c>
    </row>
    <row r="3968" spans="1:6" ht="38.450000000000003" customHeight="1">
      <c r="A3968" s="204" t="s">
        <v>2906</v>
      </c>
      <c r="B3968" s="204" t="s">
        <v>2907</v>
      </c>
      <c r="C3968" s="204" t="s">
        <v>13250</v>
      </c>
      <c r="D3968" s="204" t="s">
        <v>13251</v>
      </c>
      <c r="E3968" s="204" t="s">
        <v>1004</v>
      </c>
      <c r="F3968" s="204" t="s">
        <v>13252</v>
      </c>
    </row>
    <row r="3969" spans="1:6" ht="38.450000000000003" customHeight="1">
      <c r="A3969" s="204" t="s">
        <v>2906</v>
      </c>
      <c r="B3969" s="204" t="s">
        <v>2907</v>
      </c>
      <c r="C3969" s="204" t="s">
        <v>13253</v>
      </c>
      <c r="D3969" s="204" t="s">
        <v>13254</v>
      </c>
      <c r="E3969" s="204" t="s">
        <v>1004</v>
      </c>
      <c r="F3969" s="204" t="s">
        <v>13255</v>
      </c>
    </row>
    <row r="3970" spans="1:6" ht="38.450000000000003" customHeight="1">
      <c r="A3970" s="204" t="s">
        <v>2906</v>
      </c>
      <c r="B3970" s="204" t="s">
        <v>2907</v>
      </c>
      <c r="C3970" s="204" t="s">
        <v>13256</v>
      </c>
      <c r="D3970" s="204" t="s">
        <v>13257</v>
      </c>
      <c r="E3970" s="204" t="s">
        <v>1004</v>
      </c>
      <c r="F3970" s="204" t="s">
        <v>13258</v>
      </c>
    </row>
    <row r="3971" spans="1:6" ht="38.450000000000003" customHeight="1">
      <c r="A3971" s="204" t="s">
        <v>2906</v>
      </c>
      <c r="B3971" s="204" t="s">
        <v>2907</v>
      </c>
      <c r="C3971" s="204" t="s">
        <v>13259</v>
      </c>
      <c r="D3971" s="204" t="s">
        <v>13260</v>
      </c>
      <c r="E3971" s="204" t="s">
        <v>1004</v>
      </c>
      <c r="F3971" s="204" t="s">
        <v>13261</v>
      </c>
    </row>
    <row r="3972" spans="1:6" ht="38.450000000000003" customHeight="1">
      <c r="A3972" s="204" t="s">
        <v>2906</v>
      </c>
      <c r="B3972" s="204" t="s">
        <v>2907</v>
      </c>
      <c r="C3972" s="204" t="s">
        <v>13262</v>
      </c>
      <c r="D3972" s="204" t="s">
        <v>13263</v>
      </c>
      <c r="E3972" s="204" t="s">
        <v>1004</v>
      </c>
      <c r="F3972" s="204" t="s">
        <v>13264</v>
      </c>
    </row>
    <row r="3973" spans="1:6" ht="38.450000000000003" customHeight="1">
      <c r="A3973" s="204" t="s">
        <v>2906</v>
      </c>
      <c r="B3973" s="204" t="s">
        <v>2907</v>
      </c>
      <c r="C3973" s="204" t="s">
        <v>13265</v>
      </c>
      <c r="D3973" s="204" t="s">
        <v>13266</v>
      </c>
      <c r="E3973" s="204" t="s">
        <v>1004</v>
      </c>
      <c r="F3973" s="204" t="s">
        <v>13267</v>
      </c>
    </row>
    <row r="3974" spans="1:6" ht="38.450000000000003" customHeight="1">
      <c r="A3974" s="204" t="s">
        <v>2906</v>
      </c>
      <c r="B3974" s="204" t="s">
        <v>2907</v>
      </c>
      <c r="C3974" s="204" t="s">
        <v>13268</v>
      </c>
      <c r="D3974" s="204" t="s">
        <v>13269</v>
      </c>
      <c r="E3974" s="204" t="s">
        <v>1004</v>
      </c>
      <c r="F3974" s="204" t="s">
        <v>13270</v>
      </c>
    </row>
    <row r="3975" spans="1:6" ht="38.450000000000003" customHeight="1">
      <c r="A3975" s="204" t="s">
        <v>2906</v>
      </c>
      <c r="B3975" s="204" t="s">
        <v>2907</v>
      </c>
      <c r="C3975" s="204" t="s">
        <v>13271</v>
      </c>
      <c r="D3975" s="204" t="s">
        <v>13272</v>
      </c>
      <c r="E3975" s="204" t="s">
        <v>1004</v>
      </c>
      <c r="F3975" s="204" t="s">
        <v>13273</v>
      </c>
    </row>
    <row r="3976" spans="1:6" ht="38.450000000000003" customHeight="1">
      <c r="A3976" s="204" t="s">
        <v>2906</v>
      </c>
      <c r="B3976" s="204" t="s">
        <v>2907</v>
      </c>
      <c r="C3976" s="204" t="s">
        <v>13274</v>
      </c>
      <c r="D3976" s="204" t="s">
        <v>13275</v>
      </c>
      <c r="E3976" s="204" t="s">
        <v>1004</v>
      </c>
      <c r="F3976" s="204" t="s">
        <v>13276</v>
      </c>
    </row>
    <row r="3977" spans="1:6" ht="38.450000000000003" customHeight="1">
      <c r="A3977" s="204" t="s">
        <v>2906</v>
      </c>
      <c r="B3977" s="204" t="s">
        <v>2907</v>
      </c>
      <c r="C3977" s="204" t="s">
        <v>13277</v>
      </c>
      <c r="D3977" s="204" t="s">
        <v>13278</v>
      </c>
      <c r="E3977" s="204" t="s">
        <v>1004</v>
      </c>
      <c r="F3977" s="204" t="s">
        <v>13279</v>
      </c>
    </row>
    <row r="3978" spans="1:6" ht="38.450000000000003" customHeight="1">
      <c r="A3978" s="204" t="s">
        <v>2906</v>
      </c>
      <c r="B3978" s="204" t="s">
        <v>2907</v>
      </c>
      <c r="C3978" s="204" t="s">
        <v>13280</v>
      </c>
      <c r="D3978" s="204" t="s">
        <v>13281</v>
      </c>
      <c r="E3978" s="204" t="s">
        <v>1004</v>
      </c>
      <c r="F3978" s="204" t="s">
        <v>13282</v>
      </c>
    </row>
    <row r="3979" spans="1:6" ht="38.450000000000003" customHeight="1">
      <c r="A3979" s="204" t="s">
        <v>2906</v>
      </c>
      <c r="B3979" s="204" t="s">
        <v>2907</v>
      </c>
      <c r="C3979" s="204" t="s">
        <v>13283</v>
      </c>
      <c r="D3979" s="204" t="s">
        <v>13284</v>
      </c>
      <c r="E3979" s="204" t="s">
        <v>1004</v>
      </c>
      <c r="F3979" s="204" t="s">
        <v>16928</v>
      </c>
    </row>
    <row r="3980" spans="1:6" ht="38.450000000000003" customHeight="1">
      <c r="A3980" s="204" t="s">
        <v>2906</v>
      </c>
      <c r="B3980" s="204" t="s">
        <v>2907</v>
      </c>
      <c r="C3980" s="204" t="s">
        <v>13285</v>
      </c>
      <c r="D3980" s="204" t="s">
        <v>13286</v>
      </c>
      <c r="E3980" s="204" t="s">
        <v>1004</v>
      </c>
      <c r="F3980" s="204" t="s">
        <v>16929</v>
      </c>
    </row>
    <row r="3981" spans="1:6" ht="38.450000000000003" customHeight="1">
      <c r="A3981" s="204" t="s">
        <v>2906</v>
      </c>
      <c r="B3981" s="204" t="s">
        <v>2907</v>
      </c>
      <c r="C3981" s="204" t="s">
        <v>13287</v>
      </c>
      <c r="D3981" s="204" t="s">
        <v>13288</v>
      </c>
      <c r="E3981" s="204" t="s">
        <v>1004</v>
      </c>
      <c r="F3981" s="204" t="s">
        <v>16930</v>
      </c>
    </row>
    <row r="3982" spans="1:6" ht="38.450000000000003" customHeight="1">
      <c r="A3982" s="204" t="s">
        <v>2906</v>
      </c>
      <c r="B3982" s="204" t="s">
        <v>2907</v>
      </c>
      <c r="C3982" s="204" t="s">
        <v>13289</v>
      </c>
      <c r="D3982" s="204" t="s">
        <v>13290</v>
      </c>
      <c r="E3982" s="204" t="s">
        <v>1004</v>
      </c>
      <c r="F3982" s="204" t="s">
        <v>16931</v>
      </c>
    </row>
    <row r="3983" spans="1:6" ht="38.450000000000003" customHeight="1">
      <c r="A3983" s="204" t="s">
        <v>2906</v>
      </c>
      <c r="B3983" s="204" t="s">
        <v>2907</v>
      </c>
      <c r="C3983" s="204" t="s">
        <v>13291</v>
      </c>
      <c r="D3983" s="204" t="s">
        <v>13292</v>
      </c>
      <c r="E3983" s="204" t="s">
        <v>13195</v>
      </c>
      <c r="F3983" s="204" t="s">
        <v>13293</v>
      </c>
    </row>
    <row r="3984" spans="1:6" ht="38.450000000000003" customHeight="1">
      <c r="A3984" s="204" t="s">
        <v>2906</v>
      </c>
      <c r="B3984" s="204" t="s">
        <v>2907</v>
      </c>
      <c r="C3984" s="204" t="s">
        <v>13294</v>
      </c>
      <c r="D3984" s="204" t="s">
        <v>13295</v>
      </c>
      <c r="E3984" s="204" t="s">
        <v>13195</v>
      </c>
      <c r="F3984" s="204" t="s">
        <v>13296</v>
      </c>
    </row>
    <row r="3985" spans="1:6" ht="38.450000000000003" customHeight="1">
      <c r="A3985" s="204" t="s">
        <v>2906</v>
      </c>
      <c r="B3985" s="204" t="s">
        <v>2907</v>
      </c>
      <c r="C3985" s="204" t="s">
        <v>13297</v>
      </c>
      <c r="D3985" s="204" t="s">
        <v>13298</v>
      </c>
      <c r="E3985" s="204" t="s">
        <v>13195</v>
      </c>
      <c r="F3985" s="204" t="s">
        <v>13299</v>
      </c>
    </row>
    <row r="3986" spans="1:6" ht="38.450000000000003" customHeight="1">
      <c r="A3986" s="204" t="s">
        <v>2906</v>
      </c>
      <c r="B3986" s="204" t="s">
        <v>2907</v>
      </c>
      <c r="C3986" s="204" t="s">
        <v>13300</v>
      </c>
      <c r="D3986" s="204" t="s">
        <v>13301</v>
      </c>
      <c r="E3986" s="204" t="s">
        <v>13195</v>
      </c>
      <c r="F3986" s="204" t="s">
        <v>13302</v>
      </c>
    </row>
    <row r="3987" spans="1:6" ht="38.450000000000003" customHeight="1">
      <c r="A3987" s="204" t="s">
        <v>2906</v>
      </c>
      <c r="B3987" s="204" t="s">
        <v>2907</v>
      </c>
      <c r="C3987" s="204" t="s">
        <v>13303</v>
      </c>
      <c r="D3987" s="204" t="s">
        <v>13304</v>
      </c>
      <c r="E3987" s="204" t="s">
        <v>13195</v>
      </c>
      <c r="F3987" s="204" t="s">
        <v>13305</v>
      </c>
    </row>
    <row r="3988" spans="1:6" ht="38.450000000000003" customHeight="1">
      <c r="A3988" s="204" t="s">
        <v>2906</v>
      </c>
      <c r="B3988" s="204" t="s">
        <v>2907</v>
      </c>
      <c r="C3988" s="204" t="s">
        <v>13306</v>
      </c>
      <c r="D3988" s="204" t="s">
        <v>13307</v>
      </c>
      <c r="E3988" s="204" t="s">
        <v>13195</v>
      </c>
      <c r="F3988" s="204" t="s">
        <v>13308</v>
      </c>
    </row>
    <row r="3989" spans="1:6" ht="38.450000000000003" customHeight="1">
      <c r="A3989" s="204" t="s">
        <v>2906</v>
      </c>
      <c r="B3989" s="204" t="s">
        <v>2907</v>
      </c>
      <c r="C3989" s="204" t="s">
        <v>13309</v>
      </c>
      <c r="D3989" s="204" t="s">
        <v>13310</v>
      </c>
      <c r="E3989" s="204" t="s">
        <v>13195</v>
      </c>
      <c r="F3989" s="204" t="s">
        <v>13311</v>
      </c>
    </row>
    <row r="3990" spans="1:6" ht="38.450000000000003" customHeight="1">
      <c r="A3990" s="204" t="s">
        <v>2906</v>
      </c>
      <c r="B3990" s="204" t="s">
        <v>2907</v>
      </c>
      <c r="C3990" s="204" t="s">
        <v>13312</v>
      </c>
      <c r="D3990" s="204" t="s">
        <v>13313</v>
      </c>
      <c r="E3990" s="204" t="s">
        <v>13195</v>
      </c>
      <c r="F3990" s="204" t="s">
        <v>13314</v>
      </c>
    </row>
    <row r="3991" spans="1:6" ht="38.450000000000003" customHeight="1">
      <c r="A3991" s="204" t="s">
        <v>2906</v>
      </c>
      <c r="B3991" s="204" t="s">
        <v>2907</v>
      </c>
      <c r="C3991" s="204" t="s">
        <v>13315</v>
      </c>
      <c r="D3991" s="204" t="s">
        <v>13316</v>
      </c>
      <c r="E3991" s="204" t="s">
        <v>13195</v>
      </c>
      <c r="F3991" s="204" t="s">
        <v>13317</v>
      </c>
    </row>
    <row r="3992" spans="1:6" ht="38.450000000000003" customHeight="1">
      <c r="A3992" s="204" t="s">
        <v>2906</v>
      </c>
      <c r="B3992" s="204" t="s">
        <v>2907</v>
      </c>
      <c r="C3992" s="204" t="s">
        <v>13318</v>
      </c>
      <c r="D3992" s="204" t="s">
        <v>13319</v>
      </c>
      <c r="E3992" s="204" t="s">
        <v>13195</v>
      </c>
      <c r="F3992" s="204" t="s">
        <v>13320</v>
      </c>
    </row>
    <row r="3993" spans="1:6" ht="38.450000000000003" customHeight="1">
      <c r="A3993" s="204" t="s">
        <v>2906</v>
      </c>
      <c r="B3993" s="204" t="s">
        <v>2907</v>
      </c>
      <c r="C3993" s="204" t="s">
        <v>13321</v>
      </c>
      <c r="D3993" s="204" t="s">
        <v>13322</v>
      </c>
      <c r="E3993" s="204" t="s">
        <v>13195</v>
      </c>
      <c r="F3993" s="204" t="s">
        <v>13323</v>
      </c>
    </row>
    <row r="3994" spans="1:6" ht="38.450000000000003" customHeight="1">
      <c r="A3994" s="204" t="s">
        <v>2906</v>
      </c>
      <c r="B3994" s="204" t="s">
        <v>2907</v>
      </c>
      <c r="C3994" s="204" t="s">
        <v>13324</v>
      </c>
      <c r="D3994" s="204" t="s">
        <v>13325</v>
      </c>
      <c r="E3994" s="204" t="s">
        <v>13195</v>
      </c>
      <c r="F3994" s="204" t="s">
        <v>4580</v>
      </c>
    </row>
    <row r="3995" spans="1:6" ht="38.450000000000003" customHeight="1">
      <c r="A3995" s="204" t="s">
        <v>2906</v>
      </c>
      <c r="B3995" s="204" t="s">
        <v>2907</v>
      </c>
      <c r="C3995" s="204" t="s">
        <v>13326</v>
      </c>
      <c r="D3995" s="204" t="s">
        <v>13327</v>
      </c>
      <c r="E3995" s="204" t="s">
        <v>13195</v>
      </c>
      <c r="F3995" s="204" t="s">
        <v>13328</v>
      </c>
    </row>
    <row r="3996" spans="1:6" ht="38.450000000000003" customHeight="1">
      <c r="A3996" s="204" t="s">
        <v>2906</v>
      </c>
      <c r="B3996" s="204" t="s">
        <v>2907</v>
      </c>
      <c r="C3996" s="204" t="s">
        <v>13329</v>
      </c>
      <c r="D3996" s="204" t="s">
        <v>13330</v>
      </c>
      <c r="E3996" s="204" t="s">
        <v>13195</v>
      </c>
      <c r="F3996" s="204" t="s">
        <v>13331</v>
      </c>
    </row>
    <row r="3997" spans="1:6" ht="38.450000000000003" customHeight="1">
      <c r="A3997" s="204" t="s">
        <v>2906</v>
      </c>
      <c r="B3997" s="204" t="s">
        <v>2907</v>
      </c>
      <c r="C3997" s="204" t="s">
        <v>13332</v>
      </c>
      <c r="D3997" s="204" t="s">
        <v>13333</v>
      </c>
      <c r="E3997" s="204" t="s">
        <v>13195</v>
      </c>
      <c r="F3997" s="204" t="s">
        <v>13334</v>
      </c>
    </row>
    <row r="3998" spans="1:6" ht="38.450000000000003" customHeight="1">
      <c r="A3998" s="204" t="s">
        <v>2906</v>
      </c>
      <c r="B3998" s="204" t="s">
        <v>2907</v>
      </c>
      <c r="C3998" s="204" t="s">
        <v>13335</v>
      </c>
      <c r="D3998" s="204" t="s">
        <v>13336</v>
      </c>
      <c r="E3998" s="204" t="s">
        <v>13195</v>
      </c>
      <c r="F3998" s="204" t="s">
        <v>13337</v>
      </c>
    </row>
    <row r="3999" spans="1:6" ht="38.450000000000003" customHeight="1">
      <c r="A3999" s="204" t="s">
        <v>2906</v>
      </c>
      <c r="B3999" s="204" t="s">
        <v>2907</v>
      </c>
      <c r="C3999" s="204" t="s">
        <v>13338</v>
      </c>
      <c r="D3999" s="204" t="s">
        <v>13339</v>
      </c>
      <c r="E3999" s="204" t="s">
        <v>13195</v>
      </c>
      <c r="F3999" s="204" t="s">
        <v>13340</v>
      </c>
    </row>
    <row r="4000" spans="1:6" ht="38.450000000000003" customHeight="1">
      <c r="A4000" s="204" t="s">
        <v>2906</v>
      </c>
      <c r="B4000" s="204" t="s">
        <v>2907</v>
      </c>
      <c r="C4000" s="204" t="s">
        <v>13341</v>
      </c>
      <c r="D4000" s="204" t="s">
        <v>13342</v>
      </c>
      <c r="E4000" s="204" t="s">
        <v>13195</v>
      </c>
      <c r="F4000" s="204" t="s">
        <v>13343</v>
      </c>
    </row>
    <row r="4001" spans="1:6" ht="38.450000000000003" customHeight="1">
      <c r="A4001" s="204" t="s">
        <v>2906</v>
      </c>
      <c r="B4001" s="204" t="s">
        <v>2907</v>
      </c>
      <c r="C4001" s="204" t="s">
        <v>13344</v>
      </c>
      <c r="D4001" s="204" t="s">
        <v>13345</v>
      </c>
      <c r="E4001" s="204" t="s">
        <v>13195</v>
      </c>
      <c r="F4001" s="204" t="s">
        <v>13346</v>
      </c>
    </row>
    <row r="4002" spans="1:6" ht="38.450000000000003" customHeight="1">
      <c r="A4002" s="204" t="s">
        <v>2906</v>
      </c>
      <c r="B4002" s="204" t="s">
        <v>2907</v>
      </c>
      <c r="C4002" s="204" t="s">
        <v>13347</v>
      </c>
      <c r="D4002" s="204" t="s">
        <v>13348</v>
      </c>
      <c r="E4002" s="204" t="s">
        <v>13195</v>
      </c>
      <c r="F4002" s="204" t="s">
        <v>13349</v>
      </c>
    </row>
    <row r="4003" spans="1:6" ht="38.450000000000003" customHeight="1">
      <c r="A4003" s="204" t="s">
        <v>2906</v>
      </c>
      <c r="B4003" s="204" t="s">
        <v>2907</v>
      </c>
      <c r="C4003" s="204" t="s">
        <v>13350</v>
      </c>
      <c r="D4003" s="204" t="s">
        <v>13351</v>
      </c>
      <c r="E4003" s="204" t="s">
        <v>13195</v>
      </c>
      <c r="F4003" s="204" t="s">
        <v>2820</v>
      </c>
    </row>
    <row r="4004" spans="1:6" ht="38.450000000000003" customHeight="1">
      <c r="A4004" s="204" t="s">
        <v>2906</v>
      </c>
      <c r="B4004" s="204" t="s">
        <v>2907</v>
      </c>
      <c r="C4004" s="204" t="s">
        <v>13353</v>
      </c>
      <c r="D4004" s="204" t="s">
        <v>13354</v>
      </c>
      <c r="E4004" s="204" t="s">
        <v>13195</v>
      </c>
      <c r="F4004" s="204" t="s">
        <v>16932</v>
      </c>
    </row>
    <row r="4005" spans="1:6" ht="38.450000000000003" customHeight="1">
      <c r="A4005" s="204" t="s">
        <v>2906</v>
      </c>
      <c r="B4005" s="204" t="s">
        <v>2907</v>
      </c>
      <c r="C4005" s="204" t="s">
        <v>13355</v>
      </c>
      <c r="D4005" s="204" t="s">
        <v>13356</v>
      </c>
      <c r="E4005" s="204" t="s">
        <v>13195</v>
      </c>
      <c r="F4005" s="204" t="s">
        <v>13357</v>
      </c>
    </row>
    <row r="4006" spans="1:6" ht="38.450000000000003" customHeight="1">
      <c r="A4006" s="204" t="s">
        <v>2906</v>
      </c>
      <c r="B4006" s="204" t="s">
        <v>2907</v>
      </c>
      <c r="C4006" s="204" t="s">
        <v>13358</v>
      </c>
      <c r="D4006" s="204" t="s">
        <v>13359</v>
      </c>
      <c r="E4006" s="204" t="s">
        <v>13195</v>
      </c>
      <c r="F4006" s="204" t="s">
        <v>13360</v>
      </c>
    </row>
    <row r="4007" spans="1:6" ht="38.450000000000003" customHeight="1">
      <c r="A4007" s="204" t="s">
        <v>2906</v>
      </c>
      <c r="B4007" s="204" t="s">
        <v>2907</v>
      </c>
      <c r="C4007" s="204" t="s">
        <v>13361</v>
      </c>
      <c r="D4007" s="204" t="s">
        <v>13362</v>
      </c>
      <c r="E4007" s="204" t="s">
        <v>13195</v>
      </c>
      <c r="F4007" s="204" t="s">
        <v>13363</v>
      </c>
    </row>
    <row r="4008" spans="1:6" ht="38.450000000000003" customHeight="1">
      <c r="A4008" s="204" t="s">
        <v>2906</v>
      </c>
      <c r="B4008" s="204" t="s">
        <v>2907</v>
      </c>
      <c r="C4008" s="204" t="s">
        <v>13364</v>
      </c>
      <c r="D4008" s="204" t="s">
        <v>13365</v>
      </c>
      <c r="E4008" s="204" t="s">
        <v>13195</v>
      </c>
      <c r="F4008" s="204" t="s">
        <v>13366</v>
      </c>
    </row>
    <row r="4009" spans="1:6" ht="38.450000000000003" customHeight="1">
      <c r="A4009" s="204" t="s">
        <v>2906</v>
      </c>
      <c r="B4009" s="204" t="s">
        <v>2907</v>
      </c>
      <c r="C4009" s="204" t="s">
        <v>13367</v>
      </c>
      <c r="D4009" s="204" t="s">
        <v>13368</v>
      </c>
      <c r="E4009" s="204" t="s">
        <v>13195</v>
      </c>
      <c r="F4009" s="204" t="s">
        <v>13369</v>
      </c>
    </row>
    <row r="4010" spans="1:6" ht="38.450000000000003" customHeight="1">
      <c r="A4010" s="204" t="s">
        <v>2906</v>
      </c>
      <c r="B4010" s="204" t="s">
        <v>2907</v>
      </c>
      <c r="C4010" s="204" t="s">
        <v>13370</v>
      </c>
      <c r="D4010" s="204" t="s">
        <v>13371</v>
      </c>
      <c r="E4010" s="204" t="s">
        <v>13195</v>
      </c>
      <c r="F4010" s="204" t="s">
        <v>13372</v>
      </c>
    </row>
    <row r="4011" spans="1:6" ht="38.450000000000003" customHeight="1">
      <c r="A4011" s="204" t="s">
        <v>2906</v>
      </c>
      <c r="B4011" s="204" t="s">
        <v>2907</v>
      </c>
      <c r="C4011" s="204" t="s">
        <v>13373</v>
      </c>
      <c r="D4011" s="204" t="s">
        <v>13374</v>
      </c>
      <c r="E4011" s="204" t="s">
        <v>13195</v>
      </c>
      <c r="F4011" s="204" t="s">
        <v>13375</v>
      </c>
    </row>
    <row r="4012" spans="1:6" ht="38.450000000000003" customHeight="1">
      <c r="A4012" s="204" t="s">
        <v>2906</v>
      </c>
      <c r="B4012" s="204" t="s">
        <v>2907</v>
      </c>
      <c r="C4012" s="204" t="s">
        <v>13376</v>
      </c>
      <c r="D4012" s="204" t="s">
        <v>13377</v>
      </c>
      <c r="E4012" s="204" t="s">
        <v>13195</v>
      </c>
      <c r="F4012" s="204" t="s">
        <v>13378</v>
      </c>
    </row>
    <row r="4013" spans="1:6" ht="38.450000000000003" customHeight="1">
      <c r="A4013" s="204" t="s">
        <v>2906</v>
      </c>
      <c r="B4013" s="204" t="s">
        <v>2907</v>
      </c>
      <c r="C4013" s="204" t="s">
        <v>13379</v>
      </c>
      <c r="D4013" s="204" t="s">
        <v>13380</v>
      </c>
      <c r="E4013" s="204" t="s">
        <v>13195</v>
      </c>
      <c r="F4013" s="204" t="s">
        <v>13381</v>
      </c>
    </row>
    <row r="4014" spans="1:6" ht="38.450000000000003" customHeight="1">
      <c r="A4014" s="204" t="s">
        <v>2906</v>
      </c>
      <c r="B4014" s="204" t="s">
        <v>2907</v>
      </c>
      <c r="C4014" s="204" t="s">
        <v>13382</v>
      </c>
      <c r="D4014" s="204" t="s">
        <v>13383</v>
      </c>
      <c r="E4014" s="204" t="s">
        <v>13195</v>
      </c>
      <c r="F4014" s="204" t="s">
        <v>13384</v>
      </c>
    </row>
    <row r="4015" spans="1:6" ht="38.450000000000003" customHeight="1">
      <c r="A4015" s="204" t="s">
        <v>2906</v>
      </c>
      <c r="B4015" s="204" t="s">
        <v>2907</v>
      </c>
      <c r="C4015" s="204" t="s">
        <v>13385</v>
      </c>
      <c r="D4015" s="204" t="s">
        <v>13386</v>
      </c>
      <c r="E4015" s="204" t="s">
        <v>13195</v>
      </c>
      <c r="F4015" s="204" t="s">
        <v>13387</v>
      </c>
    </row>
    <row r="4016" spans="1:6" ht="38.450000000000003" customHeight="1">
      <c r="A4016" s="204" t="s">
        <v>2906</v>
      </c>
      <c r="B4016" s="204" t="s">
        <v>2907</v>
      </c>
      <c r="C4016" s="204" t="s">
        <v>13388</v>
      </c>
      <c r="D4016" s="204" t="s">
        <v>13389</v>
      </c>
      <c r="E4016" s="204" t="s">
        <v>13195</v>
      </c>
      <c r="F4016" s="204" t="s">
        <v>13390</v>
      </c>
    </row>
    <row r="4017" spans="1:6" ht="38.450000000000003" customHeight="1">
      <c r="A4017" s="204" t="s">
        <v>2906</v>
      </c>
      <c r="B4017" s="204" t="s">
        <v>2907</v>
      </c>
      <c r="C4017" s="204" t="s">
        <v>13391</v>
      </c>
      <c r="D4017" s="204" t="s">
        <v>13392</v>
      </c>
      <c r="E4017" s="204" t="s">
        <v>13195</v>
      </c>
      <c r="F4017" s="204" t="s">
        <v>13393</v>
      </c>
    </row>
    <row r="4018" spans="1:6" ht="38.450000000000003" customHeight="1">
      <c r="A4018" s="204" t="s">
        <v>2906</v>
      </c>
      <c r="B4018" s="204" t="s">
        <v>2907</v>
      </c>
      <c r="C4018" s="204" t="s">
        <v>13394</v>
      </c>
      <c r="D4018" s="204" t="s">
        <v>13395</v>
      </c>
      <c r="E4018" s="204" t="s">
        <v>13195</v>
      </c>
      <c r="F4018" s="204" t="s">
        <v>13396</v>
      </c>
    </row>
    <row r="4019" spans="1:6" ht="38.450000000000003" customHeight="1">
      <c r="A4019" s="204" t="s">
        <v>2906</v>
      </c>
      <c r="B4019" s="204" t="s">
        <v>2907</v>
      </c>
      <c r="C4019" s="204" t="s">
        <v>13397</v>
      </c>
      <c r="D4019" s="204" t="s">
        <v>13398</v>
      </c>
      <c r="E4019" s="204" t="s">
        <v>13195</v>
      </c>
      <c r="F4019" s="204" t="s">
        <v>13399</v>
      </c>
    </row>
    <row r="4020" spans="1:6" ht="38.450000000000003" customHeight="1">
      <c r="A4020" s="204" t="s">
        <v>2906</v>
      </c>
      <c r="B4020" s="204" t="s">
        <v>2907</v>
      </c>
      <c r="C4020" s="204" t="s">
        <v>13400</v>
      </c>
      <c r="D4020" s="204" t="s">
        <v>13401</v>
      </c>
      <c r="E4020" s="204" t="s">
        <v>13195</v>
      </c>
      <c r="F4020" s="204" t="s">
        <v>13402</v>
      </c>
    </row>
    <row r="4021" spans="1:6" ht="38.450000000000003" customHeight="1">
      <c r="A4021" s="204" t="s">
        <v>2906</v>
      </c>
      <c r="B4021" s="204" t="s">
        <v>2907</v>
      </c>
      <c r="C4021" s="204" t="s">
        <v>13403</v>
      </c>
      <c r="D4021" s="204" t="s">
        <v>13404</v>
      </c>
      <c r="E4021" s="204" t="s">
        <v>13195</v>
      </c>
      <c r="F4021" s="204" t="s">
        <v>13405</v>
      </c>
    </row>
    <row r="4022" spans="1:6" ht="38.450000000000003" customHeight="1">
      <c r="A4022" s="204" t="s">
        <v>2906</v>
      </c>
      <c r="B4022" s="204" t="s">
        <v>2907</v>
      </c>
      <c r="C4022" s="204" t="s">
        <v>13406</v>
      </c>
      <c r="D4022" s="204" t="s">
        <v>13407</v>
      </c>
      <c r="E4022" s="204" t="s">
        <v>13195</v>
      </c>
      <c r="F4022" s="204" t="s">
        <v>13408</v>
      </c>
    </row>
    <row r="4023" spans="1:6" ht="38.450000000000003" customHeight="1">
      <c r="A4023" s="204" t="s">
        <v>2906</v>
      </c>
      <c r="B4023" s="204" t="s">
        <v>2907</v>
      </c>
      <c r="C4023" s="204" t="s">
        <v>13409</v>
      </c>
      <c r="D4023" s="204" t="s">
        <v>13410</v>
      </c>
      <c r="E4023" s="204" t="s">
        <v>13195</v>
      </c>
      <c r="F4023" s="204" t="s">
        <v>13331</v>
      </c>
    </row>
    <row r="4024" spans="1:6" ht="38.450000000000003" customHeight="1">
      <c r="A4024" s="204" t="s">
        <v>2906</v>
      </c>
      <c r="B4024" s="204" t="s">
        <v>2907</v>
      </c>
      <c r="C4024" s="204" t="s">
        <v>13411</v>
      </c>
      <c r="D4024" s="204" t="s">
        <v>13412</v>
      </c>
      <c r="E4024" s="204" t="s">
        <v>13195</v>
      </c>
      <c r="F4024" s="204" t="s">
        <v>13413</v>
      </c>
    </row>
    <row r="4025" spans="1:6" ht="38.450000000000003" customHeight="1">
      <c r="A4025" s="204" t="s">
        <v>2906</v>
      </c>
      <c r="B4025" s="204" t="s">
        <v>2907</v>
      </c>
      <c r="C4025" s="204" t="s">
        <v>13414</v>
      </c>
      <c r="D4025" s="204" t="s">
        <v>13415</v>
      </c>
      <c r="E4025" s="204" t="s">
        <v>13195</v>
      </c>
      <c r="F4025" s="204" t="s">
        <v>13416</v>
      </c>
    </row>
    <row r="4026" spans="1:6" ht="38.450000000000003" customHeight="1">
      <c r="A4026" s="204" t="s">
        <v>2906</v>
      </c>
      <c r="B4026" s="204" t="s">
        <v>2907</v>
      </c>
      <c r="C4026" s="204" t="s">
        <v>13417</v>
      </c>
      <c r="D4026" s="204" t="s">
        <v>13418</v>
      </c>
      <c r="E4026" s="204" t="s">
        <v>13195</v>
      </c>
      <c r="F4026" s="204" t="s">
        <v>13419</v>
      </c>
    </row>
    <row r="4027" spans="1:6" ht="38.450000000000003" customHeight="1">
      <c r="A4027" s="204" t="s">
        <v>2906</v>
      </c>
      <c r="B4027" s="204" t="s">
        <v>2907</v>
      </c>
      <c r="C4027" s="204" t="s">
        <v>13420</v>
      </c>
      <c r="D4027" s="204" t="s">
        <v>13421</v>
      </c>
      <c r="E4027" s="204" t="s">
        <v>13195</v>
      </c>
      <c r="F4027" s="204" t="s">
        <v>8204</v>
      </c>
    </row>
    <row r="4028" spans="1:6" ht="38.450000000000003" customHeight="1">
      <c r="A4028" s="204" t="s">
        <v>2906</v>
      </c>
      <c r="B4028" s="204" t="s">
        <v>2907</v>
      </c>
      <c r="C4028" s="204" t="s">
        <v>13422</v>
      </c>
      <c r="D4028" s="204" t="s">
        <v>13423</v>
      </c>
      <c r="E4028" s="204" t="s">
        <v>13195</v>
      </c>
      <c r="F4028" s="204" t="s">
        <v>13424</v>
      </c>
    </row>
    <row r="4029" spans="1:6" ht="38.450000000000003" customHeight="1">
      <c r="A4029" s="204" t="s">
        <v>2906</v>
      </c>
      <c r="B4029" s="204" t="s">
        <v>2907</v>
      </c>
      <c r="C4029" s="204" t="s">
        <v>13425</v>
      </c>
      <c r="D4029" s="204" t="s">
        <v>13426</v>
      </c>
      <c r="E4029" s="204" t="s">
        <v>13195</v>
      </c>
      <c r="F4029" s="204" t="s">
        <v>13427</v>
      </c>
    </row>
    <row r="4030" spans="1:6" ht="38.450000000000003" customHeight="1">
      <c r="A4030" s="204" t="s">
        <v>2906</v>
      </c>
      <c r="B4030" s="204" t="s">
        <v>2907</v>
      </c>
      <c r="C4030" s="204" t="s">
        <v>13428</v>
      </c>
      <c r="D4030" s="204" t="s">
        <v>13429</v>
      </c>
      <c r="E4030" s="204" t="s">
        <v>13195</v>
      </c>
      <c r="F4030" s="204" t="s">
        <v>16933</v>
      </c>
    </row>
    <row r="4031" spans="1:6" ht="38.450000000000003" customHeight="1">
      <c r="A4031" s="204" t="s">
        <v>2906</v>
      </c>
      <c r="B4031" s="204" t="s">
        <v>2907</v>
      </c>
      <c r="C4031" s="204" t="s">
        <v>13430</v>
      </c>
      <c r="D4031" s="204" t="s">
        <v>13431</v>
      </c>
      <c r="E4031" s="204" t="s">
        <v>13195</v>
      </c>
      <c r="F4031" s="204" t="s">
        <v>4165</v>
      </c>
    </row>
    <row r="4032" spans="1:6" ht="38.450000000000003" customHeight="1">
      <c r="A4032" s="204" t="s">
        <v>2906</v>
      </c>
      <c r="B4032" s="204" t="s">
        <v>2907</v>
      </c>
      <c r="C4032" s="204" t="s">
        <v>13432</v>
      </c>
      <c r="D4032" s="204" t="s">
        <v>13433</v>
      </c>
      <c r="E4032" s="204" t="s">
        <v>13195</v>
      </c>
      <c r="F4032" s="204" t="s">
        <v>16934</v>
      </c>
    </row>
    <row r="4033" spans="1:6" ht="38.450000000000003" customHeight="1">
      <c r="A4033" s="204" t="s">
        <v>2906</v>
      </c>
      <c r="B4033" s="204" t="s">
        <v>2907</v>
      </c>
      <c r="C4033" s="204" t="s">
        <v>13434</v>
      </c>
      <c r="D4033" s="204" t="s">
        <v>13435</v>
      </c>
      <c r="E4033" s="204" t="s">
        <v>13195</v>
      </c>
      <c r="F4033" s="204" t="s">
        <v>14405</v>
      </c>
    </row>
    <row r="4034" spans="1:6" ht="38.450000000000003" customHeight="1">
      <c r="A4034" s="204" t="s">
        <v>2906</v>
      </c>
      <c r="B4034" s="204" t="s">
        <v>2907</v>
      </c>
      <c r="C4034" s="204" t="s">
        <v>13436</v>
      </c>
      <c r="D4034" s="204" t="s">
        <v>13437</v>
      </c>
      <c r="E4034" s="204" t="s">
        <v>13195</v>
      </c>
      <c r="F4034" s="204" t="s">
        <v>16935</v>
      </c>
    </row>
    <row r="4035" spans="1:6" ht="38.450000000000003" customHeight="1">
      <c r="A4035" s="204" t="s">
        <v>2906</v>
      </c>
      <c r="B4035" s="204" t="s">
        <v>2907</v>
      </c>
      <c r="C4035" s="204" t="s">
        <v>13438</v>
      </c>
      <c r="D4035" s="204" t="s">
        <v>13439</v>
      </c>
      <c r="E4035" s="204" t="s">
        <v>13195</v>
      </c>
      <c r="F4035" s="204" t="s">
        <v>14377</v>
      </c>
    </row>
    <row r="4036" spans="1:6" ht="38.450000000000003" customHeight="1">
      <c r="A4036" s="204" t="s">
        <v>2906</v>
      </c>
      <c r="B4036" s="204" t="s">
        <v>2907</v>
      </c>
      <c r="C4036" s="204" t="s">
        <v>13440</v>
      </c>
      <c r="D4036" s="204" t="s">
        <v>13441</v>
      </c>
      <c r="E4036" s="204" t="s">
        <v>13195</v>
      </c>
      <c r="F4036" s="204" t="s">
        <v>16936</v>
      </c>
    </row>
    <row r="4037" spans="1:6" ht="38.450000000000003" customHeight="1">
      <c r="A4037" s="204" t="s">
        <v>2906</v>
      </c>
      <c r="B4037" s="204" t="s">
        <v>2907</v>
      </c>
      <c r="C4037" s="204" t="s">
        <v>13442</v>
      </c>
      <c r="D4037" s="204" t="s">
        <v>13443</v>
      </c>
      <c r="E4037" s="204" t="s">
        <v>13195</v>
      </c>
      <c r="F4037" s="204" t="s">
        <v>16937</v>
      </c>
    </row>
    <row r="4038" spans="1:6" ht="38.450000000000003" customHeight="1">
      <c r="A4038" s="204" t="s">
        <v>2910</v>
      </c>
      <c r="B4038" s="204" t="s">
        <v>2911</v>
      </c>
      <c r="C4038" s="204" t="s">
        <v>13444</v>
      </c>
      <c r="D4038" s="204" t="s">
        <v>13445</v>
      </c>
      <c r="E4038" s="204" t="s">
        <v>2914</v>
      </c>
      <c r="F4038" s="204" t="s">
        <v>13446</v>
      </c>
    </row>
    <row r="4039" spans="1:6" ht="38.450000000000003" customHeight="1">
      <c r="A4039" s="204" t="s">
        <v>2910</v>
      </c>
      <c r="B4039" s="204" t="s">
        <v>2911</v>
      </c>
      <c r="C4039" s="204" t="s">
        <v>13447</v>
      </c>
      <c r="D4039" s="204" t="s">
        <v>13448</v>
      </c>
      <c r="E4039" s="204" t="s">
        <v>2914</v>
      </c>
      <c r="F4039" s="204" t="s">
        <v>13449</v>
      </c>
    </row>
    <row r="4040" spans="1:6" ht="38.450000000000003" customHeight="1">
      <c r="A4040" s="204" t="s">
        <v>2910</v>
      </c>
      <c r="B4040" s="204" t="s">
        <v>2911</v>
      </c>
      <c r="C4040" s="204" t="s">
        <v>13450</v>
      </c>
      <c r="D4040" s="204" t="s">
        <v>13451</v>
      </c>
      <c r="E4040" s="204" t="s">
        <v>2914</v>
      </c>
      <c r="F4040" s="204" t="s">
        <v>13452</v>
      </c>
    </row>
    <row r="4041" spans="1:6" ht="38.450000000000003" customHeight="1">
      <c r="A4041" s="204" t="s">
        <v>2910</v>
      </c>
      <c r="B4041" s="204" t="s">
        <v>2911</v>
      </c>
      <c r="C4041" s="204" t="s">
        <v>13453</v>
      </c>
      <c r="D4041" s="204" t="s">
        <v>13454</v>
      </c>
      <c r="E4041" s="204" t="s">
        <v>2914</v>
      </c>
      <c r="F4041" s="204" t="s">
        <v>13455</v>
      </c>
    </row>
    <row r="4042" spans="1:6" ht="38.450000000000003" customHeight="1">
      <c r="A4042" s="204" t="s">
        <v>2910</v>
      </c>
      <c r="B4042" s="204" t="s">
        <v>2911</v>
      </c>
      <c r="C4042" s="204" t="s">
        <v>13456</v>
      </c>
      <c r="D4042" s="204" t="s">
        <v>13457</v>
      </c>
      <c r="E4042" s="204" t="s">
        <v>2914</v>
      </c>
      <c r="F4042" s="204" t="s">
        <v>16938</v>
      </c>
    </row>
    <row r="4043" spans="1:6" ht="38.450000000000003" customHeight="1">
      <c r="A4043" s="204" t="s">
        <v>2910</v>
      </c>
      <c r="B4043" s="204" t="s">
        <v>2911</v>
      </c>
      <c r="C4043" s="204" t="s">
        <v>13458</v>
      </c>
      <c r="D4043" s="204" t="s">
        <v>13459</v>
      </c>
      <c r="E4043" s="204" t="s">
        <v>2914</v>
      </c>
      <c r="F4043" s="204" t="s">
        <v>16939</v>
      </c>
    </row>
    <row r="4044" spans="1:6" ht="38.450000000000003" customHeight="1">
      <c r="A4044" s="204" t="s">
        <v>2910</v>
      </c>
      <c r="B4044" s="204" t="s">
        <v>2911</v>
      </c>
      <c r="C4044" s="204" t="s">
        <v>13460</v>
      </c>
      <c r="D4044" s="204" t="s">
        <v>13461</v>
      </c>
      <c r="E4044" s="204" t="s">
        <v>2914</v>
      </c>
      <c r="F4044" s="204" t="s">
        <v>16940</v>
      </c>
    </row>
    <row r="4045" spans="1:6" ht="38.450000000000003" customHeight="1">
      <c r="A4045" s="204" t="s">
        <v>2910</v>
      </c>
      <c r="B4045" s="204" t="s">
        <v>2911</v>
      </c>
      <c r="C4045" s="204" t="s">
        <v>13462</v>
      </c>
      <c r="D4045" s="204" t="s">
        <v>13463</v>
      </c>
      <c r="E4045" s="204" t="s">
        <v>2914</v>
      </c>
      <c r="F4045" s="204" t="s">
        <v>13464</v>
      </c>
    </row>
    <row r="4046" spans="1:6" ht="38.450000000000003" customHeight="1">
      <c r="A4046" s="204" t="s">
        <v>2910</v>
      </c>
      <c r="B4046" s="204" t="s">
        <v>2911</v>
      </c>
      <c r="C4046" s="204" t="s">
        <v>13465</v>
      </c>
      <c r="D4046" s="204" t="s">
        <v>13466</v>
      </c>
      <c r="E4046" s="204" t="s">
        <v>2914</v>
      </c>
      <c r="F4046" s="204" t="s">
        <v>13467</v>
      </c>
    </row>
    <row r="4047" spans="1:6" ht="38.450000000000003" customHeight="1">
      <c r="A4047" s="204" t="s">
        <v>2910</v>
      </c>
      <c r="B4047" s="204" t="s">
        <v>2911</v>
      </c>
      <c r="C4047" s="204" t="s">
        <v>13468</v>
      </c>
      <c r="D4047" s="204" t="s">
        <v>13469</v>
      </c>
      <c r="E4047" s="204" t="s">
        <v>2914</v>
      </c>
      <c r="F4047" s="204" t="s">
        <v>13470</v>
      </c>
    </row>
    <row r="4048" spans="1:6" ht="38.450000000000003" customHeight="1">
      <c r="A4048" s="204" t="s">
        <v>2910</v>
      </c>
      <c r="B4048" s="204" t="s">
        <v>2911</v>
      </c>
      <c r="C4048" s="204" t="s">
        <v>13471</v>
      </c>
      <c r="D4048" s="204" t="s">
        <v>13472</v>
      </c>
      <c r="E4048" s="204" t="s">
        <v>2914</v>
      </c>
      <c r="F4048" s="204" t="s">
        <v>13473</v>
      </c>
    </row>
    <row r="4049" spans="1:6" ht="38.450000000000003" customHeight="1">
      <c r="A4049" s="204" t="s">
        <v>2910</v>
      </c>
      <c r="B4049" s="204" t="s">
        <v>2911</v>
      </c>
      <c r="C4049" s="204" t="s">
        <v>13474</v>
      </c>
      <c r="D4049" s="204" t="s">
        <v>13475</v>
      </c>
      <c r="E4049" s="204" t="s">
        <v>2914</v>
      </c>
      <c r="F4049" s="204" t="s">
        <v>13476</v>
      </c>
    </row>
    <row r="4050" spans="1:6" ht="38.450000000000003" customHeight="1">
      <c r="A4050" s="204" t="s">
        <v>2910</v>
      </c>
      <c r="B4050" s="204" t="s">
        <v>2911</v>
      </c>
      <c r="C4050" s="204" t="s">
        <v>13477</v>
      </c>
      <c r="D4050" s="204" t="s">
        <v>13478</v>
      </c>
      <c r="E4050" s="204" t="s">
        <v>2914</v>
      </c>
      <c r="F4050" s="204" t="s">
        <v>13479</v>
      </c>
    </row>
    <row r="4051" spans="1:6" ht="38.450000000000003" customHeight="1">
      <c r="A4051" s="204" t="s">
        <v>2910</v>
      </c>
      <c r="B4051" s="204" t="s">
        <v>2911</v>
      </c>
      <c r="C4051" s="204" t="s">
        <v>13480</v>
      </c>
      <c r="D4051" s="204" t="s">
        <v>13481</v>
      </c>
      <c r="E4051" s="204" t="s">
        <v>2914</v>
      </c>
      <c r="F4051" s="204" t="s">
        <v>13482</v>
      </c>
    </row>
    <row r="4052" spans="1:6" ht="38.450000000000003" customHeight="1">
      <c r="A4052" s="204" t="s">
        <v>2910</v>
      </c>
      <c r="B4052" s="204" t="s">
        <v>2911</v>
      </c>
      <c r="C4052" s="204" t="s">
        <v>13483</v>
      </c>
      <c r="D4052" s="204" t="s">
        <v>13484</v>
      </c>
      <c r="E4052" s="204" t="s">
        <v>2914</v>
      </c>
      <c r="F4052" s="204" t="s">
        <v>13485</v>
      </c>
    </row>
    <row r="4053" spans="1:6" ht="38.450000000000003" customHeight="1">
      <c r="A4053" s="204" t="s">
        <v>2910</v>
      </c>
      <c r="B4053" s="204" t="s">
        <v>2911</v>
      </c>
      <c r="C4053" s="204" t="s">
        <v>13486</v>
      </c>
      <c r="D4053" s="204" t="s">
        <v>13487</v>
      </c>
      <c r="E4053" s="204" t="s">
        <v>2914</v>
      </c>
      <c r="F4053" s="204" t="s">
        <v>13488</v>
      </c>
    </row>
    <row r="4054" spans="1:6" ht="38.450000000000003" customHeight="1">
      <c r="A4054" s="204" t="s">
        <v>2910</v>
      </c>
      <c r="B4054" s="204" t="s">
        <v>2911</v>
      </c>
      <c r="C4054" s="204" t="s">
        <v>13489</v>
      </c>
      <c r="D4054" s="204" t="s">
        <v>13490</v>
      </c>
      <c r="E4054" s="204" t="s">
        <v>2914</v>
      </c>
      <c r="F4054" s="204" t="s">
        <v>13491</v>
      </c>
    </row>
    <row r="4055" spans="1:6" ht="38.450000000000003" customHeight="1">
      <c r="A4055" s="204" t="s">
        <v>2910</v>
      </c>
      <c r="B4055" s="204" t="s">
        <v>2911</v>
      </c>
      <c r="C4055" s="204" t="s">
        <v>13492</v>
      </c>
      <c r="D4055" s="204" t="s">
        <v>13493</v>
      </c>
      <c r="E4055" s="204" t="s">
        <v>2914</v>
      </c>
      <c r="F4055" s="204" t="s">
        <v>13494</v>
      </c>
    </row>
    <row r="4056" spans="1:6" ht="38.450000000000003" customHeight="1">
      <c r="A4056" s="204" t="s">
        <v>2910</v>
      </c>
      <c r="B4056" s="204" t="s">
        <v>2911</v>
      </c>
      <c r="C4056" s="204" t="s">
        <v>13495</v>
      </c>
      <c r="D4056" s="204" t="s">
        <v>13496</v>
      </c>
      <c r="E4056" s="204" t="s">
        <v>2914</v>
      </c>
      <c r="F4056" s="204" t="s">
        <v>13497</v>
      </c>
    </row>
    <row r="4057" spans="1:6" ht="38.450000000000003" customHeight="1">
      <c r="A4057" s="204" t="s">
        <v>2910</v>
      </c>
      <c r="B4057" s="204" t="s">
        <v>2911</v>
      </c>
      <c r="C4057" s="204" t="s">
        <v>13498</v>
      </c>
      <c r="D4057" s="204" t="s">
        <v>13499</v>
      </c>
      <c r="E4057" s="204" t="s">
        <v>2914</v>
      </c>
      <c r="F4057" s="204" t="s">
        <v>13500</v>
      </c>
    </row>
    <row r="4058" spans="1:6" ht="38.450000000000003" customHeight="1">
      <c r="A4058" s="204" t="s">
        <v>2910</v>
      </c>
      <c r="B4058" s="204" t="s">
        <v>2911</v>
      </c>
      <c r="C4058" s="204" t="s">
        <v>13501</v>
      </c>
      <c r="D4058" s="204" t="s">
        <v>13502</v>
      </c>
      <c r="E4058" s="204" t="s">
        <v>2914</v>
      </c>
      <c r="F4058" s="204" t="s">
        <v>13503</v>
      </c>
    </row>
    <row r="4059" spans="1:6" ht="38.450000000000003" customHeight="1">
      <c r="A4059" s="204" t="s">
        <v>2910</v>
      </c>
      <c r="B4059" s="204" t="s">
        <v>2911</v>
      </c>
      <c r="C4059" s="204" t="s">
        <v>13504</v>
      </c>
      <c r="D4059" s="204" t="s">
        <v>13505</v>
      </c>
      <c r="E4059" s="204" t="s">
        <v>2914</v>
      </c>
      <c r="F4059" s="204" t="s">
        <v>13506</v>
      </c>
    </row>
    <row r="4060" spans="1:6" ht="38.450000000000003" customHeight="1">
      <c r="A4060" s="204" t="s">
        <v>2910</v>
      </c>
      <c r="B4060" s="204" t="s">
        <v>2911</v>
      </c>
      <c r="C4060" s="204" t="s">
        <v>13507</v>
      </c>
      <c r="D4060" s="204" t="s">
        <v>13508</v>
      </c>
      <c r="E4060" s="204" t="s">
        <v>2914</v>
      </c>
      <c r="F4060" s="204" t="s">
        <v>13509</v>
      </c>
    </row>
    <row r="4061" spans="1:6" ht="38.450000000000003" customHeight="1">
      <c r="A4061" s="204" t="s">
        <v>2910</v>
      </c>
      <c r="B4061" s="204" t="s">
        <v>2911</v>
      </c>
      <c r="C4061" s="204" t="s">
        <v>13510</v>
      </c>
      <c r="D4061" s="204" t="s">
        <v>13511</v>
      </c>
      <c r="E4061" s="204" t="s">
        <v>2914</v>
      </c>
      <c r="F4061" s="204" t="s">
        <v>13512</v>
      </c>
    </row>
    <row r="4062" spans="1:6" ht="38.450000000000003" customHeight="1">
      <c r="A4062" s="204" t="s">
        <v>2910</v>
      </c>
      <c r="B4062" s="204" t="s">
        <v>2911</v>
      </c>
      <c r="C4062" s="204" t="s">
        <v>13513</v>
      </c>
      <c r="D4062" s="204" t="s">
        <v>13514</v>
      </c>
      <c r="E4062" s="204" t="s">
        <v>2914</v>
      </c>
      <c r="F4062" s="204" t="s">
        <v>13515</v>
      </c>
    </row>
    <row r="4063" spans="1:6" ht="38.450000000000003" customHeight="1">
      <c r="A4063" s="204" t="s">
        <v>2910</v>
      </c>
      <c r="B4063" s="204" t="s">
        <v>2911</v>
      </c>
      <c r="C4063" s="204" t="s">
        <v>13516</v>
      </c>
      <c r="D4063" s="204" t="s">
        <v>13517</v>
      </c>
      <c r="E4063" s="204" t="s">
        <v>2914</v>
      </c>
      <c r="F4063" s="204" t="s">
        <v>13518</v>
      </c>
    </row>
    <row r="4064" spans="1:6" ht="38.450000000000003" customHeight="1">
      <c r="A4064" s="204" t="s">
        <v>2910</v>
      </c>
      <c r="B4064" s="204" t="s">
        <v>2911</v>
      </c>
      <c r="C4064" s="204" t="s">
        <v>13519</v>
      </c>
      <c r="D4064" s="204" t="s">
        <v>13520</v>
      </c>
      <c r="E4064" s="204" t="s">
        <v>2914</v>
      </c>
      <c r="F4064" s="204" t="s">
        <v>13521</v>
      </c>
    </row>
    <row r="4065" spans="1:6" ht="38.450000000000003" customHeight="1">
      <c r="A4065" s="204" t="s">
        <v>2910</v>
      </c>
      <c r="B4065" s="204" t="s">
        <v>2911</v>
      </c>
      <c r="C4065" s="204" t="s">
        <v>13522</v>
      </c>
      <c r="D4065" s="204" t="s">
        <v>13523</v>
      </c>
      <c r="E4065" s="204" t="s">
        <v>2914</v>
      </c>
      <c r="F4065" s="204" t="s">
        <v>13524</v>
      </c>
    </row>
    <row r="4066" spans="1:6" ht="38.450000000000003" customHeight="1">
      <c r="A4066" s="204" t="s">
        <v>2910</v>
      </c>
      <c r="B4066" s="204" t="s">
        <v>2911</v>
      </c>
      <c r="C4066" s="204" t="s">
        <v>13525</v>
      </c>
      <c r="D4066" s="204" t="s">
        <v>13526</v>
      </c>
      <c r="E4066" s="204" t="s">
        <v>2914</v>
      </c>
      <c r="F4066" s="204" t="s">
        <v>13527</v>
      </c>
    </row>
    <row r="4067" spans="1:6" ht="38.450000000000003" customHeight="1">
      <c r="A4067" s="204" t="s">
        <v>2910</v>
      </c>
      <c r="B4067" s="204" t="s">
        <v>2911</v>
      </c>
      <c r="C4067" s="204" t="s">
        <v>13528</v>
      </c>
      <c r="D4067" s="204" t="s">
        <v>13529</v>
      </c>
      <c r="E4067" s="204" t="s">
        <v>2914</v>
      </c>
      <c r="F4067" s="204" t="s">
        <v>13530</v>
      </c>
    </row>
    <row r="4068" spans="1:6" ht="38.450000000000003" customHeight="1">
      <c r="A4068" s="204" t="s">
        <v>2910</v>
      </c>
      <c r="B4068" s="204" t="s">
        <v>2911</v>
      </c>
      <c r="C4068" s="204" t="s">
        <v>13531</v>
      </c>
      <c r="D4068" s="204" t="s">
        <v>13532</v>
      </c>
      <c r="E4068" s="204" t="s">
        <v>2914</v>
      </c>
      <c r="F4068" s="204" t="s">
        <v>13533</v>
      </c>
    </row>
    <row r="4069" spans="1:6" ht="38.450000000000003" customHeight="1">
      <c r="A4069" s="204" t="s">
        <v>2910</v>
      </c>
      <c r="B4069" s="204" t="s">
        <v>2911</v>
      </c>
      <c r="C4069" s="204" t="s">
        <v>13534</v>
      </c>
      <c r="D4069" s="204" t="s">
        <v>13535</v>
      </c>
      <c r="E4069" s="204" t="s">
        <v>2914</v>
      </c>
      <c r="F4069" s="204" t="s">
        <v>13536</v>
      </c>
    </row>
    <row r="4070" spans="1:6" ht="38.450000000000003" customHeight="1">
      <c r="A4070" s="204" t="s">
        <v>2910</v>
      </c>
      <c r="B4070" s="204" t="s">
        <v>2911</v>
      </c>
      <c r="C4070" s="204" t="s">
        <v>13537</v>
      </c>
      <c r="D4070" s="204" t="s">
        <v>13538</v>
      </c>
      <c r="E4070" s="204" t="s">
        <v>2914</v>
      </c>
      <c r="F4070" s="204" t="s">
        <v>13539</v>
      </c>
    </row>
    <row r="4071" spans="1:6" ht="38.450000000000003" customHeight="1">
      <c r="A4071" s="204" t="s">
        <v>2910</v>
      </c>
      <c r="B4071" s="204" t="s">
        <v>2911</v>
      </c>
      <c r="C4071" s="204" t="s">
        <v>13540</v>
      </c>
      <c r="D4071" s="204" t="s">
        <v>13541</v>
      </c>
      <c r="E4071" s="204" t="s">
        <v>2914</v>
      </c>
      <c r="F4071" s="204" t="s">
        <v>13542</v>
      </c>
    </row>
    <row r="4072" spans="1:6" ht="38.450000000000003" customHeight="1">
      <c r="A4072" s="204" t="s">
        <v>2910</v>
      </c>
      <c r="B4072" s="204" t="s">
        <v>2911</v>
      </c>
      <c r="C4072" s="204" t="s">
        <v>13543</v>
      </c>
      <c r="D4072" s="204" t="s">
        <v>13544</v>
      </c>
      <c r="E4072" s="204" t="s">
        <v>2914</v>
      </c>
      <c r="F4072" s="204" t="s">
        <v>13545</v>
      </c>
    </row>
    <row r="4073" spans="1:6" ht="38.450000000000003" customHeight="1">
      <c r="A4073" s="204" t="s">
        <v>2910</v>
      </c>
      <c r="B4073" s="204" t="s">
        <v>2911</v>
      </c>
      <c r="C4073" s="204" t="s">
        <v>13546</v>
      </c>
      <c r="D4073" s="204" t="s">
        <v>13547</v>
      </c>
      <c r="E4073" s="204" t="s">
        <v>2914</v>
      </c>
      <c r="F4073" s="204" t="s">
        <v>13548</v>
      </c>
    </row>
    <row r="4074" spans="1:6" ht="38.450000000000003" customHeight="1">
      <c r="A4074" s="204" t="s">
        <v>2910</v>
      </c>
      <c r="B4074" s="204" t="s">
        <v>2911</v>
      </c>
      <c r="C4074" s="204" t="s">
        <v>13549</v>
      </c>
      <c r="D4074" s="204" t="s">
        <v>13550</v>
      </c>
      <c r="E4074" s="204" t="s">
        <v>2914</v>
      </c>
      <c r="F4074" s="204" t="s">
        <v>13551</v>
      </c>
    </row>
    <row r="4075" spans="1:6" ht="38.450000000000003" customHeight="1">
      <c r="A4075" s="204" t="s">
        <v>2910</v>
      </c>
      <c r="B4075" s="204" t="s">
        <v>2911</v>
      </c>
      <c r="C4075" s="204" t="s">
        <v>13552</v>
      </c>
      <c r="D4075" s="204" t="s">
        <v>13553</v>
      </c>
      <c r="E4075" s="204" t="s">
        <v>2914</v>
      </c>
      <c r="F4075" s="204" t="s">
        <v>13554</v>
      </c>
    </row>
    <row r="4076" spans="1:6" ht="38.450000000000003" customHeight="1">
      <c r="A4076" s="204" t="s">
        <v>2910</v>
      </c>
      <c r="B4076" s="204" t="s">
        <v>2911</v>
      </c>
      <c r="C4076" s="204" t="s">
        <v>13555</v>
      </c>
      <c r="D4076" s="204" t="s">
        <v>13556</v>
      </c>
      <c r="E4076" s="204" t="s">
        <v>2914</v>
      </c>
      <c r="F4076" s="204" t="s">
        <v>13557</v>
      </c>
    </row>
    <row r="4077" spans="1:6" ht="38.450000000000003" customHeight="1">
      <c r="A4077" s="204" t="s">
        <v>2910</v>
      </c>
      <c r="B4077" s="204" t="s">
        <v>2911</v>
      </c>
      <c r="C4077" s="204" t="s">
        <v>13558</v>
      </c>
      <c r="D4077" s="204" t="s">
        <v>13559</v>
      </c>
      <c r="E4077" s="204" t="s">
        <v>2914</v>
      </c>
      <c r="F4077" s="204" t="s">
        <v>13560</v>
      </c>
    </row>
    <row r="4078" spans="1:6" ht="38.450000000000003" customHeight="1">
      <c r="A4078" s="204" t="s">
        <v>2910</v>
      </c>
      <c r="B4078" s="204" t="s">
        <v>2911</v>
      </c>
      <c r="C4078" s="204" t="s">
        <v>13561</v>
      </c>
      <c r="D4078" s="204" t="s">
        <v>13562</v>
      </c>
      <c r="E4078" s="204" t="s">
        <v>2914</v>
      </c>
      <c r="F4078" s="204" t="s">
        <v>13563</v>
      </c>
    </row>
    <row r="4079" spans="1:6" ht="38.450000000000003" customHeight="1">
      <c r="A4079" s="204" t="s">
        <v>2910</v>
      </c>
      <c r="B4079" s="204" t="s">
        <v>2911</v>
      </c>
      <c r="C4079" s="204" t="s">
        <v>13564</v>
      </c>
      <c r="D4079" s="204" t="s">
        <v>13565</v>
      </c>
      <c r="E4079" s="204" t="s">
        <v>2914</v>
      </c>
      <c r="F4079" s="204" t="s">
        <v>13566</v>
      </c>
    </row>
    <row r="4080" spans="1:6" ht="38.450000000000003" customHeight="1">
      <c r="A4080" s="204" t="s">
        <v>2910</v>
      </c>
      <c r="B4080" s="204" t="s">
        <v>2911</v>
      </c>
      <c r="C4080" s="204" t="s">
        <v>13567</v>
      </c>
      <c r="D4080" s="204" t="s">
        <v>13568</v>
      </c>
      <c r="E4080" s="204" t="s">
        <v>2914</v>
      </c>
      <c r="F4080" s="204" t="s">
        <v>13569</v>
      </c>
    </row>
    <row r="4081" spans="1:6" ht="38.450000000000003" customHeight="1">
      <c r="A4081" s="204" t="s">
        <v>2910</v>
      </c>
      <c r="B4081" s="204" t="s">
        <v>2911</v>
      </c>
      <c r="C4081" s="204" t="s">
        <v>13570</v>
      </c>
      <c r="D4081" s="204" t="s">
        <v>13571</v>
      </c>
      <c r="E4081" s="204" t="s">
        <v>2914</v>
      </c>
      <c r="F4081" s="204" t="s">
        <v>13572</v>
      </c>
    </row>
    <row r="4082" spans="1:6" ht="38.450000000000003" customHeight="1">
      <c r="A4082" s="204" t="s">
        <v>2910</v>
      </c>
      <c r="B4082" s="204" t="s">
        <v>2911</v>
      </c>
      <c r="C4082" s="204" t="s">
        <v>13573</v>
      </c>
      <c r="D4082" s="204" t="s">
        <v>13574</v>
      </c>
      <c r="E4082" s="204" t="s">
        <v>2914</v>
      </c>
      <c r="F4082" s="204" t="s">
        <v>13575</v>
      </c>
    </row>
    <row r="4083" spans="1:6" ht="38.450000000000003" customHeight="1">
      <c r="A4083" s="204" t="s">
        <v>2910</v>
      </c>
      <c r="B4083" s="204" t="s">
        <v>2911</v>
      </c>
      <c r="C4083" s="204" t="s">
        <v>13576</v>
      </c>
      <c r="D4083" s="204" t="s">
        <v>13577</v>
      </c>
      <c r="E4083" s="204" t="s">
        <v>2914</v>
      </c>
      <c r="F4083" s="204" t="s">
        <v>13578</v>
      </c>
    </row>
    <row r="4084" spans="1:6" ht="38.450000000000003" customHeight="1">
      <c r="A4084" s="204" t="s">
        <v>2910</v>
      </c>
      <c r="B4084" s="204" t="s">
        <v>2911</v>
      </c>
      <c r="C4084" s="204" t="s">
        <v>13579</v>
      </c>
      <c r="D4084" s="204" t="s">
        <v>13580</v>
      </c>
      <c r="E4084" s="204" t="s">
        <v>2914</v>
      </c>
      <c r="F4084" s="204" t="s">
        <v>13581</v>
      </c>
    </row>
    <row r="4085" spans="1:6" ht="38.450000000000003" customHeight="1">
      <c r="A4085" s="204" t="s">
        <v>2910</v>
      </c>
      <c r="B4085" s="204" t="s">
        <v>2911</v>
      </c>
      <c r="C4085" s="204" t="s">
        <v>13582</v>
      </c>
      <c r="D4085" s="204" t="s">
        <v>13583</v>
      </c>
      <c r="E4085" s="204" t="s">
        <v>2914</v>
      </c>
      <c r="F4085" s="204" t="s">
        <v>13584</v>
      </c>
    </row>
    <row r="4086" spans="1:6" ht="38.450000000000003" customHeight="1">
      <c r="A4086" s="204" t="s">
        <v>2910</v>
      </c>
      <c r="B4086" s="204" t="s">
        <v>2911</v>
      </c>
      <c r="C4086" s="204" t="s">
        <v>13585</v>
      </c>
      <c r="D4086" s="204" t="s">
        <v>13586</v>
      </c>
      <c r="E4086" s="204" t="s">
        <v>2914</v>
      </c>
      <c r="F4086" s="204" t="s">
        <v>13587</v>
      </c>
    </row>
    <row r="4087" spans="1:6" ht="38.450000000000003" customHeight="1">
      <c r="A4087" s="204" t="s">
        <v>2910</v>
      </c>
      <c r="B4087" s="204" t="s">
        <v>2911</v>
      </c>
      <c r="C4087" s="204" t="s">
        <v>13588</v>
      </c>
      <c r="D4087" s="204" t="s">
        <v>13589</v>
      </c>
      <c r="E4087" s="204" t="s">
        <v>2914</v>
      </c>
      <c r="F4087" s="204" t="s">
        <v>13590</v>
      </c>
    </row>
    <row r="4088" spans="1:6" ht="38.450000000000003" customHeight="1">
      <c r="A4088" s="204" t="s">
        <v>2910</v>
      </c>
      <c r="B4088" s="204" t="s">
        <v>2911</v>
      </c>
      <c r="C4088" s="204" t="s">
        <v>13591</v>
      </c>
      <c r="D4088" s="204" t="s">
        <v>13592</v>
      </c>
      <c r="E4088" s="204" t="s">
        <v>2914</v>
      </c>
      <c r="F4088" s="204" t="s">
        <v>13593</v>
      </c>
    </row>
    <row r="4089" spans="1:6" ht="38.450000000000003" customHeight="1">
      <c r="A4089" s="204" t="s">
        <v>2910</v>
      </c>
      <c r="B4089" s="204" t="s">
        <v>2911</v>
      </c>
      <c r="C4089" s="204" t="s">
        <v>13594</v>
      </c>
      <c r="D4089" s="204" t="s">
        <v>13595</v>
      </c>
      <c r="E4089" s="204" t="s">
        <v>2914</v>
      </c>
      <c r="F4089" s="204" t="s">
        <v>13596</v>
      </c>
    </row>
    <row r="4090" spans="1:6" ht="38.450000000000003" customHeight="1">
      <c r="A4090" s="204" t="s">
        <v>2910</v>
      </c>
      <c r="B4090" s="204" t="s">
        <v>2911</v>
      </c>
      <c r="C4090" s="204" t="s">
        <v>13597</v>
      </c>
      <c r="D4090" s="204" t="s">
        <v>13598</v>
      </c>
      <c r="E4090" s="204" t="s">
        <v>2914</v>
      </c>
      <c r="F4090" s="204" t="s">
        <v>13599</v>
      </c>
    </row>
    <row r="4091" spans="1:6" ht="38.450000000000003" customHeight="1">
      <c r="A4091" s="204" t="s">
        <v>2910</v>
      </c>
      <c r="B4091" s="204" t="s">
        <v>2911</v>
      </c>
      <c r="C4091" s="204" t="s">
        <v>13600</v>
      </c>
      <c r="D4091" s="204" t="s">
        <v>13601</v>
      </c>
      <c r="E4091" s="204" t="s">
        <v>2914</v>
      </c>
      <c r="F4091" s="204" t="s">
        <v>13602</v>
      </c>
    </row>
    <row r="4092" spans="1:6" ht="38.450000000000003" customHeight="1">
      <c r="A4092" s="204" t="s">
        <v>2910</v>
      </c>
      <c r="B4092" s="204" t="s">
        <v>2911</v>
      </c>
      <c r="C4092" s="204" t="s">
        <v>13603</v>
      </c>
      <c r="D4092" s="204" t="s">
        <v>13604</v>
      </c>
      <c r="E4092" s="204" t="s">
        <v>2914</v>
      </c>
      <c r="F4092" s="204" t="s">
        <v>13605</v>
      </c>
    </row>
    <row r="4093" spans="1:6" ht="38.450000000000003" customHeight="1">
      <c r="A4093" s="204" t="s">
        <v>2910</v>
      </c>
      <c r="B4093" s="204" t="s">
        <v>2911</v>
      </c>
      <c r="C4093" s="204" t="s">
        <v>13606</v>
      </c>
      <c r="D4093" s="204" t="s">
        <v>13607</v>
      </c>
      <c r="E4093" s="204" t="s">
        <v>2914</v>
      </c>
      <c r="F4093" s="204" t="s">
        <v>13608</v>
      </c>
    </row>
    <row r="4094" spans="1:6" ht="38.450000000000003" customHeight="1">
      <c r="A4094" s="204" t="s">
        <v>2910</v>
      </c>
      <c r="B4094" s="204" t="s">
        <v>2911</v>
      </c>
      <c r="C4094" s="204" t="s">
        <v>13609</v>
      </c>
      <c r="D4094" s="204" t="s">
        <v>13610</v>
      </c>
      <c r="E4094" s="204" t="s">
        <v>2914</v>
      </c>
      <c r="F4094" s="204" t="s">
        <v>13611</v>
      </c>
    </row>
    <row r="4095" spans="1:6" ht="38.450000000000003" customHeight="1">
      <c r="A4095" s="204" t="s">
        <v>2910</v>
      </c>
      <c r="B4095" s="204" t="s">
        <v>2911</v>
      </c>
      <c r="C4095" s="204" t="s">
        <v>13612</v>
      </c>
      <c r="D4095" s="204" t="s">
        <v>13613</v>
      </c>
      <c r="E4095" s="204" t="s">
        <v>2914</v>
      </c>
      <c r="F4095" s="204" t="s">
        <v>13614</v>
      </c>
    </row>
    <row r="4096" spans="1:6" ht="38.450000000000003" customHeight="1">
      <c r="A4096" s="204" t="s">
        <v>2910</v>
      </c>
      <c r="B4096" s="204" t="s">
        <v>2911</v>
      </c>
      <c r="C4096" s="204" t="s">
        <v>13615</v>
      </c>
      <c r="D4096" s="204" t="s">
        <v>13616</v>
      </c>
      <c r="E4096" s="204" t="s">
        <v>2914</v>
      </c>
      <c r="F4096" s="204" t="s">
        <v>13617</v>
      </c>
    </row>
    <row r="4097" spans="1:6" ht="38.450000000000003" customHeight="1">
      <c r="A4097" s="204" t="s">
        <v>2910</v>
      </c>
      <c r="B4097" s="204" t="s">
        <v>2911</v>
      </c>
      <c r="C4097" s="204" t="s">
        <v>13618</v>
      </c>
      <c r="D4097" s="204" t="s">
        <v>13619</v>
      </c>
      <c r="E4097" s="204" t="s">
        <v>2914</v>
      </c>
      <c r="F4097" s="204" t="s">
        <v>13620</v>
      </c>
    </row>
    <row r="4098" spans="1:6" ht="38.450000000000003" customHeight="1">
      <c r="A4098" s="204" t="s">
        <v>2910</v>
      </c>
      <c r="B4098" s="204" t="s">
        <v>2911</v>
      </c>
      <c r="C4098" s="204" t="s">
        <v>13621</v>
      </c>
      <c r="D4098" s="204" t="s">
        <v>13622</v>
      </c>
      <c r="E4098" s="204" t="s">
        <v>2914</v>
      </c>
      <c r="F4098" s="204" t="s">
        <v>13623</v>
      </c>
    </row>
    <row r="4099" spans="1:6" ht="38.450000000000003" customHeight="1">
      <c r="A4099" s="204" t="s">
        <v>2910</v>
      </c>
      <c r="B4099" s="204" t="s">
        <v>2911</v>
      </c>
      <c r="C4099" s="204" t="s">
        <v>13624</v>
      </c>
      <c r="D4099" s="204" t="s">
        <v>13625</v>
      </c>
      <c r="E4099" s="204" t="s">
        <v>2914</v>
      </c>
      <c r="F4099" s="204" t="s">
        <v>13626</v>
      </c>
    </row>
    <row r="4100" spans="1:6" ht="38.450000000000003" customHeight="1">
      <c r="A4100" s="204" t="s">
        <v>2910</v>
      </c>
      <c r="B4100" s="204" t="s">
        <v>2911</v>
      </c>
      <c r="C4100" s="204" t="s">
        <v>13627</v>
      </c>
      <c r="D4100" s="204" t="s">
        <v>13628</v>
      </c>
      <c r="E4100" s="204" t="s">
        <v>2914</v>
      </c>
      <c r="F4100" s="204" t="s">
        <v>13629</v>
      </c>
    </row>
    <row r="4101" spans="1:6" ht="38.450000000000003" customHeight="1">
      <c r="A4101" s="204" t="s">
        <v>2910</v>
      </c>
      <c r="B4101" s="204" t="s">
        <v>2911</v>
      </c>
      <c r="C4101" s="204" t="s">
        <v>13630</v>
      </c>
      <c r="D4101" s="204" t="s">
        <v>13631</v>
      </c>
      <c r="E4101" s="204" t="s">
        <v>2914</v>
      </c>
      <c r="F4101" s="204" t="s">
        <v>13632</v>
      </c>
    </row>
    <row r="4102" spans="1:6" ht="38.450000000000003" customHeight="1">
      <c r="A4102" s="204" t="s">
        <v>2910</v>
      </c>
      <c r="B4102" s="204" t="s">
        <v>2911</v>
      </c>
      <c r="C4102" s="204" t="s">
        <v>13633</v>
      </c>
      <c r="D4102" s="204" t="s">
        <v>13634</v>
      </c>
      <c r="E4102" s="204" t="s">
        <v>2914</v>
      </c>
      <c r="F4102" s="204" t="s">
        <v>13635</v>
      </c>
    </row>
    <row r="4103" spans="1:6" ht="38.450000000000003" customHeight="1">
      <c r="A4103" s="204" t="s">
        <v>2910</v>
      </c>
      <c r="B4103" s="204" t="s">
        <v>2911</v>
      </c>
      <c r="C4103" s="204" t="s">
        <v>13636</v>
      </c>
      <c r="D4103" s="204" t="s">
        <v>13637</v>
      </c>
      <c r="E4103" s="204" t="s">
        <v>2914</v>
      </c>
      <c r="F4103" s="204" t="s">
        <v>13638</v>
      </c>
    </row>
    <row r="4104" spans="1:6" ht="38.450000000000003" customHeight="1">
      <c r="A4104" s="204" t="s">
        <v>2910</v>
      </c>
      <c r="B4104" s="204" t="s">
        <v>2911</v>
      </c>
      <c r="C4104" s="204" t="s">
        <v>13639</v>
      </c>
      <c r="D4104" s="204" t="s">
        <v>13640</v>
      </c>
      <c r="E4104" s="204" t="s">
        <v>2914</v>
      </c>
      <c r="F4104" s="204" t="s">
        <v>13641</v>
      </c>
    </row>
    <row r="4105" spans="1:6" ht="38.450000000000003" customHeight="1">
      <c r="A4105" s="204" t="s">
        <v>2910</v>
      </c>
      <c r="B4105" s="204" t="s">
        <v>2911</v>
      </c>
      <c r="C4105" s="204" t="s">
        <v>13642</v>
      </c>
      <c r="D4105" s="204" t="s">
        <v>13643</v>
      </c>
      <c r="E4105" s="204" t="s">
        <v>2914</v>
      </c>
      <c r="F4105" s="204" t="s">
        <v>13644</v>
      </c>
    </row>
    <row r="4106" spans="1:6" ht="38.450000000000003" customHeight="1">
      <c r="A4106" s="204" t="s">
        <v>2910</v>
      </c>
      <c r="B4106" s="204" t="s">
        <v>2911</v>
      </c>
      <c r="C4106" s="204" t="s">
        <v>13645</v>
      </c>
      <c r="D4106" s="204" t="s">
        <v>13646</v>
      </c>
      <c r="E4106" s="204" t="s">
        <v>2914</v>
      </c>
      <c r="F4106" s="204" t="s">
        <v>13647</v>
      </c>
    </row>
    <row r="4107" spans="1:6" ht="38.450000000000003" customHeight="1">
      <c r="A4107" s="204" t="s">
        <v>2910</v>
      </c>
      <c r="B4107" s="204" t="s">
        <v>2911</v>
      </c>
      <c r="C4107" s="204" t="s">
        <v>13648</v>
      </c>
      <c r="D4107" s="204" t="s">
        <v>13649</v>
      </c>
      <c r="E4107" s="204" t="s">
        <v>2914</v>
      </c>
      <c r="F4107" s="204" t="s">
        <v>13650</v>
      </c>
    </row>
    <row r="4108" spans="1:6" ht="38.450000000000003" customHeight="1">
      <c r="A4108" s="204" t="s">
        <v>2910</v>
      </c>
      <c r="B4108" s="204" t="s">
        <v>2911</v>
      </c>
      <c r="C4108" s="204" t="s">
        <v>13651</v>
      </c>
      <c r="D4108" s="204" t="s">
        <v>13652</v>
      </c>
      <c r="E4108" s="204" t="s">
        <v>2914</v>
      </c>
      <c r="F4108" s="204" t="s">
        <v>13653</v>
      </c>
    </row>
    <row r="4109" spans="1:6" ht="38.450000000000003" customHeight="1">
      <c r="A4109" s="204" t="s">
        <v>2910</v>
      </c>
      <c r="B4109" s="204" t="s">
        <v>2911</v>
      </c>
      <c r="C4109" s="204" t="s">
        <v>13654</v>
      </c>
      <c r="D4109" s="204" t="s">
        <v>13655</v>
      </c>
      <c r="E4109" s="204" t="s">
        <v>2914</v>
      </c>
      <c r="F4109" s="204" t="s">
        <v>13656</v>
      </c>
    </row>
    <row r="4110" spans="1:6" ht="38.450000000000003" customHeight="1">
      <c r="A4110" s="204" t="s">
        <v>2910</v>
      </c>
      <c r="B4110" s="204" t="s">
        <v>2911</v>
      </c>
      <c r="C4110" s="204" t="s">
        <v>13657</v>
      </c>
      <c r="D4110" s="204" t="s">
        <v>13658</v>
      </c>
      <c r="E4110" s="204" t="s">
        <v>2914</v>
      </c>
      <c r="F4110" s="204" t="s">
        <v>13659</v>
      </c>
    </row>
    <row r="4111" spans="1:6" ht="38.450000000000003" customHeight="1">
      <c r="A4111" s="204" t="s">
        <v>2910</v>
      </c>
      <c r="B4111" s="204" t="s">
        <v>2911</v>
      </c>
      <c r="C4111" s="204" t="s">
        <v>13660</v>
      </c>
      <c r="D4111" s="204" t="s">
        <v>13661</v>
      </c>
      <c r="E4111" s="204" t="s">
        <v>2914</v>
      </c>
      <c r="F4111" s="204" t="s">
        <v>13662</v>
      </c>
    </row>
    <row r="4112" spans="1:6" ht="38.450000000000003" customHeight="1">
      <c r="A4112" s="204" t="s">
        <v>2910</v>
      </c>
      <c r="B4112" s="204" t="s">
        <v>2911</v>
      </c>
      <c r="C4112" s="204" t="s">
        <v>13663</v>
      </c>
      <c r="D4112" s="204" t="s">
        <v>13664</v>
      </c>
      <c r="E4112" s="204" t="s">
        <v>2914</v>
      </c>
      <c r="F4112" s="204" t="s">
        <v>13665</v>
      </c>
    </row>
    <row r="4113" spans="1:6" ht="38.450000000000003" customHeight="1">
      <c r="A4113" s="204" t="s">
        <v>2910</v>
      </c>
      <c r="B4113" s="204" t="s">
        <v>2911</v>
      </c>
      <c r="C4113" s="204" t="s">
        <v>13666</v>
      </c>
      <c r="D4113" s="204" t="s">
        <v>13667</v>
      </c>
      <c r="E4113" s="204" t="s">
        <v>2914</v>
      </c>
      <c r="F4113" s="204" t="s">
        <v>13668</v>
      </c>
    </row>
    <row r="4114" spans="1:6" ht="38.450000000000003" customHeight="1">
      <c r="A4114" s="204" t="s">
        <v>2910</v>
      </c>
      <c r="B4114" s="204" t="s">
        <v>2911</v>
      </c>
      <c r="C4114" s="204" t="s">
        <v>13669</v>
      </c>
      <c r="D4114" s="204" t="s">
        <v>13670</v>
      </c>
      <c r="E4114" s="204" t="s">
        <v>2914</v>
      </c>
      <c r="F4114" s="204" t="s">
        <v>13671</v>
      </c>
    </row>
    <row r="4115" spans="1:6" ht="38.450000000000003" customHeight="1">
      <c r="A4115" s="204" t="s">
        <v>2910</v>
      </c>
      <c r="B4115" s="204" t="s">
        <v>2911</v>
      </c>
      <c r="C4115" s="204" t="s">
        <v>13672</v>
      </c>
      <c r="D4115" s="204" t="s">
        <v>13673</v>
      </c>
      <c r="E4115" s="204" t="s">
        <v>2914</v>
      </c>
      <c r="F4115" s="204" t="s">
        <v>13674</v>
      </c>
    </row>
    <row r="4116" spans="1:6" ht="38.450000000000003" customHeight="1">
      <c r="A4116" s="204" t="s">
        <v>2910</v>
      </c>
      <c r="B4116" s="204" t="s">
        <v>2911</v>
      </c>
      <c r="C4116" s="204" t="s">
        <v>13675</v>
      </c>
      <c r="D4116" s="204" t="s">
        <v>13676</v>
      </c>
      <c r="E4116" s="204" t="s">
        <v>2914</v>
      </c>
      <c r="F4116" s="204" t="s">
        <v>13677</v>
      </c>
    </row>
    <row r="4117" spans="1:6" ht="38.450000000000003" customHeight="1">
      <c r="A4117" s="204" t="s">
        <v>2910</v>
      </c>
      <c r="B4117" s="204" t="s">
        <v>2911</v>
      </c>
      <c r="C4117" s="204" t="s">
        <v>13678</v>
      </c>
      <c r="D4117" s="204" t="s">
        <v>13679</v>
      </c>
      <c r="E4117" s="204" t="s">
        <v>2914</v>
      </c>
      <c r="F4117" s="204" t="s">
        <v>13680</v>
      </c>
    </row>
    <row r="4118" spans="1:6" ht="38.450000000000003" customHeight="1">
      <c r="A4118" s="204" t="s">
        <v>2910</v>
      </c>
      <c r="B4118" s="204" t="s">
        <v>2911</v>
      </c>
      <c r="C4118" s="204" t="s">
        <v>13681</v>
      </c>
      <c r="D4118" s="204" t="s">
        <v>13682</v>
      </c>
      <c r="E4118" s="204" t="s">
        <v>2914</v>
      </c>
      <c r="F4118" s="204" t="s">
        <v>13683</v>
      </c>
    </row>
    <row r="4119" spans="1:6" ht="38.450000000000003" customHeight="1">
      <c r="A4119" s="204" t="s">
        <v>2910</v>
      </c>
      <c r="B4119" s="204" t="s">
        <v>2911</v>
      </c>
      <c r="C4119" s="204" t="s">
        <v>13684</v>
      </c>
      <c r="D4119" s="204" t="s">
        <v>13685</v>
      </c>
      <c r="E4119" s="204" t="s">
        <v>2914</v>
      </c>
      <c r="F4119" s="204" t="s">
        <v>13686</v>
      </c>
    </row>
    <row r="4120" spans="1:6" ht="38.450000000000003" customHeight="1">
      <c r="A4120" s="204" t="s">
        <v>2910</v>
      </c>
      <c r="B4120" s="204" t="s">
        <v>2911</v>
      </c>
      <c r="C4120" s="204" t="s">
        <v>13687</v>
      </c>
      <c r="D4120" s="204" t="s">
        <v>13688</v>
      </c>
      <c r="E4120" s="204" t="s">
        <v>2914</v>
      </c>
      <c r="F4120" s="204" t="s">
        <v>13689</v>
      </c>
    </row>
    <row r="4121" spans="1:6" ht="38.450000000000003" customHeight="1">
      <c r="A4121" s="204" t="s">
        <v>2910</v>
      </c>
      <c r="B4121" s="204" t="s">
        <v>2911</v>
      </c>
      <c r="C4121" s="204" t="s">
        <v>13690</v>
      </c>
      <c r="D4121" s="204" t="s">
        <v>13691</v>
      </c>
      <c r="E4121" s="204" t="s">
        <v>2914</v>
      </c>
      <c r="F4121" s="204" t="s">
        <v>13692</v>
      </c>
    </row>
    <row r="4122" spans="1:6" ht="38.450000000000003" customHeight="1">
      <c r="A4122" s="204" t="s">
        <v>2910</v>
      </c>
      <c r="B4122" s="204" t="s">
        <v>2911</v>
      </c>
      <c r="C4122" s="204" t="s">
        <v>13693</v>
      </c>
      <c r="D4122" s="204" t="s">
        <v>13694</v>
      </c>
      <c r="E4122" s="204" t="s">
        <v>2914</v>
      </c>
      <c r="F4122" s="204" t="s">
        <v>13695</v>
      </c>
    </row>
    <row r="4123" spans="1:6" ht="38.450000000000003" customHeight="1">
      <c r="A4123" s="204" t="s">
        <v>2910</v>
      </c>
      <c r="B4123" s="204" t="s">
        <v>2911</v>
      </c>
      <c r="C4123" s="204" t="s">
        <v>13696</v>
      </c>
      <c r="D4123" s="204" t="s">
        <v>13697</v>
      </c>
      <c r="E4123" s="204" t="s">
        <v>2914</v>
      </c>
      <c r="F4123" s="204" t="s">
        <v>13698</v>
      </c>
    </row>
    <row r="4124" spans="1:6" ht="38.450000000000003" customHeight="1">
      <c r="A4124" s="204" t="s">
        <v>2910</v>
      </c>
      <c r="B4124" s="204" t="s">
        <v>2911</v>
      </c>
      <c r="C4124" s="204" t="s">
        <v>13699</v>
      </c>
      <c r="D4124" s="204" t="s">
        <v>13700</v>
      </c>
      <c r="E4124" s="204" t="s">
        <v>2914</v>
      </c>
      <c r="F4124" s="204" t="s">
        <v>13701</v>
      </c>
    </row>
    <row r="4125" spans="1:6" ht="38.450000000000003" customHeight="1">
      <c r="A4125" s="204" t="s">
        <v>2910</v>
      </c>
      <c r="B4125" s="204" t="s">
        <v>2911</v>
      </c>
      <c r="C4125" s="204" t="s">
        <v>13702</v>
      </c>
      <c r="D4125" s="204" t="s">
        <v>13703</v>
      </c>
      <c r="E4125" s="204" t="s">
        <v>2914</v>
      </c>
      <c r="F4125" s="204" t="s">
        <v>13704</v>
      </c>
    </row>
    <row r="4126" spans="1:6" ht="38.450000000000003" customHeight="1">
      <c r="A4126" s="204" t="s">
        <v>2910</v>
      </c>
      <c r="B4126" s="204" t="s">
        <v>2911</v>
      </c>
      <c r="C4126" s="204" t="s">
        <v>13705</v>
      </c>
      <c r="D4126" s="204" t="s">
        <v>13706</v>
      </c>
      <c r="E4126" s="204" t="s">
        <v>2914</v>
      </c>
      <c r="F4126" s="204" t="s">
        <v>13707</v>
      </c>
    </row>
    <row r="4127" spans="1:6" ht="38.450000000000003" customHeight="1">
      <c r="A4127" s="204" t="s">
        <v>2910</v>
      </c>
      <c r="B4127" s="204" t="s">
        <v>2911</v>
      </c>
      <c r="C4127" s="204" t="s">
        <v>13708</v>
      </c>
      <c r="D4127" s="204" t="s">
        <v>13709</v>
      </c>
      <c r="E4127" s="204" t="s">
        <v>2914</v>
      </c>
      <c r="F4127" s="204" t="s">
        <v>13710</v>
      </c>
    </row>
    <row r="4128" spans="1:6" ht="38.450000000000003" customHeight="1">
      <c r="A4128" s="204" t="s">
        <v>2910</v>
      </c>
      <c r="B4128" s="204" t="s">
        <v>2911</v>
      </c>
      <c r="C4128" s="204" t="s">
        <v>13711</v>
      </c>
      <c r="D4128" s="204" t="s">
        <v>13712</v>
      </c>
      <c r="E4128" s="204" t="s">
        <v>2914</v>
      </c>
      <c r="F4128" s="204" t="s">
        <v>13713</v>
      </c>
    </row>
    <row r="4129" spans="1:6" ht="38.450000000000003" customHeight="1">
      <c r="A4129" s="204" t="s">
        <v>2910</v>
      </c>
      <c r="B4129" s="204" t="s">
        <v>2911</v>
      </c>
      <c r="C4129" s="204" t="s">
        <v>13714</v>
      </c>
      <c r="D4129" s="204" t="s">
        <v>13715</v>
      </c>
      <c r="E4129" s="204" t="s">
        <v>2914</v>
      </c>
      <c r="F4129" s="204" t="s">
        <v>13716</v>
      </c>
    </row>
    <row r="4130" spans="1:6" ht="38.450000000000003" customHeight="1">
      <c r="A4130" s="204" t="s">
        <v>2910</v>
      </c>
      <c r="B4130" s="204" t="s">
        <v>2911</v>
      </c>
      <c r="C4130" s="204" t="s">
        <v>13717</v>
      </c>
      <c r="D4130" s="204" t="s">
        <v>13718</v>
      </c>
      <c r="E4130" s="204" t="s">
        <v>2914</v>
      </c>
      <c r="F4130" s="204" t="s">
        <v>13719</v>
      </c>
    </row>
    <row r="4131" spans="1:6" ht="38.450000000000003" customHeight="1">
      <c r="A4131" s="204" t="s">
        <v>2910</v>
      </c>
      <c r="B4131" s="204" t="s">
        <v>2911</v>
      </c>
      <c r="C4131" s="204" t="s">
        <v>13720</v>
      </c>
      <c r="D4131" s="204" t="s">
        <v>13721</v>
      </c>
      <c r="E4131" s="204" t="s">
        <v>2914</v>
      </c>
      <c r="F4131" s="204" t="s">
        <v>13722</v>
      </c>
    </row>
    <row r="4132" spans="1:6" ht="38.450000000000003" customHeight="1">
      <c r="A4132" s="204" t="s">
        <v>2910</v>
      </c>
      <c r="B4132" s="204" t="s">
        <v>2911</v>
      </c>
      <c r="C4132" s="204" t="s">
        <v>13723</v>
      </c>
      <c r="D4132" s="204" t="s">
        <v>13724</v>
      </c>
      <c r="E4132" s="204" t="s">
        <v>2914</v>
      </c>
      <c r="F4132" s="204" t="s">
        <v>13725</v>
      </c>
    </row>
    <row r="4133" spans="1:6" ht="38.450000000000003" customHeight="1">
      <c r="A4133" s="204" t="s">
        <v>2910</v>
      </c>
      <c r="B4133" s="204" t="s">
        <v>2911</v>
      </c>
      <c r="C4133" s="204" t="s">
        <v>13726</v>
      </c>
      <c r="D4133" s="204" t="s">
        <v>13727</v>
      </c>
      <c r="E4133" s="204" t="s">
        <v>2914</v>
      </c>
      <c r="F4133" s="204" t="s">
        <v>13728</v>
      </c>
    </row>
    <row r="4134" spans="1:6" ht="38.450000000000003" customHeight="1">
      <c r="A4134" s="204" t="s">
        <v>2910</v>
      </c>
      <c r="B4134" s="204" t="s">
        <v>2911</v>
      </c>
      <c r="C4134" s="204" t="s">
        <v>13729</v>
      </c>
      <c r="D4134" s="204" t="s">
        <v>13730</v>
      </c>
      <c r="E4134" s="204" t="s">
        <v>2914</v>
      </c>
      <c r="F4134" s="204" t="s">
        <v>13731</v>
      </c>
    </row>
    <row r="4135" spans="1:6" ht="38.450000000000003" customHeight="1">
      <c r="A4135" s="204" t="s">
        <v>2910</v>
      </c>
      <c r="B4135" s="204" t="s">
        <v>2911</v>
      </c>
      <c r="C4135" s="204" t="s">
        <v>13732</v>
      </c>
      <c r="D4135" s="204" t="s">
        <v>13733</v>
      </c>
      <c r="E4135" s="204" t="s">
        <v>2914</v>
      </c>
      <c r="F4135" s="204" t="s">
        <v>5122</v>
      </c>
    </row>
    <row r="4136" spans="1:6" ht="38.450000000000003" customHeight="1">
      <c r="A4136" s="204" t="s">
        <v>2910</v>
      </c>
      <c r="B4136" s="204" t="s">
        <v>2911</v>
      </c>
      <c r="C4136" s="204" t="s">
        <v>13734</v>
      </c>
      <c r="D4136" s="204" t="s">
        <v>13735</v>
      </c>
      <c r="E4136" s="204" t="s">
        <v>2914</v>
      </c>
      <c r="F4136" s="204" t="s">
        <v>13736</v>
      </c>
    </row>
    <row r="4137" spans="1:6" ht="38.450000000000003" customHeight="1">
      <c r="A4137" s="204" t="s">
        <v>2910</v>
      </c>
      <c r="B4137" s="204" t="s">
        <v>2911</v>
      </c>
      <c r="C4137" s="204" t="s">
        <v>13737</v>
      </c>
      <c r="D4137" s="204" t="s">
        <v>13738</v>
      </c>
      <c r="E4137" s="204" t="s">
        <v>2914</v>
      </c>
      <c r="F4137" s="204" t="s">
        <v>13739</v>
      </c>
    </row>
    <row r="4138" spans="1:6" ht="38.450000000000003" customHeight="1">
      <c r="A4138" s="204" t="s">
        <v>2910</v>
      </c>
      <c r="B4138" s="204" t="s">
        <v>2911</v>
      </c>
      <c r="C4138" s="204" t="s">
        <v>13740</v>
      </c>
      <c r="D4138" s="204" t="s">
        <v>13741</v>
      </c>
      <c r="E4138" s="204" t="s">
        <v>2914</v>
      </c>
      <c r="F4138" s="204" t="s">
        <v>13742</v>
      </c>
    </row>
    <row r="4139" spans="1:6" ht="38.450000000000003" customHeight="1">
      <c r="A4139" s="204" t="s">
        <v>2910</v>
      </c>
      <c r="B4139" s="204" t="s">
        <v>2911</v>
      </c>
      <c r="C4139" s="204" t="s">
        <v>13743</v>
      </c>
      <c r="D4139" s="204" t="s">
        <v>13744</v>
      </c>
      <c r="E4139" s="204" t="s">
        <v>2914</v>
      </c>
      <c r="F4139" s="204" t="s">
        <v>16941</v>
      </c>
    </row>
    <row r="4140" spans="1:6" ht="38.450000000000003" customHeight="1">
      <c r="A4140" s="204" t="s">
        <v>2910</v>
      </c>
      <c r="B4140" s="204" t="s">
        <v>2911</v>
      </c>
      <c r="C4140" s="204" t="s">
        <v>13745</v>
      </c>
      <c r="D4140" s="204" t="s">
        <v>13746</v>
      </c>
      <c r="E4140" s="204" t="s">
        <v>2914</v>
      </c>
      <c r="F4140" s="204" t="s">
        <v>16942</v>
      </c>
    </row>
    <row r="4141" spans="1:6" ht="38.450000000000003" customHeight="1">
      <c r="A4141" s="204" t="s">
        <v>2910</v>
      </c>
      <c r="B4141" s="204" t="s">
        <v>2911</v>
      </c>
      <c r="C4141" s="204" t="s">
        <v>13747</v>
      </c>
      <c r="D4141" s="204" t="s">
        <v>13748</v>
      </c>
      <c r="E4141" s="204" t="s">
        <v>2914</v>
      </c>
      <c r="F4141" s="204" t="s">
        <v>16943</v>
      </c>
    </row>
    <row r="4142" spans="1:6" ht="38.450000000000003" customHeight="1">
      <c r="A4142" s="204" t="s">
        <v>2910</v>
      </c>
      <c r="B4142" s="204" t="s">
        <v>2911</v>
      </c>
      <c r="C4142" s="204" t="s">
        <v>13749</v>
      </c>
      <c r="D4142" s="204" t="s">
        <v>13750</v>
      </c>
      <c r="E4142" s="204" t="s">
        <v>2914</v>
      </c>
      <c r="F4142" s="204" t="s">
        <v>13751</v>
      </c>
    </row>
    <row r="4143" spans="1:6" ht="38.450000000000003" customHeight="1">
      <c r="A4143" s="204" t="s">
        <v>2910</v>
      </c>
      <c r="B4143" s="204" t="s">
        <v>2911</v>
      </c>
      <c r="C4143" s="204" t="s">
        <v>13752</v>
      </c>
      <c r="D4143" s="204" t="s">
        <v>13753</v>
      </c>
      <c r="E4143" s="204" t="s">
        <v>2914</v>
      </c>
      <c r="F4143" s="204" t="s">
        <v>13754</v>
      </c>
    </row>
    <row r="4144" spans="1:6" ht="38.450000000000003" customHeight="1">
      <c r="A4144" s="204" t="s">
        <v>2910</v>
      </c>
      <c r="B4144" s="204" t="s">
        <v>2911</v>
      </c>
      <c r="C4144" s="204" t="s">
        <v>13755</v>
      </c>
      <c r="D4144" s="204" t="s">
        <v>13756</v>
      </c>
      <c r="E4144" s="204" t="s">
        <v>2914</v>
      </c>
      <c r="F4144" s="204" t="s">
        <v>16944</v>
      </c>
    </row>
    <row r="4145" spans="1:6" ht="38.450000000000003" customHeight="1">
      <c r="A4145" s="204" t="s">
        <v>2910</v>
      </c>
      <c r="B4145" s="204" t="s">
        <v>2911</v>
      </c>
      <c r="C4145" s="204" t="s">
        <v>13757</v>
      </c>
      <c r="D4145" s="204" t="s">
        <v>13758</v>
      </c>
      <c r="E4145" s="204" t="s">
        <v>2914</v>
      </c>
      <c r="F4145" s="204" t="s">
        <v>13759</v>
      </c>
    </row>
    <row r="4146" spans="1:6" ht="38.450000000000003" customHeight="1">
      <c r="A4146" s="204" t="s">
        <v>2910</v>
      </c>
      <c r="B4146" s="204" t="s">
        <v>2911</v>
      </c>
      <c r="C4146" s="204" t="s">
        <v>13760</v>
      </c>
      <c r="D4146" s="204" t="s">
        <v>13761</v>
      </c>
      <c r="E4146" s="204" t="s">
        <v>2914</v>
      </c>
      <c r="F4146" s="204" t="s">
        <v>13762</v>
      </c>
    </row>
    <row r="4147" spans="1:6" ht="38.450000000000003" customHeight="1">
      <c r="A4147" s="204" t="s">
        <v>2910</v>
      </c>
      <c r="B4147" s="204" t="s">
        <v>2911</v>
      </c>
      <c r="C4147" s="204" t="s">
        <v>13763</v>
      </c>
      <c r="D4147" s="204" t="s">
        <v>13764</v>
      </c>
      <c r="E4147" s="204" t="s">
        <v>2914</v>
      </c>
      <c r="F4147" s="204" t="s">
        <v>13765</v>
      </c>
    </row>
    <row r="4148" spans="1:6" ht="38.450000000000003" customHeight="1">
      <c r="A4148" s="204" t="s">
        <v>2910</v>
      </c>
      <c r="B4148" s="204" t="s">
        <v>2911</v>
      </c>
      <c r="C4148" s="204" t="s">
        <v>13766</v>
      </c>
      <c r="D4148" s="204" t="s">
        <v>13767</v>
      </c>
      <c r="E4148" s="204" t="s">
        <v>2914</v>
      </c>
      <c r="F4148" s="204" t="s">
        <v>13768</v>
      </c>
    </row>
    <row r="4149" spans="1:6" ht="38.450000000000003" customHeight="1">
      <c r="A4149" s="204" t="s">
        <v>2910</v>
      </c>
      <c r="B4149" s="204" t="s">
        <v>2911</v>
      </c>
      <c r="C4149" s="204" t="s">
        <v>13769</v>
      </c>
      <c r="D4149" s="204" t="s">
        <v>13770</v>
      </c>
      <c r="E4149" s="204" t="s">
        <v>2914</v>
      </c>
      <c r="F4149" s="204" t="s">
        <v>13771</v>
      </c>
    </row>
    <row r="4150" spans="1:6" ht="38.450000000000003" customHeight="1">
      <c r="A4150" s="204" t="s">
        <v>2910</v>
      </c>
      <c r="B4150" s="204" t="s">
        <v>2911</v>
      </c>
      <c r="C4150" s="204" t="s">
        <v>13772</v>
      </c>
      <c r="D4150" s="204" t="s">
        <v>13773</v>
      </c>
      <c r="E4150" s="204" t="s">
        <v>2914</v>
      </c>
      <c r="F4150" s="204" t="s">
        <v>13774</v>
      </c>
    </row>
    <row r="4151" spans="1:6" ht="38.450000000000003" customHeight="1">
      <c r="A4151" s="204" t="s">
        <v>2910</v>
      </c>
      <c r="B4151" s="204" t="s">
        <v>2911</v>
      </c>
      <c r="C4151" s="204" t="s">
        <v>13775</v>
      </c>
      <c r="D4151" s="204" t="s">
        <v>13776</v>
      </c>
      <c r="E4151" s="204" t="s">
        <v>2914</v>
      </c>
      <c r="F4151" s="204" t="s">
        <v>13777</v>
      </c>
    </row>
    <row r="4152" spans="1:6" ht="38.450000000000003" customHeight="1">
      <c r="A4152" s="204" t="s">
        <v>2910</v>
      </c>
      <c r="B4152" s="204" t="s">
        <v>2911</v>
      </c>
      <c r="C4152" s="204" t="s">
        <v>13778</v>
      </c>
      <c r="D4152" s="204" t="s">
        <v>13779</v>
      </c>
      <c r="E4152" s="204" t="s">
        <v>2914</v>
      </c>
      <c r="F4152" s="204" t="s">
        <v>13780</v>
      </c>
    </row>
    <row r="4153" spans="1:6" ht="38.450000000000003" customHeight="1">
      <c r="A4153" s="204" t="s">
        <v>2910</v>
      </c>
      <c r="B4153" s="204" t="s">
        <v>2911</v>
      </c>
      <c r="C4153" s="204" t="s">
        <v>13781</v>
      </c>
      <c r="D4153" s="204" t="s">
        <v>13782</v>
      </c>
      <c r="E4153" s="204" t="s">
        <v>2914</v>
      </c>
      <c r="F4153" s="204" t="s">
        <v>13783</v>
      </c>
    </row>
    <row r="4154" spans="1:6" ht="38.450000000000003" customHeight="1">
      <c r="A4154" s="204" t="s">
        <v>2910</v>
      </c>
      <c r="B4154" s="204" t="s">
        <v>2911</v>
      </c>
      <c r="C4154" s="204" t="s">
        <v>13784</v>
      </c>
      <c r="D4154" s="204" t="s">
        <v>13785</v>
      </c>
      <c r="E4154" s="204" t="s">
        <v>2914</v>
      </c>
      <c r="F4154" s="204" t="s">
        <v>13786</v>
      </c>
    </row>
    <row r="4155" spans="1:6" ht="38.450000000000003" customHeight="1">
      <c r="A4155" s="204" t="s">
        <v>2910</v>
      </c>
      <c r="B4155" s="204" t="s">
        <v>2911</v>
      </c>
      <c r="C4155" s="204" t="s">
        <v>13787</v>
      </c>
      <c r="D4155" s="204" t="s">
        <v>13788</v>
      </c>
      <c r="E4155" s="204" t="s">
        <v>2914</v>
      </c>
      <c r="F4155" s="204" t="s">
        <v>13789</v>
      </c>
    </row>
    <row r="4156" spans="1:6" ht="38.450000000000003" customHeight="1">
      <c r="A4156" s="204" t="s">
        <v>2910</v>
      </c>
      <c r="B4156" s="204" t="s">
        <v>2911</v>
      </c>
      <c r="C4156" s="204" t="s">
        <v>13790</v>
      </c>
      <c r="D4156" s="204" t="s">
        <v>13791</v>
      </c>
      <c r="E4156" s="204" t="s">
        <v>2914</v>
      </c>
      <c r="F4156" s="204" t="s">
        <v>13792</v>
      </c>
    </row>
    <row r="4157" spans="1:6" ht="38.450000000000003" customHeight="1">
      <c r="A4157" s="204" t="s">
        <v>2910</v>
      </c>
      <c r="B4157" s="204" t="s">
        <v>2911</v>
      </c>
      <c r="C4157" s="204" t="s">
        <v>13793</v>
      </c>
      <c r="D4157" s="204" t="s">
        <v>13794</v>
      </c>
      <c r="E4157" s="204" t="s">
        <v>2914</v>
      </c>
      <c r="F4157" s="204" t="s">
        <v>11805</v>
      </c>
    </row>
    <row r="4158" spans="1:6" ht="38.450000000000003" customHeight="1">
      <c r="A4158" s="204" t="s">
        <v>2910</v>
      </c>
      <c r="B4158" s="204" t="s">
        <v>2911</v>
      </c>
      <c r="C4158" s="204" t="s">
        <v>13795</v>
      </c>
      <c r="D4158" s="204" t="s">
        <v>13796</v>
      </c>
      <c r="E4158" s="204" t="s">
        <v>2914</v>
      </c>
      <c r="F4158" s="204" t="s">
        <v>13797</v>
      </c>
    </row>
    <row r="4159" spans="1:6" ht="38.450000000000003" customHeight="1">
      <c r="A4159" s="204" t="s">
        <v>2910</v>
      </c>
      <c r="B4159" s="204" t="s">
        <v>2911</v>
      </c>
      <c r="C4159" s="204" t="s">
        <v>13798</v>
      </c>
      <c r="D4159" s="204" t="s">
        <v>13799</v>
      </c>
      <c r="E4159" s="204" t="s">
        <v>2914</v>
      </c>
      <c r="F4159" s="204" t="s">
        <v>13800</v>
      </c>
    </row>
    <row r="4160" spans="1:6" ht="38.450000000000003" customHeight="1">
      <c r="A4160" s="204" t="s">
        <v>2910</v>
      </c>
      <c r="B4160" s="204" t="s">
        <v>2911</v>
      </c>
      <c r="C4160" s="204" t="s">
        <v>13801</v>
      </c>
      <c r="D4160" s="204" t="s">
        <v>13802</v>
      </c>
      <c r="E4160" s="204" t="s">
        <v>2914</v>
      </c>
      <c r="F4160" s="204" t="s">
        <v>13803</v>
      </c>
    </row>
    <row r="4161" spans="1:6" ht="38.450000000000003" customHeight="1">
      <c r="A4161" s="204" t="s">
        <v>2910</v>
      </c>
      <c r="B4161" s="204" t="s">
        <v>2911</v>
      </c>
      <c r="C4161" s="204" t="s">
        <v>13804</v>
      </c>
      <c r="D4161" s="204" t="s">
        <v>13805</v>
      </c>
      <c r="E4161" s="204" t="s">
        <v>2914</v>
      </c>
      <c r="F4161" s="204" t="s">
        <v>13806</v>
      </c>
    </row>
    <row r="4162" spans="1:6" ht="38.450000000000003" customHeight="1">
      <c r="A4162" s="204" t="s">
        <v>2910</v>
      </c>
      <c r="B4162" s="204" t="s">
        <v>2911</v>
      </c>
      <c r="C4162" s="204" t="s">
        <v>13807</v>
      </c>
      <c r="D4162" s="204" t="s">
        <v>13808</v>
      </c>
      <c r="E4162" s="204" t="s">
        <v>2914</v>
      </c>
      <c r="F4162" s="204" t="s">
        <v>13809</v>
      </c>
    </row>
    <row r="4163" spans="1:6" ht="38.450000000000003" customHeight="1">
      <c r="A4163" s="204" t="s">
        <v>2910</v>
      </c>
      <c r="B4163" s="204" t="s">
        <v>2911</v>
      </c>
      <c r="C4163" s="204" t="s">
        <v>13810</v>
      </c>
      <c r="D4163" s="204" t="s">
        <v>13811</v>
      </c>
      <c r="E4163" s="204" t="s">
        <v>2914</v>
      </c>
      <c r="F4163" s="204" t="s">
        <v>13812</v>
      </c>
    </row>
    <row r="4164" spans="1:6" ht="38.450000000000003" customHeight="1">
      <c r="A4164" s="204" t="s">
        <v>2910</v>
      </c>
      <c r="B4164" s="204" t="s">
        <v>2911</v>
      </c>
      <c r="C4164" s="204" t="s">
        <v>13813</v>
      </c>
      <c r="D4164" s="204" t="s">
        <v>13814</v>
      </c>
      <c r="E4164" s="204" t="s">
        <v>2914</v>
      </c>
      <c r="F4164" s="204" t="s">
        <v>13815</v>
      </c>
    </row>
    <row r="4165" spans="1:6" ht="38.450000000000003" customHeight="1">
      <c r="A4165" s="204" t="s">
        <v>2910</v>
      </c>
      <c r="B4165" s="204" t="s">
        <v>2911</v>
      </c>
      <c r="C4165" s="204" t="s">
        <v>13816</v>
      </c>
      <c r="D4165" s="204" t="s">
        <v>13817</v>
      </c>
      <c r="E4165" s="204" t="s">
        <v>2914</v>
      </c>
      <c r="F4165" s="204" t="s">
        <v>13818</v>
      </c>
    </row>
    <row r="4166" spans="1:6" ht="38.450000000000003" customHeight="1">
      <c r="A4166" s="204" t="s">
        <v>2910</v>
      </c>
      <c r="B4166" s="204" t="s">
        <v>2911</v>
      </c>
      <c r="C4166" s="204" t="s">
        <v>13819</v>
      </c>
      <c r="D4166" s="204" t="s">
        <v>13820</v>
      </c>
      <c r="E4166" s="204" t="s">
        <v>2914</v>
      </c>
      <c r="F4166" s="204" t="s">
        <v>13821</v>
      </c>
    </row>
    <row r="4167" spans="1:6" ht="38.450000000000003" customHeight="1">
      <c r="A4167" s="204" t="s">
        <v>2910</v>
      </c>
      <c r="B4167" s="204" t="s">
        <v>2911</v>
      </c>
      <c r="C4167" s="204" t="s">
        <v>13822</v>
      </c>
      <c r="D4167" s="204" t="s">
        <v>13823</v>
      </c>
      <c r="E4167" s="204" t="s">
        <v>2914</v>
      </c>
      <c r="F4167" s="204" t="s">
        <v>13824</v>
      </c>
    </row>
    <row r="4168" spans="1:6" ht="38.450000000000003" customHeight="1">
      <c r="A4168" s="204" t="s">
        <v>2910</v>
      </c>
      <c r="B4168" s="204" t="s">
        <v>2911</v>
      </c>
      <c r="C4168" s="204" t="s">
        <v>13825</v>
      </c>
      <c r="D4168" s="204" t="s">
        <v>13826</v>
      </c>
      <c r="E4168" s="204" t="s">
        <v>2914</v>
      </c>
      <c r="F4168" s="204" t="s">
        <v>13827</v>
      </c>
    </row>
    <row r="4169" spans="1:6" ht="38.450000000000003" customHeight="1">
      <c r="A4169" s="204" t="s">
        <v>2910</v>
      </c>
      <c r="B4169" s="204" t="s">
        <v>2911</v>
      </c>
      <c r="C4169" s="204" t="s">
        <v>13828</v>
      </c>
      <c r="D4169" s="204" t="s">
        <v>13829</v>
      </c>
      <c r="E4169" s="204" t="s">
        <v>2914</v>
      </c>
      <c r="F4169" s="204" t="s">
        <v>13830</v>
      </c>
    </row>
    <row r="4170" spans="1:6" ht="38.450000000000003" customHeight="1">
      <c r="A4170" s="204" t="s">
        <v>2910</v>
      </c>
      <c r="B4170" s="204" t="s">
        <v>2911</v>
      </c>
      <c r="C4170" s="204" t="s">
        <v>13831</v>
      </c>
      <c r="D4170" s="204" t="s">
        <v>13832</v>
      </c>
      <c r="E4170" s="204" t="s">
        <v>2914</v>
      </c>
      <c r="F4170" s="204" t="s">
        <v>13833</v>
      </c>
    </row>
    <row r="4171" spans="1:6" ht="38.450000000000003" customHeight="1">
      <c r="A4171" s="204" t="s">
        <v>2910</v>
      </c>
      <c r="B4171" s="204" t="s">
        <v>2911</v>
      </c>
      <c r="C4171" s="204" t="s">
        <v>13834</v>
      </c>
      <c r="D4171" s="204" t="s">
        <v>13835</v>
      </c>
      <c r="E4171" s="204" t="s">
        <v>2914</v>
      </c>
      <c r="F4171" s="204" t="s">
        <v>13836</v>
      </c>
    </row>
    <row r="4172" spans="1:6" ht="38.450000000000003" customHeight="1">
      <c r="A4172" s="204" t="s">
        <v>2910</v>
      </c>
      <c r="B4172" s="204" t="s">
        <v>2911</v>
      </c>
      <c r="C4172" s="204" t="s">
        <v>13837</v>
      </c>
      <c r="D4172" s="204" t="s">
        <v>13838</v>
      </c>
      <c r="E4172" s="204" t="s">
        <v>2914</v>
      </c>
      <c r="F4172" s="204" t="s">
        <v>13839</v>
      </c>
    </row>
    <row r="4173" spans="1:6" ht="38.450000000000003" customHeight="1">
      <c r="A4173" s="204" t="s">
        <v>2910</v>
      </c>
      <c r="B4173" s="204" t="s">
        <v>2911</v>
      </c>
      <c r="C4173" s="204" t="s">
        <v>13840</v>
      </c>
      <c r="D4173" s="204" t="s">
        <v>13841</v>
      </c>
      <c r="E4173" s="204" t="s">
        <v>2914</v>
      </c>
      <c r="F4173" s="204" t="s">
        <v>13842</v>
      </c>
    </row>
    <row r="4174" spans="1:6" ht="38.450000000000003" customHeight="1">
      <c r="A4174" s="204" t="s">
        <v>2910</v>
      </c>
      <c r="B4174" s="204" t="s">
        <v>2911</v>
      </c>
      <c r="C4174" s="204" t="s">
        <v>13843</v>
      </c>
      <c r="D4174" s="204" t="s">
        <v>13844</v>
      </c>
      <c r="E4174" s="204" t="s">
        <v>2914</v>
      </c>
      <c r="F4174" s="204" t="s">
        <v>13845</v>
      </c>
    </row>
    <row r="4175" spans="1:6" ht="38.450000000000003" customHeight="1">
      <c r="A4175" s="204" t="s">
        <v>2910</v>
      </c>
      <c r="B4175" s="204" t="s">
        <v>2911</v>
      </c>
      <c r="C4175" s="204" t="s">
        <v>13846</v>
      </c>
      <c r="D4175" s="204" t="s">
        <v>13847</v>
      </c>
      <c r="E4175" s="204" t="s">
        <v>2914</v>
      </c>
      <c r="F4175" s="204" t="s">
        <v>13848</v>
      </c>
    </row>
    <row r="4176" spans="1:6" ht="38.450000000000003" customHeight="1">
      <c r="A4176" s="204" t="s">
        <v>2910</v>
      </c>
      <c r="B4176" s="204" t="s">
        <v>2911</v>
      </c>
      <c r="C4176" s="204" t="s">
        <v>13849</v>
      </c>
      <c r="D4176" s="204" t="s">
        <v>13850</v>
      </c>
      <c r="E4176" s="204" t="s">
        <v>2914</v>
      </c>
      <c r="F4176" s="204" t="s">
        <v>13851</v>
      </c>
    </row>
    <row r="4177" spans="1:6" ht="38.450000000000003" customHeight="1">
      <c r="A4177" s="204" t="s">
        <v>2910</v>
      </c>
      <c r="B4177" s="204" t="s">
        <v>2911</v>
      </c>
      <c r="C4177" s="204" t="s">
        <v>13852</v>
      </c>
      <c r="D4177" s="204" t="s">
        <v>13853</v>
      </c>
      <c r="E4177" s="204" t="s">
        <v>2914</v>
      </c>
      <c r="F4177" s="204" t="s">
        <v>13854</v>
      </c>
    </row>
    <row r="4178" spans="1:6" ht="38.450000000000003" customHeight="1">
      <c r="A4178" s="204" t="s">
        <v>2910</v>
      </c>
      <c r="B4178" s="204" t="s">
        <v>2911</v>
      </c>
      <c r="C4178" s="204" t="s">
        <v>13855</v>
      </c>
      <c r="D4178" s="204" t="s">
        <v>13856</v>
      </c>
      <c r="E4178" s="204" t="s">
        <v>2914</v>
      </c>
      <c r="F4178" s="204" t="s">
        <v>13857</v>
      </c>
    </row>
    <row r="4179" spans="1:6" ht="38.450000000000003" customHeight="1">
      <c r="A4179" s="204" t="s">
        <v>2910</v>
      </c>
      <c r="B4179" s="204" t="s">
        <v>2911</v>
      </c>
      <c r="C4179" s="204" t="s">
        <v>13858</v>
      </c>
      <c r="D4179" s="204" t="s">
        <v>13859</v>
      </c>
      <c r="E4179" s="204" t="s">
        <v>2914</v>
      </c>
      <c r="F4179" s="204" t="s">
        <v>13860</v>
      </c>
    </row>
    <row r="4180" spans="1:6" ht="38.450000000000003" customHeight="1">
      <c r="A4180" s="204" t="s">
        <v>2910</v>
      </c>
      <c r="B4180" s="204" t="s">
        <v>2911</v>
      </c>
      <c r="C4180" s="204" t="s">
        <v>13861</v>
      </c>
      <c r="D4180" s="204" t="s">
        <v>13862</v>
      </c>
      <c r="E4180" s="204" t="s">
        <v>2914</v>
      </c>
      <c r="F4180" s="204" t="s">
        <v>13863</v>
      </c>
    </row>
    <row r="4181" spans="1:6" ht="38.450000000000003" customHeight="1">
      <c r="A4181" s="204" t="s">
        <v>2910</v>
      </c>
      <c r="B4181" s="204" t="s">
        <v>2911</v>
      </c>
      <c r="C4181" s="204" t="s">
        <v>13864</v>
      </c>
      <c r="D4181" s="204" t="s">
        <v>13865</v>
      </c>
      <c r="E4181" s="204" t="s">
        <v>2914</v>
      </c>
      <c r="F4181" s="204" t="s">
        <v>13866</v>
      </c>
    </row>
    <row r="4182" spans="1:6" ht="38.450000000000003" customHeight="1">
      <c r="A4182" s="204" t="s">
        <v>2910</v>
      </c>
      <c r="B4182" s="204" t="s">
        <v>2911</v>
      </c>
      <c r="C4182" s="204" t="s">
        <v>13867</v>
      </c>
      <c r="D4182" s="204" t="s">
        <v>13868</v>
      </c>
      <c r="E4182" s="204" t="s">
        <v>2914</v>
      </c>
      <c r="F4182" s="204" t="s">
        <v>13869</v>
      </c>
    </row>
    <row r="4183" spans="1:6" ht="38.450000000000003" customHeight="1">
      <c r="A4183" s="204" t="s">
        <v>2910</v>
      </c>
      <c r="B4183" s="204" t="s">
        <v>2911</v>
      </c>
      <c r="C4183" s="204" t="s">
        <v>13870</v>
      </c>
      <c r="D4183" s="204" t="s">
        <v>13871</v>
      </c>
      <c r="E4183" s="204" t="s">
        <v>2914</v>
      </c>
      <c r="F4183" s="204" t="s">
        <v>13872</v>
      </c>
    </row>
    <row r="4184" spans="1:6" ht="38.450000000000003" customHeight="1">
      <c r="A4184" s="204" t="s">
        <v>2910</v>
      </c>
      <c r="B4184" s="204" t="s">
        <v>2911</v>
      </c>
      <c r="C4184" s="204" t="s">
        <v>13873</v>
      </c>
      <c r="D4184" s="204" t="s">
        <v>13874</v>
      </c>
      <c r="E4184" s="204" t="s">
        <v>2914</v>
      </c>
      <c r="F4184" s="204" t="s">
        <v>13875</v>
      </c>
    </row>
    <row r="4185" spans="1:6" ht="38.450000000000003" customHeight="1">
      <c r="A4185" s="204" t="s">
        <v>2910</v>
      </c>
      <c r="B4185" s="204" t="s">
        <v>2911</v>
      </c>
      <c r="C4185" s="204" t="s">
        <v>13876</v>
      </c>
      <c r="D4185" s="204" t="s">
        <v>13877</v>
      </c>
      <c r="E4185" s="204" t="s">
        <v>2914</v>
      </c>
      <c r="F4185" s="204" t="s">
        <v>13878</v>
      </c>
    </row>
    <row r="4186" spans="1:6" ht="38.450000000000003" customHeight="1">
      <c r="A4186" s="204" t="s">
        <v>2910</v>
      </c>
      <c r="B4186" s="204" t="s">
        <v>2911</v>
      </c>
      <c r="C4186" s="204" t="s">
        <v>13879</v>
      </c>
      <c r="D4186" s="204" t="s">
        <v>13880</v>
      </c>
      <c r="E4186" s="204" t="s">
        <v>2914</v>
      </c>
      <c r="F4186" s="204" t="s">
        <v>13881</v>
      </c>
    </row>
    <row r="4187" spans="1:6" ht="38.450000000000003" customHeight="1">
      <c r="A4187" s="204" t="s">
        <v>2910</v>
      </c>
      <c r="B4187" s="204" t="s">
        <v>2911</v>
      </c>
      <c r="C4187" s="204" t="s">
        <v>13882</v>
      </c>
      <c r="D4187" s="204" t="s">
        <v>13883</v>
      </c>
      <c r="E4187" s="204" t="s">
        <v>2914</v>
      </c>
      <c r="F4187" s="204" t="s">
        <v>13884</v>
      </c>
    </row>
    <row r="4188" spans="1:6" ht="38.450000000000003" customHeight="1">
      <c r="A4188" s="204" t="s">
        <v>2910</v>
      </c>
      <c r="B4188" s="204" t="s">
        <v>2911</v>
      </c>
      <c r="C4188" s="204" t="s">
        <v>13885</v>
      </c>
      <c r="D4188" s="204" t="s">
        <v>13886</v>
      </c>
      <c r="E4188" s="204" t="s">
        <v>2914</v>
      </c>
      <c r="F4188" s="204" t="s">
        <v>13887</v>
      </c>
    </row>
    <row r="4189" spans="1:6" ht="38.450000000000003" customHeight="1">
      <c r="A4189" s="204" t="s">
        <v>2910</v>
      </c>
      <c r="B4189" s="204" t="s">
        <v>2911</v>
      </c>
      <c r="C4189" s="204" t="s">
        <v>13888</v>
      </c>
      <c r="D4189" s="204" t="s">
        <v>13889</v>
      </c>
      <c r="E4189" s="204" t="s">
        <v>2914</v>
      </c>
      <c r="F4189" s="204" t="s">
        <v>13890</v>
      </c>
    </row>
    <row r="4190" spans="1:6" ht="38.450000000000003" customHeight="1">
      <c r="A4190" s="204" t="s">
        <v>2910</v>
      </c>
      <c r="B4190" s="204" t="s">
        <v>2911</v>
      </c>
      <c r="C4190" s="204" t="s">
        <v>13891</v>
      </c>
      <c r="D4190" s="204" t="s">
        <v>13892</v>
      </c>
      <c r="E4190" s="204" t="s">
        <v>2914</v>
      </c>
      <c r="F4190" s="204" t="s">
        <v>13893</v>
      </c>
    </row>
    <row r="4191" spans="1:6" ht="38.450000000000003" customHeight="1">
      <c r="A4191" s="204" t="s">
        <v>2910</v>
      </c>
      <c r="B4191" s="204" t="s">
        <v>2911</v>
      </c>
      <c r="C4191" s="204" t="s">
        <v>13894</v>
      </c>
      <c r="D4191" s="204" t="s">
        <v>13895</v>
      </c>
      <c r="E4191" s="204" t="s">
        <v>2914</v>
      </c>
      <c r="F4191" s="204" t="s">
        <v>13896</v>
      </c>
    </row>
    <row r="4192" spans="1:6" ht="38.450000000000003" customHeight="1">
      <c r="A4192" s="204" t="s">
        <v>2910</v>
      </c>
      <c r="B4192" s="204" t="s">
        <v>2911</v>
      </c>
      <c r="C4192" s="204" t="s">
        <v>13897</v>
      </c>
      <c r="D4192" s="204" t="s">
        <v>13898</v>
      </c>
      <c r="E4192" s="204" t="s">
        <v>2914</v>
      </c>
      <c r="F4192" s="204" t="s">
        <v>13899</v>
      </c>
    </row>
    <row r="4193" spans="1:6" ht="38.450000000000003" customHeight="1">
      <c r="A4193" s="204" t="s">
        <v>2910</v>
      </c>
      <c r="B4193" s="204" t="s">
        <v>2911</v>
      </c>
      <c r="C4193" s="204" t="s">
        <v>13900</v>
      </c>
      <c r="D4193" s="204" t="s">
        <v>13901</v>
      </c>
      <c r="E4193" s="204" t="s">
        <v>2914</v>
      </c>
      <c r="F4193" s="204" t="s">
        <v>13902</v>
      </c>
    </row>
    <row r="4194" spans="1:6" ht="38.450000000000003" customHeight="1">
      <c r="A4194" s="204" t="s">
        <v>2910</v>
      </c>
      <c r="B4194" s="204" t="s">
        <v>2911</v>
      </c>
      <c r="C4194" s="204" t="s">
        <v>13903</v>
      </c>
      <c r="D4194" s="204" t="s">
        <v>13904</v>
      </c>
      <c r="E4194" s="204" t="s">
        <v>2914</v>
      </c>
      <c r="F4194" s="204" t="s">
        <v>13905</v>
      </c>
    </row>
    <row r="4195" spans="1:6" ht="38.450000000000003" customHeight="1">
      <c r="A4195" s="204" t="s">
        <v>2910</v>
      </c>
      <c r="B4195" s="204" t="s">
        <v>2911</v>
      </c>
      <c r="C4195" s="204" t="s">
        <v>13906</v>
      </c>
      <c r="D4195" s="204" t="s">
        <v>13907</v>
      </c>
      <c r="E4195" s="204" t="s">
        <v>2914</v>
      </c>
      <c r="F4195" s="204" t="s">
        <v>13908</v>
      </c>
    </row>
    <row r="4196" spans="1:6" ht="38.450000000000003" customHeight="1">
      <c r="A4196" s="204" t="s">
        <v>2910</v>
      </c>
      <c r="B4196" s="204" t="s">
        <v>2911</v>
      </c>
      <c r="C4196" s="204" t="s">
        <v>13909</v>
      </c>
      <c r="D4196" s="204" t="s">
        <v>13910</v>
      </c>
      <c r="E4196" s="204" t="s">
        <v>2914</v>
      </c>
      <c r="F4196" s="204" t="s">
        <v>13911</v>
      </c>
    </row>
    <row r="4197" spans="1:6" ht="38.450000000000003" customHeight="1">
      <c r="A4197" s="204" t="s">
        <v>2910</v>
      </c>
      <c r="B4197" s="204" t="s">
        <v>2911</v>
      </c>
      <c r="C4197" s="204" t="s">
        <v>13912</v>
      </c>
      <c r="D4197" s="204" t="s">
        <v>13913</v>
      </c>
      <c r="E4197" s="204" t="s">
        <v>2914</v>
      </c>
      <c r="F4197" s="204" t="s">
        <v>13914</v>
      </c>
    </row>
    <row r="4198" spans="1:6" ht="38.450000000000003" customHeight="1">
      <c r="A4198" s="204" t="s">
        <v>2910</v>
      </c>
      <c r="B4198" s="204" t="s">
        <v>2911</v>
      </c>
      <c r="C4198" s="204" t="s">
        <v>13915</v>
      </c>
      <c r="D4198" s="204" t="s">
        <v>13916</v>
      </c>
      <c r="E4198" s="204" t="s">
        <v>2914</v>
      </c>
      <c r="F4198" s="204" t="s">
        <v>13917</v>
      </c>
    </row>
    <row r="4199" spans="1:6" ht="38.450000000000003" customHeight="1">
      <c r="A4199" s="204" t="s">
        <v>2910</v>
      </c>
      <c r="B4199" s="204" t="s">
        <v>2911</v>
      </c>
      <c r="C4199" s="204" t="s">
        <v>13918</v>
      </c>
      <c r="D4199" s="204" t="s">
        <v>13919</v>
      </c>
      <c r="E4199" s="204" t="s">
        <v>2914</v>
      </c>
      <c r="F4199" s="204" t="s">
        <v>13920</v>
      </c>
    </row>
    <row r="4200" spans="1:6" ht="38.450000000000003" customHeight="1">
      <c r="A4200" s="204" t="s">
        <v>2910</v>
      </c>
      <c r="B4200" s="204" t="s">
        <v>2911</v>
      </c>
      <c r="C4200" s="204" t="s">
        <v>13921</v>
      </c>
      <c r="D4200" s="204" t="s">
        <v>13922</v>
      </c>
      <c r="E4200" s="204" t="s">
        <v>2914</v>
      </c>
      <c r="F4200" s="204" t="s">
        <v>13923</v>
      </c>
    </row>
    <row r="4201" spans="1:6" ht="38.450000000000003" customHeight="1">
      <c r="A4201" s="204" t="s">
        <v>2910</v>
      </c>
      <c r="B4201" s="204" t="s">
        <v>2911</v>
      </c>
      <c r="C4201" s="204" t="s">
        <v>13924</v>
      </c>
      <c r="D4201" s="204" t="s">
        <v>13925</v>
      </c>
      <c r="E4201" s="204" t="s">
        <v>2914</v>
      </c>
      <c r="F4201" s="204" t="s">
        <v>13926</v>
      </c>
    </row>
    <row r="4202" spans="1:6" ht="38.450000000000003" customHeight="1">
      <c r="A4202" s="204" t="s">
        <v>2910</v>
      </c>
      <c r="B4202" s="204" t="s">
        <v>2911</v>
      </c>
      <c r="C4202" s="204" t="s">
        <v>13927</v>
      </c>
      <c r="D4202" s="204" t="s">
        <v>13928</v>
      </c>
      <c r="E4202" s="204" t="s">
        <v>2914</v>
      </c>
      <c r="F4202" s="204" t="s">
        <v>13929</v>
      </c>
    </row>
    <row r="4203" spans="1:6" ht="38.450000000000003" customHeight="1">
      <c r="A4203" s="204" t="s">
        <v>2910</v>
      </c>
      <c r="B4203" s="204" t="s">
        <v>2911</v>
      </c>
      <c r="C4203" s="204" t="s">
        <v>13930</v>
      </c>
      <c r="D4203" s="204" t="s">
        <v>13931</v>
      </c>
      <c r="E4203" s="204" t="s">
        <v>2914</v>
      </c>
      <c r="F4203" s="204" t="s">
        <v>13932</v>
      </c>
    </row>
    <row r="4204" spans="1:6" ht="38.450000000000003" customHeight="1">
      <c r="A4204" s="204" t="s">
        <v>2910</v>
      </c>
      <c r="B4204" s="204" t="s">
        <v>2911</v>
      </c>
      <c r="C4204" s="204" t="s">
        <v>13933</v>
      </c>
      <c r="D4204" s="204" t="s">
        <v>13934</v>
      </c>
      <c r="E4204" s="204" t="s">
        <v>2914</v>
      </c>
      <c r="F4204" s="204" t="s">
        <v>13935</v>
      </c>
    </row>
    <row r="4205" spans="1:6" ht="38.450000000000003" customHeight="1">
      <c r="A4205" s="204" t="s">
        <v>2910</v>
      </c>
      <c r="B4205" s="204" t="s">
        <v>2911</v>
      </c>
      <c r="C4205" s="204" t="s">
        <v>13936</v>
      </c>
      <c r="D4205" s="204" t="s">
        <v>13937</v>
      </c>
      <c r="E4205" s="204" t="s">
        <v>2914</v>
      </c>
      <c r="F4205" s="204" t="s">
        <v>13938</v>
      </c>
    </row>
    <row r="4206" spans="1:6" ht="38.450000000000003" customHeight="1">
      <c r="A4206" s="204" t="s">
        <v>2910</v>
      </c>
      <c r="B4206" s="204" t="s">
        <v>2911</v>
      </c>
      <c r="C4206" s="204" t="s">
        <v>13939</v>
      </c>
      <c r="D4206" s="204" t="s">
        <v>13940</v>
      </c>
      <c r="E4206" s="204" t="s">
        <v>2914</v>
      </c>
      <c r="F4206" s="204" t="s">
        <v>13941</v>
      </c>
    </row>
    <row r="4207" spans="1:6" ht="38.450000000000003" customHeight="1">
      <c r="A4207" s="204" t="s">
        <v>2910</v>
      </c>
      <c r="B4207" s="204" t="s">
        <v>2911</v>
      </c>
      <c r="C4207" s="204" t="s">
        <v>13942</v>
      </c>
      <c r="D4207" s="204" t="s">
        <v>13943</v>
      </c>
      <c r="E4207" s="204" t="s">
        <v>2914</v>
      </c>
      <c r="F4207" s="204" t="s">
        <v>13944</v>
      </c>
    </row>
    <row r="4208" spans="1:6" ht="38.450000000000003" customHeight="1">
      <c r="A4208" s="204" t="s">
        <v>2910</v>
      </c>
      <c r="B4208" s="204" t="s">
        <v>2911</v>
      </c>
      <c r="C4208" s="204" t="s">
        <v>13945</v>
      </c>
      <c r="D4208" s="204" t="s">
        <v>13946</v>
      </c>
      <c r="E4208" s="204" t="s">
        <v>2914</v>
      </c>
      <c r="F4208" s="204" t="s">
        <v>13947</v>
      </c>
    </row>
    <row r="4209" spans="1:6" ht="38.450000000000003" customHeight="1">
      <c r="A4209" s="204" t="s">
        <v>2910</v>
      </c>
      <c r="B4209" s="204" t="s">
        <v>2911</v>
      </c>
      <c r="C4209" s="204" t="s">
        <v>13948</v>
      </c>
      <c r="D4209" s="204" t="s">
        <v>13949</v>
      </c>
      <c r="E4209" s="204" t="s">
        <v>2914</v>
      </c>
      <c r="F4209" s="204" t="s">
        <v>13950</v>
      </c>
    </row>
    <row r="4210" spans="1:6" ht="38.450000000000003" customHeight="1">
      <c r="A4210" s="204" t="s">
        <v>2910</v>
      </c>
      <c r="B4210" s="204" t="s">
        <v>2911</v>
      </c>
      <c r="C4210" s="204" t="s">
        <v>13951</v>
      </c>
      <c r="D4210" s="204" t="s">
        <v>13952</v>
      </c>
      <c r="E4210" s="204" t="s">
        <v>2914</v>
      </c>
      <c r="F4210" s="204" t="s">
        <v>13953</v>
      </c>
    </row>
    <row r="4211" spans="1:6" ht="38.450000000000003" customHeight="1">
      <c r="A4211" s="204" t="s">
        <v>2910</v>
      </c>
      <c r="B4211" s="204" t="s">
        <v>2911</v>
      </c>
      <c r="C4211" s="204" t="s">
        <v>13954</v>
      </c>
      <c r="D4211" s="204" t="s">
        <v>13955</v>
      </c>
      <c r="E4211" s="204" t="s">
        <v>2914</v>
      </c>
      <c r="F4211" s="204" t="s">
        <v>13956</v>
      </c>
    </row>
    <row r="4212" spans="1:6" ht="38.450000000000003" customHeight="1">
      <c r="A4212" s="204" t="s">
        <v>2910</v>
      </c>
      <c r="B4212" s="204" t="s">
        <v>2911</v>
      </c>
      <c r="C4212" s="204" t="s">
        <v>13957</v>
      </c>
      <c r="D4212" s="204" t="s">
        <v>13958</v>
      </c>
      <c r="E4212" s="204" t="s">
        <v>2914</v>
      </c>
      <c r="F4212" s="204" t="s">
        <v>13959</v>
      </c>
    </row>
    <row r="4213" spans="1:6" ht="38.450000000000003" customHeight="1">
      <c r="A4213" s="204" t="s">
        <v>2910</v>
      </c>
      <c r="B4213" s="204" t="s">
        <v>2911</v>
      </c>
      <c r="C4213" s="204" t="s">
        <v>13960</v>
      </c>
      <c r="D4213" s="204" t="s">
        <v>13961</v>
      </c>
      <c r="E4213" s="204" t="s">
        <v>2914</v>
      </c>
      <c r="F4213" s="204" t="s">
        <v>13962</v>
      </c>
    </row>
    <row r="4214" spans="1:6" ht="38.450000000000003" customHeight="1">
      <c r="A4214" s="204" t="s">
        <v>2910</v>
      </c>
      <c r="B4214" s="204" t="s">
        <v>2911</v>
      </c>
      <c r="C4214" s="204" t="s">
        <v>13963</v>
      </c>
      <c r="D4214" s="204" t="s">
        <v>13964</v>
      </c>
      <c r="E4214" s="204" t="s">
        <v>2914</v>
      </c>
      <c r="F4214" s="204" t="s">
        <v>13965</v>
      </c>
    </row>
    <row r="4215" spans="1:6" ht="38.450000000000003" customHeight="1">
      <c r="A4215" s="204" t="s">
        <v>2910</v>
      </c>
      <c r="B4215" s="204" t="s">
        <v>2911</v>
      </c>
      <c r="C4215" s="204" t="s">
        <v>13966</v>
      </c>
      <c r="D4215" s="204" t="s">
        <v>13967</v>
      </c>
      <c r="E4215" s="204" t="s">
        <v>2914</v>
      </c>
      <c r="F4215" s="204" t="s">
        <v>13968</v>
      </c>
    </row>
    <row r="4216" spans="1:6" ht="38.450000000000003" customHeight="1">
      <c r="A4216" s="204" t="s">
        <v>2910</v>
      </c>
      <c r="B4216" s="204" t="s">
        <v>2911</v>
      </c>
      <c r="C4216" s="204" t="s">
        <v>13969</v>
      </c>
      <c r="D4216" s="204" t="s">
        <v>13970</v>
      </c>
      <c r="E4216" s="204" t="s">
        <v>2914</v>
      </c>
      <c r="F4216" s="204" t="s">
        <v>13971</v>
      </c>
    </row>
    <row r="4217" spans="1:6" ht="38.450000000000003" customHeight="1">
      <c r="A4217" s="204" t="s">
        <v>2910</v>
      </c>
      <c r="B4217" s="204" t="s">
        <v>2911</v>
      </c>
      <c r="C4217" s="204" t="s">
        <v>13972</v>
      </c>
      <c r="D4217" s="204" t="s">
        <v>13973</v>
      </c>
      <c r="E4217" s="204" t="s">
        <v>2914</v>
      </c>
      <c r="F4217" s="204" t="s">
        <v>13974</v>
      </c>
    </row>
    <row r="4218" spans="1:6" ht="38.450000000000003" customHeight="1">
      <c r="A4218" s="204" t="s">
        <v>2910</v>
      </c>
      <c r="B4218" s="204" t="s">
        <v>2911</v>
      </c>
      <c r="C4218" s="204" t="s">
        <v>13975</v>
      </c>
      <c r="D4218" s="204" t="s">
        <v>13976</v>
      </c>
      <c r="E4218" s="204" t="s">
        <v>2914</v>
      </c>
      <c r="F4218" s="204" t="s">
        <v>13977</v>
      </c>
    </row>
    <row r="4219" spans="1:6" ht="38.450000000000003" customHeight="1">
      <c r="A4219" s="204" t="s">
        <v>2910</v>
      </c>
      <c r="B4219" s="204" t="s">
        <v>2911</v>
      </c>
      <c r="C4219" s="204" t="s">
        <v>13978</v>
      </c>
      <c r="D4219" s="204" t="s">
        <v>13979</v>
      </c>
      <c r="E4219" s="204" t="s">
        <v>2914</v>
      </c>
      <c r="F4219" s="204" t="s">
        <v>13980</v>
      </c>
    </row>
    <row r="4220" spans="1:6" ht="38.450000000000003" customHeight="1">
      <c r="A4220" s="204" t="s">
        <v>2910</v>
      </c>
      <c r="B4220" s="204" t="s">
        <v>2911</v>
      </c>
      <c r="C4220" s="204" t="s">
        <v>13981</v>
      </c>
      <c r="D4220" s="204" t="s">
        <v>13982</v>
      </c>
      <c r="E4220" s="204" t="s">
        <v>2914</v>
      </c>
      <c r="F4220" s="204" t="s">
        <v>13983</v>
      </c>
    </row>
    <row r="4221" spans="1:6" ht="38.450000000000003" customHeight="1">
      <c r="A4221" s="204" t="s">
        <v>2910</v>
      </c>
      <c r="B4221" s="204" t="s">
        <v>2911</v>
      </c>
      <c r="C4221" s="204" t="s">
        <v>13984</v>
      </c>
      <c r="D4221" s="204" t="s">
        <v>13985</v>
      </c>
      <c r="E4221" s="204" t="s">
        <v>2914</v>
      </c>
      <c r="F4221" s="204" t="s">
        <v>13986</v>
      </c>
    </row>
    <row r="4222" spans="1:6" ht="38.450000000000003" customHeight="1">
      <c r="A4222" s="204" t="s">
        <v>2910</v>
      </c>
      <c r="B4222" s="204" t="s">
        <v>2911</v>
      </c>
      <c r="C4222" s="204" t="s">
        <v>13987</v>
      </c>
      <c r="D4222" s="204" t="s">
        <v>13988</v>
      </c>
      <c r="E4222" s="204" t="s">
        <v>2914</v>
      </c>
      <c r="F4222" s="204" t="s">
        <v>13989</v>
      </c>
    </row>
    <row r="4223" spans="1:6" ht="38.450000000000003" customHeight="1">
      <c r="A4223" s="204" t="s">
        <v>2910</v>
      </c>
      <c r="B4223" s="204" t="s">
        <v>2911</v>
      </c>
      <c r="C4223" s="204" t="s">
        <v>13990</v>
      </c>
      <c r="D4223" s="204" t="s">
        <v>13991</v>
      </c>
      <c r="E4223" s="204" t="s">
        <v>2914</v>
      </c>
      <c r="F4223" s="204" t="s">
        <v>13992</v>
      </c>
    </row>
    <row r="4224" spans="1:6" ht="38.450000000000003" customHeight="1">
      <c r="A4224" s="204" t="s">
        <v>2910</v>
      </c>
      <c r="B4224" s="204" t="s">
        <v>2911</v>
      </c>
      <c r="C4224" s="204" t="s">
        <v>13993</v>
      </c>
      <c r="D4224" s="204" t="s">
        <v>13994</v>
      </c>
      <c r="E4224" s="204" t="s">
        <v>2914</v>
      </c>
      <c r="F4224" s="204" t="s">
        <v>13995</v>
      </c>
    </row>
    <row r="4225" spans="1:6" ht="38.450000000000003" customHeight="1">
      <c r="A4225" s="204" t="s">
        <v>2910</v>
      </c>
      <c r="B4225" s="204" t="s">
        <v>2911</v>
      </c>
      <c r="C4225" s="204" t="s">
        <v>13996</v>
      </c>
      <c r="D4225" s="204" t="s">
        <v>13997</v>
      </c>
      <c r="E4225" s="204" t="s">
        <v>2914</v>
      </c>
      <c r="F4225" s="204" t="s">
        <v>13998</v>
      </c>
    </row>
    <row r="4226" spans="1:6" ht="38.450000000000003" customHeight="1">
      <c r="A4226" s="204" t="s">
        <v>2910</v>
      </c>
      <c r="B4226" s="204" t="s">
        <v>2911</v>
      </c>
      <c r="C4226" s="204" t="s">
        <v>13999</v>
      </c>
      <c r="D4226" s="204" t="s">
        <v>14000</v>
      </c>
      <c r="E4226" s="204" t="s">
        <v>2914</v>
      </c>
      <c r="F4226" s="204" t="s">
        <v>14001</v>
      </c>
    </row>
    <row r="4227" spans="1:6" ht="38.450000000000003" customHeight="1">
      <c r="A4227" s="204" t="s">
        <v>2910</v>
      </c>
      <c r="B4227" s="204" t="s">
        <v>2911</v>
      </c>
      <c r="C4227" s="204" t="s">
        <v>14002</v>
      </c>
      <c r="D4227" s="204" t="s">
        <v>14003</v>
      </c>
      <c r="E4227" s="204" t="s">
        <v>2914</v>
      </c>
      <c r="F4227" s="204" t="s">
        <v>14004</v>
      </c>
    </row>
    <row r="4228" spans="1:6" ht="38.450000000000003" customHeight="1">
      <c r="A4228" s="204" t="s">
        <v>2910</v>
      </c>
      <c r="B4228" s="204" t="s">
        <v>2911</v>
      </c>
      <c r="C4228" s="204" t="s">
        <v>14005</v>
      </c>
      <c r="D4228" s="204" t="s">
        <v>14006</v>
      </c>
      <c r="E4228" s="204" t="s">
        <v>2914</v>
      </c>
      <c r="F4228" s="204" t="s">
        <v>14007</v>
      </c>
    </row>
    <row r="4229" spans="1:6" ht="38.450000000000003" customHeight="1">
      <c r="A4229" s="204" t="s">
        <v>2910</v>
      </c>
      <c r="B4229" s="204" t="s">
        <v>2911</v>
      </c>
      <c r="C4229" s="204" t="s">
        <v>14008</v>
      </c>
      <c r="D4229" s="204" t="s">
        <v>14009</v>
      </c>
      <c r="E4229" s="204" t="s">
        <v>2914</v>
      </c>
      <c r="F4229" s="204" t="s">
        <v>14010</v>
      </c>
    </row>
    <row r="4230" spans="1:6" ht="38.450000000000003" customHeight="1">
      <c r="A4230" s="204" t="s">
        <v>2910</v>
      </c>
      <c r="B4230" s="204" t="s">
        <v>2911</v>
      </c>
      <c r="C4230" s="204" t="s">
        <v>14011</v>
      </c>
      <c r="D4230" s="204" t="s">
        <v>14012</v>
      </c>
      <c r="E4230" s="204" t="s">
        <v>2914</v>
      </c>
      <c r="F4230" s="204" t="s">
        <v>14013</v>
      </c>
    </row>
    <row r="4231" spans="1:6" ht="38.450000000000003" customHeight="1">
      <c r="A4231" s="204" t="s">
        <v>2910</v>
      </c>
      <c r="B4231" s="204" t="s">
        <v>2911</v>
      </c>
      <c r="C4231" s="204" t="s">
        <v>14014</v>
      </c>
      <c r="D4231" s="204" t="s">
        <v>14015</v>
      </c>
      <c r="E4231" s="204" t="s">
        <v>2914</v>
      </c>
      <c r="F4231" s="204" t="s">
        <v>14016</v>
      </c>
    </row>
    <row r="4232" spans="1:6" ht="38.450000000000003" customHeight="1">
      <c r="A4232" s="204" t="s">
        <v>2910</v>
      </c>
      <c r="B4232" s="204" t="s">
        <v>2911</v>
      </c>
      <c r="C4232" s="204" t="s">
        <v>14017</v>
      </c>
      <c r="D4232" s="204" t="s">
        <v>14018</v>
      </c>
      <c r="E4232" s="204" t="s">
        <v>2914</v>
      </c>
      <c r="F4232" s="204" t="s">
        <v>14019</v>
      </c>
    </row>
    <row r="4233" spans="1:6" ht="38.450000000000003" customHeight="1">
      <c r="A4233" s="204" t="s">
        <v>2910</v>
      </c>
      <c r="B4233" s="204" t="s">
        <v>2911</v>
      </c>
      <c r="C4233" s="204" t="s">
        <v>14020</v>
      </c>
      <c r="D4233" s="204" t="s">
        <v>14021</v>
      </c>
      <c r="E4233" s="204" t="s">
        <v>2914</v>
      </c>
      <c r="F4233" s="204" t="s">
        <v>14022</v>
      </c>
    </row>
    <row r="4234" spans="1:6" ht="38.450000000000003" customHeight="1">
      <c r="A4234" s="204" t="s">
        <v>2910</v>
      </c>
      <c r="B4234" s="204" t="s">
        <v>2911</v>
      </c>
      <c r="C4234" s="204" t="s">
        <v>14023</v>
      </c>
      <c r="D4234" s="204" t="s">
        <v>14024</v>
      </c>
      <c r="E4234" s="204" t="s">
        <v>2914</v>
      </c>
      <c r="F4234" s="204" t="s">
        <v>14025</v>
      </c>
    </row>
    <row r="4235" spans="1:6" ht="38.450000000000003" customHeight="1">
      <c r="A4235" s="204" t="s">
        <v>2910</v>
      </c>
      <c r="B4235" s="204" t="s">
        <v>2911</v>
      </c>
      <c r="C4235" s="204" t="s">
        <v>14026</v>
      </c>
      <c r="D4235" s="204" t="s">
        <v>14027</v>
      </c>
      <c r="E4235" s="204" t="s">
        <v>2914</v>
      </c>
      <c r="F4235" s="204" t="s">
        <v>14028</v>
      </c>
    </row>
    <row r="4236" spans="1:6" ht="38.450000000000003" customHeight="1">
      <c r="A4236" s="204" t="s">
        <v>2910</v>
      </c>
      <c r="B4236" s="204" t="s">
        <v>2911</v>
      </c>
      <c r="C4236" s="204" t="s">
        <v>14029</v>
      </c>
      <c r="D4236" s="204" t="s">
        <v>14030</v>
      </c>
      <c r="E4236" s="204" t="s">
        <v>2914</v>
      </c>
      <c r="F4236" s="204" t="s">
        <v>14031</v>
      </c>
    </row>
    <row r="4237" spans="1:6" ht="38.450000000000003" customHeight="1">
      <c r="A4237" s="204" t="s">
        <v>2910</v>
      </c>
      <c r="B4237" s="204" t="s">
        <v>2911</v>
      </c>
      <c r="C4237" s="204" t="s">
        <v>14032</v>
      </c>
      <c r="D4237" s="204" t="s">
        <v>14033</v>
      </c>
      <c r="E4237" s="204" t="s">
        <v>2914</v>
      </c>
      <c r="F4237" s="204" t="s">
        <v>14034</v>
      </c>
    </row>
    <row r="4238" spans="1:6" ht="38.450000000000003" customHeight="1">
      <c r="A4238" s="204" t="s">
        <v>2910</v>
      </c>
      <c r="B4238" s="204" t="s">
        <v>2911</v>
      </c>
      <c r="C4238" s="204" t="s">
        <v>14035</v>
      </c>
      <c r="D4238" s="204" t="s">
        <v>14036</v>
      </c>
      <c r="E4238" s="204" t="s">
        <v>2914</v>
      </c>
      <c r="F4238" s="204" t="s">
        <v>14037</v>
      </c>
    </row>
    <row r="4239" spans="1:6" ht="38.450000000000003" customHeight="1">
      <c r="A4239" s="204" t="s">
        <v>2910</v>
      </c>
      <c r="B4239" s="204" t="s">
        <v>2911</v>
      </c>
      <c r="C4239" s="204" t="s">
        <v>14038</v>
      </c>
      <c r="D4239" s="204" t="s">
        <v>14039</v>
      </c>
      <c r="E4239" s="204" t="s">
        <v>2914</v>
      </c>
      <c r="F4239" s="204" t="s">
        <v>14040</v>
      </c>
    </row>
    <row r="4240" spans="1:6" ht="38.450000000000003" customHeight="1">
      <c r="A4240" s="204" t="s">
        <v>2910</v>
      </c>
      <c r="B4240" s="204" t="s">
        <v>2911</v>
      </c>
      <c r="C4240" s="204" t="s">
        <v>14041</v>
      </c>
      <c r="D4240" s="204" t="s">
        <v>14042</v>
      </c>
      <c r="E4240" s="204" t="s">
        <v>2914</v>
      </c>
      <c r="F4240" s="204" t="s">
        <v>14043</v>
      </c>
    </row>
    <row r="4241" spans="1:6" ht="38.450000000000003" customHeight="1">
      <c r="A4241" s="204" t="s">
        <v>2910</v>
      </c>
      <c r="B4241" s="204" t="s">
        <v>2911</v>
      </c>
      <c r="C4241" s="204" t="s">
        <v>14044</v>
      </c>
      <c r="D4241" s="204" t="s">
        <v>14045</v>
      </c>
      <c r="E4241" s="204" t="s">
        <v>2914</v>
      </c>
      <c r="F4241" s="204" t="s">
        <v>14046</v>
      </c>
    </row>
    <row r="4242" spans="1:6" ht="38.450000000000003" customHeight="1">
      <c r="A4242" s="204" t="s">
        <v>2910</v>
      </c>
      <c r="B4242" s="204" t="s">
        <v>2911</v>
      </c>
      <c r="C4242" s="204" t="s">
        <v>14047</v>
      </c>
      <c r="D4242" s="204" t="s">
        <v>14048</v>
      </c>
      <c r="E4242" s="204" t="s">
        <v>2914</v>
      </c>
      <c r="F4242" s="204" t="s">
        <v>14049</v>
      </c>
    </row>
    <row r="4243" spans="1:6" ht="38.450000000000003" customHeight="1">
      <c r="A4243" s="204" t="s">
        <v>2910</v>
      </c>
      <c r="B4243" s="204" t="s">
        <v>2911</v>
      </c>
      <c r="C4243" s="204" t="s">
        <v>14050</v>
      </c>
      <c r="D4243" s="204" t="s">
        <v>14051</v>
      </c>
      <c r="E4243" s="204" t="s">
        <v>2914</v>
      </c>
      <c r="F4243" s="204" t="s">
        <v>14052</v>
      </c>
    </row>
    <row r="4244" spans="1:6" ht="38.450000000000003" customHeight="1">
      <c r="A4244" s="204" t="s">
        <v>2910</v>
      </c>
      <c r="B4244" s="204" t="s">
        <v>2911</v>
      </c>
      <c r="C4244" s="204" t="s">
        <v>14053</v>
      </c>
      <c r="D4244" s="204" t="s">
        <v>14054</v>
      </c>
      <c r="E4244" s="204" t="s">
        <v>2914</v>
      </c>
      <c r="F4244" s="204" t="s">
        <v>14055</v>
      </c>
    </row>
    <row r="4245" spans="1:6" ht="38.450000000000003" customHeight="1">
      <c r="A4245" s="204" t="s">
        <v>2910</v>
      </c>
      <c r="B4245" s="204" t="s">
        <v>2911</v>
      </c>
      <c r="C4245" s="204" t="s">
        <v>14056</v>
      </c>
      <c r="D4245" s="204" t="s">
        <v>14057</v>
      </c>
      <c r="E4245" s="204" t="s">
        <v>2914</v>
      </c>
      <c r="F4245" s="204" t="s">
        <v>14058</v>
      </c>
    </row>
    <row r="4246" spans="1:6" ht="38.450000000000003" customHeight="1">
      <c r="A4246" s="204" t="s">
        <v>2910</v>
      </c>
      <c r="B4246" s="204" t="s">
        <v>2911</v>
      </c>
      <c r="C4246" s="204" t="s">
        <v>14059</v>
      </c>
      <c r="D4246" s="204" t="s">
        <v>14060</v>
      </c>
      <c r="E4246" s="204" t="s">
        <v>2914</v>
      </c>
      <c r="F4246" s="204" t="s">
        <v>14061</v>
      </c>
    </row>
    <row r="4247" spans="1:6" ht="38.450000000000003" customHeight="1">
      <c r="A4247" s="204" t="s">
        <v>2910</v>
      </c>
      <c r="B4247" s="204" t="s">
        <v>2911</v>
      </c>
      <c r="C4247" s="204" t="s">
        <v>14062</v>
      </c>
      <c r="D4247" s="204" t="s">
        <v>14063</v>
      </c>
      <c r="E4247" s="204" t="s">
        <v>2914</v>
      </c>
      <c r="F4247" s="204" t="s">
        <v>14064</v>
      </c>
    </row>
    <row r="4248" spans="1:6" ht="38.450000000000003" customHeight="1">
      <c r="A4248" s="204" t="s">
        <v>2910</v>
      </c>
      <c r="B4248" s="204" t="s">
        <v>2911</v>
      </c>
      <c r="C4248" s="204" t="s">
        <v>14065</v>
      </c>
      <c r="D4248" s="204" t="s">
        <v>14066</v>
      </c>
      <c r="E4248" s="204" t="s">
        <v>2314</v>
      </c>
      <c r="F4248" s="204" t="s">
        <v>14067</v>
      </c>
    </row>
    <row r="4249" spans="1:6" ht="38.450000000000003" customHeight="1">
      <c r="A4249" s="204" t="s">
        <v>2910</v>
      </c>
      <c r="B4249" s="204" t="s">
        <v>2911</v>
      </c>
      <c r="C4249" s="204" t="s">
        <v>14068</v>
      </c>
      <c r="D4249" s="204" t="s">
        <v>14069</v>
      </c>
      <c r="E4249" s="204" t="s">
        <v>2314</v>
      </c>
      <c r="F4249" s="204" t="s">
        <v>3595</v>
      </c>
    </row>
    <row r="4250" spans="1:6" ht="38.450000000000003" customHeight="1">
      <c r="A4250" s="204" t="s">
        <v>2910</v>
      </c>
      <c r="B4250" s="204" t="s">
        <v>2911</v>
      </c>
      <c r="C4250" s="204" t="s">
        <v>14070</v>
      </c>
      <c r="D4250" s="204" t="s">
        <v>14071</v>
      </c>
      <c r="E4250" s="204" t="s">
        <v>2314</v>
      </c>
      <c r="F4250" s="204" t="s">
        <v>6797</v>
      </c>
    </row>
    <row r="4251" spans="1:6" ht="38.450000000000003" customHeight="1">
      <c r="A4251" s="204" t="s">
        <v>2910</v>
      </c>
      <c r="B4251" s="204" t="s">
        <v>2911</v>
      </c>
      <c r="C4251" s="204" t="s">
        <v>14072</v>
      </c>
      <c r="D4251" s="204" t="s">
        <v>14073</v>
      </c>
      <c r="E4251" s="204" t="s">
        <v>2314</v>
      </c>
      <c r="F4251" s="204" t="s">
        <v>14067</v>
      </c>
    </row>
    <row r="4252" spans="1:6" ht="38.450000000000003" customHeight="1">
      <c r="A4252" s="204" t="s">
        <v>2910</v>
      </c>
      <c r="B4252" s="204" t="s">
        <v>2911</v>
      </c>
      <c r="C4252" s="204" t="s">
        <v>14074</v>
      </c>
      <c r="D4252" s="204" t="s">
        <v>14075</v>
      </c>
      <c r="E4252" s="204" t="s">
        <v>2314</v>
      </c>
      <c r="F4252" s="204" t="s">
        <v>3595</v>
      </c>
    </row>
    <row r="4253" spans="1:6" ht="38.450000000000003" customHeight="1">
      <c r="A4253" s="204" t="s">
        <v>2910</v>
      </c>
      <c r="B4253" s="204" t="s">
        <v>2911</v>
      </c>
      <c r="C4253" s="204" t="s">
        <v>14076</v>
      </c>
      <c r="D4253" s="204" t="s">
        <v>14077</v>
      </c>
      <c r="E4253" s="204" t="s">
        <v>2314</v>
      </c>
      <c r="F4253" s="204" t="s">
        <v>14078</v>
      </c>
    </row>
    <row r="4254" spans="1:6" ht="38.450000000000003" customHeight="1">
      <c r="A4254" s="204" t="s">
        <v>2910</v>
      </c>
      <c r="B4254" s="204" t="s">
        <v>2911</v>
      </c>
      <c r="C4254" s="204" t="s">
        <v>14079</v>
      </c>
      <c r="D4254" s="204" t="s">
        <v>14080</v>
      </c>
      <c r="E4254" s="204" t="s">
        <v>2314</v>
      </c>
      <c r="F4254" s="204" t="s">
        <v>14081</v>
      </c>
    </row>
    <row r="4255" spans="1:6" ht="38.450000000000003" customHeight="1">
      <c r="A4255" s="204" t="s">
        <v>2910</v>
      </c>
      <c r="B4255" s="204" t="s">
        <v>2911</v>
      </c>
      <c r="C4255" s="204" t="s">
        <v>14082</v>
      </c>
      <c r="D4255" s="204" t="s">
        <v>14083</v>
      </c>
      <c r="E4255" s="204" t="s">
        <v>2314</v>
      </c>
      <c r="F4255" s="204" t="s">
        <v>14081</v>
      </c>
    </row>
    <row r="4256" spans="1:6" ht="38.450000000000003" customHeight="1">
      <c r="A4256" s="204" t="s">
        <v>2910</v>
      </c>
      <c r="B4256" s="204" t="s">
        <v>2911</v>
      </c>
      <c r="C4256" s="204" t="s">
        <v>14084</v>
      </c>
      <c r="D4256" s="204" t="s">
        <v>14085</v>
      </c>
      <c r="E4256" s="204" t="s">
        <v>2314</v>
      </c>
      <c r="F4256" s="204" t="s">
        <v>14081</v>
      </c>
    </row>
    <row r="4257" spans="1:6" ht="38.450000000000003" customHeight="1">
      <c r="A4257" s="204" t="s">
        <v>2910</v>
      </c>
      <c r="B4257" s="204" t="s">
        <v>2911</v>
      </c>
      <c r="C4257" s="204" t="s">
        <v>14086</v>
      </c>
      <c r="D4257" s="204" t="s">
        <v>14087</v>
      </c>
      <c r="E4257" s="204" t="s">
        <v>2314</v>
      </c>
      <c r="F4257" s="204" t="s">
        <v>14088</v>
      </c>
    </row>
    <row r="4258" spans="1:6" ht="38.450000000000003" customHeight="1">
      <c r="A4258" s="204" t="s">
        <v>2910</v>
      </c>
      <c r="B4258" s="204" t="s">
        <v>2911</v>
      </c>
      <c r="C4258" s="204" t="s">
        <v>14089</v>
      </c>
      <c r="D4258" s="204" t="s">
        <v>14090</v>
      </c>
      <c r="E4258" s="204" t="s">
        <v>2314</v>
      </c>
      <c r="F4258" s="204" t="s">
        <v>14088</v>
      </c>
    </row>
    <row r="4259" spans="1:6" ht="38.450000000000003" customHeight="1">
      <c r="A4259" s="204" t="s">
        <v>2910</v>
      </c>
      <c r="B4259" s="204" t="s">
        <v>2911</v>
      </c>
      <c r="C4259" s="204" t="s">
        <v>14091</v>
      </c>
      <c r="D4259" s="204" t="s">
        <v>14092</v>
      </c>
      <c r="E4259" s="204" t="s">
        <v>2314</v>
      </c>
      <c r="F4259" s="204" t="s">
        <v>14088</v>
      </c>
    </row>
    <row r="4260" spans="1:6" ht="38.450000000000003" customHeight="1">
      <c r="A4260" s="204" t="s">
        <v>2910</v>
      </c>
      <c r="B4260" s="204" t="s">
        <v>2911</v>
      </c>
      <c r="C4260" s="204" t="s">
        <v>14093</v>
      </c>
      <c r="D4260" s="204" t="s">
        <v>14094</v>
      </c>
      <c r="E4260" s="204" t="s">
        <v>2314</v>
      </c>
      <c r="F4260" s="204" t="s">
        <v>14095</v>
      </c>
    </row>
    <row r="4261" spans="1:6" ht="38.450000000000003" customHeight="1">
      <c r="A4261" s="204" t="s">
        <v>2910</v>
      </c>
      <c r="B4261" s="204" t="s">
        <v>2911</v>
      </c>
      <c r="C4261" s="204" t="s">
        <v>14096</v>
      </c>
      <c r="D4261" s="204" t="s">
        <v>14097</v>
      </c>
      <c r="E4261" s="204" t="s">
        <v>2314</v>
      </c>
      <c r="F4261" s="204" t="s">
        <v>14095</v>
      </c>
    </row>
    <row r="4262" spans="1:6" ht="38.450000000000003" customHeight="1">
      <c r="A4262" s="204" t="s">
        <v>2910</v>
      </c>
      <c r="B4262" s="204" t="s">
        <v>2911</v>
      </c>
      <c r="C4262" s="204" t="s">
        <v>14098</v>
      </c>
      <c r="D4262" s="204" t="s">
        <v>14099</v>
      </c>
      <c r="E4262" s="204" t="s">
        <v>2314</v>
      </c>
      <c r="F4262" s="204" t="s">
        <v>14095</v>
      </c>
    </row>
    <row r="4263" spans="1:6" ht="38.450000000000003" customHeight="1">
      <c r="A4263" s="204" t="s">
        <v>2910</v>
      </c>
      <c r="B4263" s="204" t="s">
        <v>2911</v>
      </c>
      <c r="C4263" s="204" t="s">
        <v>14100</v>
      </c>
      <c r="D4263" s="204" t="s">
        <v>14101</v>
      </c>
      <c r="E4263" s="204" t="s">
        <v>2314</v>
      </c>
      <c r="F4263" s="204" t="s">
        <v>14102</v>
      </c>
    </row>
    <row r="4264" spans="1:6" ht="38.450000000000003" customHeight="1">
      <c r="A4264" s="204" t="s">
        <v>2910</v>
      </c>
      <c r="B4264" s="204" t="s">
        <v>2911</v>
      </c>
      <c r="C4264" s="204" t="s">
        <v>14103</v>
      </c>
      <c r="D4264" s="204" t="s">
        <v>14104</v>
      </c>
      <c r="E4264" s="204" t="s">
        <v>2314</v>
      </c>
      <c r="F4264" s="204" t="s">
        <v>14102</v>
      </c>
    </row>
    <row r="4265" spans="1:6" ht="38.450000000000003" customHeight="1">
      <c r="A4265" s="204" t="s">
        <v>2910</v>
      </c>
      <c r="B4265" s="204" t="s">
        <v>2911</v>
      </c>
      <c r="C4265" s="204" t="s">
        <v>14105</v>
      </c>
      <c r="D4265" s="204" t="s">
        <v>14106</v>
      </c>
      <c r="E4265" s="204" t="s">
        <v>2314</v>
      </c>
      <c r="F4265" s="204" t="s">
        <v>14107</v>
      </c>
    </row>
    <row r="4266" spans="1:6" ht="38.450000000000003" customHeight="1">
      <c r="A4266" s="204" t="s">
        <v>2910</v>
      </c>
      <c r="B4266" s="204" t="s">
        <v>2911</v>
      </c>
      <c r="C4266" s="204" t="s">
        <v>14108</v>
      </c>
      <c r="D4266" s="204" t="s">
        <v>14109</v>
      </c>
      <c r="E4266" s="204" t="s">
        <v>2314</v>
      </c>
      <c r="F4266" s="204" t="s">
        <v>14107</v>
      </c>
    </row>
    <row r="4267" spans="1:6" ht="38.450000000000003" customHeight="1">
      <c r="A4267" s="204" t="s">
        <v>2910</v>
      </c>
      <c r="B4267" s="204" t="s">
        <v>2911</v>
      </c>
      <c r="C4267" s="204" t="s">
        <v>14110</v>
      </c>
      <c r="D4267" s="204" t="s">
        <v>14111</v>
      </c>
      <c r="E4267" s="204" t="s">
        <v>2314</v>
      </c>
      <c r="F4267" s="204" t="s">
        <v>14107</v>
      </c>
    </row>
    <row r="4268" spans="1:6" ht="38.450000000000003" customHeight="1">
      <c r="A4268" s="204" t="s">
        <v>2910</v>
      </c>
      <c r="B4268" s="204" t="s">
        <v>2911</v>
      </c>
      <c r="C4268" s="204" t="s">
        <v>14112</v>
      </c>
      <c r="D4268" s="204" t="s">
        <v>14113</v>
      </c>
      <c r="E4268" s="204" t="s">
        <v>2314</v>
      </c>
      <c r="F4268" s="204" t="s">
        <v>14102</v>
      </c>
    </row>
    <row r="4269" spans="1:6" ht="38.450000000000003" customHeight="1">
      <c r="A4269" s="204" t="s">
        <v>2910</v>
      </c>
      <c r="B4269" s="204" t="s">
        <v>2911</v>
      </c>
      <c r="C4269" s="204" t="s">
        <v>14114</v>
      </c>
      <c r="D4269" s="204" t="s">
        <v>14115</v>
      </c>
      <c r="E4269" s="204" t="s">
        <v>2314</v>
      </c>
      <c r="F4269" s="204" t="s">
        <v>14102</v>
      </c>
    </row>
    <row r="4270" spans="1:6" ht="38.450000000000003" customHeight="1">
      <c r="A4270" s="204" t="s">
        <v>2910</v>
      </c>
      <c r="B4270" s="204" t="s">
        <v>2911</v>
      </c>
      <c r="C4270" s="204" t="s">
        <v>14116</v>
      </c>
      <c r="D4270" s="204" t="s">
        <v>14117</v>
      </c>
      <c r="E4270" s="204" t="s">
        <v>1004</v>
      </c>
      <c r="F4270" s="204" t="s">
        <v>14118</v>
      </c>
    </row>
    <row r="4271" spans="1:6" ht="38.450000000000003" customHeight="1">
      <c r="A4271" s="204" t="s">
        <v>2910</v>
      </c>
      <c r="B4271" s="204" t="s">
        <v>2911</v>
      </c>
      <c r="C4271" s="204" t="s">
        <v>14119</v>
      </c>
      <c r="D4271" s="204" t="s">
        <v>14120</v>
      </c>
      <c r="E4271" s="204" t="s">
        <v>2314</v>
      </c>
      <c r="F4271" s="204" t="s">
        <v>14121</v>
      </c>
    </row>
    <row r="4272" spans="1:6" ht="38.450000000000003" customHeight="1">
      <c r="A4272" s="204" t="s">
        <v>2910</v>
      </c>
      <c r="B4272" s="204" t="s">
        <v>2911</v>
      </c>
      <c r="C4272" s="204" t="s">
        <v>14122</v>
      </c>
      <c r="D4272" s="204" t="s">
        <v>14123</v>
      </c>
      <c r="E4272" s="204" t="s">
        <v>2314</v>
      </c>
      <c r="F4272" s="204" t="s">
        <v>14124</v>
      </c>
    </row>
    <row r="4273" spans="1:6" ht="38.450000000000003" customHeight="1">
      <c r="A4273" s="204" t="s">
        <v>2910</v>
      </c>
      <c r="B4273" s="204" t="s">
        <v>2911</v>
      </c>
      <c r="C4273" s="204" t="s">
        <v>14125</v>
      </c>
      <c r="D4273" s="204" t="s">
        <v>14126</v>
      </c>
      <c r="E4273" s="204" t="s">
        <v>2314</v>
      </c>
      <c r="F4273" s="204" t="s">
        <v>14121</v>
      </c>
    </row>
    <row r="4274" spans="1:6" ht="38.450000000000003" customHeight="1">
      <c r="A4274" s="204" t="s">
        <v>2910</v>
      </c>
      <c r="B4274" s="204" t="s">
        <v>2911</v>
      </c>
      <c r="C4274" s="204" t="s">
        <v>14127</v>
      </c>
      <c r="D4274" s="204" t="s">
        <v>14128</v>
      </c>
      <c r="E4274" s="204" t="s">
        <v>2314</v>
      </c>
      <c r="F4274" s="204" t="s">
        <v>14129</v>
      </c>
    </row>
    <row r="4275" spans="1:6" ht="38.450000000000003" customHeight="1">
      <c r="A4275" s="204" t="s">
        <v>2910</v>
      </c>
      <c r="B4275" s="204" t="s">
        <v>2911</v>
      </c>
      <c r="C4275" s="204" t="s">
        <v>14130</v>
      </c>
      <c r="D4275" s="204" t="s">
        <v>14131</v>
      </c>
      <c r="E4275" s="204" t="s">
        <v>2314</v>
      </c>
      <c r="F4275" s="204" t="s">
        <v>14132</v>
      </c>
    </row>
    <row r="4276" spans="1:6" ht="38.450000000000003" customHeight="1">
      <c r="A4276" s="204" t="s">
        <v>2910</v>
      </c>
      <c r="B4276" s="204" t="s">
        <v>2911</v>
      </c>
      <c r="C4276" s="204" t="s">
        <v>14133</v>
      </c>
      <c r="D4276" s="204" t="s">
        <v>14134</v>
      </c>
      <c r="E4276" s="204" t="s">
        <v>2314</v>
      </c>
      <c r="F4276" s="204" t="s">
        <v>14135</v>
      </c>
    </row>
    <row r="4277" spans="1:6" ht="38.450000000000003" customHeight="1">
      <c r="A4277" s="204" t="s">
        <v>2910</v>
      </c>
      <c r="B4277" s="204" t="s">
        <v>2911</v>
      </c>
      <c r="C4277" s="204" t="s">
        <v>14136</v>
      </c>
      <c r="D4277" s="204" t="s">
        <v>14137</v>
      </c>
      <c r="E4277" s="204" t="s">
        <v>2314</v>
      </c>
      <c r="F4277" s="204" t="s">
        <v>14138</v>
      </c>
    </row>
    <row r="4278" spans="1:6" ht="38.450000000000003" customHeight="1">
      <c r="A4278" s="204" t="s">
        <v>2910</v>
      </c>
      <c r="B4278" s="204" t="s">
        <v>2911</v>
      </c>
      <c r="C4278" s="204" t="s">
        <v>14140</v>
      </c>
      <c r="D4278" s="204" t="s">
        <v>14141</v>
      </c>
      <c r="E4278" s="204" t="s">
        <v>2943</v>
      </c>
      <c r="F4278" s="204" t="s">
        <v>14142</v>
      </c>
    </row>
    <row r="4279" spans="1:6" ht="38.450000000000003" customHeight="1">
      <c r="A4279" s="204" t="s">
        <v>2910</v>
      </c>
      <c r="B4279" s="204" t="s">
        <v>2911</v>
      </c>
      <c r="C4279" s="204" t="s">
        <v>14143</v>
      </c>
      <c r="D4279" s="204" t="s">
        <v>14144</v>
      </c>
      <c r="E4279" s="204" t="s">
        <v>2943</v>
      </c>
      <c r="F4279" s="204" t="s">
        <v>14142</v>
      </c>
    </row>
    <row r="4280" spans="1:6" ht="38.450000000000003" customHeight="1">
      <c r="A4280" s="204" t="s">
        <v>2910</v>
      </c>
      <c r="B4280" s="204" t="s">
        <v>2911</v>
      </c>
      <c r="C4280" s="204" t="s">
        <v>14145</v>
      </c>
      <c r="D4280" s="204" t="s">
        <v>14146</v>
      </c>
      <c r="E4280" s="204" t="s">
        <v>2943</v>
      </c>
      <c r="F4280" s="204" t="s">
        <v>14142</v>
      </c>
    </row>
    <row r="4281" spans="1:6" ht="38.450000000000003" customHeight="1">
      <c r="A4281" s="204" t="s">
        <v>2910</v>
      </c>
      <c r="B4281" s="204" t="s">
        <v>2911</v>
      </c>
      <c r="C4281" s="204" t="s">
        <v>14147</v>
      </c>
      <c r="D4281" s="204" t="s">
        <v>14148</v>
      </c>
      <c r="E4281" s="204" t="s">
        <v>2943</v>
      </c>
      <c r="F4281" s="204" t="s">
        <v>14142</v>
      </c>
    </row>
    <row r="4282" spans="1:6" ht="38.450000000000003" customHeight="1">
      <c r="A4282" s="204" t="s">
        <v>2910</v>
      </c>
      <c r="B4282" s="204" t="s">
        <v>2911</v>
      </c>
      <c r="C4282" s="204" t="s">
        <v>14149</v>
      </c>
      <c r="D4282" s="204" t="s">
        <v>14150</v>
      </c>
      <c r="E4282" s="204" t="s">
        <v>2943</v>
      </c>
      <c r="F4282" s="204" t="s">
        <v>14142</v>
      </c>
    </row>
    <row r="4283" spans="1:6" ht="38.450000000000003" customHeight="1">
      <c r="A4283" s="204" t="s">
        <v>2910</v>
      </c>
      <c r="B4283" s="204" t="s">
        <v>2911</v>
      </c>
      <c r="C4283" s="204" t="s">
        <v>14151</v>
      </c>
      <c r="D4283" s="204" t="s">
        <v>14152</v>
      </c>
      <c r="E4283" s="204" t="s">
        <v>2943</v>
      </c>
      <c r="F4283" s="204" t="s">
        <v>14142</v>
      </c>
    </row>
    <row r="4284" spans="1:6" ht="38.450000000000003" customHeight="1">
      <c r="A4284" s="204" t="s">
        <v>2910</v>
      </c>
      <c r="B4284" s="204" t="s">
        <v>2911</v>
      </c>
      <c r="C4284" s="204" t="s">
        <v>14153</v>
      </c>
      <c r="D4284" s="204" t="s">
        <v>14154</v>
      </c>
      <c r="E4284" s="204" t="s">
        <v>2943</v>
      </c>
      <c r="F4284" s="204" t="s">
        <v>14142</v>
      </c>
    </row>
    <row r="4285" spans="1:6" ht="38.450000000000003" customHeight="1">
      <c r="A4285" s="204" t="s">
        <v>2910</v>
      </c>
      <c r="B4285" s="204" t="s">
        <v>2911</v>
      </c>
      <c r="C4285" s="204" t="s">
        <v>14155</v>
      </c>
      <c r="D4285" s="204" t="s">
        <v>14156</v>
      </c>
      <c r="E4285" s="204" t="s">
        <v>2943</v>
      </c>
      <c r="F4285" s="204" t="s">
        <v>14142</v>
      </c>
    </row>
    <row r="4286" spans="1:6" ht="38.450000000000003" customHeight="1">
      <c r="A4286" s="204" t="s">
        <v>2910</v>
      </c>
      <c r="B4286" s="204" t="s">
        <v>2911</v>
      </c>
      <c r="C4286" s="204" t="s">
        <v>14157</v>
      </c>
      <c r="D4286" s="204" t="s">
        <v>14158</v>
      </c>
      <c r="E4286" s="204" t="s">
        <v>2943</v>
      </c>
      <c r="F4286" s="204" t="s">
        <v>12742</v>
      </c>
    </row>
    <row r="4287" spans="1:6" ht="38.450000000000003" customHeight="1">
      <c r="A4287" s="204" t="s">
        <v>2910</v>
      </c>
      <c r="B4287" s="204" t="s">
        <v>2911</v>
      </c>
      <c r="C4287" s="204" t="s">
        <v>14159</v>
      </c>
      <c r="D4287" s="204" t="s">
        <v>14160</v>
      </c>
      <c r="E4287" s="204" t="s">
        <v>2943</v>
      </c>
      <c r="F4287" s="204" t="s">
        <v>12742</v>
      </c>
    </row>
    <row r="4288" spans="1:6" ht="38.450000000000003" customHeight="1">
      <c r="A4288" s="204" t="s">
        <v>2910</v>
      </c>
      <c r="B4288" s="204" t="s">
        <v>2911</v>
      </c>
      <c r="C4288" s="204" t="s">
        <v>14161</v>
      </c>
      <c r="D4288" s="204" t="s">
        <v>14162</v>
      </c>
      <c r="E4288" s="204" t="s">
        <v>2943</v>
      </c>
      <c r="F4288" s="204" t="s">
        <v>2903</v>
      </c>
    </row>
    <row r="4289" spans="1:6" ht="38.450000000000003" customHeight="1">
      <c r="A4289" s="204" t="s">
        <v>2910</v>
      </c>
      <c r="B4289" s="204" t="s">
        <v>2911</v>
      </c>
      <c r="C4289" s="204" t="s">
        <v>14163</v>
      </c>
      <c r="D4289" s="204" t="s">
        <v>14164</v>
      </c>
      <c r="E4289" s="204" t="s">
        <v>2943</v>
      </c>
      <c r="F4289" s="204" t="s">
        <v>2903</v>
      </c>
    </row>
    <row r="4290" spans="1:6" ht="38.450000000000003" customHeight="1">
      <c r="A4290" s="204" t="s">
        <v>2910</v>
      </c>
      <c r="B4290" s="204" t="s">
        <v>2911</v>
      </c>
      <c r="C4290" s="204" t="s">
        <v>14165</v>
      </c>
      <c r="D4290" s="204" t="s">
        <v>14166</v>
      </c>
      <c r="E4290" s="204" t="s">
        <v>2943</v>
      </c>
      <c r="F4290" s="204" t="s">
        <v>2903</v>
      </c>
    </row>
    <row r="4291" spans="1:6" ht="38.450000000000003" customHeight="1">
      <c r="A4291" s="204" t="s">
        <v>2910</v>
      </c>
      <c r="B4291" s="204" t="s">
        <v>2911</v>
      </c>
      <c r="C4291" s="204" t="s">
        <v>14167</v>
      </c>
      <c r="D4291" s="204" t="s">
        <v>14168</v>
      </c>
      <c r="E4291" s="204" t="s">
        <v>2943</v>
      </c>
      <c r="F4291" s="204" t="s">
        <v>2903</v>
      </c>
    </row>
    <row r="4292" spans="1:6" ht="38.450000000000003" customHeight="1">
      <c r="A4292" s="204" t="s">
        <v>2910</v>
      </c>
      <c r="B4292" s="204" t="s">
        <v>2911</v>
      </c>
      <c r="C4292" s="204" t="s">
        <v>14169</v>
      </c>
      <c r="D4292" s="204" t="s">
        <v>14170</v>
      </c>
      <c r="E4292" s="204" t="s">
        <v>2943</v>
      </c>
      <c r="F4292" s="204" t="s">
        <v>2903</v>
      </c>
    </row>
    <row r="4293" spans="1:6" ht="38.450000000000003" customHeight="1">
      <c r="A4293" s="204" t="s">
        <v>2910</v>
      </c>
      <c r="B4293" s="204" t="s">
        <v>2911</v>
      </c>
      <c r="C4293" s="204" t="s">
        <v>14171</v>
      </c>
      <c r="D4293" s="204" t="s">
        <v>14172</v>
      </c>
      <c r="E4293" s="204" t="s">
        <v>2943</v>
      </c>
      <c r="F4293" s="204" t="s">
        <v>2903</v>
      </c>
    </row>
    <row r="4294" spans="1:6" ht="38.450000000000003" customHeight="1">
      <c r="A4294" s="204" t="s">
        <v>2910</v>
      </c>
      <c r="B4294" s="204" t="s">
        <v>2911</v>
      </c>
      <c r="C4294" s="204" t="s">
        <v>14173</v>
      </c>
      <c r="D4294" s="204" t="s">
        <v>14174</v>
      </c>
      <c r="E4294" s="204" t="s">
        <v>2943</v>
      </c>
      <c r="F4294" s="204" t="s">
        <v>2903</v>
      </c>
    </row>
    <row r="4295" spans="1:6" ht="38.450000000000003" customHeight="1">
      <c r="A4295" s="204" t="s">
        <v>2910</v>
      </c>
      <c r="B4295" s="204" t="s">
        <v>2911</v>
      </c>
      <c r="C4295" s="204" t="s">
        <v>14175</v>
      </c>
      <c r="D4295" s="204" t="s">
        <v>14176</v>
      </c>
      <c r="E4295" s="204" t="s">
        <v>2943</v>
      </c>
      <c r="F4295" s="204" t="s">
        <v>2903</v>
      </c>
    </row>
    <row r="4296" spans="1:6" ht="38.450000000000003" customHeight="1">
      <c r="A4296" s="204" t="s">
        <v>2910</v>
      </c>
      <c r="B4296" s="204" t="s">
        <v>2911</v>
      </c>
      <c r="C4296" s="204" t="s">
        <v>14177</v>
      </c>
      <c r="D4296" s="204" t="s">
        <v>14178</v>
      </c>
      <c r="E4296" s="204" t="s">
        <v>2943</v>
      </c>
      <c r="F4296" s="204" t="s">
        <v>2651</v>
      </c>
    </row>
    <row r="4297" spans="1:6" ht="38.450000000000003" customHeight="1">
      <c r="A4297" s="204" t="s">
        <v>2910</v>
      </c>
      <c r="B4297" s="204" t="s">
        <v>2911</v>
      </c>
      <c r="C4297" s="204" t="s">
        <v>14179</v>
      </c>
      <c r="D4297" s="204" t="s">
        <v>14180</v>
      </c>
      <c r="E4297" s="204" t="s">
        <v>2943</v>
      </c>
      <c r="F4297" s="204" t="s">
        <v>2651</v>
      </c>
    </row>
    <row r="4298" spans="1:6" ht="38.450000000000003" customHeight="1">
      <c r="A4298" s="204" t="s">
        <v>2910</v>
      </c>
      <c r="B4298" s="204" t="s">
        <v>2911</v>
      </c>
      <c r="C4298" s="204" t="s">
        <v>14181</v>
      </c>
      <c r="D4298" s="204" t="s">
        <v>14182</v>
      </c>
      <c r="E4298" s="204" t="s">
        <v>2943</v>
      </c>
      <c r="F4298" s="204" t="s">
        <v>2651</v>
      </c>
    </row>
    <row r="4299" spans="1:6" ht="38.450000000000003" customHeight="1">
      <c r="A4299" s="204" t="s">
        <v>2910</v>
      </c>
      <c r="B4299" s="204" t="s">
        <v>2911</v>
      </c>
      <c r="C4299" s="204" t="s">
        <v>14183</v>
      </c>
      <c r="D4299" s="204" t="s">
        <v>14184</v>
      </c>
      <c r="E4299" s="204" t="s">
        <v>2943</v>
      </c>
      <c r="F4299" s="204" t="s">
        <v>2651</v>
      </c>
    </row>
    <row r="4300" spans="1:6" ht="38.450000000000003" customHeight="1">
      <c r="A4300" s="204" t="s">
        <v>2910</v>
      </c>
      <c r="B4300" s="204" t="s">
        <v>2911</v>
      </c>
      <c r="C4300" s="204" t="s">
        <v>14185</v>
      </c>
      <c r="D4300" s="204" t="s">
        <v>14186</v>
      </c>
      <c r="E4300" s="204" t="s">
        <v>2943</v>
      </c>
      <c r="F4300" s="204" t="s">
        <v>2651</v>
      </c>
    </row>
    <row r="4301" spans="1:6" ht="38.450000000000003" customHeight="1">
      <c r="A4301" s="204" t="s">
        <v>2910</v>
      </c>
      <c r="B4301" s="204" t="s">
        <v>2911</v>
      </c>
      <c r="C4301" s="204" t="s">
        <v>14187</v>
      </c>
      <c r="D4301" s="204" t="s">
        <v>14188</v>
      </c>
      <c r="E4301" s="204" t="s">
        <v>2943</v>
      </c>
      <c r="F4301" s="204" t="s">
        <v>2651</v>
      </c>
    </row>
    <row r="4302" spans="1:6" ht="38.450000000000003" customHeight="1">
      <c r="A4302" s="204" t="s">
        <v>2910</v>
      </c>
      <c r="B4302" s="204" t="s">
        <v>2911</v>
      </c>
      <c r="C4302" s="204" t="s">
        <v>14189</v>
      </c>
      <c r="D4302" s="204" t="s">
        <v>14190</v>
      </c>
      <c r="E4302" s="204" t="s">
        <v>2943</v>
      </c>
      <c r="F4302" s="204" t="s">
        <v>2486</v>
      </c>
    </row>
    <row r="4303" spans="1:6" ht="38.450000000000003" customHeight="1">
      <c r="A4303" s="204" t="s">
        <v>2910</v>
      </c>
      <c r="B4303" s="204" t="s">
        <v>2911</v>
      </c>
      <c r="C4303" s="204" t="s">
        <v>14191</v>
      </c>
      <c r="D4303" s="204" t="s">
        <v>14192</v>
      </c>
      <c r="E4303" s="204" t="s">
        <v>2943</v>
      </c>
      <c r="F4303" s="204" t="s">
        <v>2486</v>
      </c>
    </row>
    <row r="4304" spans="1:6" ht="38.450000000000003" customHeight="1">
      <c r="A4304" s="204" t="s">
        <v>2910</v>
      </c>
      <c r="B4304" s="204" t="s">
        <v>2911</v>
      </c>
      <c r="C4304" s="204" t="s">
        <v>14193</v>
      </c>
      <c r="D4304" s="204" t="s">
        <v>14194</v>
      </c>
      <c r="E4304" s="204" t="s">
        <v>2943</v>
      </c>
      <c r="F4304" s="204" t="s">
        <v>2486</v>
      </c>
    </row>
    <row r="4305" spans="1:6" ht="38.450000000000003" customHeight="1">
      <c r="A4305" s="204" t="s">
        <v>2910</v>
      </c>
      <c r="B4305" s="204" t="s">
        <v>2911</v>
      </c>
      <c r="C4305" s="204" t="s">
        <v>14195</v>
      </c>
      <c r="D4305" s="204" t="s">
        <v>14196</v>
      </c>
      <c r="E4305" s="204" t="s">
        <v>2943</v>
      </c>
      <c r="F4305" s="204" t="s">
        <v>2486</v>
      </c>
    </row>
    <row r="4306" spans="1:6" ht="38.450000000000003" customHeight="1">
      <c r="A4306" s="204" t="s">
        <v>2910</v>
      </c>
      <c r="B4306" s="204" t="s">
        <v>2911</v>
      </c>
      <c r="C4306" s="204" t="s">
        <v>14197</v>
      </c>
      <c r="D4306" s="204" t="s">
        <v>14198</v>
      </c>
      <c r="E4306" s="204" t="s">
        <v>2943</v>
      </c>
      <c r="F4306" s="204" t="s">
        <v>14199</v>
      </c>
    </row>
    <row r="4307" spans="1:6" ht="38.450000000000003" customHeight="1">
      <c r="A4307" s="204" t="s">
        <v>2910</v>
      </c>
      <c r="B4307" s="204" t="s">
        <v>2911</v>
      </c>
      <c r="C4307" s="204" t="s">
        <v>14200</v>
      </c>
      <c r="D4307" s="204" t="s">
        <v>14201</v>
      </c>
      <c r="E4307" s="204" t="s">
        <v>2943</v>
      </c>
      <c r="F4307" s="204" t="s">
        <v>14199</v>
      </c>
    </row>
    <row r="4308" spans="1:6" ht="38.450000000000003" customHeight="1">
      <c r="A4308" s="204" t="s">
        <v>2910</v>
      </c>
      <c r="B4308" s="204" t="s">
        <v>2911</v>
      </c>
      <c r="C4308" s="204" t="s">
        <v>14202</v>
      </c>
      <c r="D4308" s="204" t="s">
        <v>14203</v>
      </c>
      <c r="E4308" s="204" t="s">
        <v>2943</v>
      </c>
      <c r="F4308" s="204" t="s">
        <v>14204</v>
      </c>
    </row>
    <row r="4309" spans="1:6" ht="38.450000000000003" customHeight="1">
      <c r="A4309" s="204" t="s">
        <v>2910</v>
      </c>
      <c r="B4309" s="204" t="s">
        <v>2911</v>
      </c>
      <c r="C4309" s="204" t="s">
        <v>14205</v>
      </c>
      <c r="D4309" s="204" t="s">
        <v>14206</v>
      </c>
      <c r="E4309" s="204" t="s">
        <v>2943</v>
      </c>
      <c r="F4309" s="204" t="s">
        <v>14204</v>
      </c>
    </row>
    <row r="4310" spans="1:6" ht="38.450000000000003" customHeight="1">
      <c r="A4310" s="204" t="s">
        <v>2910</v>
      </c>
      <c r="B4310" s="204" t="s">
        <v>2911</v>
      </c>
      <c r="C4310" s="204" t="s">
        <v>14207</v>
      </c>
      <c r="D4310" s="204" t="s">
        <v>14208</v>
      </c>
      <c r="E4310" s="204" t="s">
        <v>2914</v>
      </c>
      <c r="F4310" s="204" t="s">
        <v>14209</v>
      </c>
    </row>
    <row r="4311" spans="1:6" ht="38.450000000000003" customHeight="1">
      <c r="A4311" s="204" t="s">
        <v>2910</v>
      </c>
      <c r="B4311" s="204" t="s">
        <v>2911</v>
      </c>
      <c r="C4311" s="204" t="s">
        <v>14210</v>
      </c>
      <c r="D4311" s="204" t="s">
        <v>14211</v>
      </c>
      <c r="E4311" s="204" t="s">
        <v>2914</v>
      </c>
      <c r="F4311" s="204" t="s">
        <v>14212</v>
      </c>
    </row>
    <row r="4312" spans="1:6" ht="38.450000000000003" customHeight="1">
      <c r="A4312" s="204" t="s">
        <v>2910</v>
      </c>
      <c r="B4312" s="204" t="s">
        <v>2911</v>
      </c>
      <c r="C4312" s="204" t="s">
        <v>14213</v>
      </c>
      <c r="D4312" s="204" t="s">
        <v>14214</v>
      </c>
      <c r="E4312" s="204" t="s">
        <v>2914</v>
      </c>
      <c r="F4312" s="204" t="s">
        <v>14215</v>
      </c>
    </row>
    <row r="4313" spans="1:6" ht="38.450000000000003" customHeight="1">
      <c r="A4313" s="204" t="s">
        <v>2910</v>
      </c>
      <c r="B4313" s="204" t="s">
        <v>2911</v>
      </c>
      <c r="C4313" s="204" t="s">
        <v>14216</v>
      </c>
      <c r="D4313" s="204" t="s">
        <v>14217</v>
      </c>
      <c r="E4313" s="204" t="s">
        <v>2914</v>
      </c>
      <c r="F4313" s="204" t="s">
        <v>14218</v>
      </c>
    </row>
    <row r="4314" spans="1:6" ht="38.450000000000003" customHeight="1">
      <c r="A4314" s="204" t="s">
        <v>2910</v>
      </c>
      <c r="B4314" s="204" t="s">
        <v>2911</v>
      </c>
      <c r="C4314" s="204" t="s">
        <v>14219</v>
      </c>
      <c r="D4314" s="204" t="s">
        <v>14220</v>
      </c>
      <c r="E4314" s="204" t="s">
        <v>2914</v>
      </c>
      <c r="F4314" s="204" t="s">
        <v>14221</v>
      </c>
    </row>
    <row r="4315" spans="1:6" ht="38.450000000000003" customHeight="1">
      <c r="A4315" s="204" t="s">
        <v>2910</v>
      </c>
      <c r="B4315" s="204" t="s">
        <v>2911</v>
      </c>
      <c r="C4315" s="204" t="s">
        <v>14222</v>
      </c>
      <c r="D4315" s="204" t="s">
        <v>14223</v>
      </c>
      <c r="E4315" s="204" t="s">
        <v>2914</v>
      </c>
      <c r="F4315" s="204" t="s">
        <v>14224</v>
      </c>
    </row>
    <row r="4316" spans="1:6" ht="38.450000000000003" customHeight="1">
      <c r="A4316" s="204" t="s">
        <v>2910</v>
      </c>
      <c r="B4316" s="204" t="s">
        <v>2911</v>
      </c>
      <c r="C4316" s="204" t="s">
        <v>14225</v>
      </c>
      <c r="D4316" s="204" t="s">
        <v>14226</v>
      </c>
      <c r="E4316" s="204" t="s">
        <v>2914</v>
      </c>
      <c r="F4316" s="204" t="s">
        <v>14227</v>
      </c>
    </row>
    <row r="4317" spans="1:6" ht="38.450000000000003" customHeight="1">
      <c r="A4317" s="204" t="s">
        <v>2910</v>
      </c>
      <c r="B4317" s="204" t="s">
        <v>2911</v>
      </c>
      <c r="C4317" s="204" t="s">
        <v>14228</v>
      </c>
      <c r="D4317" s="204" t="s">
        <v>14229</v>
      </c>
      <c r="E4317" s="204" t="s">
        <v>2914</v>
      </c>
      <c r="F4317" s="204" t="s">
        <v>14230</v>
      </c>
    </row>
    <row r="4318" spans="1:6" ht="38.450000000000003" customHeight="1">
      <c r="A4318" s="204" t="s">
        <v>2910</v>
      </c>
      <c r="B4318" s="204" t="s">
        <v>2911</v>
      </c>
      <c r="C4318" s="204" t="s">
        <v>14231</v>
      </c>
      <c r="D4318" s="204" t="s">
        <v>14232</v>
      </c>
      <c r="E4318" s="204" t="s">
        <v>2914</v>
      </c>
      <c r="F4318" s="204" t="s">
        <v>14233</v>
      </c>
    </row>
    <row r="4319" spans="1:6" ht="38.450000000000003" customHeight="1">
      <c r="A4319" s="204" t="s">
        <v>2910</v>
      </c>
      <c r="B4319" s="204" t="s">
        <v>2911</v>
      </c>
      <c r="C4319" s="204" t="s">
        <v>14234</v>
      </c>
      <c r="D4319" s="204" t="s">
        <v>14235</v>
      </c>
      <c r="E4319" s="204" t="s">
        <v>2914</v>
      </c>
      <c r="F4319" s="204" t="s">
        <v>14236</v>
      </c>
    </row>
    <row r="4320" spans="1:6" ht="38.450000000000003" customHeight="1">
      <c r="A4320" s="204" t="s">
        <v>2910</v>
      </c>
      <c r="B4320" s="204" t="s">
        <v>2911</v>
      </c>
      <c r="C4320" s="204" t="s">
        <v>14237</v>
      </c>
      <c r="D4320" s="204" t="s">
        <v>14238</v>
      </c>
      <c r="E4320" s="204" t="s">
        <v>2914</v>
      </c>
      <c r="F4320" s="204" t="s">
        <v>14239</v>
      </c>
    </row>
    <row r="4321" spans="1:6" ht="38.450000000000003" customHeight="1">
      <c r="A4321" s="204" t="s">
        <v>2910</v>
      </c>
      <c r="B4321" s="204" t="s">
        <v>2911</v>
      </c>
      <c r="C4321" s="204" t="s">
        <v>14240</v>
      </c>
      <c r="D4321" s="204" t="s">
        <v>14241</v>
      </c>
      <c r="E4321" s="204" t="s">
        <v>2914</v>
      </c>
      <c r="F4321" s="204" t="s">
        <v>13515</v>
      </c>
    </row>
    <row r="4322" spans="1:6" ht="38.450000000000003" customHeight="1">
      <c r="A4322" s="204" t="s">
        <v>2910</v>
      </c>
      <c r="B4322" s="204" t="s">
        <v>2911</v>
      </c>
      <c r="C4322" s="204" t="s">
        <v>14242</v>
      </c>
      <c r="D4322" s="204" t="s">
        <v>14243</v>
      </c>
      <c r="E4322" s="204" t="s">
        <v>2914</v>
      </c>
      <c r="F4322" s="204" t="s">
        <v>14244</v>
      </c>
    </row>
    <row r="4323" spans="1:6" ht="38.450000000000003" customHeight="1">
      <c r="A4323" s="204" t="s">
        <v>2910</v>
      </c>
      <c r="B4323" s="204" t="s">
        <v>2911</v>
      </c>
      <c r="C4323" s="204" t="s">
        <v>14245</v>
      </c>
      <c r="D4323" s="204" t="s">
        <v>14246</v>
      </c>
      <c r="E4323" s="204" t="s">
        <v>2914</v>
      </c>
      <c r="F4323" s="204" t="s">
        <v>14247</v>
      </c>
    </row>
    <row r="4324" spans="1:6" ht="38.450000000000003" customHeight="1">
      <c r="A4324" s="204" t="s">
        <v>2910</v>
      </c>
      <c r="B4324" s="204" t="s">
        <v>2911</v>
      </c>
      <c r="C4324" s="204" t="s">
        <v>14248</v>
      </c>
      <c r="D4324" s="204" t="s">
        <v>14249</v>
      </c>
      <c r="E4324" s="204" t="s">
        <v>2914</v>
      </c>
      <c r="F4324" s="204" t="s">
        <v>14250</v>
      </c>
    </row>
    <row r="4325" spans="1:6" ht="38.450000000000003" customHeight="1">
      <c r="A4325" s="204" t="s">
        <v>2910</v>
      </c>
      <c r="B4325" s="204" t="s">
        <v>2911</v>
      </c>
      <c r="C4325" s="204" t="s">
        <v>14251</v>
      </c>
      <c r="D4325" s="204" t="s">
        <v>14252</v>
      </c>
      <c r="E4325" s="204" t="s">
        <v>2914</v>
      </c>
      <c r="F4325" s="204" t="s">
        <v>14253</v>
      </c>
    </row>
    <row r="4326" spans="1:6" ht="38.450000000000003" customHeight="1">
      <c r="A4326" s="204" t="s">
        <v>2910</v>
      </c>
      <c r="B4326" s="204" t="s">
        <v>2911</v>
      </c>
      <c r="C4326" s="204" t="s">
        <v>14254</v>
      </c>
      <c r="D4326" s="204" t="s">
        <v>14255</v>
      </c>
      <c r="E4326" s="204" t="s">
        <v>2914</v>
      </c>
      <c r="F4326" s="204" t="s">
        <v>14256</v>
      </c>
    </row>
    <row r="4327" spans="1:6" ht="38.450000000000003" customHeight="1">
      <c r="A4327" s="204" t="s">
        <v>2910</v>
      </c>
      <c r="B4327" s="204" t="s">
        <v>2911</v>
      </c>
      <c r="C4327" s="204" t="s">
        <v>14257</v>
      </c>
      <c r="D4327" s="204" t="s">
        <v>14258</v>
      </c>
      <c r="E4327" s="204" t="s">
        <v>2914</v>
      </c>
      <c r="F4327" s="204" t="s">
        <v>14259</v>
      </c>
    </row>
    <row r="4328" spans="1:6" ht="38.450000000000003" customHeight="1">
      <c r="A4328" s="204" t="s">
        <v>2910</v>
      </c>
      <c r="B4328" s="204" t="s">
        <v>2911</v>
      </c>
      <c r="C4328" s="204" t="s">
        <v>14260</v>
      </c>
      <c r="D4328" s="204" t="s">
        <v>14261</v>
      </c>
      <c r="E4328" s="204" t="s">
        <v>2914</v>
      </c>
      <c r="F4328" s="204" t="s">
        <v>14262</v>
      </c>
    </row>
    <row r="4329" spans="1:6" ht="38.450000000000003" customHeight="1">
      <c r="A4329" s="204" t="s">
        <v>2910</v>
      </c>
      <c r="B4329" s="204" t="s">
        <v>2911</v>
      </c>
      <c r="C4329" s="204" t="s">
        <v>14263</v>
      </c>
      <c r="D4329" s="204" t="s">
        <v>14264</v>
      </c>
      <c r="E4329" s="204" t="s">
        <v>2914</v>
      </c>
      <c r="F4329" s="204" t="s">
        <v>14265</v>
      </c>
    </row>
    <row r="4330" spans="1:6" ht="38.450000000000003" customHeight="1">
      <c r="A4330" s="204" t="s">
        <v>2910</v>
      </c>
      <c r="B4330" s="204" t="s">
        <v>2911</v>
      </c>
      <c r="C4330" s="204" t="s">
        <v>14266</v>
      </c>
      <c r="D4330" s="204" t="s">
        <v>14267</v>
      </c>
      <c r="E4330" s="204" t="s">
        <v>2914</v>
      </c>
      <c r="F4330" s="204" t="s">
        <v>14268</v>
      </c>
    </row>
    <row r="4331" spans="1:6" ht="38.450000000000003" customHeight="1">
      <c r="A4331" s="204" t="s">
        <v>2910</v>
      </c>
      <c r="B4331" s="204" t="s">
        <v>2911</v>
      </c>
      <c r="C4331" s="204" t="s">
        <v>14269</v>
      </c>
      <c r="D4331" s="204" t="s">
        <v>14270</v>
      </c>
      <c r="E4331" s="204" t="s">
        <v>2914</v>
      </c>
      <c r="F4331" s="204" t="s">
        <v>14271</v>
      </c>
    </row>
    <row r="4332" spans="1:6" ht="38.450000000000003" customHeight="1">
      <c r="A4332" s="204" t="s">
        <v>2910</v>
      </c>
      <c r="B4332" s="204" t="s">
        <v>2911</v>
      </c>
      <c r="C4332" s="204" t="s">
        <v>14272</v>
      </c>
      <c r="D4332" s="204" t="s">
        <v>14273</v>
      </c>
      <c r="E4332" s="204" t="s">
        <v>2914</v>
      </c>
      <c r="F4332" s="204" t="s">
        <v>14274</v>
      </c>
    </row>
    <row r="4333" spans="1:6" ht="38.450000000000003" customHeight="1">
      <c r="A4333" s="204" t="s">
        <v>2910</v>
      </c>
      <c r="B4333" s="204" t="s">
        <v>2911</v>
      </c>
      <c r="C4333" s="204" t="s">
        <v>14275</v>
      </c>
      <c r="D4333" s="204" t="s">
        <v>14276</v>
      </c>
      <c r="E4333" s="204" t="s">
        <v>2914</v>
      </c>
      <c r="F4333" s="204" t="s">
        <v>14277</v>
      </c>
    </row>
    <row r="4334" spans="1:6" ht="38.450000000000003" customHeight="1">
      <c r="A4334" s="204" t="s">
        <v>2910</v>
      </c>
      <c r="B4334" s="204" t="s">
        <v>2911</v>
      </c>
      <c r="C4334" s="204" t="s">
        <v>14278</v>
      </c>
      <c r="D4334" s="204" t="s">
        <v>14279</v>
      </c>
      <c r="E4334" s="204" t="s">
        <v>2914</v>
      </c>
      <c r="F4334" s="204" t="s">
        <v>14280</v>
      </c>
    </row>
    <row r="4335" spans="1:6" ht="38.450000000000003" customHeight="1">
      <c r="A4335" s="204" t="s">
        <v>2910</v>
      </c>
      <c r="B4335" s="204" t="s">
        <v>2911</v>
      </c>
      <c r="C4335" s="204" t="s">
        <v>14281</v>
      </c>
      <c r="D4335" s="204" t="s">
        <v>14282</v>
      </c>
      <c r="E4335" s="204" t="s">
        <v>2914</v>
      </c>
      <c r="F4335" s="204" t="s">
        <v>14283</v>
      </c>
    </row>
    <row r="4336" spans="1:6" ht="38.450000000000003" customHeight="1">
      <c r="A4336" s="204" t="s">
        <v>2910</v>
      </c>
      <c r="B4336" s="204" t="s">
        <v>2911</v>
      </c>
      <c r="C4336" s="204" t="s">
        <v>14284</v>
      </c>
      <c r="D4336" s="204" t="s">
        <v>14285</v>
      </c>
      <c r="E4336" s="204" t="s">
        <v>2914</v>
      </c>
      <c r="F4336" s="204" t="s">
        <v>14286</v>
      </c>
    </row>
    <row r="4337" spans="1:6" ht="38.450000000000003" customHeight="1">
      <c r="A4337" s="204" t="s">
        <v>2910</v>
      </c>
      <c r="B4337" s="204" t="s">
        <v>2911</v>
      </c>
      <c r="C4337" s="204" t="s">
        <v>14287</v>
      </c>
      <c r="D4337" s="204" t="s">
        <v>14288</v>
      </c>
      <c r="E4337" s="204" t="s">
        <v>2914</v>
      </c>
      <c r="F4337" s="204" t="s">
        <v>14289</v>
      </c>
    </row>
    <row r="4338" spans="1:6" ht="38.450000000000003" customHeight="1">
      <c r="A4338" s="204" t="s">
        <v>2910</v>
      </c>
      <c r="B4338" s="204" t="s">
        <v>2911</v>
      </c>
      <c r="C4338" s="204" t="s">
        <v>14290</v>
      </c>
      <c r="D4338" s="204" t="s">
        <v>14291</v>
      </c>
      <c r="E4338" s="204" t="s">
        <v>2914</v>
      </c>
      <c r="F4338" s="204" t="s">
        <v>14292</v>
      </c>
    </row>
    <row r="4339" spans="1:6" ht="38.450000000000003" customHeight="1">
      <c r="A4339" s="204" t="s">
        <v>2910</v>
      </c>
      <c r="B4339" s="204" t="s">
        <v>2911</v>
      </c>
      <c r="C4339" s="204" t="s">
        <v>14293</v>
      </c>
      <c r="D4339" s="204" t="s">
        <v>14294</v>
      </c>
      <c r="E4339" s="204" t="s">
        <v>2914</v>
      </c>
      <c r="F4339" s="204" t="s">
        <v>14295</v>
      </c>
    </row>
    <row r="4340" spans="1:6" ht="38.450000000000003" customHeight="1">
      <c r="A4340" s="204" t="s">
        <v>2910</v>
      </c>
      <c r="B4340" s="204" t="s">
        <v>2911</v>
      </c>
      <c r="C4340" s="204" t="s">
        <v>14296</v>
      </c>
      <c r="D4340" s="204" t="s">
        <v>14297</v>
      </c>
      <c r="E4340" s="204" t="s">
        <v>2914</v>
      </c>
      <c r="F4340" s="204" t="s">
        <v>14298</v>
      </c>
    </row>
    <row r="4341" spans="1:6" ht="38.450000000000003" customHeight="1">
      <c r="A4341" s="204" t="s">
        <v>2910</v>
      </c>
      <c r="B4341" s="204" t="s">
        <v>2911</v>
      </c>
      <c r="C4341" s="204" t="s">
        <v>14299</v>
      </c>
      <c r="D4341" s="204" t="s">
        <v>14300</v>
      </c>
      <c r="E4341" s="204" t="s">
        <v>2914</v>
      </c>
      <c r="F4341" s="204" t="s">
        <v>14301</v>
      </c>
    </row>
    <row r="4342" spans="1:6" ht="38.450000000000003" customHeight="1">
      <c r="A4342" s="204" t="s">
        <v>2910</v>
      </c>
      <c r="B4342" s="204" t="s">
        <v>2911</v>
      </c>
      <c r="C4342" s="204" t="s">
        <v>14302</v>
      </c>
      <c r="D4342" s="204" t="s">
        <v>14303</v>
      </c>
      <c r="E4342" s="204" t="s">
        <v>2914</v>
      </c>
      <c r="F4342" s="204" t="s">
        <v>14304</v>
      </c>
    </row>
    <row r="4343" spans="1:6" ht="38.450000000000003" customHeight="1">
      <c r="A4343" s="204" t="s">
        <v>2910</v>
      </c>
      <c r="B4343" s="204" t="s">
        <v>2911</v>
      </c>
      <c r="C4343" s="204" t="s">
        <v>14305</v>
      </c>
      <c r="D4343" s="204" t="s">
        <v>14306</v>
      </c>
      <c r="E4343" s="204" t="s">
        <v>2914</v>
      </c>
      <c r="F4343" s="204" t="s">
        <v>14307</v>
      </c>
    </row>
    <row r="4344" spans="1:6" ht="38.450000000000003" customHeight="1">
      <c r="A4344" s="204" t="s">
        <v>2910</v>
      </c>
      <c r="B4344" s="204" t="s">
        <v>2911</v>
      </c>
      <c r="C4344" s="204" t="s">
        <v>14308</v>
      </c>
      <c r="D4344" s="204" t="s">
        <v>14309</v>
      </c>
      <c r="E4344" s="204" t="s">
        <v>2914</v>
      </c>
      <c r="F4344" s="204" t="s">
        <v>14310</v>
      </c>
    </row>
    <row r="4345" spans="1:6" ht="38.450000000000003" customHeight="1">
      <c r="A4345" s="204" t="s">
        <v>2910</v>
      </c>
      <c r="B4345" s="204" t="s">
        <v>2911</v>
      </c>
      <c r="C4345" s="204" t="s">
        <v>14311</v>
      </c>
      <c r="D4345" s="204" t="s">
        <v>14312</v>
      </c>
      <c r="E4345" s="204" t="s">
        <v>2914</v>
      </c>
      <c r="F4345" s="204" t="s">
        <v>14313</v>
      </c>
    </row>
    <row r="4346" spans="1:6" ht="38.450000000000003" customHeight="1">
      <c r="A4346" s="204" t="s">
        <v>2910</v>
      </c>
      <c r="B4346" s="204" t="s">
        <v>2911</v>
      </c>
      <c r="C4346" s="204" t="s">
        <v>14314</v>
      </c>
      <c r="D4346" s="204" t="s">
        <v>14315</v>
      </c>
      <c r="E4346" s="204" t="s">
        <v>2914</v>
      </c>
      <c r="F4346" s="204" t="s">
        <v>14316</v>
      </c>
    </row>
    <row r="4347" spans="1:6" ht="38.450000000000003" customHeight="1">
      <c r="A4347" s="204" t="s">
        <v>2910</v>
      </c>
      <c r="B4347" s="204" t="s">
        <v>2911</v>
      </c>
      <c r="C4347" s="204" t="s">
        <v>14317</v>
      </c>
      <c r="D4347" s="204" t="s">
        <v>14318</v>
      </c>
      <c r="E4347" s="204" t="s">
        <v>2914</v>
      </c>
      <c r="F4347" s="204" t="s">
        <v>14319</v>
      </c>
    </row>
    <row r="4348" spans="1:6" ht="38.450000000000003" customHeight="1">
      <c r="A4348" s="204" t="s">
        <v>2910</v>
      </c>
      <c r="B4348" s="204" t="s">
        <v>2911</v>
      </c>
      <c r="C4348" s="204" t="s">
        <v>14320</v>
      </c>
      <c r="D4348" s="204" t="s">
        <v>14321</v>
      </c>
      <c r="E4348" s="204" t="s">
        <v>2914</v>
      </c>
      <c r="F4348" s="204" t="s">
        <v>14322</v>
      </c>
    </row>
    <row r="4349" spans="1:6" ht="38.450000000000003" customHeight="1">
      <c r="A4349" s="204" t="s">
        <v>2910</v>
      </c>
      <c r="B4349" s="204" t="s">
        <v>2911</v>
      </c>
      <c r="C4349" s="204" t="s">
        <v>14323</v>
      </c>
      <c r="D4349" s="204" t="s">
        <v>14324</v>
      </c>
      <c r="E4349" s="204" t="s">
        <v>2914</v>
      </c>
      <c r="F4349" s="204" t="s">
        <v>14325</v>
      </c>
    </row>
    <row r="4350" spans="1:6" ht="38.450000000000003" customHeight="1">
      <c r="A4350" s="204" t="s">
        <v>2910</v>
      </c>
      <c r="B4350" s="204" t="s">
        <v>2911</v>
      </c>
      <c r="C4350" s="204" t="s">
        <v>14326</v>
      </c>
      <c r="D4350" s="204" t="s">
        <v>14327</v>
      </c>
      <c r="E4350" s="204" t="s">
        <v>2914</v>
      </c>
      <c r="F4350" s="204" t="s">
        <v>14328</v>
      </c>
    </row>
    <row r="4351" spans="1:6" ht="38.450000000000003" customHeight="1">
      <c r="A4351" s="204" t="s">
        <v>2910</v>
      </c>
      <c r="B4351" s="204" t="s">
        <v>2911</v>
      </c>
      <c r="C4351" s="204" t="s">
        <v>14329</v>
      </c>
      <c r="D4351" s="204" t="s">
        <v>14330</v>
      </c>
      <c r="E4351" s="204" t="s">
        <v>2914</v>
      </c>
      <c r="F4351" s="204" t="s">
        <v>14331</v>
      </c>
    </row>
    <row r="4352" spans="1:6" ht="38.450000000000003" customHeight="1">
      <c r="A4352" s="204" t="s">
        <v>2910</v>
      </c>
      <c r="B4352" s="204" t="s">
        <v>2911</v>
      </c>
      <c r="C4352" s="204" t="s">
        <v>14332</v>
      </c>
      <c r="D4352" s="204" t="s">
        <v>14333</v>
      </c>
      <c r="E4352" s="204" t="s">
        <v>2914</v>
      </c>
      <c r="F4352" s="204" t="s">
        <v>14334</v>
      </c>
    </row>
    <row r="4353" spans="1:6" ht="38.450000000000003" customHeight="1">
      <c r="A4353" s="204" t="s">
        <v>2910</v>
      </c>
      <c r="B4353" s="204" t="s">
        <v>2911</v>
      </c>
      <c r="C4353" s="204" t="s">
        <v>14335</v>
      </c>
      <c r="D4353" s="204" t="s">
        <v>14336</v>
      </c>
      <c r="E4353" s="204" t="s">
        <v>2914</v>
      </c>
      <c r="F4353" s="204" t="s">
        <v>14337</v>
      </c>
    </row>
    <row r="4354" spans="1:6" ht="38.450000000000003" customHeight="1">
      <c r="A4354" s="204" t="s">
        <v>2910</v>
      </c>
      <c r="B4354" s="204" t="s">
        <v>2911</v>
      </c>
      <c r="C4354" s="204" t="s">
        <v>14338</v>
      </c>
      <c r="D4354" s="204" t="s">
        <v>14339</v>
      </c>
      <c r="E4354" s="204" t="s">
        <v>2914</v>
      </c>
      <c r="F4354" s="204" t="s">
        <v>14340</v>
      </c>
    </row>
    <row r="4355" spans="1:6" ht="38.450000000000003" customHeight="1">
      <c r="A4355" s="204" t="s">
        <v>2910</v>
      </c>
      <c r="B4355" s="204" t="s">
        <v>2911</v>
      </c>
      <c r="C4355" s="204" t="s">
        <v>14341</v>
      </c>
      <c r="D4355" s="204" t="s">
        <v>14342</v>
      </c>
      <c r="E4355" s="204" t="s">
        <v>2914</v>
      </c>
      <c r="F4355" s="204" t="s">
        <v>14343</v>
      </c>
    </row>
    <row r="4356" spans="1:6" ht="38.450000000000003" customHeight="1">
      <c r="A4356" s="204" t="s">
        <v>2910</v>
      </c>
      <c r="B4356" s="204" t="s">
        <v>2911</v>
      </c>
      <c r="C4356" s="204" t="s">
        <v>14344</v>
      </c>
      <c r="D4356" s="204" t="s">
        <v>14345</v>
      </c>
      <c r="E4356" s="204" t="s">
        <v>2914</v>
      </c>
      <c r="F4356" s="204" t="s">
        <v>14346</v>
      </c>
    </row>
    <row r="4357" spans="1:6" ht="38.450000000000003" customHeight="1">
      <c r="A4357" s="204" t="s">
        <v>2910</v>
      </c>
      <c r="B4357" s="204" t="s">
        <v>2911</v>
      </c>
      <c r="C4357" s="204" t="s">
        <v>14347</v>
      </c>
      <c r="D4357" s="204" t="s">
        <v>14348</v>
      </c>
      <c r="E4357" s="204" t="s">
        <v>2914</v>
      </c>
      <c r="F4357" s="204" t="s">
        <v>14349</v>
      </c>
    </row>
    <row r="4358" spans="1:6" ht="38.450000000000003" customHeight="1">
      <c r="A4358" s="204" t="s">
        <v>2947</v>
      </c>
      <c r="B4358" s="204" t="s">
        <v>2948</v>
      </c>
      <c r="C4358" s="204" t="s">
        <v>14350</v>
      </c>
      <c r="D4358" s="204" t="s">
        <v>14351</v>
      </c>
      <c r="E4358" s="204" t="s">
        <v>2495</v>
      </c>
      <c r="F4358" s="204" t="s">
        <v>2545</v>
      </c>
    </row>
    <row r="4359" spans="1:6" ht="38.450000000000003" customHeight="1">
      <c r="A4359" s="204" t="s">
        <v>2947</v>
      </c>
      <c r="B4359" s="204" t="s">
        <v>2948</v>
      </c>
      <c r="C4359" s="204" t="s">
        <v>14352</v>
      </c>
      <c r="D4359" s="204" t="s">
        <v>14353</v>
      </c>
      <c r="E4359" s="204" t="s">
        <v>2495</v>
      </c>
      <c r="F4359" s="204" t="s">
        <v>14354</v>
      </c>
    </row>
    <row r="4360" spans="1:6" ht="38.450000000000003" customHeight="1">
      <c r="A4360" s="204" t="s">
        <v>2947</v>
      </c>
      <c r="B4360" s="204" t="s">
        <v>2948</v>
      </c>
      <c r="C4360" s="204" t="s">
        <v>14355</v>
      </c>
      <c r="D4360" s="204" t="s">
        <v>14356</v>
      </c>
      <c r="E4360" s="204" t="s">
        <v>2495</v>
      </c>
      <c r="F4360" s="204" t="s">
        <v>12394</v>
      </c>
    </row>
    <row r="4361" spans="1:6" ht="38.450000000000003" customHeight="1">
      <c r="A4361" s="204" t="s">
        <v>2947</v>
      </c>
      <c r="B4361" s="204" t="s">
        <v>2948</v>
      </c>
      <c r="C4361" s="204" t="s">
        <v>14357</v>
      </c>
      <c r="D4361" s="204" t="s">
        <v>14358</v>
      </c>
      <c r="E4361" s="204" t="s">
        <v>2495</v>
      </c>
      <c r="F4361" s="204" t="s">
        <v>3265</v>
      </c>
    </row>
    <row r="4362" spans="1:6" ht="38.450000000000003" customHeight="1">
      <c r="A4362" s="204" t="s">
        <v>2947</v>
      </c>
      <c r="B4362" s="204" t="s">
        <v>2948</v>
      </c>
      <c r="C4362" s="204" t="s">
        <v>14359</v>
      </c>
      <c r="D4362" s="204" t="s">
        <v>14360</v>
      </c>
      <c r="E4362" s="204" t="s">
        <v>2495</v>
      </c>
      <c r="F4362" s="204" t="s">
        <v>14361</v>
      </c>
    </row>
    <row r="4363" spans="1:6" ht="38.450000000000003" customHeight="1">
      <c r="A4363" s="204" t="s">
        <v>2947</v>
      </c>
      <c r="B4363" s="204" t="s">
        <v>2948</v>
      </c>
      <c r="C4363" s="204" t="s">
        <v>14362</v>
      </c>
      <c r="D4363" s="204" t="s">
        <v>14363</v>
      </c>
      <c r="E4363" s="204" t="s">
        <v>2495</v>
      </c>
      <c r="F4363" s="204" t="s">
        <v>14364</v>
      </c>
    </row>
    <row r="4364" spans="1:6" ht="38.450000000000003" customHeight="1">
      <c r="A4364" s="204" t="s">
        <v>2947</v>
      </c>
      <c r="B4364" s="204" t="s">
        <v>2948</v>
      </c>
      <c r="C4364" s="204" t="s">
        <v>14365</v>
      </c>
      <c r="D4364" s="204" t="s">
        <v>14366</v>
      </c>
      <c r="E4364" s="204" t="s">
        <v>1004</v>
      </c>
      <c r="F4364" s="204" t="s">
        <v>14367</v>
      </c>
    </row>
    <row r="4365" spans="1:6" ht="38.450000000000003" customHeight="1">
      <c r="A4365" s="204" t="s">
        <v>2947</v>
      </c>
      <c r="B4365" s="204" t="s">
        <v>2948</v>
      </c>
      <c r="C4365" s="204" t="s">
        <v>14368</v>
      </c>
      <c r="D4365" s="204" t="s">
        <v>14369</v>
      </c>
      <c r="E4365" s="204" t="s">
        <v>1004</v>
      </c>
      <c r="F4365" s="204" t="s">
        <v>16945</v>
      </c>
    </row>
    <row r="4366" spans="1:6" ht="38.450000000000003" customHeight="1">
      <c r="A4366" s="204" t="s">
        <v>2947</v>
      </c>
      <c r="B4366" s="204" t="s">
        <v>2948</v>
      </c>
      <c r="C4366" s="204" t="s">
        <v>14370</v>
      </c>
      <c r="D4366" s="204" t="s">
        <v>14371</v>
      </c>
      <c r="E4366" s="204" t="s">
        <v>1004</v>
      </c>
      <c r="F4366" s="204" t="s">
        <v>14372</v>
      </c>
    </row>
    <row r="4367" spans="1:6" ht="38.450000000000003" customHeight="1">
      <c r="A4367" s="204" t="s">
        <v>2947</v>
      </c>
      <c r="B4367" s="204" t="s">
        <v>2948</v>
      </c>
      <c r="C4367" s="204" t="s">
        <v>14373</v>
      </c>
      <c r="D4367" s="204" t="s">
        <v>14374</v>
      </c>
      <c r="E4367" s="204" t="s">
        <v>1004</v>
      </c>
      <c r="F4367" s="204" t="s">
        <v>16946</v>
      </c>
    </row>
    <row r="4368" spans="1:6" ht="38.450000000000003" customHeight="1">
      <c r="A4368" s="204" t="s">
        <v>2947</v>
      </c>
      <c r="B4368" s="204" t="s">
        <v>2948</v>
      </c>
      <c r="C4368" s="204" t="s">
        <v>14375</v>
      </c>
      <c r="D4368" s="204" t="s">
        <v>14376</v>
      </c>
      <c r="E4368" s="204" t="s">
        <v>1004</v>
      </c>
      <c r="F4368" s="204" t="s">
        <v>16947</v>
      </c>
    </row>
    <row r="4369" spans="1:6" ht="38.450000000000003" customHeight="1">
      <c r="A4369" s="204" t="s">
        <v>2947</v>
      </c>
      <c r="B4369" s="204" t="s">
        <v>2948</v>
      </c>
      <c r="C4369" s="204" t="s">
        <v>14378</v>
      </c>
      <c r="D4369" s="204" t="s">
        <v>14379</v>
      </c>
      <c r="E4369" s="204" t="s">
        <v>1004</v>
      </c>
      <c r="F4369" s="204" t="s">
        <v>14380</v>
      </c>
    </row>
    <row r="4370" spans="1:6" ht="38.450000000000003" customHeight="1">
      <c r="A4370" s="204" t="s">
        <v>2947</v>
      </c>
      <c r="B4370" s="204" t="s">
        <v>2948</v>
      </c>
      <c r="C4370" s="204" t="s">
        <v>14381</v>
      </c>
      <c r="D4370" s="204" t="s">
        <v>14382</v>
      </c>
      <c r="E4370" s="204" t="s">
        <v>1004</v>
      </c>
      <c r="F4370" s="204" t="s">
        <v>14383</v>
      </c>
    </row>
    <row r="4371" spans="1:6" ht="38.450000000000003" customHeight="1">
      <c r="A4371" s="204" t="s">
        <v>2947</v>
      </c>
      <c r="B4371" s="204" t="s">
        <v>2948</v>
      </c>
      <c r="C4371" s="204" t="s">
        <v>14384</v>
      </c>
      <c r="D4371" s="204" t="s">
        <v>14385</v>
      </c>
      <c r="E4371" s="204" t="s">
        <v>1004</v>
      </c>
      <c r="F4371" s="204" t="s">
        <v>13372</v>
      </c>
    </row>
    <row r="4372" spans="1:6" ht="38.450000000000003" customHeight="1">
      <c r="A4372" s="204" t="s">
        <v>2947</v>
      </c>
      <c r="B4372" s="204" t="s">
        <v>2948</v>
      </c>
      <c r="C4372" s="204" t="s">
        <v>14386</v>
      </c>
      <c r="D4372" s="204" t="s">
        <v>14387</v>
      </c>
      <c r="E4372" s="204" t="s">
        <v>1004</v>
      </c>
      <c r="F4372" s="204" t="s">
        <v>16948</v>
      </c>
    </row>
    <row r="4373" spans="1:6" ht="38.450000000000003" customHeight="1">
      <c r="A4373" s="204" t="s">
        <v>2947</v>
      </c>
      <c r="B4373" s="204" t="s">
        <v>2948</v>
      </c>
      <c r="C4373" s="204" t="s">
        <v>14388</v>
      </c>
      <c r="D4373" s="204" t="s">
        <v>14389</v>
      </c>
      <c r="E4373" s="204" t="s">
        <v>1004</v>
      </c>
      <c r="F4373" s="204" t="s">
        <v>16949</v>
      </c>
    </row>
    <row r="4374" spans="1:6" ht="38.450000000000003" customHeight="1">
      <c r="A4374" s="204" t="s">
        <v>2947</v>
      </c>
      <c r="B4374" s="204" t="s">
        <v>2948</v>
      </c>
      <c r="C4374" s="204" t="s">
        <v>14390</v>
      </c>
      <c r="D4374" s="204" t="s">
        <v>14391</v>
      </c>
      <c r="E4374" s="204" t="s">
        <v>1004</v>
      </c>
      <c r="F4374" s="204" t="s">
        <v>14392</v>
      </c>
    </row>
    <row r="4375" spans="1:6" ht="38.450000000000003" customHeight="1">
      <c r="A4375" s="204" t="s">
        <v>2947</v>
      </c>
      <c r="B4375" s="204" t="s">
        <v>2948</v>
      </c>
      <c r="C4375" s="204" t="s">
        <v>14393</v>
      </c>
      <c r="D4375" s="204" t="s">
        <v>14394</v>
      </c>
      <c r="E4375" s="204" t="s">
        <v>1004</v>
      </c>
      <c r="F4375" s="204" t="s">
        <v>12643</v>
      </c>
    </row>
    <row r="4376" spans="1:6" ht="38.450000000000003" customHeight="1">
      <c r="A4376" s="204" t="s">
        <v>2947</v>
      </c>
      <c r="B4376" s="204" t="s">
        <v>2948</v>
      </c>
      <c r="C4376" s="204" t="s">
        <v>14395</v>
      </c>
      <c r="D4376" s="204" t="s">
        <v>14396</v>
      </c>
      <c r="E4376" s="204" t="s">
        <v>1004</v>
      </c>
      <c r="F4376" s="204" t="s">
        <v>14392</v>
      </c>
    </row>
    <row r="4377" spans="1:6" ht="38.450000000000003" customHeight="1">
      <c r="A4377" s="204" t="s">
        <v>2947</v>
      </c>
      <c r="B4377" s="204" t="s">
        <v>2948</v>
      </c>
      <c r="C4377" s="204" t="s">
        <v>14397</v>
      </c>
      <c r="D4377" s="204" t="s">
        <v>14398</v>
      </c>
      <c r="E4377" s="204" t="s">
        <v>1004</v>
      </c>
      <c r="F4377" s="204" t="s">
        <v>14426</v>
      </c>
    </row>
    <row r="4378" spans="1:6" ht="38.450000000000003" customHeight="1">
      <c r="A4378" s="204" t="s">
        <v>2947</v>
      </c>
      <c r="B4378" s="204" t="s">
        <v>2948</v>
      </c>
      <c r="C4378" s="204" t="s">
        <v>14399</v>
      </c>
      <c r="D4378" s="204" t="s">
        <v>14400</v>
      </c>
      <c r="E4378" s="204" t="s">
        <v>1004</v>
      </c>
      <c r="F4378" s="204" t="s">
        <v>14367</v>
      </c>
    </row>
    <row r="4379" spans="1:6" ht="38.450000000000003" customHeight="1">
      <c r="A4379" s="204" t="s">
        <v>2947</v>
      </c>
      <c r="B4379" s="204" t="s">
        <v>2948</v>
      </c>
      <c r="C4379" s="204" t="s">
        <v>14401</v>
      </c>
      <c r="D4379" s="204" t="s">
        <v>14402</v>
      </c>
      <c r="E4379" s="204" t="s">
        <v>1004</v>
      </c>
      <c r="F4379" s="204" t="s">
        <v>12667</v>
      </c>
    </row>
    <row r="4380" spans="1:6" ht="38.450000000000003" customHeight="1">
      <c r="A4380" s="204" t="s">
        <v>2947</v>
      </c>
      <c r="B4380" s="204" t="s">
        <v>2948</v>
      </c>
      <c r="C4380" s="204" t="s">
        <v>14403</v>
      </c>
      <c r="D4380" s="204" t="s">
        <v>14404</v>
      </c>
      <c r="E4380" s="204" t="s">
        <v>1004</v>
      </c>
      <c r="F4380" s="204" t="s">
        <v>14405</v>
      </c>
    </row>
    <row r="4381" spans="1:6" ht="38.450000000000003" customHeight="1">
      <c r="A4381" s="204" t="s">
        <v>2947</v>
      </c>
      <c r="B4381" s="204" t="s">
        <v>2948</v>
      </c>
      <c r="C4381" s="204" t="s">
        <v>14406</v>
      </c>
      <c r="D4381" s="204" t="s">
        <v>14407</v>
      </c>
      <c r="E4381" s="204" t="s">
        <v>1004</v>
      </c>
      <c r="F4381" s="204" t="s">
        <v>14426</v>
      </c>
    </row>
    <row r="4382" spans="1:6" ht="38.450000000000003" customHeight="1">
      <c r="A4382" s="204" t="s">
        <v>2947</v>
      </c>
      <c r="B4382" s="204" t="s">
        <v>2948</v>
      </c>
      <c r="C4382" s="204" t="s">
        <v>14408</v>
      </c>
      <c r="D4382" s="204" t="s">
        <v>14409</v>
      </c>
      <c r="E4382" s="204" t="s">
        <v>1004</v>
      </c>
      <c r="F4382" s="204" t="s">
        <v>14410</v>
      </c>
    </row>
    <row r="4383" spans="1:6" ht="38.450000000000003" customHeight="1">
      <c r="A4383" s="204" t="s">
        <v>2947</v>
      </c>
      <c r="B4383" s="204" t="s">
        <v>2948</v>
      </c>
      <c r="C4383" s="204" t="s">
        <v>14411</v>
      </c>
      <c r="D4383" s="204" t="s">
        <v>14412</v>
      </c>
      <c r="E4383" s="204" t="s">
        <v>1004</v>
      </c>
      <c r="F4383" s="204" t="s">
        <v>14413</v>
      </c>
    </row>
    <row r="4384" spans="1:6" ht="38.450000000000003" customHeight="1">
      <c r="A4384" s="204" t="s">
        <v>2947</v>
      </c>
      <c r="B4384" s="204" t="s">
        <v>2948</v>
      </c>
      <c r="C4384" s="204" t="s">
        <v>14414</v>
      </c>
      <c r="D4384" s="204" t="s">
        <v>14415</v>
      </c>
      <c r="E4384" s="204" t="s">
        <v>1004</v>
      </c>
      <c r="F4384" s="204" t="s">
        <v>14416</v>
      </c>
    </row>
    <row r="4385" spans="1:6" ht="38.450000000000003" customHeight="1">
      <c r="A4385" s="204" t="s">
        <v>2947</v>
      </c>
      <c r="B4385" s="204" t="s">
        <v>2948</v>
      </c>
      <c r="C4385" s="204" t="s">
        <v>14417</v>
      </c>
      <c r="D4385" s="204" t="s">
        <v>14418</v>
      </c>
      <c r="E4385" s="204" t="s">
        <v>1004</v>
      </c>
      <c r="F4385" s="204" t="s">
        <v>13372</v>
      </c>
    </row>
    <row r="4386" spans="1:6" ht="38.450000000000003" customHeight="1">
      <c r="A4386" s="204" t="s">
        <v>2947</v>
      </c>
      <c r="B4386" s="204" t="s">
        <v>2948</v>
      </c>
      <c r="C4386" s="204" t="s">
        <v>14419</v>
      </c>
      <c r="D4386" s="204" t="s">
        <v>14420</v>
      </c>
      <c r="E4386" s="204" t="s">
        <v>1004</v>
      </c>
      <c r="F4386" s="204" t="s">
        <v>14383</v>
      </c>
    </row>
    <row r="4387" spans="1:6" ht="38.450000000000003" customHeight="1">
      <c r="A4387" s="204" t="s">
        <v>2947</v>
      </c>
      <c r="B4387" s="204" t="s">
        <v>2948</v>
      </c>
      <c r="C4387" s="204" t="s">
        <v>14421</v>
      </c>
      <c r="D4387" s="204" t="s">
        <v>14422</v>
      </c>
      <c r="E4387" s="204" t="s">
        <v>1004</v>
      </c>
      <c r="F4387" s="204" t="s">
        <v>14423</v>
      </c>
    </row>
    <row r="4388" spans="1:6" ht="38.450000000000003" customHeight="1">
      <c r="A4388" s="204" t="s">
        <v>2947</v>
      </c>
      <c r="B4388" s="204" t="s">
        <v>2948</v>
      </c>
      <c r="C4388" s="204" t="s">
        <v>14424</v>
      </c>
      <c r="D4388" s="204" t="s">
        <v>14425</v>
      </c>
      <c r="E4388" s="204" t="s">
        <v>1004</v>
      </c>
      <c r="F4388" s="204" t="s">
        <v>2187</v>
      </c>
    </row>
    <row r="4389" spans="1:6" ht="38.450000000000003" customHeight="1">
      <c r="A4389" s="204" t="s">
        <v>2947</v>
      </c>
      <c r="B4389" s="204" t="s">
        <v>2948</v>
      </c>
      <c r="C4389" s="204" t="s">
        <v>14427</v>
      </c>
      <c r="D4389" s="204" t="s">
        <v>14428</v>
      </c>
      <c r="E4389" s="204" t="s">
        <v>1004</v>
      </c>
      <c r="F4389" s="204" t="s">
        <v>12717</v>
      </c>
    </row>
    <row r="4390" spans="1:6" ht="38.450000000000003" customHeight="1">
      <c r="A4390" s="204" t="s">
        <v>2947</v>
      </c>
      <c r="B4390" s="204" t="s">
        <v>2948</v>
      </c>
      <c r="C4390" s="204" t="s">
        <v>14429</v>
      </c>
      <c r="D4390" s="204" t="s">
        <v>14430</v>
      </c>
      <c r="E4390" s="204" t="s">
        <v>1004</v>
      </c>
      <c r="F4390" s="204" t="s">
        <v>13366</v>
      </c>
    </row>
    <row r="4391" spans="1:6" ht="38.450000000000003" customHeight="1">
      <c r="A4391" s="204" t="s">
        <v>2947</v>
      </c>
      <c r="B4391" s="204" t="s">
        <v>2948</v>
      </c>
      <c r="C4391" s="204" t="s">
        <v>14431</v>
      </c>
      <c r="D4391" s="204" t="s">
        <v>14432</v>
      </c>
      <c r="E4391" s="204" t="s">
        <v>1004</v>
      </c>
      <c r="F4391" s="204" t="s">
        <v>14433</v>
      </c>
    </row>
    <row r="4392" spans="1:6" ht="38.450000000000003" customHeight="1">
      <c r="A4392" s="204" t="s">
        <v>2947</v>
      </c>
      <c r="B4392" s="204" t="s">
        <v>2948</v>
      </c>
      <c r="C4392" s="204" t="s">
        <v>2952</v>
      </c>
      <c r="D4392" s="204" t="s">
        <v>2953</v>
      </c>
      <c r="E4392" s="204" t="s">
        <v>2495</v>
      </c>
      <c r="F4392" s="204" t="s">
        <v>12477</v>
      </c>
    </row>
    <row r="4393" spans="1:6" ht="38.450000000000003" customHeight="1">
      <c r="A4393" s="204" t="s">
        <v>2947</v>
      </c>
      <c r="B4393" s="204" t="s">
        <v>2948</v>
      </c>
      <c r="C4393" s="204" t="s">
        <v>14434</v>
      </c>
      <c r="D4393" s="204" t="s">
        <v>14435</v>
      </c>
      <c r="E4393" s="204" t="s">
        <v>2495</v>
      </c>
      <c r="F4393" s="204" t="s">
        <v>14436</v>
      </c>
    </row>
    <row r="4394" spans="1:6" ht="38.450000000000003" customHeight="1">
      <c r="A4394" s="204" t="s">
        <v>2947</v>
      </c>
      <c r="B4394" s="204" t="s">
        <v>2948</v>
      </c>
      <c r="C4394" s="204" t="s">
        <v>14437</v>
      </c>
      <c r="D4394" s="204" t="s">
        <v>14438</v>
      </c>
      <c r="E4394" s="204" t="s">
        <v>2495</v>
      </c>
      <c r="F4394" s="204" t="s">
        <v>14439</v>
      </c>
    </row>
    <row r="4395" spans="1:6" ht="38.450000000000003" customHeight="1">
      <c r="A4395" s="204" t="s">
        <v>2947</v>
      </c>
      <c r="B4395" s="204" t="s">
        <v>2948</v>
      </c>
      <c r="C4395" s="204" t="s">
        <v>14440</v>
      </c>
      <c r="D4395" s="204" t="s">
        <v>14441</v>
      </c>
      <c r="E4395" s="204" t="s">
        <v>2495</v>
      </c>
      <c r="F4395" s="204" t="s">
        <v>4496</v>
      </c>
    </row>
    <row r="4396" spans="1:6" ht="38.450000000000003" customHeight="1">
      <c r="A4396" s="204" t="s">
        <v>2947</v>
      </c>
      <c r="B4396" s="204" t="s">
        <v>2948</v>
      </c>
      <c r="C4396" s="204" t="s">
        <v>14442</v>
      </c>
      <c r="D4396" s="204" t="s">
        <v>14443</v>
      </c>
      <c r="E4396" s="204" t="s">
        <v>2495</v>
      </c>
      <c r="F4396" s="204" t="s">
        <v>4490</v>
      </c>
    </row>
    <row r="4397" spans="1:6" ht="38.450000000000003" customHeight="1">
      <c r="A4397" s="204" t="s">
        <v>2947</v>
      </c>
      <c r="B4397" s="204" t="s">
        <v>2948</v>
      </c>
      <c r="C4397" s="204" t="s">
        <v>14444</v>
      </c>
      <c r="D4397" s="204" t="s">
        <v>14445</v>
      </c>
      <c r="E4397" s="204" t="s">
        <v>2495</v>
      </c>
      <c r="F4397" s="204" t="s">
        <v>16950</v>
      </c>
    </row>
    <row r="4398" spans="1:6" ht="38.450000000000003" customHeight="1">
      <c r="A4398" s="204" t="s">
        <v>2947</v>
      </c>
      <c r="B4398" s="204" t="s">
        <v>2948</v>
      </c>
      <c r="C4398" s="204" t="s">
        <v>14446</v>
      </c>
      <c r="D4398" s="204" t="s">
        <v>14447</v>
      </c>
      <c r="E4398" s="204" t="s">
        <v>2495</v>
      </c>
      <c r="F4398" s="204" t="s">
        <v>16951</v>
      </c>
    </row>
    <row r="4399" spans="1:6" ht="38.450000000000003" customHeight="1">
      <c r="A4399" s="204" t="s">
        <v>2947</v>
      </c>
      <c r="B4399" s="204" t="s">
        <v>2948</v>
      </c>
      <c r="C4399" s="204" t="s">
        <v>14448</v>
      </c>
      <c r="D4399" s="204" t="s">
        <v>14449</v>
      </c>
      <c r="E4399" s="204" t="s">
        <v>2495</v>
      </c>
      <c r="F4399" s="204" t="s">
        <v>16952</v>
      </c>
    </row>
    <row r="4400" spans="1:6" ht="38.450000000000003" customHeight="1">
      <c r="A4400" s="204" t="s">
        <v>2947</v>
      </c>
      <c r="B4400" s="204" t="s">
        <v>2948</v>
      </c>
      <c r="C4400" s="204" t="s">
        <v>14450</v>
      </c>
      <c r="D4400" s="204" t="s">
        <v>14451</v>
      </c>
      <c r="E4400" s="204" t="s">
        <v>2495</v>
      </c>
      <c r="F4400" s="204" t="s">
        <v>2542</v>
      </c>
    </row>
    <row r="4401" spans="1:6" ht="38.450000000000003" customHeight="1">
      <c r="A4401" s="204" t="s">
        <v>2947</v>
      </c>
      <c r="B4401" s="204" t="s">
        <v>2948</v>
      </c>
      <c r="C4401" s="204" t="s">
        <v>14452</v>
      </c>
      <c r="D4401" s="204" t="s">
        <v>14453</v>
      </c>
      <c r="E4401" s="204" t="s">
        <v>2495</v>
      </c>
      <c r="F4401" s="204" t="s">
        <v>12477</v>
      </c>
    </row>
    <row r="4402" spans="1:6" ht="38.450000000000003" customHeight="1">
      <c r="A4402" s="204" t="s">
        <v>2947</v>
      </c>
      <c r="B4402" s="204" t="s">
        <v>2948</v>
      </c>
      <c r="C4402" s="204" t="s">
        <v>14454</v>
      </c>
      <c r="D4402" s="204" t="s">
        <v>14455</v>
      </c>
      <c r="E4402" s="204" t="s">
        <v>2495</v>
      </c>
      <c r="F4402" s="204" t="s">
        <v>16953</v>
      </c>
    </row>
    <row r="4403" spans="1:6" ht="38.450000000000003" customHeight="1">
      <c r="A4403" s="204" t="s">
        <v>2947</v>
      </c>
      <c r="B4403" s="204" t="s">
        <v>2948</v>
      </c>
      <c r="C4403" s="204" t="s">
        <v>14456</v>
      </c>
      <c r="D4403" s="204" t="s">
        <v>14457</v>
      </c>
      <c r="E4403" s="204" t="s">
        <v>2495</v>
      </c>
      <c r="F4403" s="204" t="s">
        <v>16954</v>
      </c>
    </row>
    <row r="4404" spans="1:6" ht="38.450000000000003" customHeight="1">
      <c r="A4404" s="204" t="s">
        <v>2947</v>
      </c>
      <c r="B4404" s="204" t="s">
        <v>2948</v>
      </c>
      <c r="C4404" s="204" t="s">
        <v>14458</v>
      </c>
      <c r="D4404" s="204" t="s">
        <v>14459</v>
      </c>
      <c r="E4404" s="204" t="s">
        <v>2495</v>
      </c>
      <c r="F4404" s="204" t="s">
        <v>16955</v>
      </c>
    </row>
    <row r="4405" spans="1:6" ht="38.450000000000003" customHeight="1">
      <c r="A4405" s="204" t="s">
        <v>2947</v>
      </c>
      <c r="B4405" s="204" t="s">
        <v>2948</v>
      </c>
      <c r="C4405" s="204" t="s">
        <v>14460</v>
      </c>
      <c r="D4405" s="204" t="s">
        <v>14461</v>
      </c>
      <c r="E4405" s="204" t="s">
        <v>2495</v>
      </c>
      <c r="F4405" s="204" t="s">
        <v>16956</v>
      </c>
    </row>
    <row r="4406" spans="1:6" ht="38.450000000000003" customHeight="1">
      <c r="A4406" s="204" t="s">
        <v>2947</v>
      </c>
      <c r="B4406" s="204" t="s">
        <v>2948</v>
      </c>
      <c r="C4406" s="204" t="s">
        <v>14462</v>
      </c>
      <c r="D4406" s="204" t="s">
        <v>14463</v>
      </c>
      <c r="E4406" s="204" t="s">
        <v>2495</v>
      </c>
      <c r="F4406" s="204" t="s">
        <v>16957</v>
      </c>
    </row>
    <row r="4407" spans="1:6" ht="28.35" customHeight="1">
      <c r="A4407" s="204" t="s">
        <v>2947</v>
      </c>
      <c r="B4407" s="204" t="s">
        <v>2948</v>
      </c>
      <c r="C4407" s="204" t="s">
        <v>14464</v>
      </c>
      <c r="D4407" s="204" t="s">
        <v>14465</v>
      </c>
      <c r="E4407" s="204" t="s">
        <v>2495</v>
      </c>
      <c r="F4407" s="204" t="s">
        <v>16958</v>
      </c>
    </row>
    <row r="4408" spans="1:6" ht="28.35" customHeight="1">
      <c r="A4408" s="204" t="s">
        <v>2947</v>
      </c>
      <c r="B4408" s="204" t="s">
        <v>2948</v>
      </c>
      <c r="C4408" s="204" t="s">
        <v>14466</v>
      </c>
      <c r="D4408" s="204" t="s">
        <v>14467</v>
      </c>
      <c r="E4408" s="204" t="s">
        <v>2495</v>
      </c>
      <c r="F4408" s="204" t="s">
        <v>14468</v>
      </c>
    </row>
    <row r="4409" spans="1:6" ht="28.35" customHeight="1">
      <c r="A4409" s="204" t="s">
        <v>2947</v>
      </c>
      <c r="B4409" s="204" t="s">
        <v>2948</v>
      </c>
      <c r="C4409" s="204" t="s">
        <v>14469</v>
      </c>
      <c r="D4409" s="204" t="s">
        <v>14470</v>
      </c>
      <c r="E4409" s="204" t="s">
        <v>2495</v>
      </c>
      <c r="F4409" s="204" t="s">
        <v>16959</v>
      </c>
    </row>
    <row r="4410" spans="1:6" ht="28.35" customHeight="1">
      <c r="A4410" s="204" t="s">
        <v>2947</v>
      </c>
      <c r="B4410" s="204" t="s">
        <v>2948</v>
      </c>
      <c r="C4410" s="204" t="s">
        <v>14471</v>
      </c>
      <c r="D4410" s="204" t="s">
        <v>14472</v>
      </c>
      <c r="E4410" s="204" t="s">
        <v>2495</v>
      </c>
      <c r="F4410" s="204" t="s">
        <v>16960</v>
      </c>
    </row>
    <row r="4411" spans="1:6" ht="28.35" customHeight="1">
      <c r="A4411" s="204" t="s">
        <v>2947</v>
      </c>
      <c r="B4411" s="204" t="s">
        <v>2948</v>
      </c>
      <c r="C4411" s="204" t="s">
        <v>14473</v>
      </c>
      <c r="D4411" s="204" t="s">
        <v>14474</v>
      </c>
      <c r="E4411" s="204" t="s">
        <v>2495</v>
      </c>
      <c r="F4411" s="204" t="s">
        <v>16961</v>
      </c>
    </row>
    <row r="4412" spans="1:6" ht="28.35" customHeight="1">
      <c r="A4412" s="204" t="s">
        <v>2947</v>
      </c>
      <c r="B4412" s="204" t="s">
        <v>2948</v>
      </c>
      <c r="C4412" s="204" t="s">
        <v>14475</v>
      </c>
      <c r="D4412" s="204" t="s">
        <v>14476</v>
      </c>
      <c r="E4412" s="204" t="s">
        <v>2495</v>
      </c>
      <c r="F4412" s="204" t="s">
        <v>16962</v>
      </c>
    </row>
    <row r="4413" spans="1:6" ht="28.35" customHeight="1">
      <c r="A4413" s="204" t="s">
        <v>2947</v>
      </c>
      <c r="B4413" s="204" t="s">
        <v>2948</v>
      </c>
      <c r="C4413" s="204" t="s">
        <v>14477</v>
      </c>
      <c r="D4413" s="204" t="s">
        <v>14478</v>
      </c>
      <c r="E4413" s="204" t="s">
        <v>2495</v>
      </c>
      <c r="F4413" s="204" t="s">
        <v>16963</v>
      </c>
    </row>
    <row r="4414" spans="1:6" ht="28.35" customHeight="1">
      <c r="A4414" s="204" t="s">
        <v>2947</v>
      </c>
      <c r="B4414" s="204" t="s">
        <v>2948</v>
      </c>
      <c r="C4414" s="204" t="s">
        <v>14479</v>
      </c>
      <c r="D4414" s="204" t="s">
        <v>14480</v>
      </c>
      <c r="E4414" s="204" t="s">
        <v>2495</v>
      </c>
      <c r="F4414" s="204" t="s">
        <v>16956</v>
      </c>
    </row>
    <row r="4415" spans="1:6" ht="28.35" customHeight="1">
      <c r="A4415" s="204" t="s">
        <v>2947</v>
      </c>
      <c r="B4415" s="204" t="s">
        <v>2948</v>
      </c>
      <c r="C4415" s="204" t="s">
        <v>14481</v>
      </c>
      <c r="D4415" s="204" t="s">
        <v>14482</v>
      </c>
      <c r="E4415" s="204" t="s">
        <v>1004</v>
      </c>
      <c r="F4415" s="204" t="s">
        <v>4357</v>
      </c>
    </row>
    <row r="4416" spans="1:6" ht="28.35" customHeight="1">
      <c r="A4416" s="204" t="s">
        <v>2947</v>
      </c>
      <c r="B4416" s="204" t="s">
        <v>2948</v>
      </c>
      <c r="C4416" s="204" t="s">
        <v>14483</v>
      </c>
      <c r="D4416" s="204" t="s">
        <v>14484</v>
      </c>
      <c r="E4416" s="204" t="s">
        <v>1004</v>
      </c>
      <c r="F4416" s="204" t="s">
        <v>2354</v>
      </c>
    </row>
    <row r="4417" spans="1:6" ht="28.35" customHeight="1">
      <c r="A4417" s="204" t="s">
        <v>2947</v>
      </c>
      <c r="B4417" s="204" t="s">
        <v>2948</v>
      </c>
      <c r="C4417" s="204" t="s">
        <v>14485</v>
      </c>
      <c r="D4417" s="204" t="s">
        <v>14486</v>
      </c>
      <c r="E4417" s="204" t="s">
        <v>1004</v>
      </c>
      <c r="F4417" s="204" t="s">
        <v>14487</v>
      </c>
    </row>
    <row r="4418" spans="1:6" ht="28.35" customHeight="1">
      <c r="A4418" s="204" t="s">
        <v>2947</v>
      </c>
      <c r="B4418" s="204" t="s">
        <v>2948</v>
      </c>
      <c r="C4418" s="204" t="s">
        <v>14488</v>
      </c>
      <c r="D4418" s="204" t="s">
        <v>14489</v>
      </c>
      <c r="E4418" s="204" t="s">
        <v>1004</v>
      </c>
      <c r="F4418" s="204" t="s">
        <v>2634</v>
      </c>
    </row>
    <row r="4419" spans="1:6" ht="28.35" customHeight="1">
      <c r="A4419" s="204" t="s">
        <v>2947</v>
      </c>
      <c r="B4419" s="204" t="s">
        <v>2948</v>
      </c>
      <c r="C4419" s="204" t="s">
        <v>14490</v>
      </c>
      <c r="D4419" s="204" t="s">
        <v>14491</v>
      </c>
      <c r="E4419" s="204" t="s">
        <v>1004</v>
      </c>
      <c r="F4419" s="204" t="s">
        <v>2464</v>
      </c>
    </row>
    <row r="4420" spans="1:6" ht="28.35" customHeight="1">
      <c r="A4420" s="204" t="s">
        <v>2947</v>
      </c>
      <c r="B4420" s="204" t="s">
        <v>2948</v>
      </c>
      <c r="C4420" s="204" t="s">
        <v>14492</v>
      </c>
      <c r="D4420" s="204" t="s">
        <v>14493</v>
      </c>
      <c r="E4420" s="204" t="s">
        <v>1004</v>
      </c>
      <c r="F4420" s="204" t="s">
        <v>2444</v>
      </c>
    </row>
    <row r="4421" spans="1:6" ht="28.35" customHeight="1">
      <c r="A4421" s="204" t="s">
        <v>2947</v>
      </c>
      <c r="B4421" s="204" t="s">
        <v>2948</v>
      </c>
      <c r="C4421" s="204" t="s">
        <v>14494</v>
      </c>
      <c r="D4421" s="204" t="s">
        <v>14495</v>
      </c>
      <c r="E4421" s="204" t="s">
        <v>1004</v>
      </c>
      <c r="F4421" s="204" t="s">
        <v>11171</v>
      </c>
    </row>
    <row r="4422" spans="1:6" ht="28.35" customHeight="1">
      <c r="A4422" s="204" t="s">
        <v>2947</v>
      </c>
      <c r="B4422" s="204" t="s">
        <v>2948</v>
      </c>
      <c r="C4422" s="204" t="s">
        <v>14496</v>
      </c>
      <c r="D4422" s="204" t="s">
        <v>14497</v>
      </c>
      <c r="E4422" s="204" t="s">
        <v>1004</v>
      </c>
      <c r="F4422" s="204" t="s">
        <v>2530</v>
      </c>
    </row>
    <row r="4423" spans="1:6" ht="28.35" customHeight="1">
      <c r="A4423" s="204" t="s">
        <v>2947</v>
      </c>
      <c r="B4423" s="204" t="s">
        <v>2948</v>
      </c>
      <c r="C4423" s="204" t="s">
        <v>14498</v>
      </c>
      <c r="D4423" s="204" t="s">
        <v>14499</v>
      </c>
      <c r="E4423" s="204" t="s">
        <v>1004</v>
      </c>
      <c r="F4423" s="204" t="s">
        <v>14500</v>
      </c>
    </row>
    <row r="4424" spans="1:6" ht="28.35" customHeight="1">
      <c r="A4424" s="204" t="s">
        <v>2947</v>
      </c>
      <c r="B4424" s="204" t="s">
        <v>2948</v>
      </c>
      <c r="C4424" s="204" t="s">
        <v>14501</v>
      </c>
      <c r="D4424" s="204" t="s">
        <v>14502</v>
      </c>
      <c r="E4424" s="204" t="s">
        <v>1004</v>
      </c>
      <c r="F4424" s="204" t="s">
        <v>14500</v>
      </c>
    </row>
    <row r="4425" spans="1:6" ht="28.35" customHeight="1">
      <c r="A4425" s="204" t="s">
        <v>2947</v>
      </c>
      <c r="B4425" s="204" t="s">
        <v>2948</v>
      </c>
      <c r="C4425" s="204" t="s">
        <v>14503</v>
      </c>
      <c r="D4425" s="204" t="s">
        <v>14504</v>
      </c>
      <c r="E4425" s="204" t="s">
        <v>1004</v>
      </c>
      <c r="F4425" s="204" t="s">
        <v>16964</v>
      </c>
    </row>
    <row r="4426" spans="1:6" ht="28.35" customHeight="1">
      <c r="A4426" s="204" t="s">
        <v>2947</v>
      </c>
      <c r="B4426" s="204" t="s">
        <v>2948</v>
      </c>
      <c r="C4426" s="204" t="s">
        <v>14505</v>
      </c>
      <c r="D4426" s="204" t="s">
        <v>14506</v>
      </c>
      <c r="E4426" s="204" t="s">
        <v>1004</v>
      </c>
      <c r="F4426" s="204" t="s">
        <v>16965</v>
      </c>
    </row>
    <row r="4427" spans="1:6">
      <c r="A4427" s="204" t="s">
        <v>2947</v>
      </c>
      <c r="B4427" s="204" t="s">
        <v>2948</v>
      </c>
      <c r="C4427" s="204" t="s">
        <v>14507</v>
      </c>
      <c r="D4427" s="204" t="s">
        <v>14508</v>
      </c>
      <c r="E4427" s="204" t="s">
        <v>1004</v>
      </c>
      <c r="F4427" s="204" t="s">
        <v>2777</v>
      </c>
    </row>
    <row r="4428" spans="1:6">
      <c r="A4428" s="204" t="s">
        <v>2947</v>
      </c>
      <c r="B4428" s="204" t="s">
        <v>2948</v>
      </c>
      <c r="C4428" s="204" t="s">
        <v>14509</v>
      </c>
      <c r="D4428" s="204" t="s">
        <v>14510</v>
      </c>
      <c r="E4428" s="204" t="s">
        <v>1004</v>
      </c>
      <c r="F4428" s="204" t="s">
        <v>12745</v>
      </c>
    </row>
    <row r="4429" spans="1:6">
      <c r="A4429" s="204" t="s">
        <v>2947</v>
      </c>
      <c r="B4429" s="204" t="s">
        <v>2948</v>
      </c>
      <c r="C4429" s="204" t="s">
        <v>14511</v>
      </c>
      <c r="D4429" s="204" t="s">
        <v>14512</v>
      </c>
      <c r="E4429" s="204" t="s">
        <v>1004</v>
      </c>
      <c r="F4429" s="204" t="s">
        <v>2654</v>
      </c>
    </row>
    <row r="4430" spans="1:6">
      <c r="A4430" s="204" t="s">
        <v>2947</v>
      </c>
      <c r="B4430" s="204" t="s">
        <v>2948</v>
      </c>
      <c r="C4430" s="204" t="s">
        <v>14513</v>
      </c>
      <c r="D4430" s="204" t="s">
        <v>14514</v>
      </c>
      <c r="E4430" s="204" t="s">
        <v>1004</v>
      </c>
      <c r="F4430" s="204" t="s">
        <v>2645</v>
      </c>
    </row>
    <row r="4431" spans="1:6">
      <c r="A4431" s="204" t="s">
        <v>2947</v>
      </c>
      <c r="B4431" s="204" t="s">
        <v>2948</v>
      </c>
      <c r="C4431" s="204" t="s">
        <v>14515</v>
      </c>
      <c r="D4431" s="204" t="s">
        <v>14516</v>
      </c>
      <c r="E4431" s="204" t="s">
        <v>1004</v>
      </c>
      <c r="F4431" s="204" t="s">
        <v>16966</v>
      </c>
    </row>
    <row r="4432" spans="1:6">
      <c r="A4432" s="204" t="s">
        <v>2947</v>
      </c>
      <c r="B4432" s="204" t="s">
        <v>2948</v>
      </c>
      <c r="C4432" s="204" t="s">
        <v>14517</v>
      </c>
      <c r="D4432" s="204" t="s">
        <v>14518</v>
      </c>
      <c r="E4432" s="204" t="s">
        <v>1004</v>
      </c>
      <c r="F4432" s="204" t="s">
        <v>14519</v>
      </c>
    </row>
    <row r="4433" spans="1:6">
      <c r="A4433" s="204" t="s">
        <v>2947</v>
      </c>
      <c r="B4433" s="204" t="s">
        <v>2948</v>
      </c>
      <c r="C4433" s="204" t="s">
        <v>14520</v>
      </c>
      <c r="D4433" s="204" t="s">
        <v>14521</v>
      </c>
      <c r="E4433" s="204" t="s">
        <v>1004</v>
      </c>
      <c r="F4433" s="204" t="s">
        <v>16967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D7546-91C8-4DEE-B8A9-B461CF20610F}">
  <sheetPr codeName="Sheet6">
    <pageSetUpPr fitToPage="1"/>
  </sheetPr>
  <dimension ref="A1:H3129"/>
  <sheetViews>
    <sheetView view="pageBreakPreview" zoomScale="99" zoomScaleNormal="100" zoomScaleSheetLayoutView="99" workbookViewId="0">
      <selection activeCell="J5" sqref="J5"/>
    </sheetView>
  </sheetViews>
  <sheetFormatPr defaultColWidth="8.85546875" defaultRowHeight="18.75"/>
  <cols>
    <col min="1" max="1" width="6.7109375" style="234" customWidth="1"/>
    <col min="2" max="2" width="38.7109375" style="234" customWidth="1"/>
    <col min="3" max="3" width="10.7109375" style="234" customWidth="1"/>
    <col min="4" max="4" width="11.140625" style="234" customWidth="1"/>
    <col min="5" max="8" width="10.7109375" style="234" customWidth="1"/>
    <col min="9" max="16384" width="8.85546875" style="234"/>
  </cols>
  <sheetData>
    <row r="1" spans="1:8" s="233" customFormat="1" ht="21">
      <c r="A1" s="233" t="s">
        <v>16007</v>
      </c>
    </row>
    <row r="2" spans="1:8" ht="27" customHeight="1">
      <c r="A2" s="233" t="s">
        <v>16008</v>
      </c>
      <c r="B2" s="233"/>
      <c r="C2" s="233"/>
      <c r="D2" s="233"/>
      <c r="E2" s="233"/>
      <c r="F2" s="233"/>
      <c r="G2" s="233"/>
      <c r="H2" s="233"/>
    </row>
    <row r="3" spans="1:8" ht="17.25" customHeight="1">
      <c r="A3" s="1440" t="s">
        <v>16009</v>
      </c>
      <c r="B3" s="1434" t="s">
        <v>5</v>
      </c>
      <c r="C3" s="1444" t="s">
        <v>3</v>
      </c>
      <c r="D3" s="1446" t="s">
        <v>16010</v>
      </c>
      <c r="E3" s="1438" t="s">
        <v>7</v>
      </c>
      <c r="F3" s="1439"/>
      <c r="G3" s="1432" t="s">
        <v>16011</v>
      </c>
      <c r="H3" s="1433"/>
    </row>
    <row r="4" spans="1:8" ht="17.25" customHeight="1">
      <c r="A4" s="1441"/>
      <c r="B4" s="1435"/>
      <c r="C4" s="1445"/>
      <c r="D4" s="1447"/>
      <c r="E4" s="235" t="s">
        <v>10</v>
      </c>
      <c r="F4" s="235" t="s">
        <v>11</v>
      </c>
      <c r="G4" s="235" t="s">
        <v>10</v>
      </c>
      <c r="H4" s="235" t="s">
        <v>11</v>
      </c>
    </row>
    <row r="5" spans="1:8" ht="17.25" customHeight="1">
      <c r="A5" s="236">
        <v>1</v>
      </c>
      <c r="B5" s="237" t="s">
        <v>12</v>
      </c>
      <c r="C5" s="238"/>
      <c r="D5" s="238"/>
      <c r="E5" s="238"/>
      <c r="F5" s="238"/>
      <c r="G5" s="238"/>
      <c r="H5" s="238"/>
    </row>
    <row r="6" spans="1:8" ht="17.25" customHeight="1">
      <c r="A6" s="238"/>
      <c r="B6" s="235" t="s">
        <v>14530</v>
      </c>
      <c r="C6" s="239" t="s">
        <v>15</v>
      </c>
      <c r="D6" s="240">
        <v>1.32</v>
      </c>
      <c r="E6" s="240">
        <v>0.22</v>
      </c>
      <c r="F6" s="240">
        <v>0.28000000000000003</v>
      </c>
      <c r="G6" s="240">
        <v>1.54</v>
      </c>
      <c r="H6" s="240">
        <v>1.6</v>
      </c>
    </row>
    <row r="7" spans="1:8" ht="17.25" customHeight="1">
      <c r="A7" s="238"/>
      <c r="B7" s="235" t="s">
        <v>14531</v>
      </c>
      <c r="C7" s="239" t="s">
        <v>15</v>
      </c>
      <c r="D7" s="240">
        <v>2.63</v>
      </c>
      <c r="E7" s="240">
        <v>0.55000000000000004</v>
      </c>
      <c r="F7" s="240">
        <v>0.69</v>
      </c>
      <c r="G7" s="240">
        <v>3.18</v>
      </c>
      <c r="H7" s="240">
        <v>3.32</v>
      </c>
    </row>
    <row r="8" spans="1:8" ht="17.25" customHeight="1">
      <c r="A8" s="238"/>
      <c r="B8" s="235" t="s">
        <v>14532</v>
      </c>
      <c r="C8" s="239" t="s">
        <v>15</v>
      </c>
      <c r="D8" s="240">
        <v>3.95</v>
      </c>
      <c r="E8" s="240">
        <v>0.78</v>
      </c>
      <c r="F8" s="240">
        <v>0.98</v>
      </c>
      <c r="G8" s="240">
        <v>4.7300000000000004</v>
      </c>
      <c r="H8" s="240">
        <v>4.93</v>
      </c>
    </row>
    <row r="9" spans="1:8" ht="17.25" customHeight="1">
      <c r="A9" s="236">
        <v>2</v>
      </c>
      <c r="B9" s="237" t="s">
        <v>21</v>
      </c>
      <c r="C9" s="238"/>
      <c r="D9" s="238"/>
      <c r="E9" s="238"/>
      <c r="F9" s="238"/>
      <c r="G9" s="238"/>
      <c r="H9" s="238"/>
    </row>
    <row r="10" spans="1:8" ht="17.25" customHeight="1">
      <c r="A10" s="238"/>
      <c r="B10" s="235" t="s">
        <v>16012</v>
      </c>
      <c r="C10" s="239" t="s">
        <v>16013</v>
      </c>
      <c r="D10" s="240">
        <v>15.02</v>
      </c>
      <c r="E10" s="240">
        <v>3.51</v>
      </c>
      <c r="F10" s="240">
        <v>4.3899999999999997</v>
      </c>
      <c r="G10" s="240">
        <v>18.53</v>
      </c>
      <c r="H10" s="240">
        <v>19.41</v>
      </c>
    </row>
    <row r="11" spans="1:8" ht="17.25" customHeight="1">
      <c r="A11" s="238"/>
      <c r="B11" s="235" t="s">
        <v>16014</v>
      </c>
      <c r="C11" s="239" t="s">
        <v>16015</v>
      </c>
      <c r="D11" s="240">
        <v>28.37</v>
      </c>
      <c r="E11" s="240">
        <v>10.8</v>
      </c>
      <c r="F11" s="240">
        <v>13.5</v>
      </c>
      <c r="G11" s="240">
        <v>39.17</v>
      </c>
      <c r="H11" s="240">
        <v>41.87</v>
      </c>
    </row>
    <row r="12" spans="1:8" ht="17.25" customHeight="1">
      <c r="A12" s="236">
        <v>3</v>
      </c>
      <c r="B12" s="237" t="s">
        <v>16016</v>
      </c>
      <c r="C12" s="238"/>
      <c r="D12" s="238"/>
      <c r="E12" s="238"/>
      <c r="F12" s="238"/>
      <c r="G12" s="238"/>
      <c r="H12" s="238"/>
    </row>
    <row r="13" spans="1:8" ht="17.25" customHeight="1">
      <c r="A13" s="238"/>
      <c r="B13" s="235" t="s">
        <v>16017</v>
      </c>
      <c r="C13" s="239" t="s">
        <v>16018</v>
      </c>
      <c r="D13" s="240">
        <v>15.59</v>
      </c>
      <c r="E13" s="240">
        <v>3.06</v>
      </c>
      <c r="F13" s="240">
        <v>3.83</v>
      </c>
      <c r="G13" s="240">
        <v>18.649999999999999</v>
      </c>
      <c r="H13" s="240">
        <v>19.420000000000002</v>
      </c>
    </row>
    <row r="14" spans="1:8" ht="17.25" customHeight="1">
      <c r="A14" s="238"/>
      <c r="B14" s="241" t="s">
        <v>16019</v>
      </c>
      <c r="C14" s="239" t="s">
        <v>16013</v>
      </c>
      <c r="D14" s="240">
        <v>5.36</v>
      </c>
      <c r="E14" s="240">
        <v>1.7</v>
      </c>
      <c r="F14" s="240">
        <v>2.13</v>
      </c>
      <c r="G14" s="240">
        <v>7.06</v>
      </c>
      <c r="H14" s="240">
        <v>7.49</v>
      </c>
    </row>
    <row r="15" spans="1:8" ht="17.25" customHeight="1">
      <c r="A15" s="238"/>
      <c r="B15" s="235" t="s">
        <v>16020</v>
      </c>
      <c r="C15" s="239" t="s">
        <v>16018</v>
      </c>
      <c r="D15" s="240">
        <v>23.54</v>
      </c>
      <c r="E15" s="240">
        <v>3.34</v>
      </c>
      <c r="F15" s="240">
        <v>4.18</v>
      </c>
      <c r="G15" s="240">
        <v>26.88</v>
      </c>
      <c r="H15" s="240">
        <v>27.72</v>
      </c>
    </row>
    <row r="16" spans="1:8" ht="17.25" customHeight="1">
      <c r="A16" s="238"/>
      <c r="B16" s="241" t="s">
        <v>16021</v>
      </c>
      <c r="C16" s="239" t="s">
        <v>16013</v>
      </c>
      <c r="D16" s="240">
        <v>28.45</v>
      </c>
      <c r="E16" s="240">
        <v>5.18</v>
      </c>
      <c r="F16" s="240">
        <v>6.48</v>
      </c>
      <c r="G16" s="240">
        <v>33.630000000000003</v>
      </c>
      <c r="H16" s="240">
        <v>34.93</v>
      </c>
    </row>
    <row r="17" spans="1:8" ht="17.25" customHeight="1">
      <c r="A17" s="238"/>
      <c r="B17" s="235" t="s">
        <v>16022</v>
      </c>
      <c r="C17" s="239" t="s">
        <v>16018</v>
      </c>
      <c r="D17" s="240">
        <v>56.42</v>
      </c>
      <c r="E17" s="240">
        <v>4.66</v>
      </c>
      <c r="F17" s="240">
        <v>5.83</v>
      </c>
      <c r="G17" s="240">
        <v>61.08</v>
      </c>
      <c r="H17" s="240">
        <v>62.25</v>
      </c>
    </row>
    <row r="18" spans="1:8" ht="17.25" customHeight="1">
      <c r="A18" s="238"/>
      <c r="B18" s="241" t="s">
        <v>16021</v>
      </c>
      <c r="C18" s="239" t="s">
        <v>16013</v>
      </c>
      <c r="D18" s="240">
        <v>43.47</v>
      </c>
      <c r="E18" s="240">
        <v>19</v>
      </c>
      <c r="F18" s="240">
        <v>23.75</v>
      </c>
      <c r="G18" s="240">
        <v>62.47</v>
      </c>
      <c r="H18" s="240">
        <v>67.22</v>
      </c>
    </row>
    <row r="19" spans="1:8" ht="17.25" customHeight="1">
      <c r="A19" s="236">
        <v>4</v>
      </c>
      <c r="B19" s="237" t="s">
        <v>43</v>
      </c>
      <c r="C19" s="238"/>
      <c r="D19" s="238"/>
      <c r="E19" s="238"/>
      <c r="F19" s="238"/>
      <c r="G19" s="238"/>
      <c r="H19" s="238"/>
    </row>
    <row r="20" spans="1:8" ht="17.25" customHeight="1">
      <c r="A20" s="238"/>
      <c r="B20" s="235" t="s">
        <v>16012</v>
      </c>
      <c r="C20" s="239" t="s">
        <v>16013</v>
      </c>
      <c r="D20" s="240">
        <v>21</v>
      </c>
      <c r="E20" s="240">
        <v>6.52</v>
      </c>
      <c r="F20" s="240">
        <v>8.15</v>
      </c>
      <c r="G20" s="240">
        <v>27.52</v>
      </c>
      <c r="H20" s="240">
        <v>29.15</v>
      </c>
    </row>
    <row r="21" spans="1:8" ht="17.25" customHeight="1">
      <c r="A21" s="238"/>
      <c r="B21" s="235" t="s">
        <v>16023</v>
      </c>
      <c r="C21" s="239" t="s">
        <v>16015</v>
      </c>
      <c r="D21" s="240">
        <v>7.05</v>
      </c>
      <c r="E21" s="240">
        <v>1.46</v>
      </c>
      <c r="F21" s="240">
        <v>1.83</v>
      </c>
      <c r="G21" s="240">
        <v>8.51</v>
      </c>
      <c r="H21" s="240">
        <v>8.8800000000000008</v>
      </c>
    </row>
    <row r="22" spans="1:8" ht="17.25" customHeight="1">
      <c r="A22" s="238"/>
      <c r="B22" s="235" t="s">
        <v>16014</v>
      </c>
      <c r="C22" s="239" t="s">
        <v>16015</v>
      </c>
      <c r="D22" s="240">
        <v>34.049999999999997</v>
      </c>
      <c r="E22" s="240">
        <v>12.96</v>
      </c>
      <c r="F22" s="240">
        <v>16.2</v>
      </c>
      <c r="G22" s="240">
        <v>47.01</v>
      </c>
      <c r="H22" s="240">
        <v>50.25</v>
      </c>
    </row>
    <row r="23" spans="1:8" ht="17.25" customHeight="1">
      <c r="A23" s="236">
        <v>5</v>
      </c>
      <c r="B23" s="237" t="s">
        <v>16024</v>
      </c>
      <c r="C23" s="238"/>
      <c r="D23" s="238"/>
      <c r="E23" s="238"/>
      <c r="F23" s="238"/>
      <c r="G23" s="238"/>
      <c r="H23" s="238"/>
    </row>
    <row r="24" spans="1:8" ht="17.25" customHeight="1">
      <c r="A24" s="238"/>
      <c r="B24" s="235" t="s">
        <v>16023</v>
      </c>
      <c r="C24" s="239" t="s">
        <v>16015</v>
      </c>
      <c r="D24" s="240">
        <v>13.27</v>
      </c>
      <c r="E24" s="240">
        <v>2.75</v>
      </c>
      <c r="F24" s="240">
        <v>3.44</v>
      </c>
      <c r="G24" s="240">
        <v>16.02</v>
      </c>
      <c r="H24" s="240">
        <v>16.71</v>
      </c>
    </row>
    <row r="25" spans="1:8" ht="17.25" customHeight="1">
      <c r="A25" s="238"/>
      <c r="B25" s="235" t="s">
        <v>16014</v>
      </c>
      <c r="C25" s="239" t="s">
        <v>16015</v>
      </c>
      <c r="D25" s="240">
        <v>40.89</v>
      </c>
      <c r="E25" s="240">
        <v>20.9</v>
      </c>
      <c r="F25" s="240">
        <v>26.13</v>
      </c>
      <c r="G25" s="240">
        <v>61.79</v>
      </c>
      <c r="H25" s="240">
        <v>67.02</v>
      </c>
    </row>
    <row r="26" spans="1:8" ht="17.25" customHeight="1">
      <c r="A26" s="236">
        <v>6</v>
      </c>
      <c r="B26" s="237" t="s">
        <v>16025</v>
      </c>
      <c r="C26" s="238"/>
      <c r="D26" s="238"/>
      <c r="E26" s="238"/>
      <c r="F26" s="238"/>
      <c r="G26" s="238"/>
      <c r="H26" s="238"/>
    </row>
    <row r="27" spans="1:8" ht="17.25" customHeight="1">
      <c r="A27" s="238"/>
      <c r="B27" s="235" t="s">
        <v>16026</v>
      </c>
      <c r="C27" s="239" t="s">
        <v>16015</v>
      </c>
      <c r="D27" s="240">
        <v>18.37</v>
      </c>
      <c r="E27" s="240">
        <v>4.2</v>
      </c>
      <c r="F27" s="240">
        <v>5.25</v>
      </c>
      <c r="G27" s="240">
        <v>22.57</v>
      </c>
      <c r="H27" s="240">
        <v>23.62</v>
      </c>
    </row>
    <row r="28" spans="1:8" ht="17.25" customHeight="1">
      <c r="A28" s="238"/>
      <c r="B28" s="235" t="s">
        <v>16014</v>
      </c>
      <c r="C28" s="239" t="s">
        <v>16015</v>
      </c>
      <c r="D28" s="240">
        <v>49.96</v>
      </c>
      <c r="E28" s="240">
        <v>25.71</v>
      </c>
      <c r="F28" s="240">
        <v>32.14</v>
      </c>
      <c r="G28" s="240">
        <v>75.67</v>
      </c>
      <c r="H28" s="240">
        <v>82.1</v>
      </c>
    </row>
    <row r="29" spans="1:8" ht="17.25" customHeight="1">
      <c r="A29" s="236">
        <v>7</v>
      </c>
      <c r="B29" s="237" t="s">
        <v>58</v>
      </c>
      <c r="C29" s="239" t="s">
        <v>16015</v>
      </c>
      <c r="D29" s="240">
        <v>5.28</v>
      </c>
      <c r="E29" s="240">
        <v>1.66</v>
      </c>
      <c r="F29" s="240">
        <v>2.08</v>
      </c>
      <c r="G29" s="240">
        <v>6.94</v>
      </c>
      <c r="H29" s="240">
        <v>7.36</v>
      </c>
    </row>
    <row r="30" spans="1:8" ht="17.25" customHeight="1">
      <c r="A30" s="236">
        <v>8</v>
      </c>
      <c r="B30" s="237" t="s">
        <v>60</v>
      </c>
      <c r="C30" s="238"/>
      <c r="D30" s="238"/>
      <c r="E30" s="238"/>
      <c r="F30" s="238"/>
      <c r="G30" s="238"/>
      <c r="H30" s="238"/>
    </row>
    <row r="31" spans="1:8" ht="17.25" customHeight="1">
      <c r="A31" s="238"/>
      <c r="B31" s="235" t="s">
        <v>16027</v>
      </c>
      <c r="C31" s="239" t="s">
        <v>15</v>
      </c>
      <c r="D31" s="240">
        <v>7.32</v>
      </c>
      <c r="E31" s="240">
        <v>2.11</v>
      </c>
      <c r="F31" s="240">
        <v>2.64</v>
      </c>
      <c r="G31" s="240">
        <v>9.43</v>
      </c>
      <c r="H31" s="240">
        <v>9.9600000000000009</v>
      </c>
    </row>
    <row r="32" spans="1:8" ht="17.25" customHeight="1">
      <c r="A32" s="238"/>
      <c r="B32" s="235" t="s">
        <v>16028</v>
      </c>
      <c r="C32" s="239" t="s">
        <v>15</v>
      </c>
      <c r="D32" s="240">
        <v>8.91</v>
      </c>
      <c r="E32" s="240">
        <v>3.38</v>
      </c>
      <c r="F32" s="240">
        <v>4.2300000000000004</v>
      </c>
      <c r="G32" s="240">
        <v>12.29</v>
      </c>
      <c r="H32" s="240">
        <v>13.14</v>
      </c>
    </row>
    <row r="33" spans="1:8" ht="17.25" customHeight="1">
      <c r="A33" s="238"/>
      <c r="B33" s="235" t="s">
        <v>16029</v>
      </c>
      <c r="C33" s="239" t="s">
        <v>15</v>
      </c>
      <c r="D33" s="240">
        <v>8.15</v>
      </c>
      <c r="E33" s="240">
        <v>1.75</v>
      </c>
      <c r="F33" s="240">
        <v>2.19</v>
      </c>
      <c r="G33" s="240">
        <v>9.9</v>
      </c>
      <c r="H33" s="240">
        <v>10.34</v>
      </c>
    </row>
    <row r="34" spans="1:8" ht="17.25" customHeight="1">
      <c r="A34" s="236">
        <v>9</v>
      </c>
      <c r="B34" s="237" t="s">
        <v>68</v>
      </c>
      <c r="C34" s="239" t="s">
        <v>15</v>
      </c>
      <c r="D34" s="240">
        <v>4.7300000000000004</v>
      </c>
      <c r="E34" s="240">
        <v>0.62</v>
      </c>
      <c r="F34" s="240">
        <v>0.78</v>
      </c>
      <c r="G34" s="240">
        <v>5.35</v>
      </c>
      <c r="H34" s="240">
        <v>5.51</v>
      </c>
    </row>
    <row r="35" spans="1:8" ht="17.25" customHeight="1">
      <c r="A35" s="236">
        <v>10</v>
      </c>
      <c r="B35" s="237" t="s">
        <v>70</v>
      </c>
      <c r="C35" s="239" t="s">
        <v>15</v>
      </c>
      <c r="D35" s="240">
        <v>4.38</v>
      </c>
      <c r="E35" s="240">
        <v>0.88</v>
      </c>
      <c r="F35" s="240">
        <v>1.1000000000000001</v>
      </c>
      <c r="G35" s="240">
        <v>5.26</v>
      </c>
      <c r="H35" s="240">
        <v>5.48</v>
      </c>
    </row>
    <row r="36" spans="1:8" ht="17.25" customHeight="1">
      <c r="A36" s="236">
        <v>11</v>
      </c>
      <c r="B36" s="237" t="s">
        <v>72</v>
      </c>
      <c r="C36" s="238"/>
      <c r="D36" s="238"/>
      <c r="E36" s="238"/>
      <c r="F36" s="238"/>
      <c r="G36" s="238"/>
      <c r="H36" s="238"/>
    </row>
    <row r="37" spans="1:8" ht="17.25" customHeight="1">
      <c r="A37" s="238"/>
      <c r="B37" s="235" t="s">
        <v>16030</v>
      </c>
      <c r="C37" s="239" t="s">
        <v>15</v>
      </c>
      <c r="D37" s="240">
        <v>10.52</v>
      </c>
      <c r="E37" s="240">
        <v>2.21</v>
      </c>
      <c r="F37" s="240">
        <v>2.76</v>
      </c>
      <c r="G37" s="240">
        <v>12.73</v>
      </c>
      <c r="H37" s="240">
        <v>13.28</v>
      </c>
    </row>
    <row r="38" spans="1:8" ht="17.25" customHeight="1">
      <c r="A38" s="238"/>
      <c r="B38" s="235" t="s">
        <v>16031</v>
      </c>
      <c r="C38" s="239" t="s">
        <v>15</v>
      </c>
      <c r="D38" s="240">
        <v>14.54</v>
      </c>
      <c r="E38" s="240">
        <v>3.05</v>
      </c>
      <c r="F38" s="240">
        <v>3.81</v>
      </c>
      <c r="G38" s="240">
        <v>17.59</v>
      </c>
      <c r="H38" s="240">
        <v>18.350000000000001</v>
      </c>
    </row>
    <row r="39" spans="1:8" ht="17.25" customHeight="1">
      <c r="A39" s="238"/>
      <c r="B39" s="235" t="s">
        <v>16032</v>
      </c>
      <c r="C39" s="239" t="s">
        <v>15</v>
      </c>
      <c r="D39" s="240">
        <v>21.61</v>
      </c>
      <c r="E39" s="240">
        <v>4.54</v>
      </c>
      <c r="F39" s="240">
        <v>5.68</v>
      </c>
      <c r="G39" s="240">
        <v>26.15</v>
      </c>
      <c r="H39" s="240">
        <v>27.29</v>
      </c>
    </row>
    <row r="40" spans="1:8" ht="17.25" customHeight="1">
      <c r="A40" s="238"/>
      <c r="B40" s="235" t="s">
        <v>16033</v>
      </c>
      <c r="C40" s="239" t="s">
        <v>15</v>
      </c>
      <c r="D40" s="240">
        <v>31.65</v>
      </c>
      <c r="E40" s="240">
        <v>6.64</v>
      </c>
      <c r="F40" s="240">
        <v>8.3000000000000007</v>
      </c>
      <c r="G40" s="240">
        <v>38.29</v>
      </c>
      <c r="H40" s="240">
        <v>39.950000000000003</v>
      </c>
    </row>
    <row r="41" spans="1:8" ht="17.25" customHeight="1">
      <c r="A41" s="236">
        <v>12</v>
      </c>
      <c r="B41" s="237" t="s">
        <v>16034</v>
      </c>
      <c r="C41" s="238"/>
      <c r="D41" s="238"/>
      <c r="E41" s="238"/>
      <c r="F41" s="238"/>
      <c r="G41" s="238"/>
      <c r="H41" s="238"/>
    </row>
    <row r="42" spans="1:8" ht="17.25" customHeight="1">
      <c r="A42" s="238"/>
      <c r="B42" s="235" t="s">
        <v>16030</v>
      </c>
      <c r="C42" s="239" t="s">
        <v>16013</v>
      </c>
      <c r="D42" s="240">
        <v>1.54</v>
      </c>
      <c r="E42" s="240">
        <v>0.49</v>
      </c>
      <c r="F42" s="240">
        <v>0.61</v>
      </c>
      <c r="G42" s="240">
        <v>2.0299999999999998</v>
      </c>
      <c r="H42" s="240">
        <v>2.15</v>
      </c>
    </row>
    <row r="43" spans="1:8" ht="17.25" customHeight="1">
      <c r="A43" s="238"/>
      <c r="B43" s="235" t="s">
        <v>16031</v>
      </c>
      <c r="C43" s="239" t="s">
        <v>16013</v>
      </c>
      <c r="D43" s="240">
        <v>2.12</v>
      </c>
      <c r="E43" s="240">
        <v>0.68</v>
      </c>
      <c r="F43" s="240">
        <v>0.85</v>
      </c>
      <c r="G43" s="240">
        <v>2.8</v>
      </c>
      <c r="H43" s="240">
        <v>2.97</v>
      </c>
    </row>
    <row r="44" spans="1:8" ht="17.25" customHeight="1">
      <c r="A44" s="238"/>
      <c r="B44" s="235" t="s">
        <v>16032</v>
      </c>
      <c r="C44" s="239" t="s">
        <v>16013</v>
      </c>
      <c r="D44" s="240">
        <v>3.16</v>
      </c>
      <c r="E44" s="240">
        <v>1</v>
      </c>
      <c r="F44" s="240">
        <v>1.25</v>
      </c>
      <c r="G44" s="240">
        <v>4.16</v>
      </c>
      <c r="H44" s="240">
        <v>4.41</v>
      </c>
    </row>
    <row r="45" spans="1:8" ht="17.25" customHeight="1">
      <c r="A45" s="238"/>
      <c r="B45" s="235" t="s">
        <v>16033</v>
      </c>
      <c r="C45" s="239" t="s">
        <v>16013</v>
      </c>
      <c r="D45" s="240">
        <v>4.63</v>
      </c>
      <c r="E45" s="240">
        <v>1.47</v>
      </c>
      <c r="F45" s="240">
        <v>1.84</v>
      </c>
      <c r="G45" s="240">
        <v>6.1</v>
      </c>
      <c r="H45" s="240">
        <v>6.47</v>
      </c>
    </row>
    <row r="46" spans="1:8" s="233" customFormat="1" ht="21">
      <c r="A46" s="233" t="s">
        <v>16007</v>
      </c>
    </row>
    <row r="47" spans="1:8" ht="27" customHeight="1">
      <c r="A47" s="233" t="s">
        <v>16008</v>
      </c>
      <c r="B47" s="233"/>
      <c r="C47" s="233"/>
      <c r="D47" s="233"/>
      <c r="E47" s="233"/>
      <c r="F47" s="233"/>
      <c r="G47" s="233"/>
      <c r="H47" s="233"/>
    </row>
    <row r="48" spans="1:8" ht="17.25" customHeight="1">
      <c r="A48" s="1440" t="s">
        <v>16009</v>
      </c>
      <c r="B48" s="1434" t="s">
        <v>5</v>
      </c>
      <c r="C48" s="1444" t="s">
        <v>3</v>
      </c>
      <c r="D48" s="1446" t="s">
        <v>16010</v>
      </c>
      <c r="E48" s="1438" t="s">
        <v>7</v>
      </c>
      <c r="F48" s="1439"/>
      <c r="G48" s="1432" t="s">
        <v>16011</v>
      </c>
      <c r="H48" s="1433"/>
    </row>
    <row r="49" spans="1:8" ht="17.25" customHeight="1">
      <c r="A49" s="1441"/>
      <c r="B49" s="1435"/>
      <c r="C49" s="1445"/>
      <c r="D49" s="1447"/>
      <c r="E49" s="235" t="s">
        <v>10</v>
      </c>
      <c r="F49" s="235" t="s">
        <v>11</v>
      </c>
      <c r="G49" s="235" t="s">
        <v>10</v>
      </c>
      <c r="H49" s="235" t="s">
        <v>11</v>
      </c>
    </row>
    <row r="50" spans="1:8" ht="17.25" customHeight="1">
      <c r="A50" s="236">
        <v>13</v>
      </c>
      <c r="B50" s="237" t="s">
        <v>16035</v>
      </c>
      <c r="C50" s="238"/>
      <c r="D50" s="238"/>
      <c r="E50" s="238"/>
      <c r="F50" s="238"/>
      <c r="G50" s="238"/>
      <c r="H50" s="238"/>
    </row>
    <row r="51" spans="1:8" ht="17.25" customHeight="1">
      <c r="A51" s="238"/>
      <c r="B51" s="235" t="s">
        <v>16036</v>
      </c>
      <c r="C51" s="239" t="s">
        <v>91</v>
      </c>
      <c r="D51" s="240">
        <v>204.69</v>
      </c>
      <c r="E51" s="240">
        <v>16.77</v>
      </c>
      <c r="F51" s="240">
        <v>20.96</v>
      </c>
      <c r="G51" s="240">
        <v>221.46</v>
      </c>
      <c r="H51" s="240">
        <v>225.65</v>
      </c>
    </row>
    <row r="52" spans="1:8" ht="17.25" customHeight="1">
      <c r="A52" s="238"/>
      <c r="B52" s="1432" t="s">
        <v>16037</v>
      </c>
      <c r="C52" s="1433"/>
      <c r="D52" s="238"/>
      <c r="E52" s="238"/>
      <c r="F52" s="238"/>
      <c r="G52" s="238"/>
      <c r="H52" s="238"/>
    </row>
    <row r="53" spans="1:8" ht="17.25" customHeight="1">
      <c r="A53" s="238"/>
      <c r="B53" s="235" t="s">
        <v>14536</v>
      </c>
      <c r="C53" s="239" t="s">
        <v>96</v>
      </c>
      <c r="D53" s="242">
        <v>250000</v>
      </c>
      <c r="E53" s="238"/>
      <c r="F53" s="238"/>
      <c r="G53" s="238"/>
      <c r="H53" s="238"/>
    </row>
    <row r="54" spans="1:8" ht="17.25" customHeight="1">
      <c r="A54" s="238"/>
      <c r="B54" s="1432" t="s">
        <v>16038</v>
      </c>
      <c r="C54" s="1433"/>
      <c r="D54" s="238"/>
      <c r="E54" s="238"/>
      <c r="F54" s="238"/>
      <c r="G54" s="238"/>
      <c r="H54" s="238"/>
    </row>
    <row r="55" spans="1:8" ht="17.25" customHeight="1">
      <c r="A55" s="238"/>
      <c r="B55" s="243" t="s">
        <v>16039</v>
      </c>
      <c r="C55" s="239" t="s">
        <v>15</v>
      </c>
      <c r="D55" s="240">
        <v>9.7200000000000006</v>
      </c>
      <c r="E55" s="240">
        <v>2.82</v>
      </c>
      <c r="F55" s="240">
        <v>3.53</v>
      </c>
      <c r="G55" s="240">
        <v>12.54</v>
      </c>
      <c r="H55" s="240">
        <v>13.25</v>
      </c>
    </row>
    <row r="56" spans="1:8" ht="17.25" customHeight="1">
      <c r="A56" s="238"/>
      <c r="B56" s="243" t="s">
        <v>16040</v>
      </c>
      <c r="C56" s="239" t="s">
        <v>15</v>
      </c>
      <c r="D56" s="240">
        <v>7.81</v>
      </c>
      <c r="E56" s="240">
        <v>2.2799999999999998</v>
      </c>
      <c r="F56" s="240">
        <v>2.85</v>
      </c>
      <c r="G56" s="240">
        <v>10.09</v>
      </c>
      <c r="H56" s="240">
        <v>10.66</v>
      </c>
    </row>
    <row r="57" spans="1:8" ht="17.25" customHeight="1">
      <c r="A57" s="236">
        <v>14</v>
      </c>
      <c r="B57" s="237" t="s">
        <v>104</v>
      </c>
      <c r="C57" s="238"/>
      <c r="D57" s="238"/>
      <c r="E57" s="238"/>
      <c r="F57" s="238"/>
      <c r="G57" s="238"/>
      <c r="H57" s="238"/>
    </row>
    <row r="58" spans="1:8" ht="17.25" customHeight="1">
      <c r="A58" s="238"/>
      <c r="B58" s="235" t="s">
        <v>14536</v>
      </c>
      <c r="C58" s="239" t="s">
        <v>96</v>
      </c>
      <c r="D58" s="242">
        <v>150000</v>
      </c>
      <c r="E58" s="238"/>
      <c r="F58" s="238"/>
      <c r="G58" s="238"/>
      <c r="H58" s="238"/>
    </row>
    <row r="59" spans="1:8" ht="17.25" customHeight="1">
      <c r="A59" s="238"/>
      <c r="B59" s="235" t="s">
        <v>16041</v>
      </c>
      <c r="C59" s="239" t="s">
        <v>108</v>
      </c>
      <c r="D59" s="240">
        <v>108.21</v>
      </c>
      <c r="E59" s="240">
        <v>35.15</v>
      </c>
      <c r="F59" s="240">
        <v>43.94</v>
      </c>
      <c r="G59" s="240">
        <v>143.36000000000001</v>
      </c>
      <c r="H59" s="240">
        <v>152.15</v>
      </c>
    </row>
    <row r="60" spans="1:8" ht="17.25" customHeight="1">
      <c r="A60" s="238"/>
      <c r="B60" s="235" t="s">
        <v>16042</v>
      </c>
      <c r="C60" s="239" t="s">
        <v>111</v>
      </c>
      <c r="D60" s="240">
        <v>8.75</v>
      </c>
      <c r="E60" s="240">
        <v>1.74</v>
      </c>
      <c r="F60" s="240">
        <v>2.1800000000000002</v>
      </c>
      <c r="G60" s="240">
        <v>10.49</v>
      </c>
      <c r="H60" s="240">
        <v>10.93</v>
      </c>
    </row>
    <row r="61" spans="1:8" ht="17.25" customHeight="1">
      <c r="A61" s="238"/>
      <c r="B61" s="235" t="s">
        <v>16043</v>
      </c>
      <c r="C61" s="239" t="s">
        <v>507</v>
      </c>
      <c r="D61" s="240">
        <v>15.26</v>
      </c>
      <c r="E61" s="240">
        <v>5.34</v>
      </c>
      <c r="F61" s="240">
        <v>6.68</v>
      </c>
      <c r="G61" s="240">
        <v>20.6</v>
      </c>
      <c r="H61" s="240">
        <v>21.94</v>
      </c>
    </row>
    <row r="62" spans="1:8" ht="17.25" customHeight="1">
      <c r="A62" s="238"/>
      <c r="B62" s="235" t="s">
        <v>16044</v>
      </c>
      <c r="C62" s="239" t="s">
        <v>15</v>
      </c>
      <c r="D62" s="240">
        <v>9.48</v>
      </c>
      <c r="E62" s="240">
        <v>1.92</v>
      </c>
      <c r="F62" s="240">
        <v>2.4</v>
      </c>
      <c r="G62" s="240">
        <v>11.4</v>
      </c>
      <c r="H62" s="240">
        <v>11.88</v>
      </c>
    </row>
    <row r="63" spans="1:8" ht="17.25" customHeight="1">
      <c r="A63" s="238"/>
      <c r="B63" s="235" t="s">
        <v>16045</v>
      </c>
      <c r="C63" s="239" t="s">
        <v>507</v>
      </c>
      <c r="D63" s="240">
        <v>17.190000000000001</v>
      </c>
      <c r="E63" s="240">
        <v>2.5299999999999998</v>
      </c>
      <c r="F63" s="240">
        <v>3.16</v>
      </c>
      <c r="G63" s="240">
        <v>19.72</v>
      </c>
      <c r="H63" s="240">
        <v>20.350000000000001</v>
      </c>
    </row>
    <row r="64" spans="1:8" ht="17.25" customHeight="1">
      <c r="A64" s="238"/>
      <c r="B64" s="235" t="s">
        <v>16046</v>
      </c>
      <c r="C64" s="239" t="s">
        <v>507</v>
      </c>
      <c r="D64" s="240">
        <v>8.8000000000000007</v>
      </c>
      <c r="E64" s="240">
        <v>2.39</v>
      </c>
      <c r="F64" s="240">
        <v>2.99</v>
      </c>
      <c r="G64" s="240">
        <v>11.19</v>
      </c>
      <c r="H64" s="240">
        <v>11.79</v>
      </c>
    </row>
    <row r="65" spans="1:8" ht="17.25" customHeight="1">
      <c r="A65" s="238"/>
      <c r="B65" s="235" t="s">
        <v>14542</v>
      </c>
      <c r="C65" s="239" t="s">
        <v>15</v>
      </c>
      <c r="D65" s="240">
        <v>6.19</v>
      </c>
      <c r="E65" s="240">
        <v>1.06</v>
      </c>
      <c r="F65" s="240">
        <v>1.33</v>
      </c>
      <c r="G65" s="240">
        <v>7.25</v>
      </c>
      <c r="H65" s="240">
        <v>7.52</v>
      </c>
    </row>
    <row r="66" spans="1:8" ht="17.25" customHeight="1">
      <c r="A66" s="236">
        <v>15</v>
      </c>
      <c r="B66" s="237" t="s">
        <v>124</v>
      </c>
      <c r="C66" s="238"/>
      <c r="D66" s="238"/>
      <c r="E66" s="238"/>
      <c r="F66" s="238"/>
      <c r="G66" s="238"/>
      <c r="H66" s="238"/>
    </row>
    <row r="67" spans="1:8" ht="17.25" customHeight="1">
      <c r="A67" s="238"/>
      <c r="B67" s="235" t="s">
        <v>16047</v>
      </c>
      <c r="C67" s="239" t="s">
        <v>16015</v>
      </c>
      <c r="D67" s="240">
        <v>26.69</v>
      </c>
      <c r="E67" s="240">
        <v>11.03</v>
      </c>
      <c r="F67" s="240">
        <v>13.79</v>
      </c>
      <c r="G67" s="240">
        <v>37.72</v>
      </c>
      <c r="H67" s="240">
        <v>40.479999999999997</v>
      </c>
    </row>
    <row r="68" spans="1:8" ht="17.25" customHeight="1">
      <c r="A68" s="238"/>
      <c r="B68" s="235" t="s">
        <v>16048</v>
      </c>
      <c r="C68" s="239" t="s">
        <v>16015</v>
      </c>
      <c r="D68" s="240">
        <v>30.93</v>
      </c>
      <c r="E68" s="240">
        <v>5.29</v>
      </c>
      <c r="F68" s="240">
        <v>6.61</v>
      </c>
      <c r="G68" s="240">
        <v>36.22</v>
      </c>
      <c r="H68" s="240">
        <v>37.54</v>
      </c>
    </row>
    <row r="69" spans="1:8" ht="17.25" customHeight="1">
      <c r="A69" s="238"/>
      <c r="B69" s="235" t="s">
        <v>16049</v>
      </c>
      <c r="C69" s="239" t="s">
        <v>16015</v>
      </c>
      <c r="D69" s="240">
        <v>29.36</v>
      </c>
      <c r="E69" s="240">
        <v>11.03</v>
      </c>
      <c r="F69" s="240">
        <v>13.79</v>
      </c>
      <c r="G69" s="240">
        <v>40.39</v>
      </c>
      <c r="H69" s="240">
        <v>43.15</v>
      </c>
    </row>
    <row r="70" spans="1:8" ht="17.25" customHeight="1">
      <c r="A70" s="238"/>
      <c r="B70" s="235" t="s">
        <v>16050</v>
      </c>
      <c r="C70" s="239" t="s">
        <v>16015</v>
      </c>
      <c r="D70" s="240">
        <v>30.93</v>
      </c>
      <c r="E70" s="240">
        <v>5.29</v>
      </c>
      <c r="F70" s="240">
        <v>6.61</v>
      </c>
      <c r="G70" s="240">
        <v>36.22</v>
      </c>
      <c r="H70" s="240">
        <v>37.54</v>
      </c>
    </row>
    <row r="71" spans="1:8" ht="17.25" customHeight="1">
      <c r="A71" s="236">
        <v>16</v>
      </c>
      <c r="B71" s="1438" t="s">
        <v>16051</v>
      </c>
      <c r="C71" s="1439"/>
      <c r="D71" s="238"/>
      <c r="E71" s="238"/>
      <c r="F71" s="238"/>
      <c r="G71" s="238"/>
      <c r="H71" s="238"/>
    </row>
    <row r="72" spans="1:8" ht="17.25" customHeight="1">
      <c r="A72" s="238"/>
      <c r="B72" s="237" t="s">
        <v>16052</v>
      </c>
      <c r="C72" s="239" t="s">
        <v>15</v>
      </c>
      <c r="D72" s="240">
        <v>20.76</v>
      </c>
      <c r="E72" s="240">
        <v>5.92</v>
      </c>
      <c r="F72" s="240">
        <v>7.4</v>
      </c>
      <c r="G72" s="240">
        <v>26.68</v>
      </c>
      <c r="H72" s="240">
        <v>28.16</v>
      </c>
    </row>
    <row r="73" spans="1:8" ht="17.25" customHeight="1">
      <c r="A73" s="238"/>
      <c r="B73" s="237" t="s">
        <v>16053</v>
      </c>
      <c r="C73" s="239" t="s">
        <v>15</v>
      </c>
      <c r="D73" s="240">
        <v>25.95</v>
      </c>
      <c r="E73" s="240">
        <v>7.39</v>
      </c>
      <c r="F73" s="240">
        <v>9.24</v>
      </c>
      <c r="G73" s="240">
        <v>33.340000000000003</v>
      </c>
      <c r="H73" s="240">
        <v>35.19</v>
      </c>
    </row>
    <row r="74" spans="1:8" ht="17.25" customHeight="1">
      <c r="A74" s="238"/>
      <c r="B74" s="237" t="s">
        <v>16054</v>
      </c>
      <c r="C74" s="239" t="s">
        <v>15</v>
      </c>
      <c r="D74" s="240">
        <v>34.6</v>
      </c>
      <c r="E74" s="240">
        <v>9.86</v>
      </c>
      <c r="F74" s="240">
        <v>12.33</v>
      </c>
      <c r="G74" s="240">
        <v>44.46</v>
      </c>
      <c r="H74" s="240">
        <v>46.93</v>
      </c>
    </row>
    <row r="75" spans="1:8" ht="17.25" customHeight="1">
      <c r="A75" s="238"/>
      <c r="B75" s="237" t="s">
        <v>16055</v>
      </c>
      <c r="C75" s="239" t="s">
        <v>15</v>
      </c>
      <c r="D75" s="240">
        <v>41.52</v>
      </c>
      <c r="E75" s="240">
        <v>11.83</v>
      </c>
      <c r="F75" s="240">
        <v>14.79</v>
      </c>
      <c r="G75" s="240">
        <v>53.35</v>
      </c>
      <c r="H75" s="240">
        <v>56.31</v>
      </c>
    </row>
    <row r="76" spans="1:8" ht="17.25" customHeight="1">
      <c r="A76" s="236">
        <v>17</v>
      </c>
      <c r="B76" s="237" t="s">
        <v>144</v>
      </c>
      <c r="C76" s="239" t="s">
        <v>15</v>
      </c>
      <c r="D76" s="240">
        <v>7.68</v>
      </c>
      <c r="E76" s="240">
        <v>2.0699999999999998</v>
      </c>
      <c r="F76" s="240">
        <v>2.59</v>
      </c>
      <c r="G76" s="240">
        <v>9.75</v>
      </c>
      <c r="H76" s="240">
        <v>10.27</v>
      </c>
    </row>
    <row r="77" spans="1:8" ht="17.25" customHeight="1">
      <c r="A77" s="236">
        <v>18</v>
      </c>
      <c r="B77" s="237" t="s">
        <v>16056</v>
      </c>
      <c r="C77" s="239" t="s">
        <v>15</v>
      </c>
      <c r="D77" s="240">
        <v>1.7</v>
      </c>
      <c r="E77" s="240">
        <v>0.39</v>
      </c>
      <c r="F77" s="240">
        <v>0.49</v>
      </c>
      <c r="G77" s="240">
        <v>2.09</v>
      </c>
      <c r="H77" s="240">
        <v>2.19</v>
      </c>
    </row>
    <row r="78" spans="1:8" ht="17.25" customHeight="1">
      <c r="A78" s="236">
        <v>19</v>
      </c>
      <c r="B78" s="237" t="s">
        <v>16057</v>
      </c>
      <c r="C78" s="238"/>
      <c r="D78" s="238"/>
      <c r="E78" s="238"/>
      <c r="F78" s="238"/>
      <c r="G78" s="238"/>
      <c r="H78" s="238"/>
    </row>
    <row r="79" spans="1:8" ht="17.25" customHeight="1">
      <c r="A79" s="238"/>
      <c r="B79" s="244" t="s">
        <v>16058</v>
      </c>
      <c r="C79" s="239" t="s">
        <v>15</v>
      </c>
      <c r="D79" s="240">
        <v>39.54</v>
      </c>
      <c r="E79" s="240">
        <v>5.86</v>
      </c>
      <c r="F79" s="240">
        <v>7.33</v>
      </c>
      <c r="G79" s="240">
        <v>45.4</v>
      </c>
      <c r="H79" s="240">
        <v>46.87</v>
      </c>
    </row>
    <row r="80" spans="1:8" ht="17.25" customHeight="1">
      <c r="A80" s="238"/>
      <c r="B80" s="244" t="s">
        <v>16059</v>
      </c>
      <c r="C80" s="239" t="s">
        <v>15</v>
      </c>
      <c r="D80" s="240">
        <v>54.83</v>
      </c>
      <c r="E80" s="240">
        <v>7.39</v>
      </c>
      <c r="F80" s="240">
        <v>9.24</v>
      </c>
      <c r="G80" s="240">
        <v>62.22</v>
      </c>
      <c r="H80" s="240">
        <v>64.069999999999993</v>
      </c>
    </row>
    <row r="81" spans="1:8" ht="17.25" customHeight="1">
      <c r="A81" s="238"/>
      <c r="B81" s="244" t="s">
        <v>16060</v>
      </c>
      <c r="C81" s="239" t="s">
        <v>15</v>
      </c>
      <c r="D81" s="240">
        <v>66.36</v>
      </c>
      <c r="E81" s="240">
        <v>8.11</v>
      </c>
      <c r="F81" s="240">
        <v>10.14</v>
      </c>
      <c r="G81" s="240">
        <v>74.47</v>
      </c>
      <c r="H81" s="240">
        <v>76.5</v>
      </c>
    </row>
    <row r="82" spans="1:8" ht="17.25" customHeight="1">
      <c r="A82" s="238"/>
      <c r="B82" s="244" t="s">
        <v>16061</v>
      </c>
      <c r="C82" s="239" t="s">
        <v>15</v>
      </c>
      <c r="D82" s="240">
        <v>80.41</v>
      </c>
      <c r="E82" s="240">
        <v>9</v>
      </c>
      <c r="F82" s="240">
        <v>11.25</v>
      </c>
      <c r="G82" s="240">
        <v>89.41</v>
      </c>
      <c r="H82" s="240">
        <v>91.66</v>
      </c>
    </row>
    <row r="83" spans="1:8" ht="17.25" customHeight="1">
      <c r="A83" s="236">
        <v>20</v>
      </c>
      <c r="B83" s="237" t="s">
        <v>158</v>
      </c>
      <c r="C83" s="238"/>
      <c r="D83" s="238"/>
      <c r="E83" s="238"/>
      <c r="F83" s="238"/>
      <c r="G83" s="238"/>
      <c r="H83" s="238"/>
    </row>
    <row r="84" spans="1:8" ht="17.25" customHeight="1">
      <c r="A84" s="238"/>
      <c r="B84" s="244" t="s">
        <v>16060</v>
      </c>
      <c r="C84" s="239" t="s">
        <v>15</v>
      </c>
      <c r="D84" s="240">
        <v>7.73</v>
      </c>
      <c r="E84" s="240">
        <v>1.97</v>
      </c>
      <c r="F84" s="240">
        <v>2.46</v>
      </c>
      <c r="G84" s="240">
        <v>9.6999999999999993</v>
      </c>
      <c r="H84" s="240">
        <v>10.19</v>
      </c>
    </row>
    <row r="85" spans="1:8" ht="17.25" customHeight="1">
      <c r="A85" s="238"/>
      <c r="B85" s="244" t="s">
        <v>16062</v>
      </c>
      <c r="C85" s="239" t="s">
        <v>15</v>
      </c>
      <c r="D85" s="240">
        <v>9.02</v>
      </c>
      <c r="E85" s="240">
        <v>2.2999999999999998</v>
      </c>
      <c r="F85" s="240">
        <v>2.88</v>
      </c>
      <c r="G85" s="240">
        <v>11.32</v>
      </c>
      <c r="H85" s="240">
        <v>11.9</v>
      </c>
    </row>
    <row r="87" spans="1:8" s="233" customFormat="1" ht="21">
      <c r="A87" s="233" t="s">
        <v>16007</v>
      </c>
    </row>
    <row r="88" spans="1:8" ht="27" customHeight="1">
      <c r="A88" s="233" t="s">
        <v>16063</v>
      </c>
      <c r="B88" s="233"/>
      <c r="C88" s="233"/>
      <c r="D88" s="233"/>
      <c r="E88" s="233"/>
      <c r="F88" s="233"/>
      <c r="G88" s="233"/>
      <c r="H88" s="233"/>
    </row>
    <row r="89" spans="1:8">
      <c r="A89" s="1440" t="s">
        <v>16009</v>
      </c>
      <c r="B89" s="1434" t="s">
        <v>5</v>
      </c>
      <c r="C89" s="1444" t="s">
        <v>3</v>
      </c>
      <c r="D89" s="1446" t="s">
        <v>16010</v>
      </c>
      <c r="E89" s="1438" t="s">
        <v>7</v>
      </c>
      <c r="F89" s="1439"/>
      <c r="G89" s="1432" t="s">
        <v>16011</v>
      </c>
      <c r="H89" s="1433"/>
    </row>
    <row r="90" spans="1:8">
      <c r="A90" s="1441"/>
      <c r="B90" s="1435"/>
      <c r="C90" s="1445"/>
      <c r="D90" s="1447"/>
      <c r="E90" s="235" t="s">
        <v>10</v>
      </c>
      <c r="F90" s="235" t="s">
        <v>11</v>
      </c>
      <c r="G90" s="235" t="s">
        <v>10</v>
      </c>
      <c r="H90" s="235" t="s">
        <v>11</v>
      </c>
    </row>
    <row r="91" spans="1:8">
      <c r="A91" s="236">
        <v>1</v>
      </c>
      <c r="B91" s="237" t="s">
        <v>12</v>
      </c>
      <c r="C91" s="238"/>
      <c r="D91" s="238"/>
      <c r="E91" s="238"/>
      <c r="F91" s="238"/>
      <c r="G91" s="238"/>
      <c r="H91" s="238"/>
    </row>
    <row r="92" spans="1:8">
      <c r="A92" s="238"/>
      <c r="B92" s="235" t="s">
        <v>14530</v>
      </c>
      <c r="C92" s="239" t="s">
        <v>15</v>
      </c>
      <c r="D92" s="240">
        <v>1.33</v>
      </c>
      <c r="E92" s="240">
        <v>0.22</v>
      </c>
      <c r="F92" s="240">
        <v>0.28000000000000003</v>
      </c>
      <c r="G92" s="240">
        <v>1.55</v>
      </c>
      <c r="H92" s="240">
        <v>1.61</v>
      </c>
    </row>
    <row r="93" spans="1:8">
      <c r="A93" s="238"/>
      <c r="B93" s="235" t="s">
        <v>14531</v>
      </c>
      <c r="C93" s="239" t="s">
        <v>15</v>
      </c>
      <c r="D93" s="240">
        <v>2.66</v>
      </c>
      <c r="E93" s="240">
        <v>0.55000000000000004</v>
      </c>
      <c r="F93" s="240">
        <v>0.69</v>
      </c>
      <c r="G93" s="240">
        <v>3.21</v>
      </c>
      <c r="H93" s="240">
        <v>3.35</v>
      </c>
    </row>
    <row r="94" spans="1:8">
      <c r="A94" s="238"/>
      <c r="B94" s="235" t="s">
        <v>14532</v>
      </c>
      <c r="C94" s="239" t="s">
        <v>15</v>
      </c>
      <c r="D94" s="240">
        <v>4</v>
      </c>
      <c r="E94" s="240">
        <v>0.78</v>
      </c>
      <c r="F94" s="240">
        <v>0.98</v>
      </c>
      <c r="G94" s="240">
        <v>4.78</v>
      </c>
      <c r="H94" s="240">
        <v>4.9800000000000004</v>
      </c>
    </row>
    <row r="95" spans="1:8">
      <c r="A95" s="236">
        <v>2</v>
      </c>
      <c r="B95" s="237" t="s">
        <v>21</v>
      </c>
      <c r="C95" s="238"/>
      <c r="D95" s="238"/>
      <c r="E95" s="238"/>
      <c r="F95" s="238"/>
      <c r="G95" s="238"/>
      <c r="H95" s="238"/>
    </row>
    <row r="96" spans="1:8">
      <c r="A96" s="238"/>
      <c r="B96" s="235" t="s">
        <v>16012</v>
      </c>
      <c r="C96" s="239" t="s">
        <v>16013</v>
      </c>
      <c r="D96" s="240">
        <v>15.24</v>
      </c>
      <c r="E96" s="240">
        <v>3.51</v>
      </c>
      <c r="F96" s="240">
        <v>4.3899999999999997</v>
      </c>
      <c r="G96" s="240">
        <v>18.75</v>
      </c>
      <c r="H96" s="240">
        <v>19.63</v>
      </c>
    </row>
    <row r="97" spans="1:8">
      <c r="A97" s="238"/>
      <c r="B97" s="235" t="s">
        <v>16014</v>
      </c>
      <c r="C97" s="239" t="s">
        <v>16015</v>
      </c>
      <c r="D97" s="240">
        <v>28.83</v>
      </c>
      <c r="E97" s="240">
        <v>10.8</v>
      </c>
      <c r="F97" s="240">
        <v>13.5</v>
      </c>
      <c r="G97" s="240">
        <v>39.630000000000003</v>
      </c>
      <c r="H97" s="240">
        <v>42.33</v>
      </c>
    </row>
    <row r="98" spans="1:8">
      <c r="A98" s="236">
        <v>3</v>
      </c>
      <c r="B98" s="237" t="s">
        <v>16016</v>
      </c>
      <c r="C98" s="238"/>
      <c r="D98" s="238"/>
      <c r="E98" s="238"/>
      <c r="F98" s="238"/>
      <c r="G98" s="238"/>
      <c r="H98" s="238"/>
    </row>
    <row r="99" spans="1:8">
      <c r="A99" s="238"/>
      <c r="B99" s="235" t="s">
        <v>16017</v>
      </c>
      <c r="C99" s="239" t="s">
        <v>16018</v>
      </c>
      <c r="D99" s="240">
        <v>15.78</v>
      </c>
      <c r="E99" s="240">
        <v>3.06</v>
      </c>
      <c r="F99" s="240">
        <v>3.83</v>
      </c>
      <c r="G99" s="240">
        <v>18.84</v>
      </c>
      <c r="H99" s="240">
        <v>19.61</v>
      </c>
    </row>
    <row r="100" spans="1:8">
      <c r="A100" s="238"/>
      <c r="B100" s="241" t="s">
        <v>16019</v>
      </c>
      <c r="C100" s="239" t="s">
        <v>16013</v>
      </c>
      <c r="D100" s="240">
        <v>5.45</v>
      </c>
      <c r="E100" s="240">
        <v>1.7</v>
      </c>
      <c r="F100" s="240">
        <v>2.13</v>
      </c>
      <c r="G100" s="240">
        <v>7.15</v>
      </c>
      <c r="H100" s="240">
        <v>7.58</v>
      </c>
    </row>
    <row r="101" spans="1:8">
      <c r="A101" s="238"/>
      <c r="B101" s="235" t="s">
        <v>16020</v>
      </c>
      <c r="C101" s="239" t="s">
        <v>16018</v>
      </c>
      <c r="D101" s="240">
        <v>23.93</v>
      </c>
      <c r="E101" s="240">
        <v>3.34</v>
      </c>
      <c r="F101" s="240">
        <v>4.18</v>
      </c>
      <c r="G101" s="240">
        <v>27.27</v>
      </c>
      <c r="H101" s="240">
        <v>28.11</v>
      </c>
    </row>
    <row r="102" spans="1:8">
      <c r="A102" s="238"/>
      <c r="B102" s="241" t="s">
        <v>16021</v>
      </c>
      <c r="C102" s="239" t="s">
        <v>16013</v>
      </c>
      <c r="D102" s="240">
        <v>28.9</v>
      </c>
      <c r="E102" s="240">
        <v>5.18</v>
      </c>
      <c r="F102" s="240">
        <v>6.48</v>
      </c>
      <c r="G102" s="240">
        <v>34.08</v>
      </c>
      <c r="H102" s="240">
        <v>35.380000000000003</v>
      </c>
    </row>
    <row r="103" spans="1:8">
      <c r="A103" s="238"/>
      <c r="B103" s="235" t="s">
        <v>16022</v>
      </c>
      <c r="C103" s="239" t="s">
        <v>16018</v>
      </c>
      <c r="D103" s="240">
        <v>56.85</v>
      </c>
      <c r="E103" s="240">
        <v>4.66</v>
      </c>
      <c r="F103" s="240">
        <v>5.83</v>
      </c>
      <c r="G103" s="240">
        <v>61.51</v>
      </c>
      <c r="H103" s="240">
        <v>62.68</v>
      </c>
    </row>
    <row r="104" spans="1:8">
      <c r="A104" s="238"/>
      <c r="B104" s="241" t="s">
        <v>16021</v>
      </c>
      <c r="C104" s="239" t="s">
        <v>16013</v>
      </c>
      <c r="D104" s="240">
        <v>44.42</v>
      </c>
      <c r="E104" s="240">
        <v>19</v>
      </c>
      <c r="F104" s="240">
        <v>23.75</v>
      </c>
      <c r="G104" s="240">
        <v>63.42</v>
      </c>
      <c r="H104" s="240">
        <v>68.17</v>
      </c>
    </row>
    <row r="105" spans="1:8">
      <c r="A105" s="236">
        <v>4</v>
      </c>
      <c r="B105" s="237" t="s">
        <v>43</v>
      </c>
      <c r="C105" s="238"/>
      <c r="D105" s="238"/>
      <c r="E105" s="238"/>
      <c r="F105" s="238"/>
      <c r="G105" s="238"/>
      <c r="H105" s="238"/>
    </row>
    <row r="106" spans="1:8">
      <c r="A106" s="238"/>
      <c r="B106" s="235" t="s">
        <v>16012</v>
      </c>
      <c r="C106" s="239" t="s">
        <v>16013</v>
      </c>
      <c r="D106" s="240">
        <v>21.3</v>
      </c>
      <c r="E106" s="240">
        <v>6.52</v>
      </c>
      <c r="F106" s="240">
        <v>8.15</v>
      </c>
      <c r="G106" s="240">
        <v>27.82</v>
      </c>
      <c r="H106" s="240">
        <v>29.45</v>
      </c>
    </row>
    <row r="107" spans="1:8">
      <c r="A107" s="238"/>
      <c r="B107" s="235" t="s">
        <v>16023</v>
      </c>
      <c r="C107" s="239" t="s">
        <v>16015</v>
      </c>
      <c r="D107" s="240">
        <v>7.14</v>
      </c>
      <c r="E107" s="240">
        <v>1.46</v>
      </c>
      <c r="F107" s="240">
        <v>1.83</v>
      </c>
      <c r="G107" s="240">
        <v>8.6</v>
      </c>
      <c r="H107" s="240">
        <v>8.9700000000000006</v>
      </c>
    </row>
    <row r="108" spans="1:8">
      <c r="A108" s="238"/>
      <c r="B108" s="235" t="s">
        <v>16014</v>
      </c>
      <c r="C108" s="239" t="s">
        <v>16015</v>
      </c>
      <c r="D108" s="240">
        <v>34.590000000000003</v>
      </c>
      <c r="E108" s="240">
        <v>12.96</v>
      </c>
      <c r="F108" s="240">
        <v>16.2</v>
      </c>
      <c r="G108" s="240">
        <v>47.55</v>
      </c>
      <c r="H108" s="240">
        <v>50.79</v>
      </c>
    </row>
    <row r="109" spans="1:8">
      <c r="A109" s="236">
        <v>5</v>
      </c>
      <c r="B109" s="237" t="s">
        <v>16024</v>
      </c>
      <c r="C109" s="238"/>
      <c r="D109" s="238"/>
      <c r="E109" s="238"/>
      <c r="F109" s="238"/>
      <c r="G109" s="238"/>
      <c r="H109" s="238"/>
    </row>
    <row r="110" spans="1:8">
      <c r="A110" s="238"/>
      <c r="B110" s="235" t="s">
        <v>16023</v>
      </c>
      <c r="C110" s="239" t="s">
        <v>16015</v>
      </c>
      <c r="D110" s="240">
        <v>13.43</v>
      </c>
      <c r="E110" s="240">
        <v>2.75</v>
      </c>
      <c r="F110" s="240">
        <v>3.44</v>
      </c>
      <c r="G110" s="240">
        <v>16.18</v>
      </c>
      <c r="H110" s="240">
        <v>16.87</v>
      </c>
    </row>
    <row r="111" spans="1:8">
      <c r="A111" s="238"/>
      <c r="B111" s="235" t="s">
        <v>16014</v>
      </c>
      <c r="C111" s="239" t="s">
        <v>16015</v>
      </c>
      <c r="D111" s="240">
        <v>41.51</v>
      </c>
      <c r="E111" s="240">
        <v>20.9</v>
      </c>
      <c r="F111" s="240">
        <v>26.13</v>
      </c>
      <c r="G111" s="240">
        <v>62.41</v>
      </c>
      <c r="H111" s="240">
        <v>67.64</v>
      </c>
    </row>
    <row r="112" spans="1:8">
      <c r="A112" s="236">
        <v>6</v>
      </c>
      <c r="B112" s="237" t="s">
        <v>16025</v>
      </c>
      <c r="C112" s="238"/>
      <c r="D112" s="238"/>
      <c r="E112" s="238"/>
      <c r="F112" s="238"/>
      <c r="G112" s="238"/>
      <c r="H112" s="238"/>
    </row>
    <row r="113" spans="1:8">
      <c r="A113" s="238"/>
      <c r="B113" s="235" t="s">
        <v>16026</v>
      </c>
      <c r="C113" s="239" t="s">
        <v>16015</v>
      </c>
      <c r="D113" s="240">
        <v>18.510000000000002</v>
      </c>
      <c r="E113" s="240">
        <v>4.2</v>
      </c>
      <c r="F113" s="240">
        <v>5.25</v>
      </c>
      <c r="G113" s="240">
        <v>22.71</v>
      </c>
      <c r="H113" s="240">
        <v>23.76</v>
      </c>
    </row>
    <row r="114" spans="1:8">
      <c r="A114" s="238"/>
      <c r="B114" s="235" t="s">
        <v>16014</v>
      </c>
      <c r="C114" s="239" t="s">
        <v>16015</v>
      </c>
      <c r="D114" s="240">
        <v>50.73</v>
      </c>
      <c r="E114" s="240">
        <v>25.71</v>
      </c>
      <c r="F114" s="240">
        <v>32.14</v>
      </c>
      <c r="G114" s="240">
        <v>76.44</v>
      </c>
      <c r="H114" s="240">
        <v>82.87</v>
      </c>
    </row>
    <row r="115" spans="1:8">
      <c r="A115" s="236">
        <v>7</v>
      </c>
      <c r="B115" s="237" t="s">
        <v>58</v>
      </c>
      <c r="C115" s="239" t="s">
        <v>16015</v>
      </c>
      <c r="D115" s="240">
        <v>5.35</v>
      </c>
      <c r="E115" s="240">
        <v>1.66</v>
      </c>
      <c r="F115" s="240">
        <v>2.08</v>
      </c>
      <c r="G115" s="240">
        <v>7.01</v>
      </c>
      <c r="H115" s="240">
        <v>7.43</v>
      </c>
    </row>
    <row r="116" spans="1:8">
      <c r="A116" s="236">
        <v>8</v>
      </c>
      <c r="B116" s="237" t="s">
        <v>60</v>
      </c>
      <c r="C116" s="238"/>
      <c r="D116" s="238"/>
      <c r="E116" s="238"/>
      <c r="F116" s="238"/>
      <c r="G116" s="238"/>
      <c r="H116" s="238"/>
    </row>
    <row r="117" spans="1:8">
      <c r="A117" s="238"/>
      <c r="B117" s="235" t="s">
        <v>16027</v>
      </c>
      <c r="C117" s="239" t="s">
        <v>15</v>
      </c>
      <c r="D117" s="240">
        <v>7.42</v>
      </c>
      <c r="E117" s="240">
        <v>2.11</v>
      </c>
      <c r="F117" s="240">
        <v>2.64</v>
      </c>
      <c r="G117" s="240">
        <v>9.5299999999999994</v>
      </c>
      <c r="H117" s="240">
        <v>10.06</v>
      </c>
    </row>
    <row r="118" spans="1:8">
      <c r="A118" s="238"/>
      <c r="B118" s="235" t="s">
        <v>16028</v>
      </c>
      <c r="C118" s="239" t="s">
        <v>15</v>
      </c>
      <c r="D118" s="240">
        <v>9.0399999999999991</v>
      </c>
      <c r="E118" s="240">
        <v>3.38</v>
      </c>
      <c r="F118" s="240">
        <v>4.2300000000000004</v>
      </c>
      <c r="G118" s="240">
        <v>12.42</v>
      </c>
      <c r="H118" s="240">
        <v>13.27</v>
      </c>
    </row>
    <row r="119" spans="1:8">
      <c r="A119" s="238"/>
      <c r="B119" s="235" t="s">
        <v>16029</v>
      </c>
      <c r="C119" s="239" t="s">
        <v>15</v>
      </c>
      <c r="D119" s="240">
        <v>8.24</v>
      </c>
      <c r="E119" s="240">
        <v>1.75</v>
      </c>
      <c r="F119" s="240">
        <v>2.19</v>
      </c>
      <c r="G119" s="240">
        <v>9.99</v>
      </c>
      <c r="H119" s="240">
        <v>10.43</v>
      </c>
    </row>
    <row r="120" spans="1:8">
      <c r="A120" s="236">
        <v>9</v>
      </c>
      <c r="B120" s="237" t="s">
        <v>68</v>
      </c>
      <c r="C120" s="239" t="s">
        <v>15</v>
      </c>
      <c r="D120" s="240">
        <v>4.8600000000000003</v>
      </c>
      <c r="E120" s="240">
        <v>0.62</v>
      </c>
      <c r="F120" s="240">
        <v>0.78</v>
      </c>
      <c r="G120" s="240">
        <v>5.48</v>
      </c>
      <c r="H120" s="240">
        <v>5.64</v>
      </c>
    </row>
    <row r="121" spans="1:8">
      <c r="A121" s="236">
        <v>10</v>
      </c>
      <c r="B121" s="237" t="s">
        <v>70</v>
      </c>
      <c r="C121" s="239" t="s">
        <v>15</v>
      </c>
      <c r="D121" s="240">
        <v>4.5</v>
      </c>
      <c r="E121" s="240">
        <v>0.88</v>
      </c>
      <c r="F121" s="240">
        <v>1.1000000000000001</v>
      </c>
      <c r="G121" s="240">
        <v>5.38</v>
      </c>
      <c r="H121" s="240">
        <v>5.6</v>
      </c>
    </row>
    <row r="122" spans="1:8">
      <c r="A122" s="236">
        <v>11</v>
      </c>
      <c r="B122" s="237" t="s">
        <v>72</v>
      </c>
      <c r="C122" s="238"/>
      <c r="D122" s="238"/>
      <c r="E122" s="238"/>
      <c r="F122" s="238"/>
      <c r="G122" s="238"/>
      <c r="H122" s="238"/>
    </row>
    <row r="123" spans="1:8">
      <c r="A123" s="238"/>
      <c r="B123" s="235" t="s">
        <v>16030</v>
      </c>
      <c r="C123" s="239" t="s">
        <v>15</v>
      </c>
      <c r="D123" s="240">
        <v>10.78</v>
      </c>
      <c r="E123" s="240">
        <v>2.21</v>
      </c>
      <c r="F123" s="240">
        <v>2.76</v>
      </c>
      <c r="G123" s="240">
        <v>12.99</v>
      </c>
      <c r="H123" s="240">
        <v>13.54</v>
      </c>
    </row>
    <row r="124" spans="1:8">
      <c r="A124" s="238"/>
      <c r="B124" s="235" t="s">
        <v>16031</v>
      </c>
      <c r="C124" s="239" t="s">
        <v>15</v>
      </c>
      <c r="D124" s="240">
        <v>14.89</v>
      </c>
      <c r="E124" s="240">
        <v>3.05</v>
      </c>
      <c r="F124" s="240">
        <v>3.81</v>
      </c>
      <c r="G124" s="240">
        <v>17.940000000000001</v>
      </c>
      <c r="H124" s="240">
        <v>18.7</v>
      </c>
    </row>
    <row r="125" spans="1:8">
      <c r="A125" s="238"/>
      <c r="B125" s="235" t="s">
        <v>16032</v>
      </c>
      <c r="C125" s="239" t="s">
        <v>15</v>
      </c>
      <c r="D125" s="240">
        <v>22.15</v>
      </c>
      <c r="E125" s="240">
        <v>4.54</v>
      </c>
      <c r="F125" s="240">
        <v>5.68</v>
      </c>
      <c r="G125" s="240">
        <v>26.69</v>
      </c>
      <c r="H125" s="240">
        <v>27.83</v>
      </c>
    </row>
    <row r="126" spans="1:8">
      <c r="A126" s="238"/>
      <c r="B126" s="235" t="s">
        <v>16033</v>
      </c>
      <c r="C126" s="239" t="s">
        <v>15</v>
      </c>
      <c r="D126" s="240">
        <v>32.44</v>
      </c>
      <c r="E126" s="240">
        <v>6.64</v>
      </c>
      <c r="F126" s="240">
        <v>8.3000000000000007</v>
      </c>
      <c r="G126" s="240">
        <v>39.08</v>
      </c>
      <c r="H126" s="240">
        <v>40.74</v>
      </c>
    </row>
    <row r="127" spans="1:8">
      <c r="A127" s="236">
        <v>12</v>
      </c>
      <c r="B127" s="237" t="s">
        <v>16034</v>
      </c>
      <c r="C127" s="238"/>
      <c r="D127" s="238"/>
      <c r="E127" s="238"/>
      <c r="F127" s="238"/>
      <c r="G127" s="238"/>
      <c r="H127" s="238"/>
    </row>
    <row r="128" spans="1:8">
      <c r="A128" s="238"/>
      <c r="B128" s="235" t="s">
        <v>16030</v>
      </c>
      <c r="C128" s="239" t="s">
        <v>16013</v>
      </c>
      <c r="D128" s="240">
        <v>1.56</v>
      </c>
      <c r="E128" s="240">
        <v>0.49</v>
      </c>
      <c r="F128" s="240">
        <v>0.61</v>
      </c>
      <c r="G128" s="240">
        <v>2.0499999999999998</v>
      </c>
      <c r="H128" s="240">
        <v>2.17</v>
      </c>
    </row>
    <row r="129" spans="1:8">
      <c r="A129" s="238"/>
      <c r="B129" s="235" t="s">
        <v>16031</v>
      </c>
      <c r="C129" s="239" t="s">
        <v>16013</v>
      </c>
      <c r="D129" s="240">
        <v>2.15</v>
      </c>
      <c r="E129" s="240">
        <v>0.68</v>
      </c>
      <c r="F129" s="240">
        <v>0.85</v>
      </c>
      <c r="G129" s="240">
        <v>2.83</v>
      </c>
      <c r="H129" s="240">
        <v>3</v>
      </c>
    </row>
    <row r="130" spans="1:8">
      <c r="A130" s="238"/>
      <c r="B130" s="235" t="s">
        <v>16032</v>
      </c>
      <c r="C130" s="239" t="s">
        <v>16013</v>
      </c>
      <c r="D130" s="240">
        <v>3.2</v>
      </c>
      <c r="E130" s="240">
        <v>1</v>
      </c>
      <c r="F130" s="240">
        <v>1.25</v>
      </c>
      <c r="G130" s="240">
        <v>4.2</v>
      </c>
      <c r="H130" s="240">
        <v>4.45</v>
      </c>
    </row>
    <row r="131" spans="1:8">
      <c r="A131" s="238"/>
      <c r="B131" s="235" t="s">
        <v>16033</v>
      </c>
      <c r="C131" s="239" t="s">
        <v>16013</v>
      </c>
      <c r="D131" s="240">
        <v>4.68</v>
      </c>
      <c r="E131" s="240">
        <v>1.47</v>
      </c>
      <c r="F131" s="240">
        <v>1.84</v>
      </c>
      <c r="G131" s="240">
        <v>6.15</v>
      </c>
      <c r="H131" s="240">
        <v>6.52</v>
      </c>
    </row>
    <row r="132" spans="1:8" s="233" customFormat="1" ht="21">
      <c r="A132" s="233" t="s">
        <v>16007</v>
      </c>
    </row>
    <row r="133" spans="1:8" ht="27" customHeight="1">
      <c r="A133" s="233" t="s">
        <v>16063</v>
      </c>
      <c r="B133" s="233"/>
      <c r="C133" s="233"/>
      <c r="D133" s="233"/>
      <c r="E133" s="233"/>
      <c r="F133" s="233"/>
      <c r="G133" s="233"/>
      <c r="H133" s="233"/>
    </row>
    <row r="134" spans="1:8" ht="17.25" customHeight="1">
      <c r="A134" s="1440" t="s">
        <v>16009</v>
      </c>
      <c r="B134" s="1434" t="s">
        <v>5</v>
      </c>
      <c r="C134" s="1444" t="s">
        <v>3</v>
      </c>
      <c r="D134" s="1440" t="s">
        <v>17419</v>
      </c>
      <c r="E134" s="1438" t="s">
        <v>7</v>
      </c>
      <c r="F134" s="1439"/>
      <c r="G134" s="1432" t="s">
        <v>16011</v>
      </c>
      <c r="H134" s="1433"/>
    </row>
    <row r="135" spans="1:8" ht="17.25" customHeight="1">
      <c r="A135" s="1441"/>
      <c r="B135" s="1435"/>
      <c r="C135" s="1445"/>
      <c r="D135" s="1447"/>
      <c r="E135" s="235" t="s">
        <v>10</v>
      </c>
      <c r="F135" s="235" t="s">
        <v>11</v>
      </c>
      <c r="G135" s="235" t="s">
        <v>10</v>
      </c>
      <c r="H135" s="235" t="s">
        <v>11</v>
      </c>
    </row>
    <row r="136" spans="1:8">
      <c r="A136" s="236">
        <v>13</v>
      </c>
      <c r="B136" s="237" t="s">
        <v>16035</v>
      </c>
      <c r="C136" s="238"/>
      <c r="D136" s="238"/>
      <c r="E136" s="238"/>
      <c r="F136" s="238"/>
      <c r="G136" s="238"/>
      <c r="H136" s="238"/>
    </row>
    <row r="137" spans="1:8">
      <c r="A137" s="238"/>
      <c r="B137" s="235" t="s">
        <v>16036</v>
      </c>
      <c r="C137" s="239" t="s">
        <v>91</v>
      </c>
      <c r="D137" s="240">
        <v>215.47</v>
      </c>
      <c r="E137" s="240">
        <v>16.77</v>
      </c>
      <c r="F137" s="240">
        <v>20.96</v>
      </c>
      <c r="G137" s="240">
        <v>232.24</v>
      </c>
      <c r="H137" s="240">
        <v>236.43</v>
      </c>
    </row>
    <row r="138" spans="1:8">
      <c r="A138" s="238"/>
      <c r="B138" s="1432" t="s">
        <v>16037</v>
      </c>
      <c r="C138" s="1433"/>
      <c r="D138" s="238"/>
      <c r="E138" s="238"/>
      <c r="F138" s="238"/>
      <c r="G138" s="238"/>
      <c r="H138" s="238"/>
    </row>
    <row r="139" spans="1:8">
      <c r="A139" s="238"/>
      <c r="B139" s="235" t="s">
        <v>14536</v>
      </c>
      <c r="C139" s="239" t="s">
        <v>96</v>
      </c>
      <c r="D139" s="242">
        <v>250000</v>
      </c>
      <c r="E139" s="238"/>
      <c r="F139" s="238"/>
      <c r="G139" s="238"/>
      <c r="H139" s="238"/>
    </row>
    <row r="140" spans="1:8">
      <c r="A140" s="238"/>
      <c r="B140" s="1432" t="s">
        <v>16038</v>
      </c>
      <c r="C140" s="1433"/>
      <c r="D140" s="238"/>
      <c r="E140" s="238"/>
      <c r="F140" s="238"/>
      <c r="G140" s="238"/>
      <c r="H140" s="238"/>
    </row>
    <row r="141" spans="1:8">
      <c r="A141" s="238"/>
      <c r="B141" s="243" t="s">
        <v>16039</v>
      </c>
      <c r="C141" s="239" t="s">
        <v>15</v>
      </c>
      <c r="D141" s="240">
        <v>9.8800000000000008</v>
      </c>
      <c r="E141" s="240">
        <v>2.82</v>
      </c>
      <c r="F141" s="240">
        <v>3.53</v>
      </c>
      <c r="G141" s="240">
        <v>12.7</v>
      </c>
      <c r="H141" s="240">
        <v>13.41</v>
      </c>
    </row>
    <row r="142" spans="1:8">
      <c r="A142" s="238"/>
      <c r="B142" s="243" t="s">
        <v>16040</v>
      </c>
      <c r="C142" s="239" t="s">
        <v>15</v>
      </c>
      <c r="D142" s="240">
        <v>7.92</v>
      </c>
      <c r="E142" s="240">
        <v>2.2799999999999998</v>
      </c>
      <c r="F142" s="240">
        <v>2.85</v>
      </c>
      <c r="G142" s="240">
        <v>10.199999999999999</v>
      </c>
      <c r="H142" s="240">
        <v>10.77</v>
      </c>
    </row>
    <row r="143" spans="1:8">
      <c r="A143" s="236">
        <v>14</v>
      </c>
      <c r="B143" s="237" t="s">
        <v>104</v>
      </c>
      <c r="C143" s="238"/>
      <c r="D143" s="238"/>
      <c r="E143" s="238"/>
      <c r="F143" s="238"/>
      <c r="G143" s="238"/>
      <c r="H143" s="238"/>
    </row>
    <row r="144" spans="1:8">
      <c r="A144" s="238"/>
      <c r="B144" s="235" t="s">
        <v>14536</v>
      </c>
      <c r="C144" s="239" t="s">
        <v>96</v>
      </c>
      <c r="D144" s="242">
        <v>150000</v>
      </c>
      <c r="E144" s="238"/>
      <c r="F144" s="238"/>
      <c r="G144" s="238"/>
      <c r="H144" s="238"/>
    </row>
    <row r="145" spans="1:8">
      <c r="A145" s="238"/>
      <c r="B145" s="235" t="s">
        <v>16041</v>
      </c>
      <c r="C145" s="239" t="s">
        <v>108</v>
      </c>
      <c r="D145" s="240">
        <v>111.67</v>
      </c>
      <c r="E145" s="240">
        <v>35.15</v>
      </c>
      <c r="F145" s="240">
        <v>43.94</v>
      </c>
      <c r="G145" s="240">
        <v>146.82</v>
      </c>
      <c r="H145" s="240">
        <v>155.61000000000001</v>
      </c>
    </row>
    <row r="146" spans="1:8">
      <c r="A146" s="238"/>
      <c r="B146" s="235" t="s">
        <v>16042</v>
      </c>
      <c r="C146" s="239" t="s">
        <v>111</v>
      </c>
      <c r="D146" s="240">
        <v>9.02</v>
      </c>
      <c r="E146" s="240">
        <v>1.74</v>
      </c>
      <c r="F146" s="240">
        <v>2.1800000000000002</v>
      </c>
      <c r="G146" s="240">
        <v>10.76</v>
      </c>
      <c r="H146" s="240">
        <v>11.2</v>
      </c>
    </row>
    <row r="147" spans="1:8">
      <c r="A147" s="238"/>
      <c r="B147" s="235" t="s">
        <v>16043</v>
      </c>
      <c r="C147" s="239" t="s">
        <v>507</v>
      </c>
      <c r="D147" s="240">
        <v>15.26</v>
      </c>
      <c r="E147" s="240">
        <v>5.34</v>
      </c>
      <c r="F147" s="240">
        <v>6.68</v>
      </c>
      <c r="G147" s="240">
        <v>20.6</v>
      </c>
      <c r="H147" s="240">
        <v>21.94</v>
      </c>
    </row>
    <row r="148" spans="1:8">
      <c r="A148" s="238"/>
      <c r="B148" s="235" t="s">
        <v>16044</v>
      </c>
      <c r="C148" s="239" t="s">
        <v>15</v>
      </c>
      <c r="D148" s="240">
        <v>9.5299999999999994</v>
      </c>
      <c r="E148" s="240">
        <v>1.92</v>
      </c>
      <c r="F148" s="240">
        <v>2.4</v>
      </c>
      <c r="G148" s="240">
        <v>11.45</v>
      </c>
      <c r="H148" s="240">
        <v>11.93</v>
      </c>
    </row>
    <row r="149" spans="1:8">
      <c r="A149" s="238"/>
      <c r="B149" s="235" t="s">
        <v>16045</v>
      </c>
      <c r="C149" s="239" t="s">
        <v>507</v>
      </c>
      <c r="D149" s="240">
        <v>17.440000000000001</v>
      </c>
      <c r="E149" s="240">
        <v>2.5299999999999998</v>
      </c>
      <c r="F149" s="240">
        <v>3.16</v>
      </c>
      <c r="G149" s="240">
        <v>19.97</v>
      </c>
      <c r="H149" s="240">
        <v>20.6</v>
      </c>
    </row>
    <row r="150" spans="1:8">
      <c r="A150" s="238"/>
      <c r="B150" s="235" t="s">
        <v>16046</v>
      </c>
      <c r="C150" s="239" t="s">
        <v>507</v>
      </c>
      <c r="D150" s="240">
        <v>9.02</v>
      </c>
      <c r="E150" s="240">
        <v>2.39</v>
      </c>
      <c r="F150" s="240">
        <v>2.99</v>
      </c>
      <c r="G150" s="240">
        <v>11.41</v>
      </c>
      <c r="H150" s="240">
        <v>12.01</v>
      </c>
    </row>
    <row r="151" spans="1:8">
      <c r="A151" s="238"/>
      <c r="B151" s="235" t="s">
        <v>14542</v>
      </c>
      <c r="C151" s="239" t="s">
        <v>15</v>
      </c>
      <c r="D151" s="240">
        <v>6.32</v>
      </c>
      <c r="E151" s="240">
        <v>1.06</v>
      </c>
      <c r="F151" s="240">
        <v>1.33</v>
      </c>
      <c r="G151" s="240">
        <v>7.38</v>
      </c>
      <c r="H151" s="240">
        <v>7.65</v>
      </c>
    </row>
    <row r="152" spans="1:8">
      <c r="A152" s="236">
        <v>15</v>
      </c>
      <c r="B152" s="237" t="s">
        <v>124</v>
      </c>
      <c r="C152" s="238"/>
      <c r="D152" s="238"/>
      <c r="E152" s="238"/>
      <c r="F152" s="238"/>
      <c r="G152" s="238"/>
      <c r="H152" s="238"/>
    </row>
    <row r="153" spans="1:8">
      <c r="A153" s="238"/>
      <c r="B153" s="235" t="s">
        <v>16047</v>
      </c>
      <c r="C153" s="239" t="s">
        <v>16015</v>
      </c>
      <c r="D153" s="240">
        <v>27.09</v>
      </c>
      <c r="E153" s="240">
        <v>11.03</v>
      </c>
      <c r="F153" s="240">
        <v>13.79</v>
      </c>
      <c r="G153" s="240">
        <v>38.119999999999997</v>
      </c>
      <c r="H153" s="240">
        <v>40.880000000000003</v>
      </c>
    </row>
    <row r="154" spans="1:8">
      <c r="A154" s="238"/>
      <c r="B154" s="235" t="s">
        <v>16048</v>
      </c>
      <c r="C154" s="239" t="s">
        <v>16015</v>
      </c>
      <c r="D154" s="240">
        <v>31.6</v>
      </c>
      <c r="E154" s="240">
        <v>5.29</v>
      </c>
      <c r="F154" s="240">
        <v>6.61</v>
      </c>
      <c r="G154" s="240">
        <v>36.89</v>
      </c>
      <c r="H154" s="240">
        <v>38.21</v>
      </c>
    </row>
    <row r="155" spans="1:8">
      <c r="A155" s="238"/>
      <c r="B155" s="235" t="s">
        <v>16049</v>
      </c>
      <c r="C155" s="239" t="s">
        <v>16015</v>
      </c>
      <c r="D155" s="240">
        <v>29.8</v>
      </c>
      <c r="E155" s="240">
        <v>11.03</v>
      </c>
      <c r="F155" s="240">
        <v>13.79</v>
      </c>
      <c r="G155" s="240">
        <v>40.83</v>
      </c>
      <c r="H155" s="240">
        <v>43.59</v>
      </c>
    </row>
    <row r="156" spans="1:8">
      <c r="A156" s="238"/>
      <c r="B156" s="235" t="s">
        <v>16050</v>
      </c>
      <c r="C156" s="239" t="s">
        <v>16015</v>
      </c>
      <c r="D156" s="240">
        <v>31.6</v>
      </c>
      <c r="E156" s="240">
        <v>5.29</v>
      </c>
      <c r="F156" s="240">
        <v>6.61</v>
      </c>
      <c r="G156" s="240">
        <v>36.89</v>
      </c>
      <c r="H156" s="240">
        <v>38.21</v>
      </c>
    </row>
    <row r="157" spans="1:8">
      <c r="A157" s="236">
        <v>16</v>
      </c>
      <c r="B157" s="1438" t="s">
        <v>16051</v>
      </c>
      <c r="C157" s="1439"/>
      <c r="D157" s="238"/>
      <c r="E157" s="238"/>
      <c r="F157" s="238"/>
      <c r="G157" s="238"/>
      <c r="H157" s="238"/>
    </row>
    <row r="158" spans="1:8">
      <c r="A158" s="238"/>
      <c r="B158" s="237" t="s">
        <v>16052</v>
      </c>
      <c r="C158" s="239" t="s">
        <v>15</v>
      </c>
      <c r="D158" s="240">
        <v>20.9</v>
      </c>
      <c r="E158" s="240">
        <v>5.92</v>
      </c>
      <c r="F158" s="240">
        <v>7.4</v>
      </c>
      <c r="G158" s="240">
        <v>26.82</v>
      </c>
      <c r="H158" s="240">
        <v>28.3</v>
      </c>
    </row>
    <row r="159" spans="1:8">
      <c r="A159" s="238"/>
      <c r="B159" s="237" t="s">
        <v>16053</v>
      </c>
      <c r="C159" s="239" t="s">
        <v>15</v>
      </c>
      <c r="D159" s="240">
        <v>26.12</v>
      </c>
      <c r="E159" s="240">
        <v>7.39</v>
      </c>
      <c r="F159" s="240">
        <v>9.24</v>
      </c>
      <c r="G159" s="240">
        <v>33.51</v>
      </c>
      <c r="H159" s="240">
        <v>35.36</v>
      </c>
    </row>
    <row r="160" spans="1:8">
      <c r="A160" s="238"/>
      <c r="B160" s="237" t="s">
        <v>16054</v>
      </c>
      <c r="C160" s="239" t="s">
        <v>15</v>
      </c>
      <c r="D160" s="240">
        <v>34.83</v>
      </c>
      <c r="E160" s="240">
        <v>9.86</v>
      </c>
      <c r="F160" s="240">
        <v>12.33</v>
      </c>
      <c r="G160" s="240">
        <v>44.69</v>
      </c>
      <c r="H160" s="240">
        <v>47.16</v>
      </c>
    </row>
    <row r="161" spans="1:8">
      <c r="A161" s="238"/>
      <c r="B161" s="237" t="s">
        <v>16055</v>
      </c>
      <c r="C161" s="239" t="s">
        <v>15</v>
      </c>
      <c r="D161" s="240">
        <v>41.8</v>
      </c>
      <c r="E161" s="240">
        <v>11.83</v>
      </c>
      <c r="F161" s="240">
        <v>14.79</v>
      </c>
      <c r="G161" s="240">
        <v>53.63</v>
      </c>
      <c r="H161" s="240">
        <v>56.59</v>
      </c>
    </row>
    <row r="162" spans="1:8">
      <c r="A162" s="236">
        <v>17</v>
      </c>
      <c r="B162" s="237" t="s">
        <v>144</v>
      </c>
      <c r="C162" s="239" t="s">
        <v>15</v>
      </c>
      <c r="D162" s="240">
        <v>7.86</v>
      </c>
      <c r="E162" s="240">
        <v>2.0699999999999998</v>
      </c>
      <c r="F162" s="240">
        <v>2.59</v>
      </c>
      <c r="G162" s="240">
        <v>9.93</v>
      </c>
      <c r="H162" s="240">
        <v>10.45</v>
      </c>
    </row>
    <row r="163" spans="1:8">
      <c r="A163" s="236">
        <v>18</v>
      </c>
      <c r="B163" s="237" t="s">
        <v>16056</v>
      </c>
      <c r="C163" s="239" t="s">
        <v>15</v>
      </c>
      <c r="D163" s="240">
        <v>1.74</v>
      </c>
      <c r="E163" s="240">
        <v>0.39</v>
      </c>
      <c r="F163" s="240">
        <v>0.49</v>
      </c>
      <c r="G163" s="240">
        <v>2.13</v>
      </c>
      <c r="H163" s="240">
        <v>2.23</v>
      </c>
    </row>
    <row r="164" spans="1:8">
      <c r="A164" s="236">
        <v>19</v>
      </c>
      <c r="B164" s="237" t="s">
        <v>16057</v>
      </c>
      <c r="C164" s="238"/>
      <c r="D164" s="238"/>
      <c r="E164" s="238"/>
      <c r="F164" s="238"/>
      <c r="G164" s="238"/>
      <c r="H164" s="238"/>
    </row>
    <row r="165" spans="1:8">
      <c r="A165" s="238"/>
      <c r="B165" s="244" t="s">
        <v>16058</v>
      </c>
      <c r="C165" s="239" t="s">
        <v>15</v>
      </c>
      <c r="D165" s="240">
        <v>39.86</v>
      </c>
      <c r="E165" s="240">
        <v>5.86</v>
      </c>
      <c r="F165" s="240">
        <v>7.33</v>
      </c>
      <c r="G165" s="240">
        <v>45.72</v>
      </c>
      <c r="H165" s="240">
        <v>47.19</v>
      </c>
    </row>
    <row r="166" spans="1:8">
      <c r="A166" s="238"/>
      <c r="B166" s="244" t="s">
        <v>16059</v>
      </c>
      <c r="C166" s="239" t="s">
        <v>15</v>
      </c>
      <c r="D166" s="240">
        <v>55.21</v>
      </c>
      <c r="E166" s="240">
        <v>7.39</v>
      </c>
      <c r="F166" s="240">
        <v>9.24</v>
      </c>
      <c r="G166" s="240">
        <v>62.6</v>
      </c>
      <c r="H166" s="240">
        <v>64.45</v>
      </c>
    </row>
    <row r="167" spans="1:8">
      <c r="A167" s="238"/>
      <c r="B167" s="244" t="s">
        <v>16060</v>
      </c>
      <c r="C167" s="239" t="s">
        <v>15</v>
      </c>
      <c r="D167" s="240">
        <v>66.83</v>
      </c>
      <c r="E167" s="240">
        <v>8.11</v>
      </c>
      <c r="F167" s="240">
        <v>10.14</v>
      </c>
      <c r="G167" s="240">
        <v>74.94</v>
      </c>
      <c r="H167" s="240">
        <v>76.97</v>
      </c>
    </row>
    <row r="168" spans="1:8">
      <c r="A168" s="238"/>
      <c r="B168" s="244" t="s">
        <v>16061</v>
      </c>
      <c r="C168" s="239" t="s">
        <v>15</v>
      </c>
      <c r="D168" s="240">
        <v>80.97</v>
      </c>
      <c r="E168" s="240">
        <v>9</v>
      </c>
      <c r="F168" s="240">
        <v>11.25</v>
      </c>
      <c r="G168" s="240">
        <v>89.97</v>
      </c>
      <c r="H168" s="240">
        <v>92.22</v>
      </c>
    </row>
    <row r="169" spans="1:8">
      <c r="A169" s="236">
        <v>20</v>
      </c>
      <c r="B169" s="237" t="s">
        <v>158</v>
      </c>
      <c r="C169" s="238"/>
      <c r="D169" s="238"/>
      <c r="E169" s="238"/>
      <c r="F169" s="238"/>
      <c r="G169" s="238"/>
      <c r="H169" s="238"/>
    </row>
    <row r="170" spans="1:8">
      <c r="A170" s="238"/>
      <c r="B170" s="244" t="s">
        <v>16060</v>
      </c>
      <c r="C170" s="239" t="s">
        <v>15</v>
      </c>
      <c r="D170" s="240">
        <v>7.93</v>
      </c>
      <c r="E170" s="240">
        <v>1.97</v>
      </c>
      <c r="F170" s="240">
        <v>2.46</v>
      </c>
      <c r="G170" s="240">
        <v>9.9</v>
      </c>
      <c r="H170" s="240">
        <v>10.39</v>
      </c>
    </row>
    <row r="171" spans="1:8">
      <c r="A171" s="238"/>
      <c r="B171" s="244" t="s">
        <v>16062</v>
      </c>
      <c r="C171" s="239" t="s">
        <v>15</v>
      </c>
      <c r="D171" s="240">
        <v>9.25</v>
      </c>
      <c r="E171" s="240">
        <v>2.2999999999999998</v>
      </c>
      <c r="F171" s="240">
        <v>2.88</v>
      </c>
      <c r="G171" s="240">
        <v>11.55</v>
      </c>
      <c r="H171" s="240">
        <v>12.13</v>
      </c>
    </row>
    <row r="172" spans="1:8" s="233" customFormat="1" ht="21">
      <c r="A172" s="233" t="s">
        <v>16007</v>
      </c>
    </row>
    <row r="173" spans="1:8" s="233" customFormat="1" ht="21">
      <c r="A173" s="233" t="s">
        <v>16064</v>
      </c>
    </row>
    <row r="174" spans="1:8">
      <c r="A174" s="1440" t="s">
        <v>16009</v>
      </c>
      <c r="B174" s="1434" t="s">
        <v>5</v>
      </c>
      <c r="C174" s="1444" t="s">
        <v>3</v>
      </c>
      <c r="D174" s="1446" t="s">
        <v>16010</v>
      </c>
      <c r="E174" s="1438" t="s">
        <v>7</v>
      </c>
      <c r="F174" s="1439"/>
      <c r="G174" s="1432" t="s">
        <v>16011</v>
      </c>
      <c r="H174" s="1433"/>
    </row>
    <row r="175" spans="1:8">
      <c r="A175" s="1441"/>
      <c r="B175" s="1435"/>
      <c r="C175" s="1445"/>
      <c r="D175" s="1447"/>
      <c r="E175" s="235" t="s">
        <v>10</v>
      </c>
      <c r="F175" s="235" t="s">
        <v>11</v>
      </c>
      <c r="G175" s="235" t="s">
        <v>10</v>
      </c>
      <c r="H175" s="235" t="s">
        <v>11</v>
      </c>
    </row>
    <row r="176" spans="1:8">
      <c r="A176" s="236">
        <v>1</v>
      </c>
      <c r="B176" s="237" t="s">
        <v>12</v>
      </c>
      <c r="C176" s="238"/>
      <c r="D176" s="238"/>
      <c r="E176" s="238"/>
      <c r="F176" s="238"/>
      <c r="G176" s="238"/>
      <c r="H176" s="238"/>
    </row>
    <row r="177" spans="1:8">
      <c r="A177" s="238"/>
      <c r="B177" s="235" t="s">
        <v>14530</v>
      </c>
      <c r="C177" s="239" t="s">
        <v>15</v>
      </c>
      <c r="D177" s="240">
        <v>1.34</v>
      </c>
      <c r="E177" s="240">
        <v>0.22</v>
      </c>
      <c r="F177" s="240">
        <v>0.28000000000000003</v>
      </c>
      <c r="G177" s="240">
        <v>1.56</v>
      </c>
      <c r="H177" s="240">
        <v>1.62</v>
      </c>
    </row>
    <row r="178" spans="1:8">
      <c r="A178" s="238"/>
      <c r="B178" s="235" t="s">
        <v>14531</v>
      </c>
      <c r="C178" s="239" t="s">
        <v>15</v>
      </c>
      <c r="D178" s="240">
        <v>2.7</v>
      </c>
      <c r="E178" s="240">
        <v>0.55000000000000004</v>
      </c>
      <c r="F178" s="240">
        <v>0.69</v>
      </c>
      <c r="G178" s="240">
        <v>3.25</v>
      </c>
      <c r="H178" s="240">
        <v>3.39</v>
      </c>
    </row>
    <row r="179" spans="1:8">
      <c r="A179" s="238"/>
      <c r="B179" s="235" t="s">
        <v>14532</v>
      </c>
      <c r="C179" s="239" t="s">
        <v>15</v>
      </c>
      <c r="D179" s="240">
        <v>4.05</v>
      </c>
      <c r="E179" s="240">
        <v>0.78</v>
      </c>
      <c r="F179" s="240">
        <v>0.98</v>
      </c>
      <c r="G179" s="240">
        <v>4.83</v>
      </c>
      <c r="H179" s="240">
        <v>5.03</v>
      </c>
    </row>
    <row r="180" spans="1:8">
      <c r="A180" s="236">
        <v>2</v>
      </c>
      <c r="B180" s="237" t="s">
        <v>21</v>
      </c>
      <c r="C180" s="238"/>
      <c r="D180" s="238"/>
      <c r="E180" s="238"/>
      <c r="F180" s="238"/>
      <c r="G180" s="238"/>
      <c r="H180" s="238"/>
    </row>
    <row r="181" spans="1:8">
      <c r="A181" s="238"/>
      <c r="B181" s="235" t="s">
        <v>16012</v>
      </c>
      <c r="C181" s="239" t="s">
        <v>16013</v>
      </c>
      <c r="D181" s="240">
        <v>15.46</v>
      </c>
      <c r="E181" s="240">
        <v>3.51</v>
      </c>
      <c r="F181" s="240">
        <v>4.3899999999999997</v>
      </c>
      <c r="G181" s="240">
        <v>18.97</v>
      </c>
      <c r="H181" s="240">
        <v>19.850000000000001</v>
      </c>
    </row>
    <row r="182" spans="1:8">
      <c r="A182" s="238"/>
      <c r="B182" s="235" t="s">
        <v>16014</v>
      </c>
      <c r="C182" s="239" t="s">
        <v>16015</v>
      </c>
      <c r="D182" s="240">
        <v>29.28</v>
      </c>
      <c r="E182" s="240">
        <v>10.8</v>
      </c>
      <c r="F182" s="240">
        <v>13.5</v>
      </c>
      <c r="G182" s="240">
        <v>40.08</v>
      </c>
      <c r="H182" s="240">
        <v>42.78</v>
      </c>
    </row>
    <row r="183" spans="1:8">
      <c r="A183" s="236">
        <v>3</v>
      </c>
      <c r="B183" s="237" t="s">
        <v>16016</v>
      </c>
      <c r="C183" s="238"/>
      <c r="D183" s="238"/>
      <c r="E183" s="238"/>
      <c r="F183" s="238"/>
      <c r="G183" s="238"/>
      <c r="H183" s="238"/>
    </row>
    <row r="184" spans="1:8">
      <c r="A184" s="238"/>
      <c r="B184" s="235" t="s">
        <v>16017</v>
      </c>
      <c r="C184" s="239" t="s">
        <v>16018</v>
      </c>
      <c r="D184" s="240">
        <v>15.96</v>
      </c>
      <c r="E184" s="240">
        <v>3.06</v>
      </c>
      <c r="F184" s="240">
        <v>3.83</v>
      </c>
      <c r="G184" s="240">
        <v>19.02</v>
      </c>
      <c r="H184" s="240">
        <v>19.79</v>
      </c>
    </row>
    <row r="185" spans="1:8">
      <c r="A185" s="238"/>
      <c r="B185" s="241" t="s">
        <v>16019</v>
      </c>
      <c r="C185" s="239" t="s">
        <v>16013</v>
      </c>
      <c r="D185" s="240">
        <v>5.53</v>
      </c>
      <c r="E185" s="240">
        <v>1.7</v>
      </c>
      <c r="F185" s="240">
        <v>2.13</v>
      </c>
      <c r="G185" s="240">
        <v>7.23</v>
      </c>
      <c r="H185" s="240">
        <v>7.66</v>
      </c>
    </row>
    <row r="186" spans="1:8">
      <c r="A186" s="238"/>
      <c r="B186" s="235" t="s">
        <v>16020</v>
      </c>
      <c r="C186" s="239" t="s">
        <v>16018</v>
      </c>
      <c r="D186" s="240">
        <v>24.31</v>
      </c>
      <c r="E186" s="240">
        <v>3.34</v>
      </c>
      <c r="F186" s="240">
        <v>4.18</v>
      </c>
      <c r="G186" s="240">
        <v>27.65</v>
      </c>
      <c r="H186" s="240">
        <v>28.49</v>
      </c>
    </row>
    <row r="187" spans="1:8">
      <c r="A187" s="238"/>
      <c r="B187" s="241" t="s">
        <v>16021</v>
      </c>
      <c r="C187" s="239" t="s">
        <v>16013</v>
      </c>
      <c r="D187" s="240">
        <v>29.35</v>
      </c>
      <c r="E187" s="240">
        <v>5.18</v>
      </c>
      <c r="F187" s="240">
        <v>6.48</v>
      </c>
      <c r="G187" s="240">
        <v>34.53</v>
      </c>
      <c r="H187" s="240">
        <v>35.83</v>
      </c>
    </row>
    <row r="188" spans="1:8">
      <c r="A188" s="238"/>
      <c r="B188" s="235" t="s">
        <v>16022</v>
      </c>
      <c r="C188" s="239" t="s">
        <v>16018</v>
      </c>
      <c r="D188" s="240">
        <v>57.28</v>
      </c>
      <c r="E188" s="240">
        <v>4.66</v>
      </c>
      <c r="F188" s="240">
        <v>5.83</v>
      </c>
      <c r="G188" s="240">
        <v>61.94</v>
      </c>
      <c r="H188" s="240">
        <v>63.11</v>
      </c>
    </row>
    <row r="189" spans="1:8">
      <c r="A189" s="238"/>
      <c r="B189" s="241" t="s">
        <v>16021</v>
      </c>
      <c r="C189" s="239" t="s">
        <v>16013</v>
      </c>
      <c r="D189" s="240">
        <v>45.37</v>
      </c>
      <c r="E189" s="240">
        <v>19</v>
      </c>
      <c r="F189" s="240">
        <v>23.75</v>
      </c>
      <c r="G189" s="240">
        <v>64.37</v>
      </c>
      <c r="H189" s="240">
        <v>69.12</v>
      </c>
    </row>
    <row r="190" spans="1:8">
      <c r="A190" s="236">
        <v>4</v>
      </c>
      <c r="B190" s="237" t="s">
        <v>43</v>
      </c>
      <c r="C190" s="238"/>
      <c r="D190" s="238"/>
      <c r="E190" s="238"/>
      <c r="F190" s="238"/>
      <c r="G190" s="238"/>
      <c r="H190" s="238"/>
    </row>
    <row r="191" spans="1:8">
      <c r="A191" s="238"/>
      <c r="B191" s="235" t="s">
        <v>16012</v>
      </c>
      <c r="C191" s="239" t="s">
        <v>16013</v>
      </c>
      <c r="D191" s="240">
        <v>21.61</v>
      </c>
      <c r="E191" s="240">
        <v>6.52</v>
      </c>
      <c r="F191" s="240">
        <v>8.15</v>
      </c>
      <c r="G191" s="240">
        <v>28.13</v>
      </c>
      <c r="H191" s="240">
        <v>29.76</v>
      </c>
    </row>
    <row r="192" spans="1:8">
      <c r="A192" s="238"/>
      <c r="B192" s="235" t="s">
        <v>16023</v>
      </c>
      <c r="C192" s="239" t="s">
        <v>16015</v>
      </c>
      <c r="D192" s="240">
        <v>7.22</v>
      </c>
      <c r="E192" s="240">
        <v>1.46</v>
      </c>
      <c r="F192" s="240">
        <v>1.83</v>
      </c>
      <c r="G192" s="240">
        <v>8.68</v>
      </c>
      <c r="H192" s="240">
        <v>9.0500000000000007</v>
      </c>
    </row>
    <row r="193" spans="1:8">
      <c r="A193" s="238"/>
      <c r="B193" s="235" t="s">
        <v>16014</v>
      </c>
      <c r="C193" s="239" t="s">
        <v>16015</v>
      </c>
      <c r="D193" s="240">
        <v>35.130000000000003</v>
      </c>
      <c r="E193" s="240">
        <v>12.96</v>
      </c>
      <c r="F193" s="240">
        <v>16.2</v>
      </c>
      <c r="G193" s="240">
        <v>48.09</v>
      </c>
      <c r="H193" s="240">
        <v>51.33</v>
      </c>
    </row>
    <row r="194" spans="1:8">
      <c r="A194" s="236">
        <v>5</v>
      </c>
      <c r="B194" s="237" t="s">
        <v>16024</v>
      </c>
      <c r="C194" s="238"/>
      <c r="D194" s="238"/>
      <c r="E194" s="238"/>
      <c r="F194" s="238"/>
      <c r="G194" s="238"/>
      <c r="H194" s="238"/>
    </row>
    <row r="195" spans="1:8">
      <c r="A195" s="238"/>
      <c r="B195" s="235" t="s">
        <v>16023</v>
      </c>
      <c r="C195" s="239" t="s">
        <v>16015</v>
      </c>
      <c r="D195" s="240">
        <v>13.59</v>
      </c>
      <c r="E195" s="240">
        <v>2.75</v>
      </c>
      <c r="F195" s="240">
        <v>3.44</v>
      </c>
      <c r="G195" s="240">
        <v>16.34</v>
      </c>
      <c r="H195" s="240">
        <v>17.03</v>
      </c>
    </row>
    <row r="196" spans="1:8">
      <c r="A196" s="238"/>
      <c r="B196" s="235" t="s">
        <v>16014</v>
      </c>
      <c r="C196" s="239" t="s">
        <v>16015</v>
      </c>
      <c r="D196" s="240">
        <v>42.13</v>
      </c>
      <c r="E196" s="240">
        <v>20.9</v>
      </c>
      <c r="F196" s="240">
        <v>26.13</v>
      </c>
      <c r="G196" s="240">
        <v>63.03</v>
      </c>
      <c r="H196" s="240">
        <v>68.260000000000005</v>
      </c>
    </row>
    <row r="197" spans="1:8">
      <c r="A197" s="236">
        <v>6</v>
      </c>
      <c r="B197" s="237" t="s">
        <v>16025</v>
      </c>
      <c r="C197" s="238"/>
      <c r="D197" s="238"/>
      <c r="E197" s="238"/>
      <c r="F197" s="238"/>
      <c r="G197" s="238"/>
      <c r="H197" s="238"/>
    </row>
    <row r="198" spans="1:8">
      <c r="A198" s="238"/>
      <c r="B198" s="235" t="s">
        <v>16026</v>
      </c>
      <c r="C198" s="239" t="s">
        <v>16015</v>
      </c>
      <c r="D198" s="240">
        <v>18.649999999999999</v>
      </c>
      <c r="E198" s="240">
        <v>4.2</v>
      </c>
      <c r="F198" s="240">
        <v>5.25</v>
      </c>
      <c r="G198" s="240">
        <v>22.85</v>
      </c>
      <c r="H198" s="240">
        <v>23.9</v>
      </c>
    </row>
    <row r="199" spans="1:8">
      <c r="A199" s="238"/>
      <c r="B199" s="235" t="s">
        <v>16014</v>
      </c>
      <c r="C199" s="239" t="s">
        <v>16015</v>
      </c>
      <c r="D199" s="240">
        <v>51.51</v>
      </c>
      <c r="E199" s="240">
        <v>25.71</v>
      </c>
      <c r="F199" s="240">
        <v>32.14</v>
      </c>
      <c r="G199" s="240">
        <v>77.22</v>
      </c>
      <c r="H199" s="240">
        <v>83.65</v>
      </c>
    </row>
    <row r="200" spans="1:8">
      <c r="A200" s="236">
        <v>7</v>
      </c>
      <c r="B200" s="237" t="s">
        <v>58</v>
      </c>
      <c r="C200" s="239" t="s">
        <v>16015</v>
      </c>
      <c r="D200" s="240">
        <v>5.43</v>
      </c>
      <c r="E200" s="240">
        <v>1.66</v>
      </c>
      <c r="F200" s="240">
        <v>2.08</v>
      </c>
      <c r="G200" s="240">
        <v>7.09</v>
      </c>
      <c r="H200" s="240">
        <v>7.51</v>
      </c>
    </row>
    <row r="201" spans="1:8">
      <c r="A201" s="236">
        <v>8</v>
      </c>
      <c r="B201" s="237" t="s">
        <v>60</v>
      </c>
      <c r="C201" s="238"/>
      <c r="D201" s="238"/>
      <c r="E201" s="238"/>
      <c r="F201" s="238"/>
      <c r="G201" s="238"/>
      <c r="H201" s="238"/>
    </row>
    <row r="202" spans="1:8">
      <c r="A202" s="238"/>
      <c r="B202" s="235" t="s">
        <v>16027</v>
      </c>
      <c r="C202" s="239" t="s">
        <v>15</v>
      </c>
      <c r="D202" s="240">
        <v>7.52</v>
      </c>
      <c r="E202" s="240">
        <v>2.11</v>
      </c>
      <c r="F202" s="240">
        <v>2.64</v>
      </c>
      <c r="G202" s="240">
        <v>9.6300000000000008</v>
      </c>
      <c r="H202" s="240">
        <v>10.16</v>
      </c>
    </row>
    <row r="203" spans="1:8">
      <c r="A203" s="238"/>
      <c r="B203" s="235" t="s">
        <v>16028</v>
      </c>
      <c r="C203" s="239" t="s">
        <v>15</v>
      </c>
      <c r="D203" s="240">
        <v>9.16</v>
      </c>
      <c r="E203" s="240">
        <v>3.38</v>
      </c>
      <c r="F203" s="240">
        <v>4.2300000000000004</v>
      </c>
      <c r="G203" s="240">
        <v>12.54</v>
      </c>
      <c r="H203" s="240">
        <v>13.39</v>
      </c>
    </row>
    <row r="204" spans="1:8">
      <c r="A204" s="238"/>
      <c r="B204" s="235" t="s">
        <v>16029</v>
      </c>
      <c r="C204" s="239" t="s">
        <v>15</v>
      </c>
      <c r="D204" s="240">
        <v>8.34</v>
      </c>
      <c r="E204" s="240">
        <v>1.75</v>
      </c>
      <c r="F204" s="240">
        <v>2.19</v>
      </c>
      <c r="G204" s="240">
        <v>10.09</v>
      </c>
      <c r="H204" s="240">
        <v>10.53</v>
      </c>
    </row>
    <row r="205" spans="1:8">
      <c r="A205" s="236">
        <v>9</v>
      </c>
      <c r="B205" s="237" t="s">
        <v>68</v>
      </c>
      <c r="C205" s="239" t="s">
        <v>15</v>
      </c>
      <c r="D205" s="240">
        <v>4.9800000000000004</v>
      </c>
      <c r="E205" s="240">
        <v>0.62</v>
      </c>
      <c r="F205" s="240">
        <v>0.78</v>
      </c>
      <c r="G205" s="240">
        <v>5.6</v>
      </c>
      <c r="H205" s="240">
        <v>5.76</v>
      </c>
    </row>
    <row r="206" spans="1:8">
      <c r="A206" s="236">
        <v>10</v>
      </c>
      <c r="B206" s="237" t="s">
        <v>70</v>
      </c>
      <c r="C206" s="239" t="s">
        <v>15</v>
      </c>
      <c r="D206" s="240">
        <v>4.62</v>
      </c>
      <c r="E206" s="240">
        <v>0.88</v>
      </c>
      <c r="F206" s="240">
        <v>1.1000000000000001</v>
      </c>
      <c r="G206" s="240">
        <v>5.5</v>
      </c>
      <c r="H206" s="240">
        <v>5.72</v>
      </c>
    </row>
    <row r="207" spans="1:8">
      <c r="A207" s="236">
        <v>11</v>
      </c>
      <c r="B207" s="237" t="s">
        <v>72</v>
      </c>
      <c r="C207" s="238"/>
      <c r="D207" s="238"/>
      <c r="E207" s="238"/>
      <c r="F207" s="238"/>
      <c r="G207" s="238"/>
      <c r="H207" s="238"/>
    </row>
    <row r="208" spans="1:8">
      <c r="A208" s="238"/>
      <c r="B208" s="235" t="s">
        <v>16030</v>
      </c>
      <c r="C208" s="239" t="s">
        <v>15</v>
      </c>
      <c r="D208" s="240">
        <v>11.04</v>
      </c>
      <c r="E208" s="240">
        <v>2.21</v>
      </c>
      <c r="F208" s="240">
        <v>2.76</v>
      </c>
      <c r="G208" s="240">
        <v>13.25</v>
      </c>
      <c r="H208" s="240">
        <v>13.8</v>
      </c>
    </row>
    <row r="209" spans="1:8">
      <c r="A209" s="238"/>
      <c r="B209" s="235" t="s">
        <v>16031</v>
      </c>
      <c r="C209" s="239" t="s">
        <v>15</v>
      </c>
      <c r="D209" s="240">
        <v>15.25</v>
      </c>
      <c r="E209" s="240">
        <v>3.05</v>
      </c>
      <c r="F209" s="240">
        <v>3.81</v>
      </c>
      <c r="G209" s="240">
        <v>18.3</v>
      </c>
      <c r="H209" s="240">
        <v>19.059999999999999</v>
      </c>
    </row>
    <row r="210" spans="1:8">
      <c r="A210" s="238"/>
      <c r="B210" s="235" t="s">
        <v>16032</v>
      </c>
      <c r="C210" s="239" t="s">
        <v>15</v>
      </c>
      <c r="D210" s="240">
        <v>22.68</v>
      </c>
      <c r="E210" s="240">
        <v>4.54</v>
      </c>
      <c r="F210" s="240">
        <v>5.68</v>
      </c>
      <c r="G210" s="240">
        <v>27.22</v>
      </c>
      <c r="H210" s="240">
        <v>28.36</v>
      </c>
    </row>
    <row r="211" spans="1:8">
      <c r="A211" s="238"/>
      <c r="B211" s="235" t="s">
        <v>16033</v>
      </c>
      <c r="C211" s="239" t="s">
        <v>15</v>
      </c>
      <c r="D211" s="240">
        <v>33.22</v>
      </c>
      <c r="E211" s="240">
        <v>6.64</v>
      </c>
      <c r="F211" s="240">
        <v>8.3000000000000007</v>
      </c>
      <c r="G211" s="240">
        <v>39.86</v>
      </c>
      <c r="H211" s="240">
        <v>41.52</v>
      </c>
    </row>
    <row r="212" spans="1:8">
      <c r="A212" s="236">
        <v>12</v>
      </c>
      <c r="B212" s="237" t="s">
        <v>16034</v>
      </c>
      <c r="C212" s="238"/>
      <c r="D212" s="238"/>
      <c r="E212" s="238"/>
      <c r="F212" s="238"/>
      <c r="G212" s="238"/>
      <c r="H212" s="238"/>
    </row>
    <row r="213" spans="1:8">
      <c r="A213" s="238"/>
      <c r="B213" s="235" t="s">
        <v>16030</v>
      </c>
      <c r="C213" s="239" t="s">
        <v>16013</v>
      </c>
      <c r="D213" s="240">
        <v>1.57</v>
      </c>
      <c r="E213" s="240">
        <v>0.49</v>
      </c>
      <c r="F213" s="240">
        <v>0.61</v>
      </c>
      <c r="G213" s="240">
        <v>2.06</v>
      </c>
      <c r="H213" s="240">
        <v>2.1800000000000002</v>
      </c>
    </row>
    <row r="214" spans="1:8">
      <c r="A214" s="238"/>
      <c r="B214" s="235" t="s">
        <v>16031</v>
      </c>
      <c r="C214" s="239" t="s">
        <v>16013</v>
      </c>
      <c r="D214" s="240">
        <v>2.17</v>
      </c>
      <c r="E214" s="240">
        <v>0.68</v>
      </c>
      <c r="F214" s="240">
        <v>0.85</v>
      </c>
      <c r="G214" s="240">
        <v>2.85</v>
      </c>
      <c r="H214" s="240">
        <v>3.02</v>
      </c>
    </row>
    <row r="215" spans="1:8">
      <c r="A215" s="238"/>
      <c r="B215" s="235" t="s">
        <v>16032</v>
      </c>
      <c r="C215" s="239" t="s">
        <v>16013</v>
      </c>
      <c r="D215" s="240">
        <v>3.23</v>
      </c>
      <c r="E215" s="240">
        <v>1</v>
      </c>
      <c r="F215" s="240">
        <v>1.25</v>
      </c>
      <c r="G215" s="240">
        <v>4.2300000000000004</v>
      </c>
      <c r="H215" s="240">
        <v>4.4800000000000004</v>
      </c>
    </row>
    <row r="216" spans="1:8">
      <c r="A216" s="238"/>
      <c r="B216" s="235" t="s">
        <v>16033</v>
      </c>
      <c r="C216" s="239" t="s">
        <v>16013</v>
      </c>
      <c r="D216" s="240">
        <v>4.7300000000000004</v>
      </c>
      <c r="E216" s="240">
        <v>1.47</v>
      </c>
      <c r="F216" s="240">
        <v>1.84</v>
      </c>
      <c r="G216" s="240">
        <v>6.2</v>
      </c>
      <c r="H216" s="240">
        <v>6.57</v>
      </c>
    </row>
    <row r="217" spans="1:8" s="233" customFormat="1" ht="21">
      <c r="A217" s="233" t="s">
        <v>16007</v>
      </c>
    </row>
    <row r="218" spans="1:8" s="233" customFormat="1" ht="21">
      <c r="A218" s="233" t="s">
        <v>16064</v>
      </c>
    </row>
    <row r="219" spans="1:8" ht="17.25" customHeight="1">
      <c r="A219" s="1440" t="s">
        <v>16009</v>
      </c>
      <c r="B219" s="1434" t="s">
        <v>5</v>
      </c>
      <c r="C219" s="1444" t="s">
        <v>3</v>
      </c>
      <c r="D219" s="1446" t="s">
        <v>16010</v>
      </c>
      <c r="E219" s="1438" t="s">
        <v>7</v>
      </c>
      <c r="F219" s="1439"/>
      <c r="G219" s="1432" t="s">
        <v>16011</v>
      </c>
      <c r="H219" s="1433"/>
    </row>
    <row r="220" spans="1:8" ht="17.25" customHeight="1">
      <c r="A220" s="1441"/>
      <c r="B220" s="1435"/>
      <c r="C220" s="1445"/>
      <c r="D220" s="1447"/>
      <c r="E220" s="235" t="s">
        <v>10</v>
      </c>
      <c r="F220" s="235" t="s">
        <v>11</v>
      </c>
      <c r="G220" s="235" t="s">
        <v>10</v>
      </c>
      <c r="H220" s="235" t="s">
        <v>11</v>
      </c>
    </row>
    <row r="221" spans="1:8">
      <c r="A221" s="238"/>
      <c r="B221" s="1432" t="s">
        <v>16037</v>
      </c>
      <c r="C221" s="1433"/>
      <c r="D221" s="238"/>
      <c r="E221" s="238"/>
      <c r="F221" s="238"/>
      <c r="G221" s="238"/>
      <c r="H221" s="238"/>
    </row>
    <row r="222" spans="1:8">
      <c r="A222" s="238"/>
      <c r="B222" s="235" t="s">
        <v>14536</v>
      </c>
      <c r="C222" s="239" t="s">
        <v>96</v>
      </c>
      <c r="D222" s="242">
        <v>250000</v>
      </c>
      <c r="E222" s="238"/>
      <c r="F222" s="238"/>
      <c r="G222" s="238"/>
      <c r="H222" s="238"/>
    </row>
    <row r="223" spans="1:8">
      <c r="A223" s="238"/>
      <c r="B223" s="1432" t="s">
        <v>16038</v>
      </c>
      <c r="C223" s="1433"/>
      <c r="D223" s="238"/>
      <c r="E223" s="238"/>
      <c r="F223" s="238"/>
      <c r="G223" s="238"/>
      <c r="H223" s="238"/>
    </row>
    <row r="224" spans="1:8">
      <c r="A224" s="238"/>
      <c r="B224" s="243" t="s">
        <v>16039</v>
      </c>
      <c r="C224" s="239" t="s">
        <v>15</v>
      </c>
      <c r="D224" s="240">
        <v>10.050000000000001</v>
      </c>
      <c r="E224" s="240">
        <v>2.82</v>
      </c>
      <c r="F224" s="240">
        <v>3.53</v>
      </c>
      <c r="G224" s="240">
        <v>12.87</v>
      </c>
      <c r="H224" s="240">
        <v>13.58</v>
      </c>
    </row>
    <row r="225" spans="1:8">
      <c r="A225" s="238"/>
      <c r="B225" s="243" t="s">
        <v>16040</v>
      </c>
      <c r="C225" s="239" t="s">
        <v>15</v>
      </c>
      <c r="D225" s="240">
        <v>8.0299999999999994</v>
      </c>
      <c r="E225" s="240">
        <v>2.2799999999999998</v>
      </c>
      <c r="F225" s="240">
        <v>2.85</v>
      </c>
      <c r="G225" s="240">
        <v>10.31</v>
      </c>
      <c r="H225" s="240">
        <v>10.88</v>
      </c>
    </row>
    <row r="226" spans="1:8">
      <c r="A226" s="236">
        <v>14</v>
      </c>
      <c r="B226" s="237" t="s">
        <v>104</v>
      </c>
      <c r="C226" s="238"/>
      <c r="D226" s="238"/>
      <c r="E226" s="238"/>
      <c r="F226" s="238"/>
      <c r="G226" s="238"/>
      <c r="H226" s="238"/>
    </row>
    <row r="227" spans="1:8">
      <c r="A227" s="238"/>
      <c r="B227" s="235" t="s">
        <v>14536</v>
      </c>
      <c r="C227" s="239" t="s">
        <v>96</v>
      </c>
      <c r="D227" s="242">
        <v>150000</v>
      </c>
      <c r="E227" s="238"/>
      <c r="F227" s="238"/>
      <c r="G227" s="238"/>
      <c r="H227" s="238"/>
    </row>
    <row r="228" spans="1:8">
      <c r="A228" s="238"/>
      <c r="B228" s="235" t="s">
        <v>16041</v>
      </c>
      <c r="C228" s="239" t="s">
        <v>108</v>
      </c>
      <c r="D228" s="240">
        <v>115.14</v>
      </c>
      <c r="E228" s="240">
        <v>35.15</v>
      </c>
      <c r="F228" s="240">
        <v>43.94</v>
      </c>
      <c r="G228" s="240">
        <v>150.29</v>
      </c>
      <c r="H228" s="240">
        <v>159.08000000000001</v>
      </c>
    </row>
    <row r="229" spans="1:8">
      <c r="A229" s="238"/>
      <c r="B229" s="235" t="s">
        <v>16042</v>
      </c>
      <c r="C229" s="239" t="s">
        <v>111</v>
      </c>
      <c r="D229" s="240">
        <v>9.3000000000000007</v>
      </c>
      <c r="E229" s="240">
        <v>1.74</v>
      </c>
      <c r="F229" s="240">
        <v>2.1800000000000002</v>
      </c>
      <c r="G229" s="240">
        <v>11.04</v>
      </c>
      <c r="H229" s="240">
        <v>11.48</v>
      </c>
    </row>
    <row r="230" spans="1:8">
      <c r="A230" s="238"/>
      <c r="B230" s="235" t="s">
        <v>16043</v>
      </c>
      <c r="C230" s="239" t="s">
        <v>507</v>
      </c>
      <c r="D230" s="240">
        <v>15.26</v>
      </c>
      <c r="E230" s="240">
        <v>5.34</v>
      </c>
      <c r="F230" s="240">
        <v>6.68</v>
      </c>
      <c r="G230" s="240">
        <v>20.6</v>
      </c>
      <c r="H230" s="240">
        <v>21.94</v>
      </c>
    </row>
    <row r="231" spans="1:8">
      <c r="A231" s="238"/>
      <c r="B231" s="235" t="s">
        <v>16044</v>
      </c>
      <c r="C231" s="239" t="s">
        <v>15</v>
      </c>
      <c r="D231" s="240">
        <v>9.58</v>
      </c>
      <c r="E231" s="240">
        <v>1.92</v>
      </c>
      <c r="F231" s="240">
        <v>2.4</v>
      </c>
      <c r="G231" s="240">
        <v>11.5</v>
      </c>
      <c r="H231" s="240">
        <v>11.98</v>
      </c>
    </row>
    <row r="232" spans="1:8">
      <c r="A232" s="238"/>
      <c r="B232" s="235" t="s">
        <v>16045</v>
      </c>
      <c r="C232" s="239" t="s">
        <v>507</v>
      </c>
      <c r="D232" s="240">
        <v>17.68</v>
      </c>
      <c r="E232" s="240">
        <v>2.5299999999999998</v>
      </c>
      <c r="F232" s="240">
        <v>3.16</v>
      </c>
      <c r="G232" s="240">
        <v>20.21</v>
      </c>
      <c r="H232" s="240">
        <v>20.84</v>
      </c>
    </row>
    <row r="233" spans="1:8">
      <c r="A233" s="238"/>
      <c r="B233" s="235" t="s">
        <v>16046</v>
      </c>
      <c r="C233" s="239" t="s">
        <v>507</v>
      </c>
      <c r="D233" s="240">
        <v>9.24</v>
      </c>
      <c r="E233" s="240">
        <v>2.39</v>
      </c>
      <c r="F233" s="240">
        <v>2.99</v>
      </c>
      <c r="G233" s="240">
        <v>11.63</v>
      </c>
      <c r="H233" s="240">
        <v>12.23</v>
      </c>
    </row>
    <row r="234" spans="1:8">
      <c r="A234" s="238"/>
      <c r="B234" s="235" t="s">
        <v>14542</v>
      </c>
      <c r="C234" s="239" t="s">
        <v>15</v>
      </c>
      <c r="D234" s="240">
        <v>6.46</v>
      </c>
      <c r="E234" s="240">
        <v>1.06</v>
      </c>
      <c r="F234" s="240">
        <v>1.33</v>
      </c>
      <c r="G234" s="240">
        <v>7.52</v>
      </c>
      <c r="H234" s="240">
        <v>7.79</v>
      </c>
    </row>
    <row r="235" spans="1:8">
      <c r="A235" s="236">
        <v>15</v>
      </c>
      <c r="B235" s="237" t="s">
        <v>124</v>
      </c>
      <c r="C235" s="238"/>
      <c r="D235" s="238"/>
      <c r="E235" s="238"/>
      <c r="F235" s="238"/>
      <c r="G235" s="238"/>
      <c r="H235" s="238"/>
    </row>
    <row r="236" spans="1:8">
      <c r="A236" s="238"/>
      <c r="B236" s="235" t="s">
        <v>16047</v>
      </c>
      <c r="C236" s="239" t="s">
        <v>16015</v>
      </c>
      <c r="D236" s="240">
        <v>27.49</v>
      </c>
      <c r="E236" s="240">
        <v>11.03</v>
      </c>
      <c r="F236" s="240">
        <v>13.79</v>
      </c>
      <c r="G236" s="240">
        <v>38.520000000000003</v>
      </c>
      <c r="H236" s="240">
        <v>41.28</v>
      </c>
    </row>
    <row r="237" spans="1:8">
      <c r="A237" s="238"/>
      <c r="B237" s="235" t="s">
        <v>16048</v>
      </c>
      <c r="C237" s="239" t="s">
        <v>16015</v>
      </c>
      <c r="D237" s="240">
        <v>32.28</v>
      </c>
      <c r="E237" s="240">
        <v>5.29</v>
      </c>
      <c r="F237" s="240">
        <v>6.61</v>
      </c>
      <c r="G237" s="240">
        <v>37.57</v>
      </c>
      <c r="H237" s="240">
        <v>38.89</v>
      </c>
    </row>
    <row r="238" spans="1:8">
      <c r="A238" s="238"/>
      <c r="B238" s="235" t="s">
        <v>16049</v>
      </c>
      <c r="C238" s="239" t="s">
        <v>16015</v>
      </c>
      <c r="D238" s="240">
        <v>30.24</v>
      </c>
      <c r="E238" s="240">
        <v>11.03</v>
      </c>
      <c r="F238" s="240">
        <v>13.79</v>
      </c>
      <c r="G238" s="240">
        <v>41.27</v>
      </c>
      <c r="H238" s="240">
        <v>44.03</v>
      </c>
    </row>
    <row r="239" spans="1:8">
      <c r="A239" s="238"/>
      <c r="B239" s="235" t="s">
        <v>16050</v>
      </c>
      <c r="C239" s="239" t="s">
        <v>16015</v>
      </c>
      <c r="D239" s="240">
        <v>32.28</v>
      </c>
      <c r="E239" s="240">
        <v>5.29</v>
      </c>
      <c r="F239" s="240">
        <v>6.61</v>
      </c>
      <c r="G239" s="240">
        <v>37.57</v>
      </c>
      <c r="H239" s="240">
        <v>38.89</v>
      </c>
    </row>
    <row r="240" spans="1:8">
      <c r="A240" s="236">
        <v>16</v>
      </c>
      <c r="B240" s="1438" t="s">
        <v>16051</v>
      </c>
      <c r="C240" s="1439"/>
      <c r="D240" s="238"/>
      <c r="E240" s="238"/>
      <c r="F240" s="238"/>
      <c r="G240" s="238"/>
      <c r="H240" s="238"/>
    </row>
    <row r="241" spans="1:8">
      <c r="A241" s="238"/>
      <c r="B241" s="237" t="s">
        <v>16052</v>
      </c>
      <c r="C241" s="239" t="s">
        <v>15</v>
      </c>
      <c r="D241" s="240">
        <v>21.04</v>
      </c>
      <c r="E241" s="240">
        <v>5.92</v>
      </c>
      <c r="F241" s="240">
        <v>7.4</v>
      </c>
      <c r="G241" s="240">
        <v>26.96</v>
      </c>
      <c r="H241" s="240">
        <v>28.44</v>
      </c>
    </row>
    <row r="242" spans="1:8">
      <c r="A242" s="238"/>
      <c r="B242" s="237" t="s">
        <v>16053</v>
      </c>
      <c r="C242" s="239" t="s">
        <v>15</v>
      </c>
      <c r="D242" s="240">
        <v>26.3</v>
      </c>
      <c r="E242" s="240">
        <v>7.39</v>
      </c>
      <c r="F242" s="240">
        <v>9.24</v>
      </c>
      <c r="G242" s="240">
        <v>33.69</v>
      </c>
      <c r="H242" s="240">
        <v>35.54</v>
      </c>
    </row>
    <row r="243" spans="1:8">
      <c r="A243" s="238"/>
      <c r="B243" s="237" t="s">
        <v>16054</v>
      </c>
      <c r="C243" s="239" t="s">
        <v>15</v>
      </c>
      <c r="D243" s="240">
        <v>35.07</v>
      </c>
      <c r="E243" s="240">
        <v>9.86</v>
      </c>
      <c r="F243" s="240">
        <v>12.33</v>
      </c>
      <c r="G243" s="240">
        <v>44.93</v>
      </c>
      <c r="H243" s="240">
        <v>47.4</v>
      </c>
    </row>
    <row r="244" spans="1:8">
      <c r="A244" s="238"/>
      <c r="B244" s="237" t="s">
        <v>16055</v>
      </c>
      <c r="C244" s="239" t="s">
        <v>15</v>
      </c>
      <c r="D244" s="240">
        <v>42.08</v>
      </c>
      <c r="E244" s="240">
        <v>11.83</v>
      </c>
      <c r="F244" s="240">
        <v>14.79</v>
      </c>
      <c r="G244" s="240">
        <v>53.91</v>
      </c>
      <c r="H244" s="240">
        <v>56.87</v>
      </c>
    </row>
    <row r="245" spans="1:8">
      <c r="A245" s="236">
        <v>17</v>
      </c>
      <c r="B245" s="237" t="s">
        <v>144</v>
      </c>
      <c r="C245" s="239" t="s">
        <v>15</v>
      </c>
      <c r="D245" s="240">
        <v>8.0299999999999994</v>
      </c>
      <c r="E245" s="240">
        <v>2.0699999999999998</v>
      </c>
      <c r="F245" s="240">
        <v>2.59</v>
      </c>
      <c r="G245" s="240">
        <v>10.1</v>
      </c>
      <c r="H245" s="240">
        <v>10.62</v>
      </c>
    </row>
    <row r="246" spans="1:8">
      <c r="A246" s="236">
        <v>18</v>
      </c>
      <c r="B246" s="237" t="s">
        <v>16056</v>
      </c>
      <c r="C246" s="239" t="s">
        <v>15</v>
      </c>
      <c r="D246" s="240">
        <v>1.79</v>
      </c>
      <c r="E246" s="240">
        <v>0.39</v>
      </c>
      <c r="F246" s="240">
        <v>0.49</v>
      </c>
      <c r="G246" s="240">
        <v>2.1800000000000002</v>
      </c>
      <c r="H246" s="240">
        <v>2.2799999999999998</v>
      </c>
    </row>
    <row r="247" spans="1:8">
      <c r="A247" s="236">
        <v>19</v>
      </c>
      <c r="B247" s="237" t="s">
        <v>16057</v>
      </c>
      <c r="C247" s="238"/>
      <c r="D247" s="238"/>
      <c r="E247" s="238"/>
      <c r="F247" s="238"/>
      <c r="G247" s="238"/>
      <c r="H247" s="238"/>
    </row>
    <row r="248" spans="1:8">
      <c r="A248" s="238"/>
      <c r="B248" s="244" t="s">
        <v>16058</v>
      </c>
      <c r="C248" s="239" t="s">
        <v>15</v>
      </c>
      <c r="D248" s="240">
        <v>40.19</v>
      </c>
      <c r="E248" s="240">
        <v>5.86</v>
      </c>
      <c r="F248" s="240">
        <v>7.33</v>
      </c>
      <c r="G248" s="240">
        <v>46.05</v>
      </c>
      <c r="H248" s="240">
        <v>47.52</v>
      </c>
    </row>
    <row r="249" spans="1:8">
      <c r="A249" s="238"/>
      <c r="B249" s="244" t="s">
        <v>16059</v>
      </c>
      <c r="C249" s="239" t="s">
        <v>15</v>
      </c>
      <c r="D249" s="240">
        <v>55.59</v>
      </c>
      <c r="E249" s="240">
        <v>7.39</v>
      </c>
      <c r="F249" s="240">
        <v>9.24</v>
      </c>
      <c r="G249" s="240">
        <v>62.98</v>
      </c>
      <c r="H249" s="240">
        <v>64.83</v>
      </c>
    </row>
    <row r="250" spans="1:8">
      <c r="A250" s="238"/>
      <c r="B250" s="244" t="s">
        <v>16060</v>
      </c>
      <c r="C250" s="239" t="s">
        <v>15</v>
      </c>
      <c r="D250" s="240">
        <v>67.3</v>
      </c>
      <c r="E250" s="240">
        <v>8.11</v>
      </c>
      <c r="F250" s="240">
        <v>10.14</v>
      </c>
      <c r="G250" s="240">
        <v>75.41</v>
      </c>
      <c r="H250" s="240">
        <v>77.44</v>
      </c>
    </row>
    <row r="251" spans="1:8">
      <c r="A251" s="238"/>
      <c r="B251" s="244" t="s">
        <v>16061</v>
      </c>
      <c r="C251" s="239" t="s">
        <v>15</v>
      </c>
      <c r="D251" s="240">
        <v>81.540000000000006</v>
      </c>
      <c r="E251" s="240">
        <v>9</v>
      </c>
      <c r="F251" s="240">
        <v>11.25</v>
      </c>
      <c r="G251" s="240">
        <v>90.54</v>
      </c>
      <c r="H251" s="240">
        <v>92.79</v>
      </c>
    </row>
    <row r="252" spans="1:8">
      <c r="A252" s="236">
        <v>20</v>
      </c>
      <c r="B252" s="237" t="s">
        <v>158</v>
      </c>
      <c r="C252" s="238"/>
      <c r="D252" s="238"/>
      <c r="E252" s="238"/>
      <c r="F252" s="238"/>
      <c r="G252" s="238"/>
      <c r="H252" s="238"/>
    </row>
    <row r="253" spans="1:8">
      <c r="A253" s="238"/>
      <c r="B253" s="244" t="s">
        <v>16060</v>
      </c>
      <c r="C253" s="239" t="s">
        <v>15</v>
      </c>
      <c r="D253" s="240">
        <v>8.1199999999999992</v>
      </c>
      <c r="E253" s="240">
        <v>1.97</v>
      </c>
      <c r="F253" s="240">
        <v>2.46</v>
      </c>
      <c r="G253" s="240">
        <v>10.09</v>
      </c>
      <c r="H253" s="240">
        <v>10.58</v>
      </c>
    </row>
    <row r="254" spans="1:8">
      <c r="A254" s="238"/>
      <c r="B254" s="244" t="s">
        <v>16062</v>
      </c>
      <c r="C254" s="239" t="s">
        <v>15</v>
      </c>
      <c r="D254" s="240">
        <v>9.4700000000000006</v>
      </c>
      <c r="E254" s="240">
        <v>2.2999999999999998</v>
      </c>
      <c r="F254" s="240">
        <v>2.88</v>
      </c>
      <c r="G254" s="240">
        <v>11.77</v>
      </c>
      <c r="H254" s="240">
        <v>12.35</v>
      </c>
    </row>
    <row r="255" spans="1:8" s="233" customFormat="1" ht="21">
      <c r="A255" s="233" t="s">
        <v>16007</v>
      </c>
    </row>
    <row r="256" spans="1:8" s="233" customFormat="1" ht="21">
      <c r="A256" s="233" t="s">
        <v>16065</v>
      </c>
    </row>
    <row r="257" spans="1:8">
      <c r="A257" s="1440" t="s">
        <v>16009</v>
      </c>
      <c r="B257" s="1434" t="s">
        <v>5</v>
      </c>
      <c r="C257" s="1444" t="s">
        <v>3</v>
      </c>
      <c r="D257" s="1446" t="s">
        <v>16010</v>
      </c>
      <c r="E257" s="1438" t="s">
        <v>7</v>
      </c>
      <c r="F257" s="1439"/>
      <c r="G257" s="1432" t="s">
        <v>16011</v>
      </c>
      <c r="H257" s="1433"/>
    </row>
    <row r="258" spans="1:8">
      <c r="A258" s="1441"/>
      <c r="B258" s="1435"/>
      <c r="C258" s="1445"/>
      <c r="D258" s="1447"/>
      <c r="E258" s="235" t="s">
        <v>10</v>
      </c>
      <c r="F258" s="235" t="s">
        <v>11</v>
      </c>
      <c r="G258" s="235" t="s">
        <v>10</v>
      </c>
      <c r="H258" s="235" t="s">
        <v>11</v>
      </c>
    </row>
    <row r="259" spans="1:8">
      <c r="A259" s="236">
        <v>1</v>
      </c>
      <c r="B259" s="237" t="s">
        <v>12</v>
      </c>
      <c r="C259" s="238"/>
      <c r="D259" s="238"/>
      <c r="E259" s="238"/>
      <c r="F259" s="238"/>
      <c r="G259" s="238"/>
      <c r="H259" s="238"/>
    </row>
    <row r="260" spans="1:8">
      <c r="A260" s="238"/>
      <c r="B260" s="235" t="s">
        <v>14530</v>
      </c>
      <c r="C260" s="239" t="s">
        <v>15</v>
      </c>
      <c r="D260" s="240">
        <v>1.36</v>
      </c>
      <c r="E260" s="240">
        <v>0.22</v>
      </c>
      <c r="F260" s="240">
        <v>0.28000000000000003</v>
      </c>
      <c r="G260" s="240">
        <v>1.58</v>
      </c>
      <c r="H260" s="240">
        <v>1.64</v>
      </c>
    </row>
    <row r="261" spans="1:8">
      <c r="A261" s="238"/>
      <c r="B261" s="235" t="s">
        <v>14531</v>
      </c>
      <c r="C261" s="239" t="s">
        <v>15</v>
      </c>
      <c r="D261" s="240">
        <v>2.73</v>
      </c>
      <c r="E261" s="240">
        <v>0.55000000000000004</v>
      </c>
      <c r="F261" s="240">
        <v>0.69</v>
      </c>
      <c r="G261" s="240">
        <v>3.28</v>
      </c>
      <c r="H261" s="240">
        <v>3.42</v>
      </c>
    </row>
    <row r="262" spans="1:8">
      <c r="A262" s="238"/>
      <c r="B262" s="235" t="s">
        <v>14532</v>
      </c>
      <c r="C262" s="239" t="s">
        <v>15</v>
      </c>
      <c r="D262" s="240">
        <v>4.1100000000000003</v>
      </c>
      <c r="E262" s="240">
        <v>0.78</v>
      </c>
      <c r="F262" s="240">
        <v>0.98</v>
      </c>
      <c r="G262" s="240">
        <v>4.8899999999999997</v>
      </c>
      <c r="H262" s="240">
        <v>5.09</v>
      </c>
    </row>
    <row r="263" spans="1:8">
      <c r="A263" s="236">
        <v>2</v>
      </c>
      <c r="B263" s="237" t="s">
        <v>21</v>
      </c>
      <c r="C263" s="238"/>
      <c r="D263" s="238"/>
      <c r="E263" s="238"/>
      <c r="F263" s="238"/>
      <c r="G263" s="238"/>
      <c r="H263" s="238"/>
    </row>
    <row r="264" spans="1:8">
      <c r="A264" s="238"/>
      <c r="B264" s="235" t="s">
        <v>16012</v>
      </c>
      <c r="C264" s="239" t="s">
        <v>16013</v>
      </c>
      <c r="D264" s="240">
        <v>15.67</v>
      </c>
      <c r="E264" s="240">
        <v>3.51</v>
      </c>
      <c r="F264" s="240">
        <v>4.3899999999999997</v>
      </c>
      <c r="G264" s="240">
        <v>19.18</v>
      </c>
      <c r="H264" s="240">
        <v>20.059999999999999</v>
      </c>
    </row>
    <row r="265" spans="1:8">
      <c r="A265" s="238"/>
      <c r="B265" s="235" t="s">
        <v>16014</v>
      </c>
      <c r="C265" s="239" t="s">
        <v>16015</v>
      </c>
      <c r="D265" s="240">
        <v>29.73</v>
      </c>
      <c r="E265" s="240">
        <v>10.8</v>
      </c>
      <c r="F265" s="240">
        <v>13.5</v>
      </c>
      <c r="G265" s="240">
        <v>40.53</v>
      </c>
      <c r="H265" s="240">
        <v>43.23</v>
      </c>
    </row>
    <row r="266" spans="1:8">
      <c r="A266" s="236">
        <v>3</v>
      </c>
      <c r="B266" s="237" t="s">
        <v>16016</v>
      </c>
      <c r="C266" s="238"/>
      <c r="D266" s="238"/>
      <c r="E266" s="238"/>
      <c r="F266" s="238"/>
      <c r="G266" s="238"/>
      <c r="H266" s="238"/>
    </row>
    <row r="267" spans="1:8">
      <c r="A267" s="238"/>
      <c r="B267" s="235" t="s">
        <v>16017</v>
      </c>
      <c r="C267" s="239" t="s">
        <v>16018</v>
      </c>
      <c r="D267" s="240">
        <v>16.149999999999999</v>
      </c>
      <c r="E267" s="240">
        <v>3.06</v>
      </c>
      <c r="F267" s="240">
        <v>3.83</v>
      </c>
      <c r="G267" s="240">
        <v>19.21</v>
      </c>
      <c r="H267" s="240">
        <v>19.98</v>
      </c>
    </row>
    <row r="268" spans="1:8">
      <c r="A268" s="238"/>
      <c r="B268" s="241" t="s">
        <v>16019</v>
      </c>
      <c r="C268" s="239" t="s">
        <v>16013</v>
      </c>
      <c r="D268" s="240">
        <v>5.61</v>
      </c>
      <c r="E268" s="240">
        <v>1.7</v>
      </c>
      <c r="F268" s="240">
        <v>2.13</v>
      </c>
      <c r="G268" s="240">
        <v>7.31</v>
      </c>
      <c r="H268" s="240">
        <v>7.74</v>
      </c>
    </row>
    <row r="269" spans="1:8">
      <c r="A269" s="238"/>
      <c r="B269" s="235" t="s">
        <v>16020</v>
      </c>
      <c r="C269" s="239" t="s">
        <v>16018</v>
      </c>
      <c r="D269" s="240">
        <v>24.7</v>
      </c>
      <c r="E269" s="240">
        <v>3.34</v>
      </c>
      <c r="F269" s="240">
        <v>4.18</v>
      </c>
      <c r="G269" s="240">
        <v>28.04</v>
      </c>
      <c r="H269" s="240">
        <v>28.88</v>
      </c>
    </row>
    <row r="270" spans="1:8">
      <c r="A270" s="238"/>
      <c r="B270" s="241" t="s">
        <v>16021</v>
      </c>
      <c r="C270" s="239" t="s">
        <v>16013</v>
      </c>
      <c r="D270" s="240">
        <v>29.8</v>
      </c>
      <c r="E270" s="240">
        <v>5.18</v>
      </c>
      <c r="F270" s="240">
        <v>6.48</v>
      </c>
      <c r="G270" s="240">
        <v>34.979999999999997</v>
      </c>
      <c r="H270" s="240">
        <v>36.28</v>
      </c>
    </row>
    <row r="271" spans="1:8">
      <c r="A271" s="238"/>
      <c r="B271" s="235" t="s">
        <v>16022</v>
      </c>
      <c r="C271" s="239" t="s">
        <v>16018</v>
      </c>
      <c r="D271" s="240">
        <v>57.71</v>
      </c>
      <c r="E271" s="240">
        <v>4.66</v>
      </c>
      <c r="F271" s="240">
        <v>5.83</v>
      </c>
      <c r="G271" s="240">
        <v>62.37</v>
      </c>
      <c r="H271" s="240">
        <v>63.54</v>
      </c>
    </row>
    <row r="272" spans="1:8">
      <c r="A272" s="238"/>
      <c r="B272" s="241" t="s">
        <v>16021</v>
      </c>
      <c r="C272" s="239" t="s">
        <v>16013</v>
      </c>
      <c r="D272" s="240">
        <v>46.32</v>
      </c>
      <c r="E272" s="240">
        <v>19</v>
      </c>
      <c r="F272" s="240">
        <v>23.75</v>
      </c>
      <c r="G272" s="240">
        <v>65.319999999999993</v>
      </c>
      <c r="H272" s="240">
        <v>70.069999999999993</v>
      </c>
    </row>
    <row r="273" spans="1:8">
      <c r="A273" s="236">
        <v>4</v>
      </c>
      <c r="B273" s="237" t="s">
        <v>43</v>
      </c>
      <c r="C273" s="238"/>
      <c r="D273" s="238"/>
      <c r="E273" s="238"/>
      <c r="F273" s="238"/>
      <c r="G273" s="238"/>
      <c r="H273" s="238"/>
    </row>
    <row r="274" spans="1:8">
      <c r="A274" s="238"/>
      <c r="B274" s="235" t="s">
        <v>16012</v>
      </c>
      <c r="C274" s="239" t="s">
        <v>16013</v>
      </c>
      <c r="D274" s="240">
        <v>21.91</v>
      </c>
      <c r="E274" s="240">
        <v>6.52</v>
      </c>
      <c r="F274" s="240">
        <v>8.15</v>
      </c>
      <c r="G274" s="240">
        <v>28.43</v>
      </c>
      <c r="H274" s="240">
        <v>30.06</v>
      </c>
    </row>
    <row r="275" spans="1:8">
      <c r="A275" s="238"/>
      <c r="B275" s="235" t="s">
        <v>16023</v>
      </c>
      <c r="C275" s="239" t="s">
        <v>16015</v>
      </c>
      <c r="D275" s="240">
        <v>7.3</v>
      </c>
      <c r="E275" s="240">
        <v>1.46</v>
      </c>
      <c r="F275" s="240">
        <v>1.83</v>
      </c>
      <c r="G275" s="240">
        <v>8.76</v>
      </c>
      <c r="H275" s="240">
        <v>9.1300000000000008</v>
      </c>
    </row>
    <row r="276" spans="1:8">
      <c r="A276" s="238"/>
      <c r="B276" s="235" t="s">
        <v>16014</v>
      </c>
      <c r="C276" s="239" t="s">
        <v>16015</v>
      </c>
      <c r="D276" s="240">
        <v>35.67</v>
      </c>
      <c r="E276" s="240">
        <v>12.96</v>
      </c>
      <c r="F276" s="240">
        <v>16.2</v>
      </c>
      <c r="G276" s="240">
        <v>48.63</v>
      </c>
      <c r="H276" s="240">
        <v>51.87</v>
      </c>
    </row>
    <row r="277" spans="1:8">
      <c r="A277" s="236">
        <v>5</v>
      </c>
      <c r="B277" s="237" t="s">
        <v>16024</v>
      </c>
      <c r="C277" s="238"/>
      <c r="D277" s="238"/>
      <c r="E277" s="238"/>
      <c r="F277" s="238"/>
      <c r="G277" s="238"/>
      <c r="H277" s="238"/>
    </row>
    <row r="278" spans="1:8">
      <c r="A278" s="238"/>
      <c r="B278" s="235" t="s">
        <v>16023</v>
      </c>
      <c r="C278" s="239" t="s">
        <v>16015</v>
      </c>
      <c r="D278" s="240">
        <v>13.74</v>
      </c>
      <c r="E278" s="240">
        <v>2.75</v>
      </c>
      <c r="F278" s="240">
        <v>3.44</v>
      </c>
      <c r="G278" s="240">
        <v>16.489999999999998</v>
      </c>
      <c r="H278" s="240">
        <v>17.18</v>
      </c>
    </row>
    <row r="279" spans="1:8">
      <c r="A279" s="238"/>
      <c r="B279" s="235" t="s">
        <v>16014</v>
      </c>
      <c r="C279" s="239" t="s">
        <v>16015</v>
      </c>
      <c r="D279" s="240">
        <v>42.76</v>
      </c>
      <c r="E279" s="240">
        <v>20.9</v>
      </c>
      <c r="F279" s="240">
        <v>26.13</v>
      </c>
      <c r="G279" s="240">
        <v>63.66</v>
      </c>
      <c r="H279" s="240">
        <v>68.89</v>
      </c>
    </row>
    <row r="280" spans="1:8">
      <c r="A280" s="236">
        <v>6</v>
      </c>
      <c r="B280" s="237" t="s">
        <v>16025</v>
      </c>
      <c r="C280" s="238"/>
      <c r="D280" s="238"/>
      <c r="E280" s="238"/>
      <c r="F280" s="238"/>
      <c r="G280" s="238"/>
      <c r="H280" s="238"/>
    </row>
    <row r="281" spans="1:8">
      <c r="A281" s="238"/>
      <c r="B281" s="235" t="s">
        <v>16026</v>
      </c>
      <c r="C281" s="239" t="s">
        <v>16015</v>
      </c>
      <c r="D281" s="240">
        <v>18.8</v>
      </c>
      <c r="E281" s="240">
        <v>4.2</v>
      </c>
      <c r="F281" s="240">
        <v>5.25</v>
      </c>
      <c r="G281" s="240">
        <v>23</v>
      </c>
      <c r="H281" s="240">
        <v>24.05</v>
      </c>
    </row>
    <row r="282" spans="1:8">
      <c r="A282" s="238"/>
      <c r="B282" s="235" t="s">
        <v>16014</v>
      </c>
      <c r="C282" s="239" t="s">
        <v>16015</v>
      </c>
      <c r="D282" s="240">
        <v>52.29</v>
      </c>
      <c r="E282" s="240">
        <v>25.71</v>
      </c>
      <c r="F282" s="240">
        <v>32.14</v>
      </c>
      <c r="G282" s="240">
        <v>78</v>
      </c>
      <c r="H282" s="240">
        <v>84.43</v>
      </c>
    </row>
    <row r="283" spans="1:8">
      <c r="A283" s="236">
        <v>7</v>
      </c>
      <c r="B283" s="237" t="s">
        <v>58</v>
      </c>
      <c r="C283" s="239" t="s">
        <v>16015</v>
      </c>
      <c r="D283" s="240">
        <v>5.51</v>
      </c>
      <c r="E283" s="240">
        <v>1.66</v>
      </c>
      <c r="F283" s="240">
        <v>2.08</v>
      </c>
      <c r="G283" s="240">
        <v>7.17</v>
      </c>
      <c r="H283" s="240">
        <v>7.59</v>
      </c>
    </row>
    <row r="284" spans="1:8">
      <c r="A284" s="236">
        <v>8</v>
      </c>
      <c r="B284" s="237" t="s">
        <v>60</v>
      </c>
      <c r="C284" s="238"/>
      <c r="D284" s="238"/>
      <c r="E284" s="238"/>
      <c r="F284" s="238"/>
      <c r="G284" s="238"/>
      <c r="H284" s="238"/>
    </row>
    <row r="285" spans="1:8">
      <c r="A285" s="238"/>
      <c r="B285" s="235" t="s">
        <v>16027</v>
      </c>
      <c r="C285" s="239" t="s">
        <v>15</v>
      </c>
      <c r="D285" s="240">
        <v>7.62</v>
      </c>
      <c r="E285" s="240">
        <v>2.11</v>
      </c>
      <c r="F285" s="240">
        <v>2.64</v>
      </c>
      <c r="G285" s="240">
        <v>9.73</v>
      </c>
      <c r="H285" s="240">
        <v>10.26</v>
      </c>
    </row>
    <row r="286" spans="1:8">
      <c r="A286" s="238"/>
      <c r="B286" s="235" t="s">
        <v>16028</v>
      </c>
      <c r="C286" s="239" t="s">
        <v>15</v>
      </c>
      <c r="D286" s="240">
        <v>9.2899999999999991</v>
      </c>
      <c r="E286" s="240">
        <v>3.38</v>
      </c>
      <c r="F286" s="240">
        <v>4.2300000000000004</v>
      </c>
      <c r="G286" s="240">
        <v>12.67</v>
      </c>
      <c r="H286" s="240">
        <v>13.52</v>
      </c>
    </row>
    <row r="287" spans="1:8">
      <c r="A287" s="238"/>
      <c r="B287" s="235" t="s">
        <v>16029</v>
      </c>
      <c r="C287" s="239" t="s">
        <v>15</v>
      </c>
      <c r="D287" s="240">
        <v>8.44</v>
      </c>
      <c r="E287" s="240">
        <v>1.75</v>
      </c>
      <c r="F287" s="240">
        <v>2.19</v>
      </c>
      <c r="G287" s="240">
        <v>10.19</v>
      </c>
      <c r="H287" s="240">
        <v>10.63</v>
      </c>
    </row>
    <row r="288" spans="1:8">
      <c r="A288" s="236">
        <v>9</v>
      </c>
      <c r="B288" s="237" t="s">
        <v>68</v>
      </c>
      <c r="C288" s="239" t="s">
        <v>15</v>
      </c>
      <c r="D288" s="240">
        <v>5.1100000000000003</v>
      </c>
      <c r="E288" s="240">
        <v>0.62</v>
      </c>
      <c r="F288" s="240">
        <v>0.78</v>
      </c>
      <c r="G288" s="240">
        <v>5.73</v>
      </c>
      <c r="H288" s="240">
        <v>5.89</v>
      </c>
    </row>
    <row r="289" spans="1:8">
      <c r="A289" s="236">
        <v>10</v>
      </c>
      <c r="B289" s="237" t="s">
        <v>70</v>
      </c>
      <c r="C289" s="239" t="s">
        <v>15</v>
      </c>
      <c r="D289" s="240">
        <v>4.74</v>
      </c>
      <c r="E289" s="240">
        <v>0.88</v>
      </c>
      <c r="F289" s="240">
        <v>1.1000000000000001</v>
      </c>
      <c r="G289" s="240">
        <v>5.62</v>
      </c>
      <c r="H289" s="240">
        <v>5.84</v>
      </c>
    </row>
    <row r="290" spans="1:8">
      <c r="A290" s="236">
        <v>11</v>
      </c>
      <c r="B290" s="237" t="s">
        <v>72</v>
      </c>
      <c r="C290" s="238"/>
      <c r="D290" s="238"/>
      <c r="E290" s="238"/>
      <c r="F290" s="238"/>
      <c r="G290" s="238"/>
      <c r="H290" s="238"/>
    </row>
    <row r="291" spans="1:8">
      <c r="A291" s="238"/>
      <c r="B291" s="235" t="s">
        <v>16030</v>
      </c>
      <c r="C291" s="239" t="s">
        <v>15</v>
      </c>
      <c r="D291" s="240">
        <v>11.3</v>
      </c>
      <c r="E291" s="240">
        <v>2.21</v>
      </c>
      <c r="F291" s="240">
        <v>2.76</v>
      </c>
      <c r="G291" s="240">
        <v>13.51</v>
      </c>
      <c r="H291" s="240">
        <v>14.06</v>
      </c>
    </row>
    <row r="292" spans="1:8">
      <c r="A292" s="238"/>
      <c r="B292" s="235" t="s">
        <v>16031</v>
      </c>
      <c r="C292" s="239" t="s">
        <v>15</v>
      </c>
      <c r="D292" s="240">
        <v>15.61</v>
      </c>
      <c r="E292" s="240">
        <v>3.05</v>
      </c>
      <c r="F292" s="240">
        <v>3.81</v>
      </c>
      <c r="G292" s="240">
        <v>18.66</v>
      </c>
      <c r="H292" s="240">
        <v>19.420000000000002</v>
      </c>
    </row>
    <row r="293" spans="1:8">
      <c r="A293" s="238"/>
      <c r="B293" s="235" t="s">
        <v>16032</v>
      </c>
      <c r="C293" s="239" t="s">
        <v>15</v>
      </c>
      <c r="D293" s="240">
        <v>23.21</v>
      </c>
      <c r="E293" s="240">
        <v>4.54</v>
      </c>
      <c r="F293" s="240">
        <v>5.68</v>
      </c>
      <c r="G293" s="240">
        <v>27.75</v>
      </c>
      <c r="H293" s="240">
        <v>28.89</v>
      </c>
    </row>
    <row r="294" spans="1:8">
      <c r="A294" s="238"/>
      <c r="B294" s="235" t="s">
        <v>16033</v>
      </c>
      <c r="C294" s="239" t="s">
        <v>15</v>
      </c>
      <c r="D294" s="240">
        <v>34</v>
      </c>
      <c r="E294" s="240">
        <v>6.64</v>
      </c>
      <c r="F294" s="240">
        <v>8.3000000000000007</v>
      </c>
      <c r="G294" s="240">
        <v>40.64</v>
      </c>
      <c r="H294" s="240">
        <v>42.3</v>
      </c>
    </row>
    <row r="295" spans="1:8">
      <c r="A295" s="236">
        <v>12</v>
      </c>
      <c r="B295" s="237" t="s">
        <v>16034</v>
      </c>
      <c r="C295" s="238"/>
      <c r="D295" s="238"/>
      <c r="E295" s="238"/>
      <c r="F295" s="238"/>
      <c r="G295" s="238"/>
      <c r="H295" s="238"/>
    </row>
    <row r="296" spans="1:8">
      <c r="A296" s="238"/>
      <c r="B296" s="235" t="s">
        <v>16030</v>
      </c>
      <c r="C296" s="239" t="s">
        <v>16013</v>
      </c>
      <c r="D296" s="240">
        <v>1.59</v>
      </c>
      <c r="E296" s="240">
        <v>0.49</v>
      </c>
      <c r="F296" s="240">
        <v>0.61</v>
      </c>
      <c r="G296" s="240">
        <v>2.08</v>
      </c>
      <c r="H296" s="240">
        <v>2.2000000000000002</v>
      </c>
    </row>
    <row r="297" spans="1:8">
      <c r="A297" s="238"/>
      <c r="B297" s="235" t="s">
        <v>16031</v>
      </c>
      <c r="C297" s="239" t="s">
        <v>16013</v>
      </c>
      <c r="D297" s="240">
        <v>2.2000000000000002</v>
      </c>
      <c r="E297" s="240">
        <v>0.68</v>
      </c>
      <c r="F297" s="240">
        <v>0.85</v>
      </c>
      <c r="G297" s="240">
        <v>2.88</v>
      </c>
      <c r="H297" s="240">
        <v>3.05</v>
      </c>
    </row>
    <row r="298" spans="1:8">
      <c r="A298" s="238"/>
      <c r="B298" s="235" t="s">
        <v>16032</v>
      </c>
      <c r="C298" s="239" t="s">
        <v>16013</v>
      </c>
      <c r="D298" s="240">
        <v>3.27</v>
      </c>
      <c r="E298" s="240">
        <v>1</v>
      </c>
      <c r="F298" s="240">
        <v>1.25</v>
      </c>
      <c r="G298" s="240">
        <v>4.2699999999999996</v>
      </c>
      <c r="H298" s="240">
        <v>4.5199999999999996</v>
      </c>
    </row>
    <row r="299" spans="1:8">
      <c r="A299" s="238"/>
      <c r="B299" s="235" t="s">
        <v>16033</v>
      </c>
      <c r="C299" s="239" t="s">
        <v>16013</v>
      </c>
      <c r="D299" s="240">
        <v>4.79</v>
      </c>
      <c r="E299" s="240">
        <v>1.47</v>
      </c>
      <c r="F299" s="240">
        <v>1.84</v>
      </c>
      <c r="G299" s="240">
        <v>6.26</v>
      </c>
      <c r="H299" s="240">
        <v>6.63</v>
      </c>
    </row>
    <row r="300" spans="1:8" s="233" customFormat="1" ht="21">
      <c r="A300" s="233" t="s">
        <v>16007</v>
      </c>
    </row>
    <row r="301" spans="1:8" s="233" customFormat="1" ht="21">
      <c r="A301" s="233" t="s">
        <v>16065</v>
      </c>
    </row>
    <row r="302" spans="1:8" ht="17.25" customHeight="1">
      <c r="A302" s="1440" t="s">
        <v>16009</v>
      </c>
      <c r="B302" s="1434" t="s">
        <v>5</v>
      </c>
      <c r="C302" s="1444" t="s">
        <v>3</v>
      </c>
      <c r="D302" s="1446" t="s">
        <v>16010</v>
      </c>
      <c r="E302" s="1438" t="s">
        <v>7</v>
      </c>
      <c r="F302" s="1439"/>
      <c r="G302" s="1432" t="s">
        <v>16011</v>
      </c>
      <c r="H302" s="1433"/>
    </row>
    <row r="303" spans="1:8" ht="17.25" customHeight="1">
      <c r="A303" s="1441"/>
      <c r="B303" s="1435"/>
      <c r="C303" s="1445"/>
      <c r="D303" s="1447"/>
      <c r="E303" s="235" t="s">
        <v>10</v>
      </c>
      <c r="F303" s="235" t="s">
        <v>11</v>
      </c>
      <c r="G303" s="235" t="s">
        <v>10</v>
      </c>
      <c r="H303" s="235" t="s">
        <v>11</v>
      </c>
    </row>
    <row r="304" spans="1:8">
      <c r="A304" s="238"/>
      <c r="B304" s="1432" t="s">
        <v>16037</v>
      </c>
      <c r="C304" s="1433"/>
      <c r="D304" s="238"/>
      <c r="E304" s="238"/>
      <c r="F304" s="238"/>
      <c r="G304" s="238"/>
      <c r="H304" s="238"/>
    </row>
    <row r="305" spans="1:8">
      <c r="A305" s="238"/>
      <c r="B305" s="235" t="s">
        <v>14536</v>
      </c>
      <c r="C305" s="239" t="s">
        <v>96</v>
      </c>
      <c r="D305" s="242">
        <v>250000</v>
      </c>
      <c r="E305" s="238"/>
      <c r="F305" s="238"/>
      <c r="G305" s="238"/>
      <c r="H305" s="238"/>
    </row>
    <row r="306" spans="1:8">
      <c r="A306" s="238"/>
      <c r="B306" s="1432" t="s">
        <v>16038</v>
      </c>
      <c r="C306" s="1433"/>
      <c r="D306" s="238"/>
      <c r="E306" s="238"/>
      <c r="F306" s="238"/>
      <c r="G306" s="238"/>
      <c r="H306" s="238"/>
    </row>
    <row r="307" spans="1:8">
      <c r="A307" s="238"/>
      <c r="B307" s="243" t="s">
        <v>16039</v>
      </c>
      <c r="C307" s="239" t="s">
        <v>15</v>
      </c>
      <c r="D307" s="240">
        <v>10.210000000000001</v>
      </c>
      <c r="E307" s="240">
        <v>2.82</v>
      </c>
      <c r="F307" s="240">
        <v>3.53</v>
      </c>
      <c r="G307" s="240">
        <v>13.03</v>
      </c>
      <c r="H307" s="240">
        <v>13.74</v>
      </c>
    </row>
    <row r="308" spans="1:8">
      <c r="A308" s="238"/>
      <c r="B308" s="243" t="s">
        <v>16040</v>
      </c>
      <c r="C308" s="239" t="s">
        <v>15</v>
      </c>
      <c r="D308" s="240">
        <v>8.14</v>
      </c>
      <c r="E308" s="240">
        <v>2.2799999999999998</v>
      </c>
      <c r="F308" s="240">
        <v>2.85</v>
      </c>
      <c r="G308" s="240">
        <v>10.42</v>
      </c>
      <c r="H308" s="240">
        <v>10.99</v>
      </c>
    </row>
    <row r="309" spans="1:8">
      <c r="A309" s="236">
        <v>14</v>
      </c>
      <c r="B309" s="237" t="s">
        <v>104</v>
      </c>
      <c r="C309" s="238"/>
      <c r="D309" s="238"/>
      <c r="E309" s="238"/>
      <c r="F309" s="238"/>
      <c r="G309" s="238"/>
      <c r="H309" s="238"/>
    </row>
    <row r="310" spans="1:8">
      <c r="A310" s="238"/>
      <c r="B310" s="235" t="s">
        <v>14536</v>
      </c>
      <c r="C310" s="239" t="s">
        <v>96</v>
      </c>
      <c r="D310" s="242">
        <v>150000</v>
      </c>
      <c r="E310" s="238"/>
      <c r="F310" s="238"/>
      <c r="G310" s="238"/>
      <c r="H310" s="238"/>
    </row>
    <row r="311" spans="1:8">
      <c r="A311" s="238"/>
      <c r="B311" s="235" t="s">
        <v>16041</v>
      </c>
      <c r="C311" s="239" t="s">
        <v>108</v>
      </c>
      <c r="D311" s="240">
        <v>118.6</v>
      </c>
      <c r="E311" s="240">
        <v>35.15</v>
      </c>
      <c r="F311" s="240">
        <v>43.94</v>
      </c>
      <c r="G311" s="240">
        <v>153.75</v>
      </c>
      <c r="H311" s="240">
        <v>162.54</v>
      </c>
    </row>
    <row r="312" spans="1:8">
      <c r="A312" s="238"/>
      <c r="B312" s="235" t="s">
        <v>16042</v>
      </c>
      <c r="C312" s="239" t="s">
        <v>111</v>
      </c>
      <c r="D312" s="240">
        <v>9.58</v>
      </c>
      <c r="E312" s="240">
        <v>1.74</v>
      </c>
      <c r="F312" s="240">
        <v>2.1800000000000002</v>
      </c>
      <c r="G312" s="240">
        <v>11.32</v>
      </c>
      <c r="H312" s="240">
        <v>11.76</v>
      </c>
    </row>
    <row r="313" spans="1:8">
      <c r="A313" s="238"/>
      <c r="B313" s="235" t="s">
        <v>16043</v>
      </c>
      <c r="C313" s="239" t="s">
        <v>507</v>
      </c>
      <c r="D313" s="240">
        <v>15.26</v>
      </c>
      <c r="E313" s="240">
        <v>5.34</v>
      </c>
      <c r="F313" s="240">
        <v>6.68</v>
      </c>
      <c r="G313" s="240">
        <v>20.6</v>
      </c>
      <c r="H313" s="240">
        <v>21.94</v>
      </c>
    </row>
    <row r="314" spans="1:8">
      <c r="A314" s="238"/>
      <c r="B314" s="235" t="s">
        <v>16044</v>
      </c>
      <c r="C314" s="239" t="s">
        <v>15</v>
      </c>
      <c r="D314" s="240">
        <v>9.6199999999999992</v>
      </c>
      <c r="E314" s="240">
        <v>1.92</v>
      </c>
      <c r="F314" s="240">
        <v>2.4</v>
      </c>
      <c r="G314" s="240">
        <v>11.54</v>
      </c>
      <c r="H314" s="240">
        <v>12.02</v>
      </c>
    </row>
    <row r="315" spans="1:8">
      <c r="A315" s="238"/>
      <c r="B315" s="235" t="s">
        <v>16045</v>
      </c>
      <c r="C315" s="239" t="s">
        <v>507</v>
      </c>
      <c r="D315" s="240">
        <v>17.920000000000002</v>
      </c>
      <c r="E315" s="240">
        <v>2.5299999999999998</v>
      </c>
      <c r="F315" s="240">
        <v>3.16</v>
      </c>
      <c r="G315" s="240">
        <v>20.45</v>
      </c>
      <c r="H315" s="240">
        <v>21.08</v>
      </c>
    </row>
    <row r="316" spans="1:8">
      <c r="A316" s="238"/>
      <c r="B316" s="235" t="s">
        <v>16046</v>
      </c>
      <c r="C316" s="239" t="s">
        <v>507</v>
      </c>
      <c r="D316" s="240">
        <v>9.4700000000000006</v>
      </c>
      <c r="E316" s="240">
        <v>2.39</v>
      </c>
      <c r="F316" s="240">
        <v>2.99</v>
      </c>
      <c r="G316" s="240">
        <v>11.86</v>
      </c>
      <c r="H316" s="240">
        <v>12.46</v>
      </c>
    </row>
    <row r="317" spans="1:8">
      <c r="A317" s="238"/>
      <c r="B317" s="235" t="s">
        <v>14542</v>
      </c>
      <c r="C317" s="239" t="s">
        <v>15</v>
      </c>
      <c r="D317" s="240">
        <v>6.59</v>
      </c>
      <c r="E317" s="240">
        <v>1.06</v>
      </c>
      <c r="F317" s="240">
        <v>1.33</v>
      </c>
      <c r="G317" s="240">
        <v>7.65</v>
      </c>
      <c r="H317" s="240">
        <v>7.92</v>
      </c>
    </row>
    <row r="318" spans="1:8">
      <c r="A318" s="236">
        <v>15</v>
      </c>
      <c r="B318" s="237" t="s">
        <v>124</v>
      </c>
      <c r="C318" s="238"/>
      <c r="D318" s="238"/>
      <c r="E318" s="238"/>
      <c r="F318" s="238"/>
      <c r="G318" s="238"/>
      <c r="H318" s="238"/>
    </row>
    <row r="319" spans="1:8">
      <c r="A319" s="238"/>
      <c r="B319" s="235" t="s">
        <v>16047</v>
      </c>
      <c r="C319" s="239" t="s">
        <v>16015</v>
      </c>
      <c r="D319" s="240">
        <v>27.9</v>
      </c>
      <c r="E319" s="240">
        <v>11.03</v>
      </c>
      <c r="F319" s="240">
        <v>13.79</v>
      </c>
      <c r="G319" s="240">
        <v>38.93</v>
      </c>
      <c r="H319" s="240">
        <v>41.69</v>
      </c>
    </row>
    <row r="320" spans="1:8">
      <c r="A320" s="238"/>
      <c r="B320" s="235" t="s">
        <v>16048</v>
      </c>
      <c r="C320" s="239" t="s">
        <v>16015</v>
      </c>
      <c r="D320" s="240">
        <v>32.96</v>
      </c>
      <c r="E320" s="240">
        <v>5.29</v>
      </c>
      <c r="F320" s="240">
        <v>6.61</v>
      </c>
      <c r="G320" s="240">
        <v>38.25</v>
      </c>
      <c r="H320" s="240">
        <v>39.57</v>
      </c>
    </row>
    <row r="321" spans="1:8">
      <c r="A321" s="238"/>
      <c r="B321" s="235" t="s">
        <v>16049</v>
      </c>
      <c r="C321" s="239" t="s">
        <v>16015</v>
      </c>
      <c r="D321" s="240">
        <v>30.69</v>
      </c>
      <c r="E321" s="240">
        <v>11.03</v>
      </c>
      <c r="F321" s="240">
        <v>13.79</v>
      </c>
      <c r="G321" s="240">
        <v>41.72</v>
      </c>
      <c r="H321" s="240">
        <v>44.48</v>
      </c>
    </row>
    <row r="322" spans="1:8">
      <c r="A322" s="238"/>
      <c r="B322" s="235" t="s">
        <v>16050</v>
      </c>
      <c r="C322" s="239" t="s">
        <v>16015</v>
      </c>
      <c r="D322" s="240">
        <v>32.96</v>
      </c>
      <c r="E322" s="240">
        <v>5.29</v>
      </c>
      <c r="F322" s="240">
        <v>6.61</v>
      </c>
      <c r="G322" s="240">
        <v>38.25</v>
      </c>
      <c r="H322" s="240">
        <v>39.57</v>
      </c>
    </row>
    <row r="323" spans="1:8">
      <c r="A323" s="236">
        <v>16</v>
      </c>
      <c r="B323" s="1438" t="s">
        <v>16051</v>
      </c>
      <c r="C323" s="1439"/>
      <c r="D323" s="238"/>
      <c r="E323" s="238"/>
      <c r="F323" s="238"/>
      <c r="G323" s="238"/>
      <c r="H323" s="238"/>
    </row>
    <row r="324" spans="1:8">
      <c r="A324" s="238"/>
      <c r="B324" s="237" t="s">
        <v>16052</v>
      </c>
      <c r="C324" s="239" t="s">
        <v>15</v>
      </c>
      <c r="D324" s="240">
        <v>21.18</v>
      </c>
      <c r="E324" s="240">
        <v>5.92</v>
      </c>
      <c r="F324" s="240">
        <v>7.4</v>
      </c>
      <c r="G324" s="240">
        <v>27.1</v>
      </c>
      <c r="H324" s="240">
        <v>28.58</v>
      </c>
    </row>
    <row r="325" spans="1:8">
      <c r="A325" s="238"/>
      <c r="B325" s="237" t="s">
        <v>16053</v>
      </c>
      <c r="C325" s="239" t="s">
        <v>15</v>
      </c>
      <c r="D325" s="240">
        <v>26.48</v>
      </c>
      <c r="E325" s="240">
        <v>7.39</v>
      </c>
      <c r="F325" s="240">
        <v>9.24</v>
      </c>
      <c r="G325" s="240">
        <v>33.869999999999997</v>
      </c>
      <c r="H325" s="240">
        <v>35.72</v>
      </c>
    </row>
    <row r="326" spans="1:8">
      <c r="A326" s="238"/>
      <c r="B326" s="237" t="s">
        <v>16054</v>
      </c>
      <c r="C326" s="239" t="s">
        <v>15</v>
      </c>
      <c r="D326" s="240">
        <v>35.31</v>
      </c>
      <c r="E326" s="240">
        <v>9.86</v>
      </c>
      <c r="F326" s="240">
        <v>12.33</v>
      </c>
      <c r="G326" s="240">
        <v>45.17</v>
      </c>
      <c r="H326" s="240">
        <v>47.64</v>
      </c>
    </row>
    <row r="327" spans="1:8">
      <c r="A327" s="238"/>
      <c r="B327" s="237" t="s">
        <v>16055</v>
      </c>
      <c r="C327" s="239" t="s">
        <v>15</v>
      </c>
      <c r="D327" s="240">
        <v>42.37</v>
      </c>
      <c r="E327" s="240">
        <v>11.83</v>
      </c>
      <c r="F327" s="240">
        <v>14.79</v>
      </c>
      <c r="G327" s="240">
        <v>54.2</v>
      </c>
      <c r="H327" s="240">
        <v>57.16</v>
      </c>
    </row>
    <row r="328" spans="1:8">
      <c r="A328" s="236">
        <v>17</v>
      </c>
      <c r="B328" s="237" t="s">
        <v>144</v>
      </c>
      <c r="C328" s="239" t="s">
        <v>15</v>
      </c>
      <c r="D328" s="240">
        <v>8.1999999999999993</v>
      </c>
      <c r="E328" s="240">
        <v>2.0699999999999998</v>
      </c>
      <c r="F328" s="240">
        <v>2.59</v>
      </c>
      <c r="G328" s="240">
        <v>10.27</v>
      </c>
      <c r="H328" s="240">
        <v>10.79</v>
      </c>
    </row>
    <row r="329" spans="1:8">
      <c r="A329" s="236">
        <v>18</v>
      </c>
      <c r="B329" s="237" t="s">
        <v>16056</v>
      </c>
      <c r="C329" s="239" t="s">
        <v>15</v>
      </c>
      <c r="D329" s="240">
        <v>1.83</v>
      </c>
      <c r="E329" s="240">
        <v>0.39</v>
      </c>
      <c r="F329" s="240">
        <v>0.49</v>
      </c>
      <c r="G329" s="240">
        <v>2.2200000000000002</v>
      </c>
      <c r="H329" s="240">
        <v>2.3199999999999998</v>
      </c>
    </row>
    <row r="330" spans="1:8">
      <c r="A330" s="236">
        <v>19</v>
      </c>
      <c r="B330" s="237" t="s">
        <v>16057</v>
      </c>
      <c r="C330" s="238"/>
      <c r="D330" s="238"/>
      <c r="E330" s="238"/>
      <c r="F330" s="238"/>
      <c r="G330" s="238"/>
      <c r="H330" s="238"/>
    </row>
    <row r="331" spans="1:8">
      <c r="A331" s="238"/>
      <c r="B331" s="244" t="s">
        <v>16058</v>
      </c>
      <c r="C331" s="239" t="s">
        <v>15</v>
      </c>
      <c r="D331" s="240">
        <v>40.51</v>
      </c>
      <c r="E331" s="240">
        <v>5.86</v>
      </c>
      <c r="F331" s="240">
        <v>7.33</v>
      </c>
      <c r="G331" s="240">
        <v>46.37</v>
      </c>
      <c r="H331" s="240">
        <v>47.84</v>
      </c>
    </row>
    <row r="332" spans="1:8">
      <c r="A332" s="238"/>
      <c r="B332" s="244" t="s">
        <v>16059</v>
      </c>
      <c r="C332" s="239" t="s">
        <v>15</v>
      </c>
      <c r="D332" s="240">
        <v>55.98</v>
      </c>
      <c r="E332" s="240">
        <v>7.39</v>
      </c>
      <c r="F332" s="240">
        <v>9.24</v>
      </c>
      <c r="G332" s="240">
        <v>63.37</v>
      </c>
      <c r="H332" s="240">
        <v>65.22</v>
      </c>
    </row>
    <row r="333" spans="1:8">
      <c r="A333" s="238"/>
      <c r="B333" s="244" t="s">
        <v>16060</v>
      </c>
      <c r="C333" s="239" t="s">
        <v>15</v>
      </c>
      <c r="D333" s="240">
        <v>67.760000000000005</v>
      </c>
      <c r="E333" s="240">
        <v>8.11</v>
      </c>
      <c r="F333" s="240">
        <v>10.14</v>
      </c>
      <c r="G333" s="240">
        <v>75.87</v>
      </c>
      <c r="H333" s="240">
        <v>77.900000000000006</v>
      </c>
    </row>
    <row r="334" spans="1:8">
      <c r="A334" s="238"/>
      <c r="B334" s="244" t="s">
        <v>16061</v>
      </c>
      <c r="C334" s="239" t="s">
        <v>15</v>
      </c>
      <c r="D334" s="240">
        <v>82.11</v>
      </c>
      <c r="E334" s="240">
        <v>9</v>
      </c>
      <c r="F334" s="240">
        <v>11.25</v>
      </c>
      <c r="G334" s="240">
        <v>91.11</v>
      </c>
      <c r="H334" s="240">
        <v>93.36</v>
      </c>
    </row>
    <row r="335" spans="1:8">
      <c r="A335" s="236">
        <v>20</v>
      </c>
      <c r="B335" s="237" t="s">
        <v>158</v>
      </c>
      <c r="C335" s="238"/>
      <c r="D335" s="238"/>
      <c r="E335" s="238"/>
      <c r="F335" s="238"/>
      <c r="G335" s="238"/>
      <c r="H335" s="238"/>
    </row>
    <row r="336" spans="1:8">
      <c r="A336" s="238"/>
      <c r="B336" s="244" t="s">
        <v>16060</v>
      </c>
      <c r="C336" s="239" t="s">
        <v>15</v>
      </c>
      <c r="D336" s="240">
        <v>8.31</v>
      </c>
      <c r="E336" s="240">
        <v>1.97</v>
      </c>
      <c r="F336" s="240">
        <v>2.46</v>
      </c>
      <c r="G336" s="240">
        <v>10.28</v>
      </c>
      <c r="H336" s="240">
        <v>10.77</v>
      </c>
    </row>
    <row r="337" spans="1:8">
      <c r="A337" s="238"/>
      <c r="B337" s="244" t="s">
        <v>16062</v>
      </c>
      <c r="C337" s="239" t="s">
        <v>15</v>
      </c>
      <c r="D337" s="240">
        <v>9.6999999999999993</v>
      </c>
      <c r="E337" s="240">
        <v>2.2999999999999998</v>
      </c>
      <c r="F337" s="240">
        <v>2.88</v>
      </c>
      <c r="G337" s="240">
        <v>12</v>
      </c>
      <c r="H337" s="240">
        <v>12.58</v>
      </c>
    </row>
    <row r="338" spans="1:8" s="233" customFormat="1" ht="21">
      <c r="A338" s="233" t="s">
        <v>16007</v>
      </c>
    </row>
    <row r="339" spans="1:8" s="233" customFormat="1" ht="21">
      <c r="A339" s="233" t="s">
        <v>16066</v>
      </c>
    </row>
    <row r="340" spans="1:8">
      <c r="A340" s="1440" t="s">
        <v>16009</v>
      </c>
      <c r="B340" s="1434" t="s">
        <v>5</v>
      </c>
      <c r="C340" s="1444" t="s">
        <v>3</v>
      </c>
      <c r="D340" s="1436" t="s">
        <v>16010</v>
      </c>
      <c r="E340" s="1430" t="s">
        <v>7</v>
      </c>
      <c r="F340" s="1431"/>
      <c r="G340" s="1430" t="s">
        <v>16011</v>
      </c>
      <c r="H340" s="1431"/>
    </row>
    <row r="341" spans="1:8">
      <c r="A341" s="1441"/>
      <c r="B341" s="1435"/>
      <c r="C341" s="1445"/>
      <c r="D341" s="1437"/>
      <c r="E341" s="235" t="s">
        <v>10</v>
      </c>
      <c r="F341" s="235" t="s">
        <v>11</v>
      </c>
      <c r="G341" s="235" t="s">
        <v>10</v>
      </c>
      <c r="H341" s="235" t="s">
        <v>11</v>
      </c>
    </row>
    <row r="342" spans="1:8">
      <c r="A342" s="236">
        <v>1</v>
      </c>
      <c r="B342" s="237" t="s">
        <v>12</v>
      </c>
      <c r="C342" s="238"/>
      <c r="D342" s="238"/>
      <c r="E342" s="238"/>
      <c r="F342" s="238"/>
      <c r="G342" s="238"/>
      <c r="H342" s="238"/>
    </row>
    <row r="343" spans="1:8">
      <c r="A343" s="238"/>
      <c r="B343" s="235" t="s">
        <v>14530</v>
      </c>
      <c r="C343" s="239" t="s">
        <v>15</v>
      </c>
      <c r="D343" s="240">
        <v>1.37</v>
      </c>
      <c r="E343" s="240">
        <v>0.22</v>
      </c>
      <c r="F343" s="240">
        <v>0.28000000000000003</v>
      </c>
      <c r="G343" s="240">
        <v>1.59</v>
      </c>
      <c r="H343" s="240">
        <v>1.65</v>
      </c>
    </row>
    <row r="344" spans="1:8">
      <c r="A344" s="238"/>
      <c r="B344" s="235" t="s">
        <v>14531</v>
      </c>
      <c r="C344" s="239" t="s">
        <v>15</v>
      </c>
      <c r="D344" s="240">
        <v>2.76</v>
      </c>
      <c r="E344" s="240">
        <v>0.55000000000000004</v>
      </c>
      <c r="F344" s="240">
        <v>0.69</v>
      </c>
      <c r="G344" s="240">
        <v>3.31</v>
      </c>
      <c r="H344" s="240">
        <v>3.45</v>
      </c>
    </row>
    <row r="345" spans="1:8">
      <c r="A345" s="238"/>
      <c r="B345" s="235" t="s">
        <v>14532</v>
      </c>
      <c r="C345" s="239" t="s">
        <v>15</v>
      </c>
      <c r="D345" s="240">
        <v>4.16</v>
      </c>
      <c r="E345" s="240">
        <v>0.78</v>
      </c>
      <c r="F345" s="240">
        <v>0.98</v>
      </c>
      <c r="G345" s="240">
        <v>4.9400000000000004</v>
      </c>
      <c r="H345" s="240">
        <v>5.14</v>
      </c>
    </row>
    <row r="346" spans="1:8">
      <c r="A346" s="236">
        <v>2</v>
      </c>
      <c r="B346" s="237" t="s">
        <v>21</v>
      </c>
      <c r="C346" s="238"/>
      <c r="D346" s="238"/>
      <c r="E346" s="238"/>
      <c r="F346" s="238"/>
      <c r="G346" s="238"/>
      <c r="H346" s="238"/>
    </row>
    <row r="347" spans="1:8">
      <c r="A347" s="238"/>
      <c r="B347" s="235" t="s">
        <v>16012</v>
      </c>
      <c r="C347" s="239" t="s">
        <v>16013</v>
      </c>
      <c r="D347" s="240">
        <v>15.89</v>
      </c>
      <c r="E347" s="240">
        <v>3.51</v>
      </c>
      <c r="F347" s="240">
        <v>4.3899999999999997</v>
      </c>
      <c r="G347" s="240">
        <v>19.399999999999999</v>
      </c>
      <c r="H347" s="240">
        <v>20.28</v>
      </c>
    </row>
    <row r="348" spans="1:8">
      <c r="A348" s="238"/>
      <c r="B348" s="235" t="s">
        <v>16014</v>
      </c>
      <c r="C348" s="239" t="s">
        <v>16015</v>
      </c>
      <c r="D348" s="240">
        <v>30.18</v>
      </c>
      <c r="E348" s="240">
        <v>10.8</v>
      </c>
      <c r="F348" s="240">
        <v>13.5</v>
      </c>
      <c r="G348" s="240">
        <v>40.98</v>
      </c>
      <c r="H348" s="240">
        <v>43.68</v>
      </c>
    </row>
    <row r="349" spans="1:8">
      <c r="A349" s="236">
        <v>3</v>
      </c>
      <c r="B349" s="237" t="s">
        <v>16016</v>
      </c>
      <c r="C349" s="238"/>
      <c r="D349" s="238"/>
      <c r="E349" s="238"/>
      <c r="F349" s="238"/>
      <c r="G349" s="238"/>
      <c r="H349" s="238"/>
    </row>
    <row r="350" spans="1:8">
      <c r="A350" s="238"/>
      <c r="B350" s="235" t="s">
        <v>16017</v>
      </c>
      <c r="C350" s="239" t="s">
        <v>16018</v>
      </c>
      <c r="D350" s="240">
        <v>16.34</v>
      </c>
      <c r="E350" s="240">
        <v>3.06</v>
      </c>
      <c r="F350" s="240">
        <v>3.83</v>
      </c>
      <c r="G350" s="240">
        <v>19.399999999999999</v>
      </c>
      <c r="H350" s="240">
        <v>20.170000000000002</v>
      </c>
    </row>
    <row r="351" spans="1:8">
      <c r="A351" s="238"/>
      <c r="B351" s="241" t="s">
        <v>16019</v>
      </c>
      <c r="C351" s="239" t="s">
        <v>16013</v>
      </c>
      <c r="D351" s="240">
        <v>5.69</v>
      </c>
      <c r="E351" s="240">
        <v>1.7</v>
      </c>
      <c r="F351" s="240">
        <v>2.13</v>
      </c>
      <c r="G351" s="240">
        <v>7.39</v>
      </c>
      <c r="H351" s="240">
        <v>7.82</v>
      </c>
    </row>
    <row r="352" spans="1:8">
      <c r="A352" s="238"/>
      <c r="B352" s="235" t="s">
        <v>16020</v>
      </c>
      <c r="C352" s="239" t="s">
        <v>16018</v>
      </c>
      <c r="D352" s="240">
        <v>25.09</v>
      </c>
      <c r="E352" s="240">
        <v>3.34</v>
      </c>
      <c r="F352" s="240">
        <v>4.18</v>
      </c>
      <c r="G352" s="240">
        <v>28.43</v>
      </c>
      <c r="H352" s="240">
        <v>29.27</v>
      </c>
    </row>
    <row r="353" spans="1:8">
      <c r="A353" s="238"/>
      <c r="B353" s="241" t="s">
        <v>16021</v>
      </c>
      <c r="C353" s="239" t="s">
        <v>16013</v>
      </c>
      <c r="D353" s="240">
        <v>30.25</v>
      </c>
      <c r="E353" s="240">
        <v>5.18</v>
      </c>
      <c r="F353" s="240">
        <v>6.48</v>
      </c>
      <c r="G353" s="240">
        <v>35.43</v>
      </c>
      <c r="H353" s="240">
        <v>36.729999999999997</v>
      </c>
    </row>
    <row r="354" spans="1:8">
      <c r="A354" s="238"/>
      <c r="B354" s="235" t="s">
        <v>16022</v>
      </c>
      <c r="C354" s="239" t="s">
        <v>16018</v>
      </c>
      <c r="D354" s="240">
        <v>58.15</v>
      </c>
      <c r="E354" s="240">
        <v>4.66</v>
      </c>
      <c r="F354" s="240">
        <v>5.83</v>
      </c>
      <c r="G354" s="240">
        <v>62.81</v>
      </c>
      <c r="H354" s="240">
        <v>63.98</v>
      </c>
    </row>
    <row r="355" spans="1:8">
      <c r="A355" s="238"/>
      <c r="B355" s="241" t="s">
        <v>16021</v>
      </c>
      <c r="C355" s="239" t="s">
        <v>16013</v>
      </c>
      <c r="D355" s="240">
        <v>47.26</v>
      </c>
      <c r="E355" s="240">
        <v>19</v>
      </c>
      <c r="F355" s="240">
        <v>23.75</v>
      </c>
      <c r="G355" s="240">
        <v>66.260000000000005</v>
      </c>
      <c r="H355" s="240">
        <v>71.010000000000005</v>
      </c>
    </row>
    <row r="356" spans="1:8">
      <c r="A356" s="236">
        <v>4</v>
      </c>
      <c r="B356" s="237" t="s">
        <v>43</v>
      </c>
      <c r="C356" s="238"/>
      <c r="D356" s="238"/>
      <c r="E356" s="238"/>
      <c r="F356" s="238"/>
      <c r="G356" s="238"/>
      <c r="H356" s="238"/>
    </row>
    <row r="357" spans="1:8">
      <c r="A357" s="238"/>
      <c r="B357" s="235" t="s">
        <v>16012</v>
      </c>
      <c r="C357" s="239" t="s">
        <v>16013</v>
      </c>
      <c r="D357" s="240">
        <v>22.21</v>
      </c>
      <c r="E357" s="240">
        <v>6.52</v>
      </c>
      <c r="F357" s="240">
        <v>8.15</v>
      </c>
      <c r="G357" s="240">
        <v>28.73</v>
      </c>
      <c r="H357" s="240">
        <v>30.36</v>
      </c>
    </row>
    <row r="358" spans="1:8">
      <c r="A358" s="238"/>
      <c r="B358" s="235" t="s">
        <v>16023</v>
      </c>
      <c r="C358" s="239" t="s">
        <v>16015</v>
      </c>
      <c r="D358" s="240">
        <v>7.39</v>
      </c>
      <c r="E358" s="240">
        <v>1.46</v>
      </c>
      <c r="F358" s="240">
        <v>1.83</v>
      </c>
      <c r="G358" s="240">
        <v>8.85</v>
      </c>
      <c r="H358" s="240">
        <v>9.2200000000000006</v>
      </c>
    </row>
    <row r="359" spans="1:8">
      <c r="A359" s="238"/>
      <c r="B359" s="235" t="s">
        <v>16014</v>
      </c>
      <c r="C359" s="239" t="s">
        <v>16015</v>
      </c>
      <c r="D359" s="240">
        <v>36.21</v>
      </c>
      <c r="E359" s="240">
        <v>12.96</v>
      </c>
      <c r="F359" s="240">
        <v>16.2</v>
      </c>
      <c r="G359" s="240">
        <v>49.17</v>
      </c>
      <c r="H359" s="240">
        <v>52.41</v>
      </c>
    </row>
    <row r="360" spans="1:8">
      <c r="A360" s="236">
        <v>5</v>
      </c>
      <c r="B360" s="237" t="s">
        <v>16024</v>
      </c>
      <c r="C360" s="238"/>
      <c r="D360" s="238"/>
      <c r="E360" s="238"/>
      <c r="F360" s="238"/>
      <c r="G360" s="238"/>
      <c r="H360" s="238"/>
    </row>
    <row r="361" spans="1:8">
      <c r="A361" s="238"/>
      <c r="B361" s="235" t="s">
        <v>16023</v>
      </c>
      <c r="C361" s="239" t="s">
        <v>16015</v>
      </c>
      <c r="D361" s="240">
        <v>13.9</v>
      </c>
      <c r="E361" s="240">
        <v>2.75</v>
      </c>
      <c r="F361" s="240">
        <v>3.44</v>
      </c>
      <c r="G361" s="240">
        <v>16.649999999999999</v>
      </c>
      <c r="H361" s="240">
        <v>17.34</v>
      </c>
    </row>
    <row r="362" spans="1:8">
      <c r="A362" s="238"/>
      <c r="B362" s="235" t="s">
        <v>16014</v>
      </c>
      <c r="C362" s="239" t="s">
        <v>16015</v>
      </c>
      <c r="D362" s="240">
        <v>43.38</v>
      </c>
      <c r="E362" s="240">
        <v>20.9</v>
      </c>
      <c r="F362" s="240">
        <v>26.13</v>
      </c>
      <c r="G362" s="240">
        <v>64.28</v>
      </c>
      <c r="H362" s="240">
        <v>69.510000000000005</v>
      </c>
    </row>
    <row r="363" spans="1:8">
      <c r="A363" s="236">
        <v>6</v>
      </c>
      <c r="B363" s="237" t="s">
        <v>16025</v>
      </c>
      <c r="C363" s="238"/>
      <c r="D363" s="238"/>
      <c r="E363" s="238"/>
      <c r="F363" s="238"/>
      <c r="G363" s="238"/>
      <c r="H363" s="238"/>
    </row>
    <row r="364" spans="1:8">
      <c r="A364" s="238"/>
      <c r="B364" s="235" t="s">
        <v>16026</v>
      </c>
      <c r="C364" s="239" t="s">
        <v>16015</v>
      </c>
      <c r="D364" s="240">
        <v>18.940000000000001</v>
      </c>
      <c r="E364" s="240">
        <v>4.2</v>
      </c>
      <c r="F364" s="240">
        <v>5.25</v>
      </c>
      <c r="G364" s="240">
        <v>23.14</v>
      </c>
      <c r="H364" s="240">
        <v>24.19</v>
      </c>
    </row>
    <row r="365" spans="1:8">
      <c r="A365" s="238"/>
      <c r="B365" s="235" t="s">
        <v>16014</v>
      </c>
      <c r="C365" s="239" t="s">
        <v>16015</v>
      </c>
      <c r="D365" s="240">
        <v>53.07</v>
      </c>
      <c r="E365" s="240">
        <v>25.71</v>
      </c>
      <c r="F365" s="240">
        <v>32.14</v>
      </c>
      <c r="G365" s="240">
        <v>78.78</v>
      </c>
      <c r="H365" s="240">
        <v>85.21</v>
      </c>
    </row>
    <row r="366" spans="1:8">
      <c r="A366" s="236">
        <v>7</v>
      </c>
      <c r="B366" s="237" t="s">
        <v>58</v>
      </c>
      <c r="C366" s="239" t="s">
        <v>16015</v>
      </c>
      <c r="D366" s="240">
        <v>5.58</v>
      </c>
      <c r="E366" s="240">
        <v>1.66</v>
      </c>
      <c r="F366" s="240">
        <v>2.08</v>
      </c>
      <c r="G366" s="240">
        <v>7.24</v>
      </c>
      <c r="H366" s="240">
        <v>7.66</v>
      </c>
    </row>
    <row r="367" spans="1:8">
      <c r="A367" s="236">
        <v>8</v>
      </c>
      <c r="B367" s="237" t="s">
        <v>60</v>
      </c>
      <c r="C367" s="238"/>
      <c r="D367" s="238"/>
      <c r="E367" s="238"/>
      <c r="F367" s="238"/>
      <c r="G367" s="238"/>
      <c r="H367" s="238"/>
    </row>
    <row r="368" spans="1:8">
      <c r="A368" s="238"/>
      <c r="B368" s="235" t="s">
        <v>16027</v>
      </c>
      <c r="C368" s="239" t="s">
        <v>15</v>
      </c>
      <c r="D368" s="240">
        <v>7.72</v>
      </c>
      <c r="E368" s="240">
        <v>2.11</v>
      </c>
      <c r="F368" s="240">
        <v>2.64</v>
      </c>
      <c r="G368" s="240">
        <v>9.83</v>
      </c>
      <c r="H368" s="240">
        <v>10.36</v>
      </c>
    </row>
    <row r="369" spans="1:8">
      <c r="A369" s="238"/>
      <c r="B369" s="235" t="s">
        <v>16028</v>
      </c>
      <c r="C369" s="239" t="s">
        <v>15</v>
      </c>
      <c r="D369" s="240">
        <v>9.41</v>
      </c>
      <c r="E369" s="240">
        <v>3.38</v>
      </c>
      <c r="F369" s="240">
        <v>4.2300000000000004</v>
      </c>
      <c r="G369" s="240">
        <v>12.79</v>
      </c>
      <c r="H369" s="240">
        <v>13.64</v>
      </c>
    </row>
    <row r="370" spans="1:8">
      <c r="A370" s="238"/>
      <c r="B370" s="235" t="s">
        <v>16029</v>
      </c>
      <c r="C370" s="239" t="s">
        <v>15</v>
      </c>
      <c r="D370" s="240">
        <v>8.5399999999999991</v>
      </c>
      <c r="E370" s="240">
        <v>1.75</v>
      </c>
      <c r="F370" s="240">
        <v>2.19</v>
      </c>
      <c r="G370" s="240">
        <v>10.29</v>
      </c>
      <c r="H370" s="240">
        <v>10.73</v>
      </c>
    </row>
    <row r="371" spans="1:8">
      <c r="A371" s="236">
        <v>9</v>
      </c>
      <c r="B371" s="237" t="s">
        <v>68</v>
      </c>
      <c r="C371" s="239" t="s">
        <v>15</v>
      </c>
      <c r="D371" s="240">
        <v>5.24</v>
      </c>
      <c r="E371" s="240">
        <v>0.62</v>
      </c>
      <c r="F371" s="240">
        <v>0.78</v>
      </c>
      <c r="G371" s="240">
        <v>5.86</v>
      </c>
      <c r="H371" s="240">
        <v>6.02</v>
      </c>
    </row>
    <row r="372" spans="1:8">
      <c r="A372" s="236">
        <v>10</v>
      </c>
      <c r="B372" s="237" t="s">
        <v>70</v>
      </c>
      <c r="C372" s="239" t="s">
        <v>15</v>
      </c>
      <c r="D372" s="240">
        <v>4.8600000000000003</v>
      </c>
      <c r="E372" s="240">
        <v>0.88</v>
      </c>
      <c r="F372" s="240">
        <v>1.1000000000000001</v>
      </c>
      <c r="G372" s="240">
        <v>5.74</v>
      </c>
      <c r="H372" s="240">
        <v>5.96</v>
      </c>
    </row>
    <row r="373" spans="1:8">
      <c r="A373" s="236">
        <v>11</v>
      </c>
      <c r="B373" s="237" t="s">
        <v>72</v>
      </c>
      <c r="C373" s="238"/>
      <c r="D373" s="238"/>
      <c r="E373" s="238"/>
      <c r="F373" s="238"/>
      <c r="G373" s="238"/>
      <c r="H373" s="238"/>
    </row>
    <row r="374" spans="1:8">
      <c r="A374" s="238"/>
      <c r="B374" s="235" t="s">
        <v>16030</v>
      </c>
      <c r="C374" s="239" t="s">
        <v>15</v>
      </c>
      <c r="D374" s="240">
        <v>11.56</v>
      </c>
      <c r="E374" s="240">
        <v>2.21</v>
      </c>
      <c r="F374" s="240">
        <v>2.76</v>
      </c>
      <c r="G374" s="240">
        <v>13.77</v>
      </c>
      <c r="H374" s="240">
        <v>14.32</v>
      </c>
    </row>
    <row r="375" spans="1:8">
      <c r="A375" s="238"/>
      <c r="B375" s="235" t="s">
        <v>16031</v>
      </c>
      <c r="C375" s="239" t="s">
        <v>15</v>
      </c>
      <c r="D375" s="240">
        <v>15.97</v>
      </c>
      <c r="E375" s="240">
        <v>3.05</v>
      </c>
      <c r="F375" s="240">
        <v>3.81</v>
      </c>
      <c r="G375" s="240">
        <v>19.02</v>
      </c>
      <c r="H375" s="240">
        <v>19.78</v>
      </c>
    </row>
    <row r="376" spans="1:8">
      <c r="A376" s="238"/>
      <c r="B376" s="235" t="s">
        <v>16032</v>
      </c>
      <c r="C376" s="239" t="s">
        <v>15</v>
      </c>
      <c r="D376" s="240">
        <v>23.75</v>
      </c>
      <c r="E376" s="240">
        <v>4.54</v>
      </c>
      <c r="F376" s="240">
        <v>5.68</v>
      </c>
      <c r="G376" s="240">
        <v>28.29</v>
      </c>
      <c r="H376" s="240">
        <v>29.43</v>
      </c>
    </row>
    <row r="377" spans="1:8">
      <c r="A377" s="238"/>
      <c r="B377" s="235" t="s">
        <v>16033</v>
      </c>
      <c r="C377" s="239" t="s">
        <v>15</v>
      </c>
      <c r="D377" s="240">
        <v>34.78</v>
      </c>
      <c r="E377" s="240">
        <v>6.64</v>
      </c>
      <c r="F377" s="240">
        <v>8.3000000000000007</v>
      </c>
      <c r="G377" s="240">
        <v>41.42</v>
      </c>
      <c r="H377" s="240">
        <v>43.08</v>
      </c>
    </row>
    <row r="378" spans="1:8">
      <c r="A378" s="236">
        <v>12</v>
      </c>
      <c r="B378" s="237" t="s">
        <v>16034</v>
      </c>
      <c r="C378" s="238"/>
      <c r="D378" s="238"/>
      <c r="E378" s="238"/>
      <c r="F378" s="238"/>
      <c r="G378" s="238"/>
      <c r="H378" s="238"/>
    </row>
    <row r="379" spans="1:8">
      <c r="A379" s="238"/>
      <c r="B379" s="235" t="s">
        <v>16030</v>
      </c>
      <c r="C379" s="239" t="s">
        <v>16013</v>
      </c>
      <c r="D379" s="240">
        <v>1.61</v>
      </c>
      <c r="E379" s="240">
        <v>0.49</v>
      </c>
      <c r="F379" s="240">
        <v>0.61</v>
      </c>
      <c r="G379" s="240">
        <v>2.1</v>
      </c>
      <c r="H379" s="240">
        <v>2.2200000000000002</v>
      </c>
    </row>
    <row r="380" spans="1:8">
      <c r="A380" s="238"/>
      <c r="B380" s="235" t="s">
        <v>16031</v>
      </c>
      <c r="C380" s="239" t="s">
        <v>16013</v>
      </c>
      <c r="D380" s="240">
        <v>2.2200000000000002</v>
      </c>
      <c r="E380" s="240">
        <v>0.68</v>
      </c>
      <c r="F380" s="240">
        <v>0.85</v>
      </c>
      <c r="G380" s="240">
        <v>2.9</v>
      </c>
      <c r="H380" s="240">
        <v>3.07</v>
      </c>
    </row>
    <row r="381" spans="1:8">
      <c r="A381" s="238"/>
      <c r="B381" s="235" t="s">
        <v>16032</v>
      </c>
      <c r="C381" s="239" t="s">
        <v>16013</v>
      </c>
      <c r="D381" s="240">
        <v>3.31</v>
      </c>
      <c r="E381" s="240">
        <v>1</v>
      </c>
      <c r="F381" s="240">
        <v>1.25</v>
      </c>
      <c r="G381" s="240">
        <v>4.3099999999999996</v>
      </c>
      <c r="H381" s="240">
        <v>4.5599999999999996</v>
      </c>
    </row>
    <row r="382" spans="1:8">
      <c r="A382" s="238"/>
      <c r="B382" s="235" t="s">
        <v>16033</v>
      </c>
      <c r="C382" s="239" t="s">
        <v>16013</v>
      </c>
      <c r="D382" s="240">
        <v>4.84</v>
      </c>
      <c r="E382" s="240">
        <v>1.47</v>
      </c>
      <c r="F382" s="240">
        <v>1.84</v>
      </c>
      <c r="G382" s="240">
        <v>6.31</v>
      </c>
      <c r="H382" s="240">
        <v>6.68</v>
      </c>
    </row>
    <row r="383" spans="1:8" s="233" customFormat="1" ht="21">
      <c r="A383" s="233" t="s">
        <v>16007</v>
      </c>
    </row>
    <row r="384" spans="1:8" s="233" customFormat="1" ht="21">
      <c r="A384" s="233" t="s">
        <v>16066</v>
      </c>
    </row>
    <row r="385" spans="1:8">
      <c r="A385" s="1440" t="s">
        <v>16009</v>
      </c>
      <c r="B385" s="1434" t="s">
        <v>5</v>
      </c>
      <c r="C385" s="1444" t="s">
        <v>3</v>
      </c>
      <c r="D385" s="1436" t="s">
        <v>16010</v>
      </c>
      <c r="E385" s="1430" t="s">
        <v>7</v>
      </c>
      <c r="F385" s="1431"/>
      <c r="G385" s="1430" t="s">
        <v>16011</v>
      </c>
      <c r="H385" s="1431"/>
    </row>
    <row r="386" spans="1:8">
      <c r="A386" s="1441"/>
      <c r="B386" s="1435"/>
      <c r="C386" s="1445"/>
      <c r="D386" s="1437"/>
      <c r="E386" s="235" t="s">
        <v>10</v>
      </c>
      <c r="F386" s="235" t="s">
        <v>11</v>
      </c>
      <c r="G386" s="235" t="s">
        <v>10</v>
      </c>
      <c r="H386" s="235" t="s">
        <v>11</v>
      </c>
    </row>
    <row r="387" spans="1:8">
      <c r="A387" s="238"/>
      <c r="B387" s="1432" t="s">
        <v>16038</v>
      </c>
      <c r="C387" s="1433"/>
      <c r="D387" s="238"/>
      <c r="E387" s="238"/>
      <c r="F387" s="238"/>
      <c r="G387" s="238"/>
      <c r="H387" s="238"/>
    </row>
    <row r="388" spans="1:8">
      <c r="A388" s="238"/>
      <c r="B388" s="243" t="s">
        <v>16039</v>
      </c>
      <c r="C388" s="239" t="s">
        <v>15</v>
      </c>
      <c r="D388" s="240">
        <v>10.38</v>
      </c>
      <c r="E388" s="240">
        <v>2.82</v>
      </c>
      <c r="F388" s="240">
        <v>3.53</v>
      </c>
      <c r="G388" s="240">
        <v>13.2</v>
      </c>
      <c r="H388" s="240">
        <v>13.91</v>
      </c>
    </row>
    <row r="389" spans="1:8">
      <c r="A389" s="238"/>
      <c r="B389" s="243" t="s">
        <v>16040</v>
      </c>
      <c r="C389" s="239" t="s">
        <v>15</v>
      </c>
      <c r="D389" s="240">
        <v>8.25</v>
      </c>
      <c r="E389" s="240">
        <v>2.2799999999999998</v>
      </c>
      <c r="F389" s="240">
        <v>2.85</v>
      </c>
      <c r="G389" s="240">
        <v>10.53</v>
      </c>
      <c r="H389" s="240">
        <v>11.1</v>
      </c>
    </row>
    <row r="390" spans="1:8">
      <c r="A390" s="236">
        <v>14</v>
      </c>
      <c r="B390" s="237" t="s">
        <v>104</v>
      </c>
      <c r="C390" s="238"/>
      <c r="D390" s="238"/>
      <c r="E390" s="238"/>
      <c r="F390" s="238"/>
      <c r="G390" s="238"/>
      <c r="H390" s="238"/>
    </row>
    <row r="391" spans="1:8">
      <c r="A391" s="238"/>
      <c r="B391" s="235" t="s">
        <v>14536</v>
      </c>
      <c r="C391" s="239" t="s">
        <v>96</v>
      </c>
      <c r="D391" s="242">
        <v>150000</v>
      </c>
      <c r="E391" s="238"/>
      <c r="F391" s="238"/>
      <c r="G391" s="238"/>
      <c r="H391" s="238"/>
    </row>
    <row r="392" spans="1:8">
      <c r="A392" s="238"/>
      <c r="B392" s="235" t="s">
        <v>16041</v>
      </c>
      <c r="C392" s="239" t="s">
        <v>108</v>
      </c>
      <c r="D392" s="240">
        <v>122.07</v>
      </c>
      <c r="E392" s="240">
        <v>35.15</v>
      </c>
      <c r="F392" s="240">
        <v>43.94</v>
      </c>
      <c r="G392" s="240">
        <v>157.22</v>
      </c>
      <c r="H392" s="240">
        <v>166.01</v>
      </c>
    </row>
    <row r="393" spans="1:8">
      <c r="A393" s="238"/>
      <c r="B393" s="235" t="s">
        <v>16042</v>
      </c>
      <c r="C393" s="239" t="s">
        <v>111</v>
      </c>
      <c r="D393" s="240">
        <v>9.85</v>
      </c>
      <c r="E393" s="240">
        <v>1.74</v>
      </c>
      <c r="F393" s="240">
        <v>2.1800000000000002</v>
      </c>
      <c r="G393" s="240">
        <v>11.59</v>
      </c>
      <c r="H393" s="240">
        <v>12.03</v>
      </c>
    </row>
    <row r="394" spans="1:8">
      <c r="A394" s="238"/>
      <c r="B394" s="235" t="s">
        <v>16043</v>
      </c>
      <c r="C394" s="239" t="s">
        <v>507</v>
      </c>
      <c r="D394" s="240">
        <v>15.26</v>
      </c>
      <c r="E394" s="240">
        <v>5.34</v>
      </c>
      <c r="F394" s="240">
        <v>6.68</v>
      </c>
      <c r="G394" s="240">
        <v>20.6</v>
      </c>
      <c r="H394" s="240">
        <v>21.94</v>
      </c>
    </row>
    <row r="395" spans="1:8">
      <c r="A395" s="238"/>
      <c r="B395" s="235" t="s">
        <v>16044</v>
      </c>
      <c r="C395" s="239" t="s">
        <v>15</v>
      </c>
      <c r="D395" s="240">
        <v>9.67</v>
      </c>
      <c r="E395" s="240">
        <v>1.92</v>
      </c>
      <c r="F395" s="240">
        <v>2.4</v>
      </c>
      <c r="G395" s="240">
        <v>11.59</v>
      </c>
      <c r="H395" s="240">
        <v>12.07</v>
      </c>
    </row>
    <row r="396" spans="1:8">
      <c r="A396" s="238"/>
      <c r="B396" s="235" t="s">
        <v>16045</v>
      </c>
      <c r="C396" s="239" t="s">
        <v>507</v>
      </c>
      <c r="D396" s="240">
        <v>18.170000000000002</v>
      </c>
      <c r="E396" s="240">
        <v>2.5299999999999998</v>
      </c>
      <c r="F396" s="240">
        <v>3.16</v>
      </c>
      <c r="G396" s="240">
        <v>20.7</v>
      </c>
      <c r="H396" s="240">
        <v>21.33</v>
      </c>
    </row>
    <row r="397" spans="1:8">
      <c r="A397" s="238"/>
      <c r="B397" s="235" t="s">
        <v>16046</v>
      </c>
      <c r="C397" s="239" t="s">
        <v>507</v>
      </c>
      <c r="D397" s="240">
        <v>9.69</v>
      </c>
      <c r="E397" s="240">
        <v>2.39</v>
      </c>
      <c r="F397" s="240">
        <v>2.99</v>
      </c>
      <c r="G397" s="240">
        <v>12.08</v>
      </c>
      <c r="H397" s="240">
        <v>12.68</v>
      </c>
    </row>
    <row r="398" spans="1:8">
      <c r="A398" s="238"/>
      <c r="B398" s="235" t="s">
        <v>14542</v>
      </c>
      <c r="C398" s="239" t="s">
        <v>15</v>
      </c>
      <c r="D398" s="240">
        <v>6.73</v>
      </c>
      <c r="E398" s="240">
        <v>1.06</v>
      </c>
      <c r="F398" s="240">
        <v>1.33</v>
      </c>
      <c r="G398" s="240">
        <v>7.79</v>
      </c>
      <c r="H398" s="240">
        <v>8.06</v>
      </c>
    </row>
    <row r="399" spans="1:8">
      <c r="A399" s="236">
        <v>15</v>
      </c>
      <c r="B399" s="237" t="s">
        <v>124</v>
      </c>
      <c r="C399" s="238"/>
      <c r="D399" s="238"/>
      <c r="E399" s="238"/>
      <c r="F399" s="238"/>
      <c r="G399" s="238"/>
      <c r="H399" s="238"/>
    </row>
    <row r="400" spans="1:8">
      <c r="A400" s="238"/>
      <c r="B400" s="235" t="s">
        <v>16047</v>
      </c>
      <c r="C400" s="239" t="s">
        <v>16015</v>
      </c>
      <c r="D400" s="240">
        <v>28.3</v>
      </c>
      <c r="E400" s="240">
        <v>11.03</v>
      </c>
      <c r="F400" s="240">
        <v>13.79</v>
      </c>
      <c r="G400" s="240">
        <v>39.33</v>
      </c>
      <c r="H400" s="240">
        <v>42.09</v>
      </c>
    </row>
    <row r="401" spans="1:8">
      <c r="A401" s="238"/>
      <c r="B401" s="235" t="s">
        <v>16048</v>
      </c>
      <c r="C401" s="239" t="s">
        <v>16015</v>
      </c>
      <c r="D401" s="240">
        <v>33.630000000000003</v>
      </c>
      <c r="E401" s="240">
        <v>5.29</v>
      </c>
      <c r="F401" s="240">
        <v>6.61</v>
      </c>
      <c r="G401" s="240">
        <v>38.92</v>
      </c>
      <c r="H401" s="240">
        <v>40.24</v>
      </c>
    </row>
    <row r="402" spans="1:8">
      <c r="A402" s="238"/>
      <c r="B402" s="235" t="s">
        <v>16049</v>
      </c>
      <c r="C402" s="239" t="s">
        <v>16015</v>
      </c>
      <c r="D402" s="240">
        <v>31.13</v>
      </c>
      <c r="E402" s="240">
        <v>11.03</v>
      </c>
      <c r="F402" s="240">
        <v>13.79</v>
      </c>
      <c r="G402" s="240">
        <v>42.16</v>
      </c>
      <c r="H402" s="240">
        <v>44.92</v>
      </c>
    </row>
    <row r="403" spans="1:8">
      <c r="A403" s="238"/>
      <c r="B403" s="235" t="s">
        <v>16050</v>
      </c>
      <c r="C403" s="239" t="s">
        <v>16015</v>
      </c>
      <c r="D403" s="240">
        <v>33.630000000000003</v>
      </c>
      <c r="E403" s="240">
        <v>5.29</v>
      </c>
      <c r="F403" s="240">
        <v>6.61</v>
      </c>
      <c r="G403" s="240">
        <v>38.92</v>
      </c>
      <c r="H403" s="240">
        <v>40.24</v>
      </c>
    </row>
    <row r="404" spans="1:8">
      <c r="A404" s="236">
        <v>16</v>
      </c>
      <c r="B404" s="1438" t="s">
        <v>16051</v>
      </c>
      <c r="C404" s="1439"/>
      <c r="D404" s="238"/>
      <c r="E404" s="238"/>
      <c r="F404" s="238"/>
      <c r="G404" s="238"/>
      <c r="H404" s="238"/>
    </row>
    <row r="405" spans="1:8">
      <c r="A405" s="238"/>
      <c r="B405" s="237" t="s">
        <v>16052</v>
      </c>
      <c r="C405" s="239" t="s">
        <v>15</v>
      </c>
      <c r="D405" s="240">
        <v>21.33</v>
      </c>
      <c r="E405" s="240">
        <v>5.92</v>
      </c>
      <c r="F405" s="240">
        <v>7.4</v>
      </c>
      <c r="G405" s="240">
        <v>27.25</v>
      </c>
      <c r="H405" s="240">
        <v>28.73</v>
      </c>
    </row>
    <row r="406" spans="1:8">
      <c r="A406" s="238"/>
      <c r="B406" s="237" t="s">
        <v>16053</v>
      </c>
      <c r="C406" s="239" t="s">
        <v>15</v>
      </c>
      <c r="D406" s="240">
        <v>26.66</v>
      </c>
      <c r="E406" s="240">
        <v>7.39</v>
      </c>
      <c r="F406" s="240">
        <v>9.24</v>
      </c>
      <c r="G406" s="240">
        <v>34.049999999999997</v>
      </c>
      <c r="H406" s="240">
        <v>35.9</v>
      </c>
    </row>
    <row r="407" spans="1:8">
      <c r="A407" s="238"/>
      <c r="B407" s="237" t="s">
        <v>16054</v>
      </c>
      <c r="C407" s="239" t="s">
        <v>15</v>
      </c>
      <c r="D407" s="240">
        <v>35.54</v>
      </c>
      <c r="E407" s="240">
        <v>9.86</v>
      </c>
      <c r="F407" s="240">
        <v>12.33</v>
      </c>
      <c r="G407" s="240">
        <v>45.4</v>
      </c>
      <c r="H407" s="240">
        <v>47.87</v>
      </c>
    </row>
    <row r="408" spans="1:8">
      <c r="A408" s="238"/>
      <c r="B408" s="237" t="s">
        <v>16055</v>
      </c>
      <c r="C408" s="239" t="s">
        <v>15</v>
      </c>
      <c r="D408" s="240">
        <v>42.65</v>
      </c>
      <c r="E408" s="240">
        <v>11.83</v>
      </c>
      <c r="F408" s="240">
        <v>14.79</v>
      </c>
      <c r="G408" s="240">
        <v>54.48</v>
      </c>
      <c r="H408" s="240">
        <v>57.44</v>
      </c>
    </row>
    <row r="409" spans="1:8">
      <c r="A409" s="236">
        <v>17</v>
      </c>
      <c r="B409" s="237" t="s">
        <v>144</v>
      </c>
      <c r="C409" s="239" t="s">
        <v>15</v>
      </c>
      <c r="D409" s="240">
        <v>8.3699999999999992</v>
      </c>
      <c r="E409" s="240">
        <v>2.0699999999999998</v>
      </c>
      <c r="F409" s="240">
        <v>2.59</v>
      </c>
      <c r="G409" s="240">
        <v>10.44</v>
      </c>
      <c r="H409" s="240">
        <v>10.96</v>
      </c>
    </row>
    <row r="410" spans="1:8">
      <c r="A410" s="236">
        <v>18</v>
      </c>
      <c r="B410" s="237" t="s">
        <v>16056</v>
      </c>
      <c r="C410" s="239" t="s">
        <v>15</v>
      </c>
      <c r="D410" s="240">
        <v>1.87</v>
      </c>
      <c r="E410" s="240">
        <v>0.39</v>
      </c>
      <c r="F410" s="240">
        <v>0.49</v>
      </c>
      <c r="G410" s="240">
        <v>2.2599999999999998</v>
      </c>
      <c r="H410" s="240">
        <v>2.36</v>
      </c>
    </row>
    <row r="411" spans="1:8">
      <c r="A411" s="236">
        <v>19</v>
      </c>
      <c r="B411" s="237" t="s">
        <v>16057</v>
      </c>
      <c r="C411" s="238"/>
      <c r="D411" s="238"/>
      <c r="E411" s="238"/>
      <c r="F411" s="238"/>
      <c r="G411" s="238"/>
      <c r="H411" s="238"/>
    </row>
    <row r="412" spans="1:8">
      <c r="A412" s="238"/>
      <c r="B412" s="244" t="s">
        <v>16058</v>
      </c>
      <c r="C412" s="239" t="s">
        <v>15</v>
      </c>
      <c r="D412" s="240">
        <v>40.83</v>
      </c>
      <c r="E412" s="240">
        <v>5.86</v>
      </c>
      <c r="F412" s="240">
        <v>7.33</v>
      </c>
      <c r="G412" s="240">
        <v>46.69</v>
      </c>
      <c r="H412" s="240">
        <v>48.16</v>
      </c>
    </row>
    <row r="413" spans="1:8">
      <c r="A413" s="238"/>
      <c r="B413" s="244" t="s">
        <v>16059</v>
      </c>
      <c r="C413" s="239" t="s">
        <v>15</v>
      </c>
      <c r="D413" s="240">
        <v>56.36</v>
      </c>
      <c r="E413" s="240">
        <v>7.39</v>
      </c>
      <c r="F413" s="240">
        <v>9.24</v>
      </c>
      <c r="G413" s="240">
        <v>63.75</v>
      </c>
      <c r="H413" s="240">
        <v>65.599999999999994</v>
      </c>
    </row>
    <row r="414" spans="1:8">
      <c r="A414" s="238"/>
      <c r="B414" s="244" t="s">
        <v>16060</v>
      </c>
      <c r="C414" s="239" t="s">
        <v>15</v>
      </c>
      <c r="D414" s="240">
        <v>68.23</v>
      </c>
      <c r="E414" s="240">
        <v>8.11</v>
      </c>
      <c r="F414" s="240">
        <v>10.14</v>
      </c>
      <c r="G414" s="240">
        <v>76.34</v>
      </c>
      <c r="H414" s="240">
        <v>78.37</v>
      </c>
    </row>
    <row r="415" spans="1:8">
      <c r="A415" s="238"/>
      <c r="B415" s="244" t="s">
        <v>16061</v>
      </c>
      <c r="C415" s="239" t="s">
        <v>15</v>
      </c>
      <c r="D415" s="240">
        <v>82.68</v>
      </c>
      <c r="E415" s="240">
        <v>9</v>
      </c>
      <c r="F415" s="240">
        <v>11.25</v>
      </c>
      <c r="G415" s="240">
        <v>91.68</v>
      </c>
      <c r="H415" s="240">
        <v>93.93</v>
      </c>
    </row>
    <row r="416" spans="1:8">
      <c r="A416" s="236">
        <v>20</v>
      </c>
      <c r="B416" s="237" t="s">
        <v>158</v>
      </c>
      <c r="C416" s="238"/>
      <c r="D416" s="238"/>
      <c r="E416" s="238"/>
      <c r="F416" s="238"/>
      <c r="G416" s="238"/>
      <c r="H416" s="238"/>
    </row>
    <row r="417" spans="1:8">
      <c r="A417" s="238"/>
      <c r="B417" s="244" t="s">
        <v>16060</v>
      </c>
      <c r="C417" s="239" t="s">
        <v>15</v>
      </c>
      <c r="D417" s="240">
        <v>8.51</v>
      </c>
      <c r="E417" s="240">
        <v>1.97</v>
      </c>
      <c r="F417" s="240">
        <v>2.46</v>
      </c>
      <c r="G417" s="240">
        <v>10.48</v>
      </c>
      <c r="H417" s="240">
        <v>10.97</v>
      </c>
    </row>
    <row r="418" spans="1:8">
      <c r="A418" s="238"/>
      <c r="B418" s="244" t="s">
        <v>16062</v>
      </c>
      <c r="C418" s="239" t="s">
        <v>15</v>
      </c>
      <c r="D418" s="240">
        <v>9.93</v>
      </c>
      <c r="E418" s="240">
        <v>2.2999999999999998</v>
      </c>
      <c r="F418" s="240">
        <v>2.88</v>
      </c>
      <c r="G418" s="240">
        <v>12.23</v>
      </c>
      <c r="H418" s="240">
        <v>12.81</v>
      </c>
    </row>
    <row r="419" spans="1:8" s="233" customFormat="1" ht="21">
      <c r="A419" s="233" t="s">
        <v>16007</v>
      </c>
    </row>
    <row r="420" spans="1:8" s="233" customFormat="1" ht="21">
      <c r="A420" s="233" t="s">
        <v>16067</v>
      </c>
    </row>
    <row r="421" spans="1:8">
      <c r="A421" s="1440" t="s">
        <v>16009</v>
      </c>
      <c r="B421" s="1434" t="s">
        <v>5</v>
      </c>
      <c r="C421" s="1444" t="s">
        <v>3</v>
      </c>
      <c r="D421" s="1436" t="s">
        <v>16010</v>
      </c>
      <c r="E421" s="1430" t="s">
        <v>7</v>
      </c>
      <c r="F421" s="1431"/>
      <c r="G421" s="1430" t="s">
        <v>16011</v>
      </c>
      <c r="H421" s="1431"/>
    </row>
    <row r="422" spans="1:8">
      <c r="A422" s="1441"/>
      <c r="B422" s="1435"/>
      <c r="C422" s="1445"/>
      <c r="D422" s="1437"/>
      <c r="E422" s="235" t="s">
        <v>10</v>
      </c>
      <c r="F422" s="235" t="s">
        <v>11</v>
      </c>
      <c r="G422" s="235" t="s">
        <v>10</v>
      </c>
      <c r="H422" s="235" t="s">
        <v>11</v>
      </c>
    </row>
    <row r="423" spans="1:8">
      <c r="A423" s="236">
        <v>1</v>
      </c>
      <c r="B423" s="237" t="s">
        <v>12</v>
      </c>
      <c r="C423" s="238"/>
      <c r="D423" s="238"/>
      <c r="E423" s="238"/>
      <c r="F423" s="238"/>
      <c r="G423" s="238"/>
      <c r="H423" s="238"/>
    </row>
    <row r="424" spans="1:8">
      <c r="A424" s="238"/>
      <c r="B424" s="235" t="s">
        <v>14530</v>
      </c>
      <c r="C424" s="239" t="s">
        <v>15</v>
      </c>
      <c r="D424" s="240">
        <v>1.38</v>
      </c>
      <c r="E424" s="240">
        <v>0.22</v>
      </c>
      <c r="F424" s="240">
        <v>0.28000000000000003</v>
      </c>
      <c r="G424" s="240">
        <v>1.6</v>
      </c>
      <c r="H424" s="240">
        <v>1.66</v>
      </c>
    </row>
    <row r="425" spans="1:8">
      <c r="A425" s="238"/>
      <c r="B425" s="235" t="s">
        <v>14531</v>
      </c>
      <c r="C425" s="239" t="s">
        <v>15</v>
      </c>
      <c r="D425" s="240">
        <v>2.79</v>
      </c>
      <c r="E425" s="240">
        <v>0.55000000000000004</v>
      </c>
      <c r="F425" s="240">
        <v>0.69</v>
      </c>
      <c r="G425" s="240">
        <v>3.34</v>
      </c>
      <c r="H425" s="240">
        <v>3.48</v>
      </c>
    </row>
    <row r="426" spans="1:8">
      <c r="A426" s="238"/>
      <c r="B426" s="235" t="s">
        <v>14532</v>
      </c>
      <c r="C426" s="239" t="s">
        <v>15</v>
      </c>
      <c r="D426" s="240">
        <v>4.21</v>
      </c>
      <c r="E426" s="240">
        <v>0.78</v>
      </c>
      <c r="F426" s="240">
        <v>0.98</v>
      </c>
      <c r="G426" s="240">
        <v>4.99</v>
      </c>
      <c r="H426" s="240">
        <v>5.19</v>
      </c>
    </row>
    <row r="427" spans="1:8">
      <c r="A427" s="236">
        <v>2</v>
      </c>
      <c r="B427" s="237" t="s">
        <v>21</v>
      </c>
      <c r="C427" s="238"/>
      <c r="D427" s="238"/>
      <c r="E427" s="238"/>
      <c r="F427" s="238"/>
      <c r="G427" s="238"/>
      <c r="H427" s="238"/>
    </row>
    <row r="428" spans="1:8">
      <c r="A428" s="238"/>
      <c r="B428" s="235" t="s">
        <v>16012</v>
      </c>
      <c r="C428" s="239" t="s">
        <v>16013</v>
      </c>
      <c r="D428" s="240">
        <v>16.100000000000001</v>
      </c>
      <c r="E428" s="240">
        <v>3.51</v>
      </c>
      <c r="F428" s="240">
        <v>4.3899999999999997</v>
      </c>
      <c r="G428" s="240">
        <v>19.61</v>
      </c>
      <c r="H428" s="240">
        <v>20.49</v>
      </c>
    </row>
    <row r="429" spans="1:8">
      <c r="A429" s="238"/>
      <c r="B429" s="235" t="s">
        <v>16014</v>
      </c>
      <c r="C429" s="239" t="s">
        <v>16015</v>
      </c>
      <c r="D429" s="240">
        <v>30.63</v>
      </c>
      <c r="E429" s="240">
        <v>10.8</v>
      </c>
      <c r="F429" s="240">
        <v>13.5</v>
      </c>
      <c r="G429" s="240">
        <v>41.43</v>
      </c>
      <c r="H429" s="240">
        <v>44.13</v>
      </c>
    </row>
    <row r="430" spans="1:8">
      <c r="A430" s="236">
        <v>3</v>
      </c>
      <c r="B430" s="237" t="s">
        <v>16016</v>
      </c>
      <c r="C430" s="238"/>
      <c r="D430" s="238"/>
      <c r="E430" s="238"/>
      <c r="F430" s="238"/>
      <c r="G430" s="238"/>
      <c r="H430" s="238"/>
    </row>
    <row r="431" spans="1:8">
      <c r="A431" s="238"/>
      <c r="B431" s="235" t="s">
        <v>16017</v>
      </c>
      <c r="C431" s="239" t="s">
        <v>16018</v>
      </c>
      <c r="D431" s="240">
        <v>16.53</v>
      </c>
      <c r="E431" s="240">
        <v>3.06</v>
      </c>
      <c r="F431" s="240">
        <v>3.83</v>
      </c>
      <c r="G431" s="240">
        <v>19.59</v>
      </c>
      <c r="H431" s="240">
        <v>20.36</v>
      </c>
    </row>
    <row r="432" spans="1:8">
      <c r="A432" s="238"/>
      <c r="B432" s="241" t="s">
        <v>16019</v>
      </c>
      <c r="C432" s="239" t="s">
        <v>16013</v>
      </c>
      <c r="D432" s="240">
        <v>5.77</v>
      </c>
      <c r="E432" s="240">
        <v>1.7</v>
      </c>
      <c r="F432" s="240">
        <v>2.13</v>
      </c>
      <c r="G432" s="240">
        <v>7.47</v>
      </c>
      <c r="H432" s="240">
        <v>7.9</v>
      </c>
    </row>
    <row r="433" spans="1:8">
      <c r="A433" s="238"/>
      <c r="B433" s="235" t="s">
        <v>16020</v>
      </c>
      <c r="C433" s="239" t="s">
        <v>16018</v>
      </c>
      <c r="D433" s="240">
        <v>25.47</v>
      </c>
      <c r="E433" s="240">
        <v>3.34</v>
      </c>
      <c r="F433" s="240">
        <v>4.18</v>
      </c>
      <c r="G433" s="240">
        <v>28.81</v>
      </c>
      <c r="H433" s="240">
        <v>29.65</v>
      </c>
    </row>
    <row r="434" spans="1:8">
      <c r="A434" s="238"/>
      <c r="B434" s="241" t="s">
        <v>16021</v>
      </c>
      <c r="C434" s="239" t="s">
        <v>16013</v>
      </c>
      <c r="D434" s="240">
        <v>30.7</v>
      </c>
      <c r="E434" s="240">
        <v>5.18</v>
      </c>
      <c r="F434" s="240">
        <v>6.48</v>
      </c>
      <c r="G434" s="240">
        <v>35.880000000000003</v>
      </c>
      <c r="H434" s="240">
        <v>37.18</v>
      </c>
    </row>
    <row r="435" spans="1:8">
      <c r="A435" s="238"/>
      <c r="B435" s="235" t="s">
        <v>16022</v>
      </c>
      <c r="C435" s="239" t="s">
        <v>16018</v>
      </c>
      <c r="D435" s="240">
        <v>58.58</v>
      </c>
      <c r="E435" s="240">
        <v>4.66</v>
      </c>
      <c r="F435" s="240">
        <v>5.83</v>
      </c>
      <c r="G435" s="240">
        <v>63.24</v>
      </c>
      <c r="H435" s="240">
        <v>64.41</v>
      </c>
    </row>
    <row r="436" spans="1:8">
      <c r="A436" s="238"/>
      <c r="B436" s="241" t="s">
        <v>16021</v>
      </c>
      <c r="C436" s="239" t="s">
        <v>16013</v>
      </c>
      <c r="D436" s="240">
        <v>48.21</v>
      </c>
      <c r="E436" s="240">
        <v>19</v>
      </c>
      <c r="F436" s="240">
        <v>23.75</v>
      </c>
      <c r="G436" s="240">
        <v>67.209999999999994</v>
      </c>
      <c r="H436" s="240">
        <v>71.959999999999994</v>
      </c>
    </row>
    <row r="437" spans="1:8">
      <c r="A437" s="236">
        <v>4</v>
      </c>
      <c r="B437" s="237" t="s">
        <v>43</v>
      </c>
      <c r="C437" s="238"/>
      <c r="D437" s="238"/>
      <c r="E437" s="238"/>
      <c r="F437" s="238"/>
      <c r="G437" s="238"/>
      <c r="H437" s="238"/>
    </row>
    <row r="438" spans="1:8">
      <c r="A438" s="238"/>
      <c r="B438" s="235" t="s">
        <v>16012</v>
      </c>
      <c r="C438" s="239" t="s">
        <v>16013</v>
      </c>
      <c r="D438" s="240">
        <v>22.52</v>
      </c>
      <c r="E438" s="240">
        <v>6.52</v>
      </c>
      <c r="F438" s="240">
        <v>8.15</v>
      </c>
      <c r="G438" s="240">
        <v>29.04</v>
      </c>
      <c r="H438" s="240">
        <v>30.67</v>
      </c>
    </row>
    <row r="439" spans="1:8">
      <c r="A439" s="238"/>
      <c r="B439" s="235" t="s">
        <v>16023</v>
      </c>
      <c r="C439" s="239" t="s">
        <v>16015</v>
      </c>
      <c r="D439" s="240">
        <v>7.47</v>
      </c>
      <c r="E439" s="240">
        <v>1.46</v>
      </c>
      <c r="F439" s="240">
        <v>1.83</v>
      </c>
      <c r="G439" s="240">
        <v>8.93</v>
      </c>
      <c r="H439" s="240">
        <v>9.3000000000000007</v>
      </c>
    </row>
    <row r="440" spans="1:8">
      <c r="A440" s="238"/>
      <c r="B440" s="235" t="s">
        <v>16014</v>
      </c>
      <c r="C440" s="239" t="s">
        <v>16015</v>
      </c>
      <c r="D440" s="240">
        <v>36.75</v>
      </c>
      <c r="E440" s="240">
        <v>12.96</v>
      </c>
      <c r="F440" s="240">
        <v>16.2</v>
      </c>
      <c r="G440" s="240">
        <v>49.71</v>
      </c>
      <c r="H440" s="240">
        <v>52.95</v>
      </c>
    </row>
    <row r="441" spans="1:8">
      <c r="A441" s="236">
        <v>5</v>
      </c>
      <c r="B441" s="237" t="s">
        <v>16024</v>
      </c>
      <c r="C441" s="238"/>
      <c r="D441" s="238"/>
      <c r="E441" s="238"/>
      <c r="F441" s="238"/>
      <c r="G441" s="238"/>
      <c r="H441" s="238"/>
    </row>
    <row r="442" spans="1:8">
      <c r="A442" s="238"/>
      <c r="B442" s="235" t="s">
        <v>16023</v>
      </c>
      <c r="C442" s="239" t="s">
        <v>16015</v>
      </c>
      <c r="D442" s="240">
        <v>14.05</v>
      </c>
      <c r="E442" s="240">
        <v>2.75</v>
      </c>
      <c r="F442" s="240">
        <v>3.44</v>
      </c>
      <c r="G442" s="240">
        <v>16.8</v>
      </c>
      <c r="H442" s="240">
        <v>17.489999999999998</v>
      </c>
    </row>
    <row r="443" spans="1:8">
      <c r="A443" s="238"/>
      <c r="B443" s="235" t="s">
        <v>16014</v>
      </c>
      <c r="C443" s="239" t="s">
        <v>16015</v>
      </c>
      <c r="D443" s="240">
        <v>44</v>
      </c>
      <c r="E443" s="240">
        <v>20.9</v>
      </c>
      <c r="F443" s="240">
        <v>26.13</v>
      </c>
      <c r="G443" s="240">
        <v>64.900000000000006</v>
      </c>
      <c r="H443" s="240">
        <v>70.13</v>
      </c>
    </row>
    <row r="444" spans="1:8">
      <c r="A444" s="236">
        <v>6</v>
      </c>
      <c r="B444" s="237" t="s">
        <v>16025</v>
      </c>
      <c r="C444" s="238"/>
      <c r="D444" s="238"/>
      <c r="E444" s="238"/>
      <c r="F444" s="238"/>
      <c r="G444" s="238"/>
      <c r="H444" s="238"/>
    </row>
    <row r="445" spans="1:8">
      <c r="A445" s="238"/>
      <c r="B445" s="235" t="s">
        <v>16026</v>
      </c>
      <c r="C445" s="239" t="s">
        <v>16015</v>
      </c>
      <c r="D445" s="240">
        <v>19.079999999999998</v>
      </c>
      <c r="E445" s="240">
        <v>4.2</v>
      </c>
      <c r="F445" s="240">
        <v>5.25</v>
      </c>
      <c r="G445" s="240">
        <v>23.28</v>
      </c>
      <c r="H445" s="240">
        <v>24.33</v>
      </c>
    </row>
    <row r="446" spans="1:8">
      <c r="A446" s="238"/>
      <c r="B446" s="235" t="s">
        <v>16014</v>
      </c>
      <c r="C446" s="239" t="s">
        <v>16015</v>
      </c>
      <c r="D446" s="240">
        <v>53.84</v>
      </c>
      <c r="E446" s="240">
        <v>25.71</v>
      </c>
      <c r="F446" s="240">
        <v>32.14</v>
      </c>
      <c r="G446" s="240">
        <v>79.55</v>
      </c>
      <c r="H446" s="240">
        <v>85.98</v>
      </c>
    </row>
    <row r="447" spans="1:8">
      <c r="A447" s="236">
        <v>7</v>
      </c>
      <c r="B447" s="237" t="s">
        <v>58</v>
      </c>
      <c r="C447" s="239" t="s">
        <v>16015</v>
      </c>
      <c r="D447" s="240">
        <v>5.66</v>
      </c>
      <c r="E447" s="240">
        <v>1.66</v>
      </c>
      <c r="F447" s="240">
        <v>2.08</v>
      </c>
      <c r="G447" s="240">
        <v>7.32</v>
      </c>
      <c r="H447" s="240">
        <v>7.74</v>
      </c>
    </row>
    <row r="448" spans="1:8">
      <c r="A448" s="236">
        <v>8</v>
      </c>
      <c r="B448" s="237" t="s">
        <v>60</v>
      </c>
      <c r="C448" s="238"/>
      <c r="D448" s="238"/>
      <c r="E448" s="238"/>
      <c r="F448" s="238"/>
      <c r="G448" s="238"/>
      <c r="H448" s="238"/>
    </row>
    <row r="449" spans="1:8">
      <c r="A449" s="238"/>
      <c r="B449" s="235" t="s">
        <v>16027</v>
      </c>
      <c r="C449" s="239" t="s">
        <v>15</v>
      </c>
      <c r="D449" s="240">
        <v>7.82</v>
      </c>
      <c r="E449" s="240">
        <v>2.11</v>
      </c>
      <c r="F449" s="240">
        <v>2.64</v>
      </c>
      <c r="G449" s="240">
        <v>9.93</v>
      </c>
      <c r="H449" s="240">
        <v>10.46</v>
      </c>
    </row>
    <row r="450" spans="1:8">
      <c r="A450" s="238"/>
      <c r="B450" s="235" t="s">
        <v>16028</v>
      </c>
      <c r="C450" s="239" t="s">
        <v>15</v>
      </c>
      <c r="D450" s="240">
        <v>9.5299999999999994</v>
      </c>
      <c r="E450" s="240">
        <v>3.38</v>
      </c>
      <c r="F450" s="240">
        <v>4.2300000000000004</v>
      </c>
      <c r="G450" s="240">
        <v>12.91</v>
      </c>
      <c r="H450" s="240">
        <v>13.76</v>
      </c>
    </row>
    <row r="451" spans="1:8">
      <c r="A451" s="238"/>
      <c r="B451" s="235" t="s">
        <v>16029</v>
      </c>
      <c r="C451" s="239" t="s">
        <v>15</v>
      </c>
      <c r="D451" s="240">
        <v>8.64</v>
      </c>
      <c r="E451" s="240">
        <v>1.75</v>
      </c>
      <c r="F451" s="240">
        <v>2.19</v>
      </c>
      <c r="G451" s="240">
        <v>10.39</v>
      </c>
      <c r="H451" s="240">
        <v>10.83</v>
      </c>
    </row>
    <row r="452" spans="1:8">
      <c r="A452" s="236">
        <v>9</v>
      </c>
      <c r="B452" s="237" t="s">
        <v>68</v>
      </c>
      <c r="C452" s="239" t="s">
        <v>15</v>
      </c>
      <c r="D452" s="240">
        <v>5.37</v>
      </c>
      <c r="E452" s="240">
        <v>0.62</v>
      </c>
      <c r="F452" s="240">
        <v>0.78</v>
      </c>
      <c r="G452" s="240">
        <v>5.99</v>
      </c>
      <c r="H452" s="240">
        <v>6.15</v>
      </c>
    </row>
    <row r="453" spans="1:8">
      <c r="A453" s="236">
        <v>10</v>
      </c>
      <c r="B453" s="237" t="s">
        <v>70</v>
      </c>
      <c r="C453" s="239" t="s">
        <v>15</v>
      </c>
      <c r="D453" s="240">
        <v>4.9800000000000004</v>
      </c>
      <c r="E453" s="240">
        <v>0.88</v>
      </c>
      <c r="F453" s="240">
        <v>1.1000000000000001</v>
      </c>
      <c r="G453" s="240">
        <v>5.86</v>
      </c>
      <c r="H453" s="240">
        <v>6.08</v>
      </c>
    </row>
    <row r="454" spans="1:8">
      <c r="A454" s="236">
        <v>11</v>
      </c>
      <c r="B454" s="237" t="s">
        <v>72</v>
      </c>
      <c r="C454" s="238"/>
      <c r="D454" s="238"/>
      <c r="E454" s="238"/>
      <c r="F454" s="238"/>
      <c r="G454" s="238"/>
      <c r="H454" s="238"/>
    </row>
    <row r="455" spans="1:8">
      <c r="A455" s="238"/>
      <c r="B455" s="235" t="s">
        <v>16030</v>
      </c>
      <c r="C455" s="239" t="s">
        <v>15</v>
      </c>
      <c r="D455" s="240">
        <v>11.82</v>
      </c>
      <c r="E455" s="240">
        <v>2.21</v>
      </c>
      <c r="F455" s="240">
        <v>2.76</v>
      </c>
      <c r="G455" s="240">
        <v>14.03</v>
      </c>
      <c r="H455" s="240">
        <v>14.58</v>
      </c>
    </row>
    <row r="456" spans="1:8">
      <c r="A456" s="238"/>
      <c r="B456" s="235" t="s">
        <v>16031</v>
      </c>
      <c r="C456" s="239" t="s">
        <v>15</v>
      </c>
      <c r="D456" s="240">
        <v>16.329999999999998</v>
      </c>
      <c r="E456" s="240">
        <v>3.05</v>
      </c>
      <c r="F456" s="240">
        <v>3.81</v>
      </c>
      <c r="G456" s="240">
        <v>19.38</v>
      </c>
      <c r="H456" s="240">
        <v>20.14</v>
      </c>
    </row>
    <row r="457" spans="1:8">
      <c r="A457" s="238"/>
      <c r="B457" s="235" t="s">
        <v>16032</v>
      </c>
      <c r="C457" s="239" t="s">
        <v>15</v>
      </c>
      <c r="D457" s="240">
        <v>24.28</v>
      </c>
      <c r="E457" s="240">
        <v>4.54</v>
      </c>
      <c r="F457" s="240">
        <v>5.68</v>
      </c>
      <c r="G457" s="240">
        <v>28.82</v>
      </c>
      <c r="H457" s="240">
        <v>29.96</v>
      </c>
    </row>
    <row r="458" spans="1:8">
      <c r="A458" s="238"/>
      <c r="B458" s="235" t="s">
        <v>16033</v>
      </c>
      <c r="C458" s="239" t="s">
        <v>15</v>
      </c>
      <c r="D458" s="240">
        <v>35.57</v>
      </c>
      <c r="E458" s="240">
        <v>6.64</v>
      </c>
      <c r="F458" s="240">
        <v>8.3000000000000007</v>
      </c>
      <c r="G458" s="240">
        <v>42.21</v>
      </c>
      <c r="H458" s="240">
        <v>43.87</v>
      </c>
    </row>
    <row r="459" spans="1:8">
      <c r="A459" s="236">
        <v>12</v>
      </c>
      <c r="B459" s="237" t="s">
        <v>16034</v>
      </c>
      <c r="C459" s="238"/>
      <c r="D459" s="238"/>
      <c r="E459" s="238"/>
      <c r="F459" s="238"/>
      <c r="G459" s="238"/>
      <c r="H459" s="238"/>
    </row>
    <row r="460" spans="1:8">
      <c r="A460" s="238"/>
      <c r="B460" s="235" t="s">
        <v>16030</v>
      </c>
      <c r="C460" s="239" t="s">
        <v>16013</v>
      </c>
      <c r="D460" s="240">
        <v>1.63</v>
      </c>
      <c r="E460" s="240">
        <v>0.49</v>
      </c>
      <c r="F460" s="240">
        <v>0.61</v>
      </c>
      <c r="G460" s="240">
        <v>2.12</v>
      </c>
      <c r="H460" s="240">
        <v>2.2400000000000002</v>
      </c>
    </row>
    <row r="461" spans="1:8">
      <c r="A461" s="238"/>
      <c r="B461" s="235" t="s">
        <v>16031</v>
      </c>
      <c r="C461" s="239" t="s">
        <v>16013</v>
      </c>
      <c r="D461" s="240">
        <v>2.25</v>
      </c>
      <c r="E461" s="240">
        <v>0.68</v>
      </c>
      <c r="F461" s="240">
        <v>0.85</v>
      </c>
      <c r="G461" s="240">
        <v>2.93</v>
      </c>
      <c r="H461" s="240">
        <v>3.1</v>
      </c>
    </row>
    <row r="462" spans="1:8">
      <c r="A462" s="238"/>
      <c r="B462" s="235" t="s">
        <v>16032</v>
      </c>
      <c r="C462" s="239" t="s">
        <v>16013</v>
      </c>
      <c r="D462" s="240">
        <v>3.34</v>
      </c>
      <c r="E462" s="240">
        <v>1</v>
      </c>
      <c r="F462" s="240">
        <v>1.25</v>
      </c>
      <c r="G462" s="240">
        <v>4.34</v>
      </c>
      <c r="H462" s="240">
        <v>4.59</v>
      </c>
    </row>
    <row r="463" spans="1:8">
      <c r="A463" s="238"/>
      <c r="B463" s="235" t="s">
        <v>16033</v>
      </c>
      <c r="C463" s="239" t="s">
        <v>16013</v>
      </c>
      <c r="D463" s="240">
        <v>4.9000000000000004</v>
      </c>
      <c r="E463" s="240">
        <v>1.47</v>
      </c>
      <c r="F463" s="240">
        <v>1.84</v>
      </c>
      <c r="G463" s="240">
        <v>6.37</v>
      </c>
      <c r="H463" s="240">
        <v>6.74</v>
      </c>
    </row>
    <row r="464" spans="1:8" s="233" customFormat="1" ht="21">
      <c r="A464" s="233" t="s">
        <v>16007</v>
      </c>
    </row>
    <row r="465" spans="1:8" s="233" customFormat="1" ht="21">
      <c r="A465" s="233" t="s">
        <v>16067</v>
      </c>
    </row>
    <row r="466" spans="1:8">
      <c r="A466" s="236">
        <v>13</v>
      </c>
      <c r="B466" s="237" t="s">
        <v>16035</v>
      </c>
      <c r="C466" s="238"/>
      <c r="D466" s="238"/>
      <c r="E466" s="238"/>
      <c r="F466" s="238"/>
      <c r="G466" s="238"/>
      <c r="H466" s="238"/>
    </row>
    <row r="467" spans="1:8">
      <c r="A467" s="238"/>
      <c r="B467" s="235" t="s">
        <v>16036</v>
      </c>
      <c r="C467" s="239" t="s">
        <v>91</v>
      </c>
      <c r="D467" s="240">
        <v>258.61</v>
      </c>
      <c r="E467" s="240">
        <v>16.77</v>
      </c>
      <c r="F467" s="240">
        <v>20.96</v>
      </c>
      <c r="G467" s="240">
        <v>275.38</v>
      </c>
      <c r="H467" s="240">
        <v>279.57</v>
      </c>
    </row>
    <row r="468" spans="1:8">
      <c r="A468" s="238"/>
      <c r="B468" s="1432" t="s">
        <v>16037</v>
      </c>
      <c r="C468" s="1433"/>
      <c r="D468" s="238"/>
      <c r="E468" s="238"/>
      <c r="F468" s="238"/>
      <c r="G468" s="238"/>
      <c r="H468" s="238"/>
    </row>
    <row r="469" spans="1:8">
      <c r="A469" s="238"/>
      <c r="B469" s="235" t="s">
        <v>14536</v>
      </c>
      <c r="C469" s="239" t="s">
        <v>96</v>
      </c>
      <c r="D469" s="242">
        <v>250000</v>
      </c>
      <c r="E469" s="238"/>
      <c r="F469" s="238"/>
      <c r="G469" s="238"/>
      <c r="H469" s="238"/>
    </row>
    <row r="470" spans="1:8">
      <c r="A470" s="238"/>
      <c r="B470" s="1432" t="s">
        <v>16038</v>
      </c>
      <c r="C470" s="1433"/>
      <c r="D470" s="238"/>
      <c r="E470" s="238"/>
      <c r="F470" s="238"/>
      <c r="G470" s="238"/>
      <c r="H470" s="238"/>
    </row>
    <row r="471" spans="1:8">
      <c r="A471" s="238"/>
      <c r="B471" s="243" t="s">
        <v>16039</v>
      </c>
      <c r="C471" s="239" t="s">
        <v>15</v>
      </c>
      <c r="D471" s="240">
        <v>10.55</v>
      </c>
      <c r="E471" s="240">
        <v>2.82</v>
      </c>
      <c r="F471" s="240">
        <v>3.53</v>
      </c>
      <c r="G471" s="240">
        <v>13.37</v>
      </c>
      <c r="H471" s="240">
        <v>14.08</v>
      </c>
    </row>
    <row r="472" spans="1:8">
      <c r="A472" s="238"/>
      <c r="B472" s="243" t="s">
        <v>16040</v>
      </c>
      <c r="C472" s="239" t="s">
        <v>15</v>
      </c>
      <c r="D472" s="240">
        <v>8.36</v>
      </c>
      <c r="E472" s="240">
        <v>2.2799999999999998</v>
      </c>
      <c r="F472" s="240">
        <v>2.85</v>
      </c>
      <c r="G472" s="240">
        <v>10.64</v>
      </c>
      <c r="H472" s="240">
        <v>11.21</v>
      </c>
    </row>
    <row r="473" spans="1:8">
      <c r="A473" s="236">
        <v>14</v>
      </c>
      <c r="B473" s="237" t="s">
        <v>104</v>
      </c>
      <c r="C473" s="238"/>
      <c r="D473" s="238"/>
      <c r="E473" s="238"/>
      <c r="F473" s="238"/>
      <c r="G473" s="238"/>
      <c r="H473" s="238"/>
    </row>
    <row r="474" spans="1:8">
      <c r="A474" s="238"/>
      <c r="B474" s="235" t="s">
        <v>14536</v>
      </c>
      <c r="C474" s="239" t="s">
        <v>96</v>
      </c>
      <c r="D474" s="242">
        <v>150000</v>
      </c>
      <c r="E474" s="238"/>
      <c r="F474" s="238"/>
      <c r="G474" s="238"/>
      <c r="H474" s="238"/>
    </row>
    <row r="475" spans="1:8">
      <c r="A475" s="238"/>
      <c r="B475" s="235" t="s">
        <v>16041</v>
      </c>
      <c r="C475" s="239" t="s">
        <v>108</v>
      </c>
      <c r="D475" s="240">
        <v>125.53</v>
      </c>
      <c r="E475" s="240">
        <v>35.15</v>
      </c>
      <c r="F475" s="240">
        <v>43.94</v>
      </c>
      <c r="G475" s="240">
        <v>160.68</v>
      </c>
      <c r="H475" s="240">
        <v>169.47</v>
      </c>
    </row>
    <row r="476" spans="1:8">
      <c r="A476" s="238"/>
      <c r="B476" s="235" t="s">
        <v>16042</v>
      </c>
      <c r="C476" s="239" t="s">
        <v>111</v>
      </c>
      <c r="D476" s="240">
        <v>10.130000000000001</v>
      </c>
      <c r="E476" s="240">
        <v>1.74</v>
      </c>
      <c r="F476" s="240">
        <v>2.1800000000000002</v>
      </c>
      <c r="G476" s="240">
        <v>11.87</v>
      </c>
      <c r="H476" s="240">
        <v>12.31</v>
      </c>
    </row>
    <row r="477" spans="1:8">
      <c r="A477" s="238"/>
      <c r="B477" s="235" t="s">
        <v>16043</v>
      </c>
      <c r="C477" s="239" t="s">
        <v>507</v>
      </c>
      <c r="D477" s="240">
        <v>15.26</v>
      </c>
      <c r="E477" s="240">
        <v>5.34</v>
      </c>
      <c r="F477" s="240">
        <v>6.68</v>
      </c>
      <c r="G477" s="240">
        <v>20.6</v>
      </c>
      <c r="H477" s="240">
        <v>21.94</v>
      </c>
    </row>
    <row r="478" spans="1:8">
      <c r="A478" s="238"/>
      <c r="B478" s="235" t="s">
        <v>16044</v>
      </c>
      <c r="C478" s="239" t="s">
        <v>15</v>
      </c>
      <c r="D478" s="240">
        <v>9.7200000000000006</v>
      </c>
      <c r="E478" s="240">
        <v>1.92</v>
      </c>
      <c r="F478" s="240">
        <v>2.4</v>
      </c>
      <c r="G478" s="240">
        <v>11.64</v>
      </c>
      <c r="H478" s="240">
        <v>12.12</v>
      </c>
    </row>
    <row r="479" spans="1:8">
      <c r="A479" s="238"/>
      <c r="B479" s="235" t="s">
        <v>16045</v>
      </c>
      <c r="C479" s="239" t="s">
        <v>507</v>
      </c>
      <c r="D479" s="240">
        <v>18.41</v>
      </c>
      <c r="E479" s="240">
        <v>2.5299999999999998</v>
      </c>
      <c r="F479" s="240">
        <v>3.16</v>
      </c>
      <c r="G479" s="240">
        <v>20.94</v>
      </c>
      <c r="H479" s="240">
        <v>21.57</v>
      </c>
    </row>
    <row r="480" spans="1:8">
      <c r="A480" s="238"/>
      <c r="B480" s="235" t="s">
        <v>16046</v>
      </c>
      <c r="C480" s="239" t="s">
        <v>507</v>
      </c>
      <c r="D480" s="240">
        <v>9.92</v>
      </c>
      <c r="E480" s="240">
        <v>2.39</v>
      </c>
      <c r="F480" s="240">
        <v>2.99</v>
      </c>
      <c r="G480" s="240">
        <v>12.31</v>
      </c>
      <c r="H480" s="240">
        <v>12.91</v>
      </c>
    </row>
    <row r="481" spans="1:8">
      <c r="A481" s="238"/>
      <c r="B481" s="235" t="s">
        <v>14542</v>
      </c>
      <c r="C481" s="239" t="s">
        <v>15</v>
      </c>
      <c r="D481" s="240">
        <v>6.86</v>
      </c>
      <c r="E481" s="240">
        <v>1.06</v>
      </c>
      <c r="F481" s="240">
        <v>1.33</v>
      </c>
      <c r="G481" s="240">
        <v>7.92</v>
      </c>
      <c r="H481" s="240">
        <v>8.19</v>
      </c>
    </row>
    <row r="482" spans="1:8">
      <c r="A482" s="236">
        <v>15</v>
      </c>
      <c r="B482" s="237" t="s">
        <v>124</v>
      </c>
      <c r="C482" s="238"/>
      <c r="D482" s="238"/>
      <c r="E482" s="238"/>
      <c r="F482" s="238"/>
      <c r="G482" s="238"/>
      <c r="H482" s="238"/>
    </row>
    <row r="483" spans="1:8">
      <c r="A483" s="238"/>
      <c r="B483" s="235" t="s">
        <v>16047</v>
      </c>
      <c r="C483" s="239" t="s">
        <v>16015</v>
      </c>
      <c r="D483" s="240">
        <v>28.7</v>
      </c>
      <c r="E483" s="240">
        <v>11.03</v>
      </c>
      <c r="F483" s="240">
        <v>13.79</v>
      </c>
      <c r="G483" s="240">
        <v>39.729999999999997</v>
      </c>
      <c r="H483" s="240">
        <v>42.49</v>
      </c>
    </row>
    <row r="484" spans="1:8">
      <c r="A484" s="238"/>
      <c r="B484" s="235" t="s">
        <v>16048</v>
      </c>
      <c r="C484" s="239" t="s">
        <v>16015</v>
      </c>
      <c r="D484" s="240">
        <v>34.31</v>
      </c>
      <c r="E484" s="240">
        <v>5.29</v>
      </c>
      <c r="F484" s="240">
        <v>6.61</v>
      </c>
      <c r="G484" s="240">
        <v>39.6</v>
      </c>
      <c r="H484" s="240">
        <v>40.92</v>
      </c>
    </row>
    <row r="485" spans="1:8">
      <c r="A485" s="238"/>
      <c r="B485" s="235" t="s">
        <v>16049</v>
      </c>
      <c r="C485" s="239" t="s">
        <v>16015</v>
      </c>
      <c r="D485" s="240">
        <v>31.57</v>
      </c>
      <c r="E485" s="240">
        <v>11.03</v>
      </c>
      <c r="F485" s="240">
        <v>13.79</v>
      </c>
      <c r="G485" s="240">
        <v>42.6</v>
      </c>
      <c r="H485" s="240">
        <v>45.36</v>
      </c>
    </row>
    <row r="486" spans="1:8">
      <c r="A486" s="238"/>
      <c r="B486" s="235" t="s">
        <v>16050</v>
      </c>
      <c r="C486" s="239" t="s">
        <v>16015</v>
      </c>
      <c r="D486" s="240">
        <v>34.31</v>
      </c>
      <c r="E486" s="240">
        <v>5.29</v>
      </c>
      <c r="F486" s="240">
        <v>6.61</v>
      </c>
      <c r="G486" s="240">
        <v>39.6</v>
      </c>
      <c r="H486" s="240">
        <v>40.92</v>
      </c>
    </row>
    <row r="487" spans="1:8">
      <c r="A487" s="236">
        <v>16</v>
      </c>
      <c r="B487" s="1438" t="s">
        <v>16051</v>
      </c>
      <c r="C487" s="1439"/>
      <c r="D487" s="238"/>
      <c r="E487" s="238"/>
      <c r="F487" s="238"/>
      <c r="G487" s="238"/>
      <c r="H487" s="238"/>
    </row>
    <row r="488" spans="1:8">
      <c r="A488" s="238"/>
      <c r="B488" s="237" t="s">
        <v>16052</v>
      </c>
      <c r="C488" s="239" t="s">
        <v>15</v>
      </c>
      <c r="D488" s="240">
        <v>21.47</v>
      </c>
      <c r="E488" s="240">
        <v>5.92</v>
      </c>
      <c r="F488" s="240">
        <v>7.4</v>
      </c>
      <c r="G488" s="240">
        <v>27.39</v>
      </c>
      <c r="H488" s="240">
        <v>28.87</v>
      </c>
    </row>
    <row r="489" spans="1:8">
      <c r="A489" s="238"/>
      <c r="B489" s="237" t="s">
        <v>16053</v>
      </c>
      <c r="C489" s="239" t="s">
        <v>15</v>
      </c>
      <c r="D489" s="240">
        <v>26.83</v>
      </c>
      <c r="E489" s="240">
        <v>7.39</v>
      </c>
      <c r="F489" s="240">
        <v>9.24</v>
      </c>
      <c r="G489" s="240">
        <v>34.22</v>
      </c>
      <c r="H489" s="240">
        <v>36.07</v>
      </c>
    </row>
    <row r="490" spans="1:8">
      <c r="A490" s="238"/>
      <c r="B490" s="237" t="s">
        <v>16054</v>
      </c>
      <c r="C490" s="239" t="s">
        <v>15</v>
      </c>
      <c r="D490" s="240">
        <v>35.78</v>
      </c>
      <c r="E490" s="240">
        <v>9.86</v>
      </c>
      <c r="F490" s="240">
        <v>12.33</v>
      </c>
      <c r="G490" s="240">
        <v>45.64</v>
      </c>
      <c r="H490" s="240">
        <v>48.11</v>
      </c>
    </row>
    <row r="491" spans="1:8">
      <c r="A491" s="238"/>
      <c r="B491" s="237" t="s">
        <v>16055</v>
      </c>
      <c r="C491" s="239" t="s">
        <v>15</v>
      </c>
      <c r="D491" s="240">
        <v>42.94</v>
      </c>
      <c r="E491" s="240">
        <v>11.83</v>
      </c>
      <c r="F491" s="240">
        <v>14.79</v>
      </c>
      <c r="G491" s="240">
        <v>54.77</v>
      </c>
      <c r="H491" s="240">
        <v>57.73</v>
      </c>
    </row>
    <row r="492" spans="1:8">
      <c r="A492" s="236">
        <v>17</v>
      </c>
      <c r="B492" s="237" t="s">
        <v>144</v>
      </c>
      <c r="C492" s="239" t="s">
        <v>15</v>
      </c>
      <c r="D492" s="240">
        <v>8.5500000000000007</v>
      </c>
      <c r="E492" s="240">
        <v>2.0699999999999998</v>
      </c>
      <c r="F492" s="240">
        <v>2.59</v>
      </c>
      <c r="G492" s="240">
        <v>10.62</v>
      </c>
      <c r="H492" s="240">
        <v>11.14</v>
      </c>
    </row>
    <row r="493" spans="1:8">
      <c r="A493" s="236">
        <v>18</v>
      </c>
      <c r="B493" s="237" t="s">
        <v>16056</v>
      </c>
      <c r="C493" s="239" t="s">
        <v>15</v>
      </c>
      <c r="D493" s="240">
        <v>1.92</v>
      </c>
      <c r="E493" s="240">
        <v>0.39</v>
      </c>
      <c r="F493" s="240">
        <v>0.49</v>
      </c>
      <c r="G493" s="240">
        <v>2.31</v>
      </c>
      <c r="H493" s="240">
        <v>2.41</v>
      </c>
    </row>
    <row r="494" spans="1:8">
      <c r="A494" s="236">
        <v>19</v>
      </c>
      <c r="B494" s="237" t="s">
        <v>16057</v>
      </c>
      <c r="C494" s="238"/>
      <c r="D494" s="238"/>
      <c r="E494" s="238"/>
      <c r="F494" s="238"/>
      <c r="G494" s="238"/>
      <c r="H494" s="238"/>
    </row>
    <row r="495" spans="1:8">
      <c r="A495" s="238"/>
      <c r="B495" s="244" t="s">
        <v>16058</v>
      </c>
      <c r="C495" s="239" t="s">
        <v>15</v>
      </c>
      <c r="D495" s="240">
        <v>41.16</v>
      </c>
      <c r="E495" s="240">
        <v>5.86</v>
      </c>
      <c r="F495" s="240">
        <v>7.33</v>
      </c>
      <c r="G495" s="240">
        <v>47.02</v>
      </c>
      <c r="H495" s="240">
        <v>48.49</v>
      </c>
    </row>
    <row r="496" spans="1:8">
      <c r="A496" s="238"/>
      <c r="B496" s="244" t="s">
        <v>16059</v>
      </c>
      <c r="C496" s="239" t="s">
        <v>15</v>
      </c>
      <c r="D496" s="240">
        <v>56.74</v>
      </c>
      <c r="E496" s="240">
        <v>7.39</v>
      </c>
      <c r="F496" s="240">
        <v>9.24</v>
      </c>
      <c r="G496" s="240">
        <v>64.13</v>
      </c>
      <c r="H496" s="240">
        <v>65.98</v>
      </c>
    </row>
    <row r="497" spans="1:8">
      <c r="A497" s="238"/>
      <c r="B497" s="244" t="s">
        <v>16060</v>
      </c>
      <c r="C497" s="239" t="s">
        <v>15</v>
      </c>
      <c r="D497" s="240">
        <v>68.69</v>
      </c>
      <c r="E497" s="240">
        <v>8.11</v>
      </c>
      <c r="F497" s="240">
        <v>10.14</v>
      </c>
      <c r="G497" s="240">
        <v>76.8</v>
      </c>
      <c r="H497" s="240">
        <v>78.83</v>
      </c>
    </row>
    <row r="498" spans="1:8">
      <c r="A498" s="238"/>
      <c r="B498" s="244" t="s">
        <v>16061</v>
      </c>
      <c r="C498" s="239" t="s">
        <v>15</v>
      </c>
      <c r="D498" s="240">
        <v>83.25</v>
      </c>
      <c r="E498" s="240">
        <v>9</v>
      </c>
      <c r="F498" s="240">
        <v>11.25</v>
      </c>
      <c r="G498" s="240">
        <v>92.25</v>
      </c>
      <c r="H498" s="240">
        <v>94.5</v>
      </c>
    </row>
    <row r="499" spans="1:8">
      <c r="A499" s="236">
        <v>20</v>
      </c>
      <c r="B499" s="237" t="s">
        <v>158</v>
      </c>
      <c r="C499" s="238"/>
      <c r="D499" s="238"/>
      <c r="E499" s="238"/>
      <c r="F499" s="238"/>
      <c r="G499" s="238"/>
      <c r="H499" s="238"/>
    </row>
    <row r="500" spans="1:8">
      <c r="A500" s="238"/>
      <c r="B500" s="244" t="s">
        <v>16060</v>
      </c>
      <c r="C500" s="239" t="s">
        <v>15</v>
      </c>
      <c r="D500" s="240">
        <v>8.6999999999999993</v>
      </c>
      <c r="E500" s="240">
        <v>1.97</v>
      </c>
      <c r="F500" s="240">
        <v>2.46</v>
      </c>
      <c r="G500" s="240">
        <v>10.67</v>
      </c>
      <c r="H500" s="240">
        <v>11.16</v>
      </c>
    </row>
    <row r="501" spans="1:8">
      <c r="A501" s="238"/>
      <c r="B501" s="244" t="s">
        <v>16062</v>
      </c>
      <c r="C501" s="239" t="s">
        <v>15</v>
      </c>
      <c r="D501" s="240">
        <v>10.15</v>
      </c>
      <c r="E501" s="240">
        <v>2.2999999999999998</v>
      </c>
      <c r="F501" s="240">
        <v>2.88</v>
      </c>
      <c r="G501" s="240">
        <v>12.45</v>
      </c>
      <c r="H501" s="240">
        <v>13.03</v>
      </c>
    </row>
    <row r="502" spans="1:8" s="233" customFormat="1" ht="21">
      <c r="A502" s="233" t="s">
        <v>16007</v>
      </c>
    </row>
    <row r="503" spans="1:8" s="233" customFormat="1" ht="21">
      <c r="A503" s="233" t="s">
        <v>16068</v>
      </c>
    </row>
    <row r="504" spans="1:8">
      <c r="A504" s="1440" t="s">
        <v>16009</v>
      </c>
      <c r="B504" s="1434" t="s">
        <v>5</v>
      </c>
      <c r="C504" s="1444" t="s">
        <v>3</v>
      </c>
      <c r="D504" s="1436" t="s">
        <v>16010</v>
      </c>
      <c r="E504" s="1430" t="s">
        <v>7</v>
      </c>
      <c r="F504" s="1431"/>
      <c r="G504" s="1430" t="s">
        <v>16011</v>
      </c>
      <c r="H504" s="1431"/>
    </row>
    <row r="505" spans="1:8">
      <c r="A505" s="1441"/>
      <c r="B505" s="1435"/>
      <c r="C505" s="1445"/>
      <c r="D505" s="1437"/>
      <c r="E505" s="235" t="s">
        <v>10</v>
      </c>
      <c r="F505" s="235" t="s">
        <v>11</v>
      </c>
      <c r="G505" s="235" t="s">
        <v>10</v>
      </c>
      <c r="H505" s="235" t="s">
        <v>11</v>
      </c>
    </row>
    <row r="506" spans="1:8">
      <c r="A506" s="236">
        <v>1</v>
      </c>
      <c r="B506" s="237" t="s">
        <v>12</v>
      </c>
      <c r="C506" s="238"/>
      <c r="D506" s="238"/>
      <c r="E506" s="238"/>
      <c r="F506" s="238"/>
      <c r="G506" s="238"/>
      <c r="H506" s="238"/>
    </row>
    <row r="507" spans="1:8">
      <c r="A507" s="238"/>
      <c r="B507" s="235" t="s">
        <v>14530</v>
      </c>
      <c r="C507" s="239" t="s">
        <v>15</v>
      </c>
      <c r="D507" s="240">
        <v>1.4</v>
      </c>
      <c r="E507" s="240">
        <v>0.22</v>
      </c>
      <c r="F507" s="240">
        <v>0.28000000000000003</v>
      </c>
      <c r="G507" s="240">
        <v>1.62</v>
      </c>
      <c r="H507" s="240">
        <v>1.68</v>
      </c>
    </row>
    <row r="508" spans="1:8">
      <c r="A508" s="238"/>
      <c r="B508" s="235" t="s">
        <v>14531</v>
      </c>
      <c r="C508" s="239" t="s">
        <v>15</v>
      </c>
      <c r="D508" s="240">
        <v>2.83</v>
      </c>
      <c r="E508" s="240">
        <v>0.55000000000000004</v>
      </c>
      <c r="F508" s="240">
        <v>0.69</v>
      </c>
      <c r="G508" s="240">
        <v>3.38</v>
      </c>
      <c r="H508" s="240">
        <v>3.52</v>
      </c>
    </row>
    <row r="509" spans="1:8">
      <c r="A509" s="238"/>
      <c r="B509" s="235" t="s">
        <v>14532</v>
      </c>
      <c r="C509" s="239" t="s">
        <v>15</v>
      </c>
      <c r="D509" s="240">
        <v>4.26</v>
      </c>
      <c r="E509" s="240">
        <v>0.78</v>
      </c>
      <c r="F509" s="240">
        <v>0.98</v>
      </c>
      <c r="G509" s="240">
        <v>5.04</v>
      </c>
      <c r="H509" s="240">
        <v>5.24</v>
      </c>
    </row>
    <row r="510" spans="1:8">
      <c r="A510" s="236">
        <v>2</v>
      </c>
      <c r="B510" s="237" t="s">
        <v>21</v>
      </c>
      <c r="C510" s="238"/>
      <c r="D510" s="238"/>
      <c r="E510" s="238"/>
      <c r="F510" s="238"/>
      <c r="G510" s="238"/>
      <c r="H510" s="238"/>
    </row>
    <row r="511" spans="1:8">
      <c r="A511" s="238"/>
      <c r="B511" s="235" t="s">
        <v>16012</v>
      </c>
      <c r="C511" s="239" t="s">
        <v>16013</v>
      </c>
      <c r="D511" s="240">
        <v>16.32</v>
      </c>
      <c r="E511" s="240">
        <v>3.51</v>
      </c>
      <c r="F511" s="240">
        <v>4.3899999999999997</v>
      </c>
      <c r="G511" s="240">
        <v>19.829999999999998</v>
      </c>
      <c r="H511" s="240">
        <v>20.71</v>
      </c>
    </row>
    <row r="512" spans="1:8">
      <c r="A512" s="238"/>
      <c r="B512" s="235" t="s">
        <v>16014</v>
      </c>
      <c r="C512" s="239" t="s">
        <v>16015</v>
      </c>
      <c r="D512" s="240">
        <v>31.08</v>
      </c>
      <c r="E512" s="240">
        <v>10.8</v>
      </c>
      <c r="F512" s="240">
        <v>13.5</v>
      </c>
      <c r="G512" s="240">
        <v>41.88</v>
      </c>
      <c r="H512" s="240">
        <v>44.58</v>
      </c>
    </row>
    <row r="513" spans="1:8">
      <c r="A513" s="236">
        <v>3</v>
      </c>
      <c r="B513" s="237" t="s">
        <v>16016</v>
      </c>
      <c r="C513" s="238"/>
      <c r="D513" s="238"/>
      <c r="E513" s="238"/>
      <c r="F513" s="238"/>
      <c r="G513" s="238"/>
      <c r="H513" s="238"/>
    </row>
    <row r="514" spans="1:8">
      <c r="A514" s="238"/>
      <c r="B514" s="235" t="s">
        <v>16017</v>
      </c>
      <c r="C514" s="239" t="s">
        <v>16018</v>
      </c>
      <c r="D514" s="240">
        <v>16.72</v>
      </c>
      <c r="E514" s="240">
        <v>3.06</v>
      </c>
      <c r="F514" s="240">
        <v>3.83</v>
      </c>
      <c r="G514" s="240">
        <v>19.78</v>
      </c>
      <c r="H514" s="240">
        <v>20.55</v>
      </c>
    </row>
    <row r="515" spans="1:8">
      <c r="A515" s="238"/>
      <c r="B515" s="241" t="s">
        <v>16019</v>
      </c>
      <c r="C515" s="239" t="s">
        <v>16013</v>
      </c>
      <c r="D515" s="240">
        <v>5.85</v>
      </c>
      <c r="E515" s="240">
        <v>1.7</v>
      </c>
      <c r="F515" s="240">
        <v>2.13</v>
      </c>
      <c r="G515" s="240">
        <v>7.55</v>
      </c>
      <c r="H515" s="240">
        <v>7.98</v>
      </c>
    </row>
    <row r="516" spans="1:8">
      <c r="A516" s="238"/>
      <c r="B516" s="235" t="s">
        <v>16020</v>
      </c>
      <c r="C516" s="239" t="s">
        <v>16018</v>
      </c>
      <c r="D516" s="240">
        <v>25.86</v>
      </c>
      <c r="E516" s="240">
        <v>3.34</v>
      </c>
      <c r="F516" s="240">
        <v>4.18</v>
      </c>
      <c r="G516" s="240">
        <v>29.2</v>
      </c>
      <c r="H516" s="240">
        <v>30.04</v>
      </c>
    </row>
    <row r="517" spans="1:8">
      <c r="A517" s="238"/>
      <c r="B517" s="241" t="s">
        <v>16021</v>
      </c>
      <c r="C517" s="239" t="s">
        <v>16013</v>
      </c>
      <c r="D517" s="240">
        <v>31.15</v>
      </c>
      <c r="E517" s="240">
        <v>5.18</v>
      </c>
      <c r="F517" s="240">
        <v>6.48</v>
      </c>
      <c r="G517" s="240">
        <v>36.33</v>
      </c>
      <c r="H517" s="240">
        <v>37.630000000000003</v>
      </c>
    </row>
    <row r="518" spans="1:8">
      <c r="A518" s="238"/>
      <c r="B518" s="235" t="s">
        <v>16022</v>
      </c>
      <c r="C518" s="239" t="s">
        <v>16018</v>
      </c>
      <c r="D518" s="240">
        <v>59.01</v>
      </c>
      <c r="E518" s="240">
        <v>4.66</v>
      </c>
      <c r="F518" s="240">
        <v>5.83</v>
      </c>
      <c r="G518" s="240">
        <v>63.67</v>
      </c>
      <c r="H518" s="240">
        <v>64.84</v>
      </c>
    </row>
    <row r="519" spans="1:8">
      <c r="A519" s="238"/>
      <c r="B519" s="241" t="s">
        <v>16021</v>
      </c>
      <c r="C519" s="239" t="s">
        <v>16013</v>
      </c>
      <c r="D519" s="240">
        <v>49.16</v>
      </c>
      <c r="E519" s="240">
        <v>19</v>
      </c>
      <c r="F519" s="240">
        <v>23.75</v>
      </c>
      <c r="G519" s="240">
        <v>68.16</v>
      </c>
      <c r="H519" s="240">
        <v>72.91</v>
      </c>
    </row>
    <row r="520" spans="1:8">
      <c r="A520" s="236">
        <v>4</v>
      </c>
      <c r="B520" s="237" t="s">
        <v>43</v>
      </c>
      <c r="C520" s="238"/>
      <c r="D520" s="238"/>
      <c r="E520" s="238"/>
      <c r="F520" s="238"/>
      <c r="G520" s="238"/>
      <c r="H520" s="238"/>
    </row>
    <row r="521" spans="1:8">
      <c r="A521" s="238"/>
      <c r="B521" s="235" t="s">
        <v>16012</v>
      </c>
      <c r="C521" s="239" t="s">
        <v>16013</v>
      </c>
      <c r="D521" s="240">
        <v>22.82</v>
      </c>
      <c r="E521" s="240">
        <v>6.52</v>
      </c>
      <c r="F521" s="240">
        <v>8.15</v>
      </c>
      <c r="G521" s="240">
        <v>29.34</v>
      </c>
      <c r="H521" s="240">
        <v>30.97</v>
      </c>
    </row>
    <row r="522" spans="1:8">
      <c r="A522" s="238"/>
      <c r="B522" s="235" t="s">
        <v>16023</v>
      </c>
      <c r="C522" s="239" t="s">
        <v>16015</v>
      </c>
      <c r="D522" s="240">
        <v>7.55</v>
      </c>
      <c r="E522" s="240">
        <v>1.46</v>
      </c>
      <c r="F522" s="240">
        <v>1.83</v>
      </c>
      <c r="G522" s="240">
        <v>9.01</v>
      </c>
      <c r="H522" s="240">
        <v>9.3800000000000008</v>
      </c>
    </row>
    <row r="523" spans="1:8">
      <c r="A523" s="238"/>
      <c r="B523" s="235" t="s">
        <v>16014</v>
      </c>
      <c r="C523" s="239" t="s">
        <v>16015</v>
      </c>
      <c r="D523" s="240">
        <v>37.29</v>
      </c>
      <c r="E523" s="240">
        <v>12.96</v>
      </c>
      <c r="F523" s="240">
        <v>16.2</v>
      </c>
      <c r="G523" s="240">
        <v>50.25</v>
      </c>
      <c r="H523" s="240">
        <v>53.49</v>
      </c>
    </row>
    <row r="524" spans="1:8">
      <c r="A524" s="236">
        <v>5</v>
      </c>
      <c r="B524" s="237" t="s">
        <v>16024</v>
      </c>
      <c r="C524" s="238"/>
      <c r="D524" s="238"/>
      <c r="E524" s="238"/>
      <c r="F524" s="238"/>
      <c r="G524" s="238"/>
      <c r="H524" s="238"/>
    </row>
    <row r="525" spans="1:8">
      <c r="A525" s="238"/>
      <c r="B525" s="235" t="s">
        <v>16023</v>
      </c>
      <c r="C525" s="239" t="s">
        <v>16015</v>
      </c>
      <c r="D525" s="240">
        <v>14.21</v>
      </c>
      <c r="E525" s="240">
        <v>2.75</v>
      </c>
      <c r="F525" s="240">
        <v>3.44</v>
      </c>
      <c r="G525" s="240">
        <v>16.96</v>
      </c>
      <c r="H525" s="240">
        <v>17.649999999999999</v>
      </c>
    </row>
    <row r="526" spans="1:8">
      <c r="A526" s="238"/>
      <c r="B526" s="235" t="s">
        <v>16014</v>
      </c>
      <c r="C526" s="239" t="s">
        <v>16015</v>
      </c>
      <c r="D526" s="240">
        <v>44.63</v>
      </c>
      <c r="E526" s="240">
        <v>20.9</v>
      </c>
      <c r="F526" s="240">
        <v>26.13</v>
      </c>
      <c r="G526" s="240">
        <v>65.53</v>
      </c>
      <c r="H526" s="240">
        <v>70.760000000000005</v>
      </c>
    </row>
    <row r="527" spans="1:8">
      <c r="A527" s="236">
        <v>6</v>
      </c>
      <c r="B527" s="237" t="s">
        <v>16025</v>
      </c>
      <c r="C527" s="238"/>
      <c r="D527" s="238"/>
      <c r="E527" s="238"/>
      <c r="F527" s="238"/>
      <c r="G527" s="238"/>
      <c r="H527" s="238"/>
    </row>
    <row r="528" spans="1:8">
      <c r="A528" s="238"/>
      <c r="B528" s="235" t="s">
        <v>16026</v>
      </c>
      <c r="C528" s="239" t="s">
        <v>16015</v>
      </c>
      <c r="D528" s="240">
        <v>19.23</v>
      </c>
      <c r="E528" s="240">
        <v>4.2</v>
      </c>
      <c r="F528" s="240">
        <v>5.25</v>
      </c>
      <c r="G528" s="240">
        <v>23.43</v>
      </c>
      <c r="H528" s="240">
        <v>24.48</v>
      </c>
    </row>
    <row r="529" spans="1:8">
      <c r="A529" s="238"/>
      <c r="B529" s="235" t="s">
        <v>16014</v>
      </c>
      <c r="C529" s="239" t="s">
        <v>16015</v>
      </c>
      <c r="D529" s="240">
        <v>54.62</v>
      </c>
      <c r="E529" s="240">
        <v>25.71</v>
      </c>
      <c r="F529" s="240">
        <v>32.14</v>
      </c>
      <c r="G529" s="240">
        <v>80.33</v>
      </c>
      <c r="H529" s="240">
        <v>86.76</v>
      </c>
    </row>
    <row r="530" spans="1:8">
      <c r="A530" s="236">
        <v>7</v>
      </c>
      <c r="B530" s="237" t="s">
        <v>58</v>
      </c>
      <c r="C530" s="239" t="s">
        <v>16015</v>
      </c>
      <c r="D530" s="240">
        <v>5.74</v>
      </c>
      <c r="E530" s="240">
        <v>1.66</v>
      </c>
      <c r="F530" s="240">
        <v>2.08</v>
      </c>
      <c r="G530" s="240">
        <v>7.4</v>
      </c>
      <c r="H530" s="240">
        <v>7.82</v>
      </c>
    </row>
    <row r="531" spans="1:8">
      <c r="A531" s="236">
        <v>8</v>
      </c>
      <c r="B531" s="237" t="s">
        <v>60</v>
      </c>
      <c r="C531" s="238"/>
      <c r="D531" s="238"/>
      <c r="E531" s="238"/>
      <c r="F531" s="238"/>
      <c r="G531" s="238"/>
      <c r="H531" s="238"/>
    </row>
    <row r="532" spans="1:8">
      <c r="A532" s="238"/>
      <c r="B532" s="235" t="s">
        <v>16027</v>
      </c>
      <c r="C532" s="239" t="s">
        <v>15</v>
      </c>
      <c r="D532" s="240">
        <v>7.92</v>
      </c>
      <c r="E532" s="240">
        <v>2.11</v>
      </c>
      <c r="F532" s="240">
        <v>2.64</v>
      </c>
      <c r="G532" s="240">
        <v>10.029999999999999</v>
      </c>
      <c r="H532" s="240">
        <v>10.56</v>
      </c>
    </row>
    <row r="533" spans="1:8">
      <c r="A533" s="238"/>
      <c r="B533" s="235" t="s">
        <v>16028</v>
      </c>
      <c r="C533" s="239" t="s">
        <v>15</v>
      </c>
      <c r="D533" s="240">
        <v>9.66</v>
      </c>
      <c r="E533" s="240">
        <v>3.38</v>
      </c>
      <c r="F533" s="240">
        <v>4.2300000000000004</v>
      </c>
      <c r="G533" s="240">
        <v>13.04</v>
      </c>
      <c r="H533" s="240">
        <v>13.89</v>
      </c>
    </row>
    <row r="534" spans="1:8">
      <c r="A534" s="238"/>
      <c r="B534" s="235" t="s">
        <v>16029</v>
      </c>
      <c r="C534" s="239" t="s">
        <v>15</v>
      </c>
      <c r="D534" s="240">
        <v>8.73</v>
      </c>
      <c r="E534" s="240">
        <v>1.75</v>
      </c>
      <c r="F534" s="240">
        <v>2.19</v>
      </c>
      <c r="G534" s="240">
        <v>10.48</v>
      </c>
      <c r="H534" s="240">
        <v>10.92</v>
      </c>
    </row>
    <row r="535" spans="1:8">
      <c r="A535" s="236">
        <v>9</v>
      </c>
      <c r="B535" s="237" t="s">
        <v>68</v>
      </c>
      <c r="C535" s="239" t="s">
        <v>15</v>
      </c>
      <c r="D535" s="240">
        <v>5.5</v>
      </c>
      <c r="E535" s="240">
        <v>0.62</v>
      </c>
      <c r="F535" s="240">
        <v>0.78</v>
      </c>
      <c r="G535" s="240">
        <v>6.12</v>
      </c>
      <c r="H535" s="240">
        <v>6.28</v>
      </c>
    </row>
    <row r="536" spans="1:8">
      <c r="A536" s="236">
        <v>10</v>
      </c>
      <c r="B536" s="237" t="s">
        <v>70</v>
      </c>
      <c r="C536" s="239" t="s">
        <v>15</v>
      </c>
      <c r="D536" s="240">
        <v>5.0999999999999996</v>
      </c>
      <c r="E536" s="240">
        <v>0.88</v>
      </c>
      <c r="F536" s="240">
        <v>1.1000000000000001</v>
      </c>
      <c r="G536" s="240">
        <v>5.98</v>
      </c>
      <c r="H536" s="240">
        <v>6.2</v>
      </c>
    </row>
    <row r="537" spans="1:8">
      <c r="A537" s="236">
        <v>11</v>
      </c>
      <c r="B537" s="237" t="s">
        <v>72</v>
      </c>
      <c r="C537" s="238"/>
      <c r="D537" s="238"/>
      <c r="E537" s="238"/>
      <c r="F537" s="238"/>
      <c r="G537" s="238"/>
      <c r="H537" s="238"/>
    </row>
    <row r="538" spans="1:8">
      <c r="A538" s="238"/>
      <c r="B538" s="235" t="s">
        <v>16030</v>
      </c>
      <c r="C538" s="239" t="s">
        <v>15</v>
      </c>
      <c r="D538" s="240">
        <v>12.08</v>
      </c>
      <c r="E538" s="240">
        <v>2.21</v>
      </c>
      <c r="F538" s="240">
        <v>2.76</v>
      </c>
      <c r="G538" s="240">
        <v>14.29</v>
      </c>
      <c r="H538" s="240">
        <v>14.84</v>
      </c>
    </row>
    <row r="539" spans="1:8">
      <c r="A539" s="238"/>
      <c r="B539" s="235" t="s">
        <v>16031</v>
      </c>
      <c r="C539" s="239" t="s">
        <v>15</v>
      </c>
      <c r="D539" s="240">
        <v>16.690000000000001</v>
      </c>
      <c r="E539" s="240">
        <v>3.05</v>
      </c>
      <c r="F539" s="240">
        <v>3.81</v>
      </c>
      <c r="G539" s="240">
        <v>19.739999999999998</v>
      </c>
      <c r="H539" s="240">
        <v>20.5</v>
      </c>
    </row>
    <row r="540" spans="1:8">
      <c r="A540" s="238"/>
      <c r="B540" s="235" t="s">
        <v>16032</v>
      </c>
      <c r="C540" s="239" t="s">
        <v>15</v>
      </c>
      <c r="D540" s="240">
        <v>24.82</v>
      </c>
      <c r="E540" s="240">
        <v>4.54</v>
      </c>
      <c r="F540" s="240">
        <v>5.68</v>
      </c>
      <c r="G540" s="240">
        <v>29.36</v>
      </c>
      <c r="H540" s="240">
        <v>30.5</v>
      </c>
    </row>
    <row r="541" spans="1:8">
      <c r="A541" s="238"/>
      <c r="B541" s="235" t="s">
        <v>16033</v>
      </c>
      <c r="C541" s="239" t="s">
        <v>15</v>
      </c>
      <c r="D541" s="240">
        <v>36.35</v>
      </c>
      <c r="E541" s="240">
        <v>6.64</v>
      </c>
      <c r="F541" s="240">
        <v>8.3000000000000007</v>
      </c>
      <c r="G541" s="240">
        <v>42.99</v>
      </c>
      <c r="H541" s="240">
        <v>44.65</v>
      </c>
    </row>
    <row r="542" spans="1:8">
      <c r="A542" s="236">
        <v>12</v>
      </c>
      <c r="B542" s="237" t="s">
        <v>16034</v>
      </c>
      <c r="C542" s="238"/>
      <c r="D542" s="238"/>
      <c r="E542" s="238"/>
      <c r="F542" s="238"/>
      <c r="G542" s="238"/>
      <c r="H542" s="238"/>
    </row>
    <row r="543" spans="1:8">
      <c r="A543" s="238"/>
      <c r="B543" s="235" t="s">
        <v>16030</v>
      </c>
      <c r="C543" s="239" t="s">
        <v>16013</v>
      </c>
      <c r="D543" s="240">
        <v>1.65</v>
      </c>
      <c r="E543" s="240">
        <v>0.49</v>
      </c>
      <c r="F543" s="240">
        <v>0.61</v>
      </c>
      <c r="G543" s="240">
        <v>2.14</v>
      </c>
      <c r="H543" s="240">
        <v>2.2599999999999998</v>
      </c>
    </row>
    <row r="544" spans="1:8">
      <c r="A544" s="238"/>
      <c r="B544" s="235" t="s">
        <v>16031</v>
      </c>
      <c r="C544" s="239" t="s">
        <v>16013</v>
      </c>
      <c r="D544" s="240">
        <v>2.27</v>
      </c>
      <c r="E544" s="240">
        <v>0.68</v>
      </c>
      <c r="F544" s="240">
        <v>0.85</v>
      </c>
      <c r="G544" s="240">
        <v>2.95</v>
      </c>
      <c r="H544" s="240">
        <v>3.12</v>
      </c>
    </row>
    <row r="545" spans="1:8">
      <c r="A545" s="238"/>
      <c r="B545" s="235" t="s">
        <v>16032</v>
      </c>
      <c r="C545" s="239" t="s">
        <v>16013</v>
      </c>
      <c r="D545" s="240">
        <v>3.38</v>
      </c>
      <c r="E545" s="240">
        <v>1</v>
      </c>
      <c r="F545" s="240">
        <v>1.25</v>
      </c>
      <c r="G545" s="240">
        <v>4.38</v>
      </c>
      <c r="H545" s="240">
        <v>4.63</v>
      </c>
    </row>
    <row r="546" spans="1:8">
      <c r="A546" s="238"/>
      <c r="B546" s="235" t="s">
        <v>16033</v>
      </c>
      <c r="C546" s="239" t="s">
        <v>16013</v>
      </c>
      <c r="D546" s="240">
        <v>4.95</v>
      </c>
      <c r="E546" s="240">
        <v>1.47</v>
      </c>
      <c r="F546" s="240">
        <v>1.84</v>
      </c>
      <c r="G546" s="240">
        <v>6.42</v>
      </c>
      <c r="H546" s="240">
        <v>6.79</v>
      </c>
    </row>
    <row r="547" spans="1:8" s="233" customFormat="1" ht="21">
      <c r="A547" s="233" t="s">
        <v>16007</v>
      </c>
    </row>
    <row r="548" spans="1:8" s="233" customFormat="1" ht="21">
      <c r="A548" s="233" t="s">
        <v>16068</v>
      </c>
    </row>
    <row r="549" spans="1:8">
      <c r="A549" s="236">
        <v>13</v>
      </c>
      <c r="B549" s="237" t="s">
        <v>16035</v>
      </c>
      <c r="C549" s="238"/>
      <c r="D549" s="238"/>
      <c r="E549" s="238"/>
      <c r="F549" s="238"/>
      <c r="G549" s="238"/>
      <c r="H549" s="238"/>
    </row>
    <row r="550" spans="1:8">
      <c r="A550" s="238"/>
      <c r="B550" s="235" t="s">
        <v>16036</v>
      </c>
      <c r="C550" s="239" t="s">
        <v>91</v>
      </c>
      <c r="D550" s="240">
        <v>269.39</v>
      </c>
      <c r="E550" s="240">
        <v>16.77</v>
      </c>
      <c r="F550" s="240">
        <v>20.96</v>
      </c>
      <c r="G550" s="240">
        <v>286.16000000000003</v>
      </c>
      <c r="H550" s="240">
        <v>290.35000000000002</v>
      </c>
    </row>
    <row r="551" spans="1:8">
      <c r="A551" s="238"/>
      <c r="B551" s="1432" t="s">
        <v>16037</v>
      </c>
      <c r="C551" s="1433"/>
      <c r="D551" s="238"/>
      <c r="E551" s="238"/>
      <c r="F551" s="238"/>
      <c r="G551" s="238"/>
      <c r="H551" s="238"/>
    </row>
    <row r="552" spans="1:8">
      <c r="A552" s="238"/>
      <c r="B552" s="235" t="s">
        <v>14536</v>
      </c>
      <c r="C552" s="239" t="s">
        <v>96</v>
      </c>
      <c r="D552" s="242">
        <v>250000</v>
      </c>
      <c r="E552" s="238"/>
      <c r="F552" s="238"/>
      <c r="G552" s="238"/>
      <c r="H552" s="238"/>
    </row>
    <row r="553" spans="1:8">
      <c r="A553" s="238"/>
      <c r="B553" s="1432" t="s">
        <v>16038</v>
      </c>
      <c r="C553" s="1433"/>
      <c r="D553" s="238"/>
      <c r="E553" s="238"/>
      <c r="F553" s="238"/>
      <c r="G553" s="238"/>
      <c r="H553" s="238"/>
    </row>
    <row r="554" spans="1:8">
      <c r="A554" s="238"/>
      <c r="B554" s="243" t="s">
        <v>16039</v>
      </c>
      <c r="C554" s="239" t="s">
        <v>15</v>
      </c>
      <c r="D554" s="240">
        <v>10.71</v>
      </c>
      <c r="E554" s="240">
        <v>2.82</v>
      </c>
      <c r="F554" s="240">
        <v>3.53</v>
      </c>
      <c r="G554" s="240">
        <v>13.53</v>
      </c>
      <c r="H554" s="240">
        <v>14.24</v>
      </c>
    </row>
    <row r="555" spans="1:8">
      <c r="A555" s="238"/>
      <c r="B555" s="243" t="s">
        <v>16040</v>
      </c>
      <c r="C555" s="239" t="s">
        <v>15</v>
      </c>
      <c r="D555" s="240">
        <v>8.4700000000000006</v>
      </c>
      <c r="E555" s="240">
        <v>2.2799999999999998</v>
      </c>
      <c r="F555" s="240">
        <v>2.85</v>
      </c>
      <c r="G555" s="240">
        <v>10.75</v>
      </c>
      <c r="H555" s="240">
        <v>11.32</v>
      </c>
    </row>
    <row r="556" spans="1:8">
      <c r="A556" s="236">
        <v>14</v>
      </c>
      <c r="B556" s="237" t="s">
        <v>104</v>
      </c>
      <c r="C556" s="238"/>
      <c r="D556" s="238"/>
      <c r="E556" s="238"/>
      <c r="F556" s="238"/>
      <c r="G556" s="238"/>
      <c r="H556" s="238"/>
    </row>
    <row r="557" spans="1:8">
      <c r="A557" s="238"/>
      <c r="B557" s="235" t="s">
        <v>14536</v>
      </c>
      <c r="C557" s="239" t="s">
        <v>96</v>
      </c>
      <c r="D557" s="242">
        <v>150000</v>
      </c>
      <c r="E557" s="238"/>
      <c r="F557" s="238"/>
      <c r="G557" s="238"/>
      <c r="H557" s="238"/>
    </row>
    <row r="558" spans="1:8">
      <c r="A558" s="238"/>
      <c r="B558" s="235" t="s">
        <v>16041</v>
      </c>
      <c r="C558" s="239" t="s">
        <v>108</v>
      </c>
      <c r="D558" s="240">
        <v>129</v>
      </c>
      <c r="E558" s="240">
        <v>35.15</v>
      </c>
      <c r="F558" s="240">
        <v>43.94</v>
      </c>
      <c r="G558" s="240">
        <v>164.15</v>
      </c>
      <c r="H558" s="240">
        <v>172.94</v>
      </c>
    </row>
    <row r="559" spans="1:8">
      <c r="A559" s="238"/>
      <c r="B559" s="235" t="s">
        <v>16042</v>
      </c>
      <c r="C559" s="239" t="s">
        <v>111</v>
      </c>
      <c r="D559" s="240">
        <v>10.4</v>
      </c>
      <c r="E559" s="240">
        <v>1.74</v>
      </c>
      <c r="F559" s="240">
        <v>2.1800000000000002</v>
      </c>
      <c r="G559" s="240">
        <v>12.14</v>
      </c>
      <c r="H559" s="240">
        <v>12.58</v>
      </c>
    </row>
    <row r="560" spans="1:8">
      <c r="A560" s="238"/>
      <c r="B560" s="235" t="s">
        <v>16043</v>
      </c>
      <c r="C560" s="239" t="s">
        <v>507</v>
      </c>
      <c r="D560" s="240">
        <v>15.26</v>
      </c>
      <c r="E560" s="240">
        <v>5.34</v>
      </c>
      <c r="F560" s="240">
        <v>6.68</v>
      </c>
      <c r="G560" s="240">
        <v>20.6</v>
      </c>
      <c r="H560" s="240">
        <v>21.94</v>
      </c>
    </row>
    <row r="561" spans="1:8">
      <c r="A561" s="238"/>
      <c r="B561" s="235" t="s">
        <v>16044</v>
      </c>
      <c r="C561" s="239" t="s">
        <v>15</v>
      </c>
      <c r="D561" s="240">
        <v>9.77</v>
      </c>
      <c r="E561" s="240">
        <v>1.92</v>
      </c>
      <c r="F561" s="240">
        <v>2.4</v>
      </c>
      <c r="G561" s="240">
        <v>11.69</v>
      </c>
      <c r="H561" s="240">
        <v>12.17</v>
      </c>
    </row>
    <row r="562" spans="1:8">
      <c r="A562" s="238"/>
      <c r="B562" s="235" t="s">
        <v>16045</v>
      </c>
      <c r="C562" s="239" t="s">
        <v>507</v>
      </c>
      <c r="D562" s="240">
        <v>18.66</v>
      </c>
      <c r="E562" s="240">
        <v>2.5299999999999998</v>
      </c>
      <c r="F562" s="240">
        <v>3.16</v>
      </c>
      <c r="G562" s="240">
        <v>21.19</v>
      </c>
      <c r="H562" s="240">
        <v>21.82</v>
      </c>
    </row>
    <row r="563" spans="1:8">
      <c r="A563" s="238"/>
      <c r="B563" s="235" t="s">
        <v>16046</v>
      </c>
      <c r="C563" s="239" t="s">
        <v>507</v>
      </c>
      <c r="D563" s="240">
        <v>10.14</v>
      </c>
      <c r="E563" s="240">
        <v>2.39</v>
      </c>
      <c r="F563" s="240">
        <v>2.99</v>
      </c>
      <c r="G563" s="240">
        <v>12.53</v>
      </c>
      <c r="H563" s="240">
        <v>13.13</v>
      </c>
    </row>
    <row r="564" spans="1:8">
      <c r="A564" s="238"/>
      <c r="B564" s="235" t="s">
        <v>14542</v>
      </c>
      <c r="C564" s="239" t="s">
        <v>15</v>
      </c>
      <c r="D564" s="240">
        <v>7</v>
      </c>
      <c r="E564" s="240">
        <v>1.06</v>
      </c>
      <c r="F564" s="240">
        <v>1.33</v>
      </c>
      <c r="G564" s="240">
        <v>8.06</v>
      </c>
      <c r="H564" s="240">
        <v>8.33</v>
      </c>
    </row>
    <row r="565" spans="1:8">
      <c r="A565" s="236">
        <v>15</v>
      </c>
      <c r="B565" s="237" t="s">
        <v>124</v>
      </c>
      <c r="C565" s="238"/>
      <c r="D565" s="238"/>
      <c r="E565" s="238"/>
      <c r="F565" s="238"/>
      <c r="G565" s="238"/>
      <c r="H565" s="238"/>
    </row>
    <row r="566" spans="1:8">
      <c r="A566" s="238"/>
      <c r="B566" s="235" t="s">
        <v>16047</v>
      </c>
      <c r="C566" s="239" t="s">
        <v>16015</v>
      </c>
      <c r="D566" s="240">
        <v>29.1</v>
      </c>
      <c r="E566" s="240">
        <v>11.03</v>
      </c>
      <c r="F566" s="240">
        <v>13.79</v>
      </c>
      <c r="G566" s="240">
        <v>40.130000000000003</v>
      </c>
      <c r="H566" s="240">
        <v>42.89</v>
      </c>
    </row>
    <row r="567" spans="1:8">
      <c r="A567" s="238"/>
      <c r="B567" s="235" t="s">
        <v>16048</v>
      </c>
      <c r="C567" s="239" t="s">
        <v>16015</v>
      </c>
      <c r="D567" s="240">
        <v>34.99</v>
      </c>
      <c r="E567" s="240">
        <v>5.29</v>
      </c>
      <c r="F567" s="240">
        <v>6.61</v>
      </c>
      <c r="G567" s="240">
        <v>40.28</v>
      </c>
      <c r="H567" s="240">
        <v>41.6</v>
      </c>
    </row>
    <row r="568" spans="1:8">
      <c r="A568" s="238"/>
      <c r="B568" s="235" t="s">
        <v>16049</v>
      </c>
      <c r="C568" s="239" t="s">
        <v>16015</v>
      </c>
      <c r="D568" s="240">
        <v>32.020000000000003</v>
      </c>
      <c r="E568" s="240">
        <v>11.03</v>
      </c>
      <c r="F568" s="240">
        <v>13.79</v>
      </c>
      <c r="G568" s="240">
        <v>43.05</v>
      </c>
      <c r="H568" s="240">
        <v>45.81</v>
      </c>
    </row>
    <row r="569" spans="1:8">
      <c r="A569" s="238"/>
      <c r="B569" s="235" t="s">
        <v>16050</v>
      </c>
      <c r="C569" s="239" t="s">
        <v>16015</v>
      </c>
      <c r="D569" s="240">
        <v>34.99</v>
      </c>
      <c r="E569" s="240">
        <v>5.29</v>
      </c>
      <c r="F569" s="240">
        <v>6.61</v>
      </c>
      <c r="G569" s="240">
        <v>40.28</v>
      </c>
      <c r="H569" s="240">
        <v>41.6</v>
      </c>
    </row>
    <row r="570" spans="1:8">
      <c r="A570" s="236">
        <v>16</v>
      </c>
      <c r="B570" s="1438" t="s">
        <v>16051</v>
      </c>
      <c r="C570" s="1439"/>
      <c r="D570" s="238"/>
      <c r="E570" s="238"/>
      <c r="F570" s="238"/>
      <c r="G570" s="238"/>
      <c r="H570" s="238"/>
    </row>
    <row r="571" spans="1:8">
      <c r="A571" s="238"/>
      <c r="B571" s="237" t="s">
        <v>16052</v>
      </c>
      <c r="C571" s="239" t="s">
        <v>15</v>
      </c>
      <c r="D571" s="240">
        <v>21.61</v>
      </c>
      <c r="E571" s="240">
        <v>5.92</v>
      </c>
      <c r="F571" s="240">
        <v>7.4</v>
      </c>
      <c r="G571" s="240">
        <v>27.53</v>
      </c>
      <c r="H571" s="240">
        <v>29.01</v>
      </c>
    </row>
    <row r="572" spans="1:8">
      <c r="A572" s="238"/>
      <c r="B572" s="237" t="s">
        <v>16053</v>
      </c>
      <c r="C572" s="239" t="s">
        <v>15</v>
      </c>
      <c r="D572" s="240">
        <v>27.01</v>
      </c>
      <c r="E572" s="240">
        <v>7.39</v>
      </c>
      <c r="F572" s="240">
        <v>9.24</v>
      </c>
      <c r="G572" s="240">
        <v>34.4</v>
      </c>
      <c r="H572" s="240">
        <v>36.25</v>
      </c>
    </row>
    <row r="573" spans="1:8">
      <c r="A573" s="238"/>
      <c r="B573" s="237" t="s">
        <v>16054</v>
      </c>
      <c r="C573" s="239" t="s">
        <v>15</v>
      </c>
      <c r="D573" s="240">
        <v>36.020000000000003</v>
      </c>
      <c r="E573" s="240">
        <v>9.86</v>
      </c>
      <c r="F573" s="240">
        <v>12.33</v>
      </c>
      <c r="G573" s="240">
        <v>45.88</v>
      </c>
      <c r="H573" s="240">
        <v>48.35</v>
      </c>
    </row>
    <row r="574" spans="1:8">
      <c r="A574" s="238"/>
      <c r="B574" s="237" t="s">
        <v>16055</v>
      </c>
      <c r="C574" s="239" t="s">
        <v>15</v>
      </c>
      <c r="D574" s="240">
        <v>43.22</v>
      </c>
      <c r="E574" s="240">
        <v>11.83</v>
      </c>
      <c r="F574" s="240">
        <v>14.79</v>
      </c>
      <c r="G574" s="240">
        <v>55.05</v>
      </c>
      <c r="H574" s="240">
        <v>58.01</v>
      </c>
    </row>
    <row r="575" spans="1:8">
      <c r="A575" s="236">
        <v>17</v>
      </c>
      <c r="B575" s="237" t="s">
        <v>144</v>
      </c>
      <c r="C575" s="239" t="s">
        <v>15</v>
      </c>
      <c r="D575" s="240">
        <v>8.7200000000000006</v>
      </c>
      <c r="E575" s="240">
        <v>2.0699999999999998</v>
      </c>
      <c r="F575" s="240">
        <v>2.59</v>
      </c>
      <c r="G575" s="240">
        <v>10.79</v>
      </c>
      <c r="H575" s="240">
        <v>11.31</v>
      </c>
    </row>
    <row r="576" spans="1:8">
      <c r="A576" s="236">
        <v>18</v>
      </c>
      <c r="B576" s="237" t="s">
        <v>16056</v>
      </c>
      <c r="C576" s="239" t="s">
        <v>15</v>
      </c>
      <c r="D576" s="240">
        <v>1.96</v>
      </c>
      <c r="E576" s="240">
        <v>0.39</v>
      </c>
      <c r="F576" s="240">
        <v>0.49</v>
      </c>
      <c r="G576" s="240">
        <v>2.35</v>
      </c>
      <c r="H576" s="240">
        <v>2.4500000000000002</v>
      </c>
    </row>
    <row r="577" spans="1:8">
      <c r="A577" s="236">
        <v>19</v>
      </c>
      <c r="B577" s="237" t="s">
        <v>16057</v>
      </c>
      <c r="C577" s="238"/>
      <c r="D577" s="238"/>
      <c r="E577" s="238"/>
      <c r="F577" s="238"/>
      <c r="G577" s="238"/>
      <c r="H577" s="238"/>
    </row>
    <row r="578" spans="1:8">
      <c r="A578" s="238"/>
      <c r="B578" s="244" t="s">
        <v>16058</v>
      </c>
      <c r="C578" s="239" t="s">
        <v>15</v>
      </c>
      <c r="D578" s="240">
        <v>41.48</v>
      </c>
      <c r="E578" s="240">
        <v>5.86</v>
      </c>
      <c r="F578" s="240">
        <v>7.33</v>
      </c>
      <c r="G578" s="240">
        <v>47.34</v>
      </c>
      <c r="H578" s="240">
        <v>48.81</v>
      </c>
    </row>
    <row r="579" spans="1:8">
      <c r="A579" s="238"/>
      <c r="B579" s="244" t="s">
        <v>16059</v>
      </c>
      <c r="C579" s="239" t="s">
        <v>15</v>
      </c>
      <c r="D579" s="240">
        <v>57.12</v>
      </c>
      <c r="E579" s="240">
        <v>7.39</v>
      </c>
      <c r="F579" s="240">
        <v>9.24</v>
      </c>
      <c r="G579" s="240">
        <v>64.510000000000005</v>
      </c>
      <c r="H579" s="240">
        <v>66.36</v>
      </c>
    </row>
    <row r="580" spans="1:8">
      <c r="A580" s="238"/>
      <c r="B580" s="244" t="s">
        <v>16060</v>
      </c>
      <c r="C580" s="239" t="s">
        <v>15</v>
      </c>
      <c r="D580" s="240">
        <v>69.16</v>
      </c>
      <c r="E580" s="240">
        <v>8.11</v>
      </c>
      <c r="F580" s="240">
        <v>10.14</v>
      </c>
      <c r="G580" s="240">
        <v>77.27</v>
      </c>
      <c r="H580" s="240">
        <v>79.3</v>
      </c>
    </row>
    <row r="581" spans="1:8">
      <c r="A581" s="238"/>
      <c r="B581" s="244" t="s">
        <v>16061</v>
      </c>
      <c r="C581" s="239" t="s">
        <v>15</v>
      </c>
      <c r="D581" s="240">
        <v>83.82</v>
      </c>
      <c r="E581" s="240">
        <v>9</v>
      </c>
      <c r="F581" s="240">
        <v>11.25</v>
      </c>
      <c r="G581" s="240">
        <v>92.82</v>
      </c>
      <c r="H581" s="240">
        <v>95.07</v>
      </c>
    </row>
    <row r="582" spans="1:8">
      <c r="A582" s="236">
        <v>20</v>
      </c>
      <c r="B582" s="237" t="s">
        <v>158</v>
      </c>
      <c r="C582" s="238"/>
      <c r="D582" s="238"/>
      <c r="E582" s="238"/>
      <c r="F582" s="238"/>
      <c r="G582" s="238"/>
      <c r="H582" s="238"/>
    </row>
    <row r="583" spans="1:8">
      <c r="A583" s="238"/>
      <c r="B583" s="244" t="s">
        <v>16060</v>
      </c>
      <c r="C583" s="239" t="s">
        <v>15</v>
      </c>
      <c r="D583" s="240">
        <v>8.9</v>
      </c>
      <c r="E583" s="240">
        <v>1.97</v>
      </c>
      <c r="F583" s="240">
        <v>2.46</v>
      </c>
      <c r="G583" s="240">
        <v>10.87</v>
      </c>
      <c r="H583" s="240">
        <v>11.36</v>
      </c>
    </row>
    <row r="584" spans="1:8">
      <c r="A584" s="238"/>
      <c r="B584" s="244" t="s">
        <v>16062</v>
      </c>
      <c r="C584" s="239" t="s">
        <v>15</v>
      </c>
      <c r="D584" s="240">
        <v>10.38</v>
      </c>
      <c r="E584" s="240">
        <v>2.2999999999999998</v>
      </c>
      <c r="F584" s="240">
        <v>2.88</v>
      </c>
      <c r="G584" s="240">
        <v>12.68</v>
      </c>
      <c r="H584" s="240">
        <v>13.26</v>
      </c>
    </row>
    <row r="585" spans="1:8" s="233" customFormat="1" ht="21">
      <c r="A585" s="233" t="s">
        <v>16007</v>
      </c>
    </row>
    <row r="586" spans="1:8" s="233" customFormat="1" ht="21">
      <c r="A586" s="233" t="s">
        <v>16069</v>
      </c>
    </row>
    <row r="587" spans="1:8">
      <c r="A587" s="1440" t="s">
        <v>16009</v>
      </c>
      <c r="B587" s="1434" t="s">
        <v>5</v>
      </c>
      <c r="C587" s="1442" t="s">
        <v>3</v>
      </c>
      <c r="D587" s="1436" t="s">
        <v>16010</v>
      </c>
      <c r="E587" s="1430" t="s">
        <v>7</v>
      </c>
      <c r="F587" s="1431"/>
      <c r="G587" s="1430" t="s">
        <v>16011</v>
      </c>
      <c r="H587" s="1431"/>
    </row>
    <row r="588" spans="1:8">
      <c r="A588" s="1441"/>
      <c r="B588" s="1435"/>
      <c r="C588" s="1443"/>
      <c r="D588" s="1437"/>
      <c r="E588" s="239" t="s">
        <v>10</v>
      </c>
      <c r="F588" s="239" t="s">
        <v>11</v>
      </c>
      <c r="G588" s="239" t="s">
        <v>10</v>
      </c>
      <c r="H588" s="239" t="s">
        <v>11</v>
      </c>
    </row>
    <row r="589" spans="1:8">
      <c r="A589" s="236">
        <v>1</v>
      </c>
      <c r="B589" s="237" t="s">
        <v>12</v>
      </c>
      <c r="C589" s="238"/>
      <c r="D589" s="238"/>
      <c r="E589" s="238"/>
      <c r="F589" s="238"/>
      <c r="G589" s="238"/>
      <c r="H589" s="238"/>
    </row>
    <row r="590" spans="1:8">
      <c r="A590" s="238"/>
      <c r="B590" s="235" t="s">
        <v>14530</v>
      </c>
      <c r="C590" s="239" t="s">
        <v>15</v>
      </c>
      <c r="D590" s="240">
        <v>1.41</v>
      </c>
      <c r="E590" s="240">
        <v>0.22</v>
      </c>
      <c r="F590" s="240">
        <v>0.28000000000000003</v>
      </c>
      <c r="G590" s="240">
        <v>1.63</v>
      </c>
      <c r="H590" s="240">
        <v>1.69</v>
      </c>
    </row>
    <row r="591" spans="1:8">
      <c r="A591" s="238"/>
      <c r="B591" s="235" t="s">
        <v>14531</v>
      </c>
      <c r="C591" s="239" t="s">
        <v>15</v>
      </c>
      <c r="D591" s="240">
        <v>2.86</v>
      </c>
      <c r="E591" s="240">
        <v>0.55000000000000004</v>
      </c>
      <c r="F591" s="240">
        <v>0.69</v>
      </c>
      <c r="G591" s="240">
        <v>3.41</v>
      </c>
      <c r="H591" s="240">
        <v>3.55</v>
      </c>
    </row>
    <row r="592" spans="1:8">
      <c r="A592" s="238"/>
      <c r="B592" s="235" t="s">
        <v>14532</v>
      </c>
      <c r="C592" s="239" t="s">
        <v>15</v>
      </c>
      <c r="D592" s="240">
        <v>4.3099999999999996</v>
      </c>
      <c r="E592" s="240">
        <v>0.78</v>
      </c>
      <c r="F592" s="240">
        <v>0.98</v>
      </c>
      <c r="G592" s="240">
        <v>5.09</v>
      </c>
      <c r="H592" s="240">
        <v>5.29</v>
      </c>
    </row>
    <row r="593" spans="1:8">
      <c r="A593" s="236">
        <v>2</v>
      </c>
      <c r="B593" s="237" t="s">
        <v>21</v>
      </c>
      <c r="C593" s="238"/>
      <c r="D593" s="238"/>
      <c r="E593" s="238"/>
      <c r="F593" s="238"/>
      <c r="G593" s="238"/>
      <c r="H593" s="238"/>
    </row>
    <row r="594" spans="1:8">
      <c r="A594" s="238"/>
      <c r="B594" s="235" t="s">
        <v>16012</v>
      </c>
      <c r="C594" s="239" t="s">
        <v>16013</v>
      </c>
      <c r="D594" s="240">
        <v>16.53</v>
      </c>
      <c r="E594" s="240">
        <v>3.51</v>
      </c>
      <c r="F594" s="240">
        <v>4.3899999999999997</v>
      </c>
      <c r="G594" s="240">
        <v>20.04</v>
      </c>
      <c r="H594" s="240">
        <v>20.92</v>
      </c>
    </row>
    <row r="595" spans="1:8">
      <c r="A595" s="238"/>
      <c r="B595" s="235" t="s">
        <v>16014</v>
      </c>
      <c r="C595" s="239" t="s">
        <v>16015</v>
      </c>
      <c r="D595" s="240">
        <v>31.53</v>
      </c>
      <c r="E595" s="240">
        <v>10.8</v>
      </c>
      <c r="F595" s="240">
        <v>13.5</v>
      </c>
      <c r="G595" s="240">
        <v>42.33</v>
      </c>
      <c r="H595" s="240">
        <v>45.03</v>
      </c>
    </row>
    <row r="596" spans="1:8">
      <c r="A596" s="236">
        <v>3</v>
      </c>
      <c r="B596" s="237" t="s">
        <v>16016</v>
      </c>
      <c r="C596" s="238"/>
      <c r="D596" s="238"/>
      <c r="E596" s="238"/>
      <c r="F596" s="238"/>
      <c r="G596" s="238"/>
      <c r="H596" s="238"/>
    </row>
    <row r="597" spans="1:8">
      <c r="A597" s="238"/>
      <c r="B597" s="235" t="s">
        <v>16017</v>
      </c>
      <c r="C597" s="239" t="s">
        <v>16018</v>
      </c>
      <c r="D597" s="240">
        <v>16.899999999999999</v>
      </c>
      <c r="E597" s="240">
        <v>3.06</v>
      </c>
      <c r="F597" s="240">
        <v>3.83</v>
      </c>
      <c r="G597" s="240">
        <v>19.96</v>
      </c>
      <c r="H597" s="240">
        <v>20.73</v>
      </c>
    </row>
    <row r="598" spans="1:8">
      <c r="A598" s="238"/>
      <c r="B598" s="241" t="s">
        <v>16019</v>
      </c>
      <c r="C598" s="239" t="s">
        <v>16013</v>
      </c>
      <c r="D598" s="240">
        <v>5.93</v>
      </c>
      <c r="E598" s="240">
        <v>1.7</v>
      </c>
      <c r="F598" s="240">
        <v>2.13</v>
      </c>
      <c r="G598" s="240">
        <v>7.63</v>
      </c>
      <c r="H598" s="240">
        <v>8.06</v>
      </c>
    </row>
    <row r="599" spans="1:8">
      <c r="A599" s="238"/>
      <c r="B599" s="235" t="s">
        <v>16020</v>
      </c>
      <c r="C599" s="239" t="s">
        <v>16018</v>
      </c>
      <c r="D599" s="240">
        <v>26.24</v>
      </c>
      <c r="E599" s="240">
        <v>3.34</v>
      </c>
      <c r="F599" s="240">
        <v>4.18</v>
      </c>
      <c r="G599" s="240">
        <v>29.58</v>
      </c>
      <c r="H599" s="240">
        <v>30.42</v>
      </c>
    </row>
    <row r="600" spans="1:8">
      <c r="A600" s="238"/>
      <c r="B600" s="241" t="s">
        <v>16021</v>
      </c>
      <c r="C600" s="239" t="s">
        <v>16013</v>
      </c>
      <c r="D600" s="240">
        <v>31.59</v>
      </c>
      <c r="E600" s="240">
        <v>5.18</v>
      </c>
      <c r="F600" s="240">
        <v>6.48</v>
      </c>
      <c r="G600" s="240">
        <v>36.770000000000003</v>
      </c>
      <c r="H600" s="240">
        <v>38.07</v>
      </c>
    </row>
    <row r="601" spans="1:8">
      <c r="A601" s="238"/>
      <c r="B601" s="235" t="s">
        <v>16022</v>
      </c>
      <c r="C601" s="239" t="s">
        <v>16018</v>
      </c>
      <c r="D601" s="240">
        <v>59.45</v>
      </c>
      <c r="E601" s="240">
        <v>4.66</v>
      </c>
      <c r="F601" s="240">
        <v>5.83</v>
      </c>
      <c r="G601" s="240">
        <v>64.11</v>
      </c>
      <c r="H601" s="240">
        <v>65.28</v>
      </c>
    </row>
    <row r="602" spans="1:8">
      <c r="A602" s="238"/>
      <c r="B602" s="241" t="s">
        <v>16021</v>
      </c>
      <c r="C602" s="239" t="s">
        <v>16013</v>
      </c>
      <c r="D602" s="240">
        <v>50.11</v>
      </c>
      <c r="E602" s="240">
        <v>19</v>
      </c>
      <c r="F602" s="240">
        <v>23.75</v>
      </c>
      <c r="G602" s="240">
        <v>69.11</v>
      </c>
      <c r="H602" s="240">
        <v>73.86</v>
      </c>
    </row>
    <row r="603" spans="1:8">
      <c r="A603" s="236">
        <v>4</v>
      </c>
      <c r="B603" s="237" t="s">
        <v>43</v>
      </c>
      <c r="C603" s="238"/>
      <c r="D603" s="238"/>
      <c r="E603" s="238"/>
      <c r="F603" s="238"/>
      <c r="G603" s="238"/>
      <c r="H603" s="238"/>
    </row>
    <row r="604" spans="1:8">
      <c r="A604" s="238"/>
      <c r="B604" s="235" t="s">
        <v>16012</v>
      </c>
      <c r="C604" s="239" t="s">
        <v>16013</v>
      </c>
      <c r="D604" s="240">
        <v>23.12</v>
      </c>
      <c r="E604" s="240">
        <v>6.52</v>
      </c>
      <c r="F604" s="240">
        <v>8.15</v>
      </c>
      <c r="G604" s="240">
        <v>29.64</v>
      </c>
      <c r="H604" s="240">
        <v>31.27</v>
      </c>
    </row>
    <row r="605" spans="1:8">
      <c r="A605" s="238"/>
      <c r="B605" s="235" t="s">
        <v>16023</v>
      </c>
      <c r="C605" s="239" t="s">
        <v>16015</v>
      </c>
      <c r="D605" s="240">
        <v>7.63</v>
      </c>
      <c r="E605" s="240">
        <v>1.46</v>
      </c>
      <c r="F605" s="240">
        <v>1.83</v>
      </c>
      <c r="G605" s="240">
        <v>9.09</v>
      </c>
      <c r="H605" s="240">
        <v>9.4600000000000009</v>
      </c>
    </row>
    <row r="606" spans="1:8">
      <c r="A606" s="238"/>
      <c r="B606" s="235" t="s">
        <v>16014</v>
      </c>
      <c r="C606" s="239" t="s">
        <v>16015</v>
      </c>
      <c r="D606" s="240">
        <v>37.840000000000003</v>
      </c>
      <c r="E606" s="240">
        <v>12.96</v>
      </c>
      <c r="F606" s="240">
        <v>16.2</v>
      </c>
      <c r="G606" s="240">
        <v>50.8</v>
      </c>
      <c r="H606" s="240">
        <v>54.04</v>
      </c>
    </row>
    <row r="607" spans="1:8">
      <c r="A607" s="236">
        <v>5</v>
      </c>
      <c r="B607" s="237" t="s">
        <v>16024</v>
      </c>
      <c r="C607" s="238"/>
      <c r="D607" s="238"/>
      <c r="E607" s="238"/>
      <c r="F607" s="238"/>
      <c r="G607" s="238"/>
      <c r="H607" s="238"/>
    </row>
    <row r="608" spans="1:8">
      <c r="A608" s="238"/>
      <c r="B608" s="235" t="s">
        <v>16023</v>
      </c>
      <c r="C608" s="239" t="s">
        <v>16015</v>
      </c>
      <c r="D608" s="240">
        <v>14.36</v>
      </c>
      <c r="E608" s="240">
        <v>2.75</v>
      </c>
      <c r="F608" s="240">
        <v>3.44</v>
      </c>
      <c r="G608" s="240">
        <v>17.11</v>
      </c>
      <c r="H608" s="240">
        <v>17.8</v>
      </c>
    </row>
    <row r="609" spans="1:8">
      <c r="A609" s="238"/>
      <c r="B609" s="235" t="s">
        <v>16014</v>
      </c>
      <c r="C609" s="239" t="s">
        <v>16015</v>
      </c>
      <c r="D609" s="240">
        <v>45.25</v>
      </c>
      <c r="E609" s="240">
        <v>20.9</v>
      </c>
      <c r="F609" s="240">
        <v>26.13</v>
      </c>
      <c r="G609" s="240">
        <v>66.150000000000006</v>
      </c>
      <c r="H609" s="240">
        <v>71.38</v>
      </c>
    </row>
    <row r="610" spans="1:8">
      <c r="A610" s="236">
        <v>6</v>
      </c>
      <c r="B610" s="237" t="s">
        <v>16025</v>
      </c>
      <c r="C610" s="238"/>
      <c r="D610" s="238"/>
      <c r="E610" s="238"/>
      <c r="F610" s="238"/>
      <c r="G610" s="238"/>
      <c r="H610" s="238"/>
    </row>
    <row r="611" spans="1:8">
      <c r="A611" s="238"/>
      <c r="B611" s="235" t="s">
        <v>16026</v>
      </c>
      <c r="C611" s="239" t="s">
        <v>16015</v>
      </c>
      <c r="D611" s="240">
        <v>19.37</v>
      </c>
      <c r="E611" s="240">
        <v>4.2</v>
      </c>
      <c r="F611" s="240">
        <v>5.25</v>
      </c>
      <c r="G611" s="240">
        <v>23.57</v>
      </c>
      <c r="H611" s="240">
        <v>24.62</v>
      </c>
    </row>
    <row r="612" spans="1:8">
      <c r="A612" s="238"/>
      <c r="B612" s="235" t="s">
        <v>16014</v>
      </c>
      <c r="C612" s="239" t="s">
        <v>16015</v>
      </c>
      <c r="D612" s="240">
        <v>55.4</v>
      </c>
      <c r="E612" s="240">
        <v>25.71</v>
      </c>
      <c r="F612" s="240">
        <v>32.14</v>
      </c>
      <c r="G612" s="240">
        <v>81.11</v>
      </c>
      <c r="H612" s="240">
        <v>87.54</v>
      </c>
    </row>
    <row r="613" spans="1:8">
      <c r="A613" s="236">
        <v>7</v>
      </c>
      <c r="B613" s="237" t="s">
        <v>58</v>
      </c>
      <c r="C613" s="239" t="s">
        <v>16015</v>
      </c>
      <c r="D613" s="240">
        <v>5.81</v>
      </c>
      <c r="E613" s="240">
        <v>1.66</v>
      </c>
      <c r="F613" s="240">
        <v>2.08</v>
      </c>
      <c r="G613" s="240">
        <v>7.47</v>
      </c>
      <c r="H613" s="240">
        <v>7.89</v>
      </c>
    </row>
    <row r="614" spans="1:8">
      <c r="A614" s="236">
        <v>8</v>
      </c>
      <c r="B614" s="237" t="s">
        <v>60</v>
      </c>
      <c r="C614" s="238"/>
      <c r="D614" s="238"/>
      <c r="E614" s="238"/>
      <c r="F614" s="238"/>
      <c r="G614" s="238"/>
      <c r="H614" s="238"/>
    </row>
    <row r="615" spans="1:8">
      <c r="A615" s="238"/>
      <c r="B615" s="235" t="s">
        <v>16027</v>
      </c>
      <c r="C615" s="239" t="s">
        <v>15</v>
      </c>
      <c r="D615" s="240">
        <v>8.02</v>
      </c>
      <c r="E615" s="240">
        <v>2.11</v>
      </c>
      <c r="F615" s="240">
        <v>2.64</v>
      </c>
      <c r="G615" s="240">
        <v>10.130000000000001</v>
      </c>
      <c r="H615" s="240">
        <v>10.66</v>
      </c>
    </row>
    <row r="616" spans="1:8">
      <c r="A616" s="238"/>
      <c r="B616" s="235" t="s">
        <v>16028</v>
      </c>
      <c r="C616" s="239" t="s">
        <v>15</v>
      </c>
      <c r="D616" s="240">
        <v>9.7799999999999994</v>
      </c>
      <c r="E616" s="240">
        <v>3.38</v>
      </c>
      <c r="F616" s="240">
        <v>4.2300000000000004</v>
      </c>
      <c r="G616" s="240">
        <v>13.16</v>
      </c>
      <c r="H616" s="240">
        <v>14.01</v>
      </c>
    </row>
    <row r="617" spans="1:8">
      <c r="A617" s="238"/>
      <c r="B617" s="235" t="s">
        <v>16029</v>
      </c>
      <c r="C617" s="239" t="s">
        <v>15</v>
      </c>
      <c r="D617" s="240">
        <v>8.83</v>
      </c>
      <c r="E617" s="240">
        <v>1.75</v>
      </c>
      <c r="F617" s="240">
        <v>2.19</v>
      </c>
      <c r="G617" s="240">
        <v>10.58</v>
      </c>
      <c r="H617" s="240">
        <v>11.02</v>
      </c>
    </row>
    <row r="618" spans="1:8">
      <c r="A618" s="236">
        <v>9</v>
      </c>
      <c r="B618" s="237" t="s">
        <v>68</v>
      </c>
      <c r="C618" s="239" t="s">
        <v>15</v>
      </c>
      <c r="D618" s="240">
        <v>5.63</v>
      </c>
      <c r="E618" s="240">
        <v>0.62</v>
      </c>
      <c r="F618" s="240">
        <v>0.78</v>
      </c>
      <c r="G618" s="240">
        <v>6.25</v>
      </c>
      <c r="H618" s="240">
        <v>6.41</v>
      </c>
    </row>
    <row r="619" spans="1:8">
      <c r="A619" s="236">
        <v>10</v>
      </c>
      <c r="B619" s="237" t="s">
        <v>70</v>
      </c>
      <c r="C619" s="239" t="s">
        <v>15</v>
      </c>
      <c r="D619" s="240">
        <v>5.22</v>
      </c>
      <c r="E619" s="240">
        <v>0.88</v>
      </c>
      <c r="F619" s="240">
        <v>1.1000000000000001</v>
      </c>
      <c r="G619" s="240">
        <v>6.1</v>
      </c>
      <c r="H619" s="240">
        <v>6.32</v>
      </c>
    </row>
    <row r="620" spans="1:8">
      <c r="A620" s="236">
        <v>11</v>
      </c>
      <c r="B620" s="237" t="s">
        <v>72</v>
      </c>
      <c r="C620" s="238"/>
      <c r="D620" s="238"/>
      <c r="E620" s="238"/>
      <c r="F620" s="238"/>
      <c r="G620" s="238"/>
      <c r="H620" s="238"/>
    </row>
    <row r="621" spans="1:8">
      <c r="A621" s="238"/>
      <c r="B621" s="235" t="s">
        <v>16030</v>
      </c>
      <c r="C621" s="239" t="s">
        <v>15</v>
      </c>
      <c r="D621" s="240">
        <v>12.34</v>
      </c>
      <c r="E621" s="240">
        <v>2.21</v>
      </c>
      <c r="F621" s="240">
        <v>2.76</v>
      </c>
      <c r="G621" s="240">
        <v>14.55</v>
      </c>
      <c r="H621" s="240">
        <v>15.1</v>
      </c>
    </row>
    <row r="622" spans="1:8">
      <c r="A622" s="238"/>
      <c r="B622" s="235" t="s">
        <v>16031</v>
      </c>
      <c r="C622" s="239" t="s">
        <v>15</v>
      </c>
      <c r="D622" s="240">
        <v>17.05</v>
      </c>
      <c r="E622" s="240">
        <v>3.05</v>
      </c>
      <c r="F622" s="240">
        <v>3.81</v>
      </c>
      <c r="G622" s="240">
        <v>20.100000000000001</v>
      </c>
      <c r="H622" s="240">
        <v>20.86</v>
      </c>
    </row>
    <row r="623" spans="1:8">
      <c r="A623" s="238"/>
      <c r="B623" s="235" t="s">
        <v>16032</v>
      </c>
      <c r="C623" s="239" t="s">
        <v>15</v>
      </c>
      <c r="D623" s="240">
        <v>25.35</v>
      </c>
      <c r="E623" s="240">
        <v>4.54</v>
      </c>
      <c r="F623" s="240">
        <v>5.68</v>
      </c>
      <c r="G623" s="240">
        <v>29.89</v>
      </c>
      <c r="H623" s="240">
        <v>31.03</v>
      </c>
    </row>
    <row r="624" spans="1:8">
      <c r="A624" s="238"/>
      <c r="B624" s="235" t="s">
        <v>16033</v>
      </c>
      <c r="C624" s="239" t="s">
        <v>15</v>
      </c>
      <c r="D624" s="240">
        <v>37.130000000000003</v>
      </c>
      <c r="E624" s="240">
        <v>6.64</v>
      </c>
      <c r="F624" s="240">
        <v>8.3000000000000007</v>
      </c>
      <c r="G624" s="240">
        <v>43.77</v>
      </c>
      <c r="H624" s="240">
        <v>45.43</v>
      </c>
    </row>
    <row r="625" spans="1:8">
      <c r="A625" s="236">
        <v>12</v>
      </c>
      <c r="B625" s="237" t="s">
        <v>16034</v>
      </c>
      <c r="C625" s="238"/>
      <c r="D625" s="238"/>
      <c r="E625" s="238"/>
      <c r="F625" s="238"/>
      <c r="G625" s="238"/>
      <c r="H625" s="238"/>
    </row>
    <row r="626" spans="1:8">
      <c r="A626" s="238"/>
      <c r="B626" s="235" t="s">
        <v>16030</v>
      </c>
      <c r="C626" s="239" t="s">
        <v>16013</v>
      </c>
      <c r="D626" s="240">
        <v>1.66</v>
      </c>
      <c r="E626" s="240">
        <v>0.49</v>
      </c>
      <c r="F626" s="240">
        <v>0.61</v>
      </c>
      <c r="G626" s="240">
        <v>2.15</v>
      </c>
      <c r="H626" s="240">
        <v>2.27</v>
      </c>
    </row>
    <row r="627" spans="1:8">
      <c r="A627" s="238"/>
      <c r="B627" s="235" t="s">
        <v>16031</v>
      </c>
      <c r="C627" s="239" t="s">
        <v>16013</v>
      </c>
      <c r="D627" s="240">
        <v>2.2999999999999998</v>
      </c>
      <c r="E627" s="240">
        <v>0.68</v>
      </c>
      <c r="F627" s="240">
        <v>0.85</v>
      </c>
      <c r="G627" s="240">
        <v>2.98</v>
      </c>
      <c r="H627" s="240">
        <v>3.15</v>
      </c>
    </row>
    <row r="628" spans="1:8">
      <c r="A628" s="238"/>
      <c r="B628" s="235" t="s">
        <v>16032</v>
      </c>
      <c r="C628" s="239" t="s">
        <v>16013</v>
      </c>
      <c r="D628" s="240">
        <v>3.42</v>
      </c>
      <c r="E628" s="240">
        <v>1</v>
      </c>
      <c r="F628" s="240">
        <v>1.25</v>
      </c>
      <c r="G628" s="240">
        <v>4.42</v>
      </c>
      <c r="H628" s="240">
        <v>4.67</v>
      </c>
    </row>
    <row r="629" spans="1:8">
      <c r="A629" s="238"/>
      <c r="B629" s="235" t="s">
        <v>16033</v>
      </c>
      <c r="C629" s="239" t="s">
        <v>16013</v>
      </c>
      <c r="D629" s="240">
        <v>5.01</v>
      </c>
      <c r="E629" s="240">
        <v>1.47</v>
      </c>
      <c r="F629" s="240">
        <v>1.84</v>
      </c>
      <c r="G629" s="240">
        <v>6.48</v>
      </c>
      <c r="H629" s="240">
        <v>6.85</v>
      </c>
    </row>
    <row r="630" spans="1:8" s="233" customFormat="1" ht="21">
      <c r="A630" s="233" t="s">
        <v>16007</v>
      </c>
    </row>
    <row r="631" spans="1:8" s="233" customFormat="1" ht="21">
      <c r="A631" s="233" t="s">
        <v>16069</v>
      </c>
    </row>
    <row r="632" spans="1:8">
      <c r="A632" s="1440" t="s">
        <v>16009</v>
      </c>
      <c r="B632" s="1434" t="s">
        <v>5</v>
      </c>
      <c r="C632" s="1442" t="s">
        <v>3</v>
      </c>
      <c r="D632" s="1436" t="s">
        <v>16010</v>
      </c>
      <c r="E632" s="1430" t="s">
        <v>7</v>
      </c>
      <c r="F632" s="1431"/>
      <c r="G632" s="1430" t="s">
        <v>16011</v>
      </c>
      <c r="H632" s="1431"/>
    </row>
    <row r="633" spans="1:8">
      <c r="A633" s="1441"/>
      <c r="B633" s="1435"/>
      <c r="C633" s="1443"/>
      <c r="D633" s="1437"/>
      <c r="E633" s="239" t="s">
        <v>10</v>
      </c>
      <c r="F633" s="239" t="s">
        <v>11</v>
      </c>
      <c r="G633" s="239" t="s">
        <v>10</v>
      </c>
      <c r="H633" s="239" t="s">
        <v>11</v>
      </c>
    </row>
    <row r="634" spans="1:8">
      <c r="A634" s="236">
        <v>13</v>
      </c>
      <c r="B634" s="237" t="s">
        <v>16035</v>
      </c>
      <c r="C634" s="238"/>
      <c r="D634" s="238"/>
      <c r="E634" s="238"/>
      <c r="F634" s="238"/>
      <c r="G634" s="238"/>
      <c r="H634" s="238"/>
    </row>
    <row r="635" spans="1:8">
      <c r="A635" s="238"/>
      <c r="B635" s="235" t="s">
        <v>16036</v>
      </c>
      <c r="C635" s="239" t="s">
        <v>91</v>
      </c>
      <c r="D635" s="240">
        <v>280.17</v>
      </c>
      <c r="E635" s="240">
        <v>16.77</v>
      </c>
      <c r="F635" s="240">
        <v>20.96</v>
      </c>
      <c r="G635" s="240">
        <v>296.94</v>
      </c>
      <c r="H635" s="240">
        <v>301.13</v>
      </c>
    </row>
    <row r="636" spans="1:8">
      <c r="A636" s="238"/>
      <c r="B636" s="1432" t="s">
        <v>16037</v>
      </c>
      <c r="C636" s="1433"/>
      <c r="D636" s="238"/>
      <c r="E636" s="238"/>
      <c r="F636" s="238"/>
      <c r="G636" s="238"/>
      <c r="H636" s="238"/>
    </row>
    <row r="637" spans="1:8">
      <c r="A637" s="238"/>
      <c r="B637" s="235" t="s">
        <v>14536</v>
      </c>
      <c r="C637" s="239" t="s">
        <v>96</v>
      </c>
      <c r="D637" s="242">
        <v>250000</v>
      </c>
      <c r="E637" s="238"/>
      <c r="F637" s="238"/>
      <c r="G637" s="238"/>
      <c r="H637" s="238"/>
    </row>
    <row r="638" spans="1:8">
      <c r="A638" s="238"/>
      <c r="B638" s="1432" t="s">
        <v>16038</v>
      </c>
      <c r="C638" s="1433"/>
      <c r="D638" s="238"/>
      <c r="E638" s="238"/>
      <c r="F638" s="238"/>
      <c r="G638" s="238"/>
      <c r="H638" s="238"/>
    </row>
    <row r="639" spans="1:8">
      <c r="A639" s="238"/>
      <c r="B639" s="243" t="s">
        <v>16039</v>
      </c>
      <c r="C639" s="239" t="s">
        <v>15</v>
      </c>
      <c r="D639" s="240">
        <v>10.88</v>
      </c>
      <c r="E639" s="240">
        <v>2.82</v>
      </c>
      <c r="F639" s="240">
        <v>3.53</v>
      </c>
      <c r="G639" s="240">
        <v>13.7</v>
      </c>
      <c r="H639" s="240">
        <v>14.41</v>
      </c>
    </row>
    <row r="640" spans="1:8">
      <c r="A640" s="238"/>
      <c r="B640" s="243" t="s">
        <v>16040</v>
      </c>
      <c r="C640" s="239" t="s">
        <v>15</v>
      </c>
      <c r="D640" s="240">
        <v>8.58</v>
      </c>
      <c r="E640" s="240">
        <v>2.2799999999999998</v>
      </c>
      <c r="F640" s="240">
        <v>2.85</v>
      </c>
      <c r="G640" s="240">
        <v>10.86</v>
      </c>
      <c r="H640" s="240">
        <v>11.43</v>
      </c>
    </row>
    <row r="641" spans="1:8">
      <c r="A641" s="236">
        <v>14</v>
      </c>
      <c r="B641" s="237" t="s">
        <v>104</v>
      </c>
      <c r="C641" s="238"/>
      <c r="D641" s="238"/>
      <c r="E641" s="238"/>
      <c r="F641" s="238"/>
      <c r="G641" s="238"/>
      <c r="H641" s="238"/>
    </row>
    <row r="642" spans="1:8">
      <c r="A642" s="238"/>
      <c r="B642" s="235" t="s">
        <v>14536</v>
      </c>
      <c r="C642" s="239" t="s">
        <v>96</v>
      </c>
      <c r="D642" s="242">
        <v>150000</v>
      </c>
      <c r="E642" s="238"/>
      <c r="F642" s="238"/>
      <c r="G642" s="238"/>
      <c r="H642" s="238"/>
    </row>
    <row r="643" spans="1:8">
      <c r="A643" s="238"/>
      <c r="B643" s="235" t="s">
        <v>16041</v>
      </c>
      <c r="C643" s="239" t="s">
        <v>108</v>
      </c>
      <c r="D643" s="240">
        <v>132.46</v>
      </c>
      <c r="E643" s="240">
        <v>35.15</v>
      </c>
      <c r="F643" s="240">
        <v>43.94</v>
      </c>
      <c r="G643" s="240">
        <v>167.61</v>
      </c>
      <c r="H643" s="240">
        <v>176.4</v>
      </c>
    </row>
    <row r="644" spans="1:8">
      <c r="A644" s="238"/>
      <c r="B644" s="235" t="s">
        <v>16042</v>
      </c>
      <c r="C644" s="239" t="s">
        <v>111</v>
      </c>
      <c r="D644" s="240">
        <v>10.68</v>
      </c>
      <c r="E644" s="240">
        <v>1.74</v>
      </c>
      <c r="F644" s="240">
        <v>2.1800000000000002</v>
      </c>
      <c r="G644" s="240">
        <v>12.42</v>
      </c>
      <c r="H644" s="240">
        <v>12.86</v>
      </c>
    </row>
    <row r="645" spans="1:8">
      <c r="A645" s="238"/>
      <c r="B645" s="235" t="s">
        <v>16043</v>
      </c>
      <c r="C645" s="239" t="s">
        <v>507</v>
      </c>
      <c r="D645" s="240">
        <v>15.26</v>
      </c>
      <c r="E645" s="240">
        <v>5.34</v>
      </c>
      <c r="F645" s="240">
        <v>6.68</v>
      </c>
      <c r="G645" s="240">
        <v>20.6</v>
      </c>
      <c r="H645" s="240">
        <v>21.94</v>
      </c>
    </row>
    <row r="646" spans="1:8">
      <c r="A646" s="238"/>
      <c r="B646" s="235" t="s">
        <v>16044</v>
      </c>
      <c r="C646" s="239" t="s">
        <v>15</v>
      </c>
      <c r="D646" s="240">
        <v>9.82</v>
      </c>
      <c r="E646" s="240">
        <v>1.92</v>
      </c>
      <c r="F646" s="240">
        <v>2.4</v>
      </c>
      <c r="G646" s="240">
        <v>11.74</v>
      </c>
      <c r="H646" s="240">
        <v>12.22</v>
      </c>
    </row>
    <row r="647" spans="1:8">
      <c r="A647" s="238"/>
      <c r="B647" s="235" t="s">
        <v>16045</v>
      </c>
      <c r="C647" s="239" t="s">
        <v>507</v>
      </c>
      <c r="D647" s="240">
        <v>18.899999999999999</v>
      </c>
      <c r="E647" s="240">
        <v>2.5299999999999998</v>
      </c>
      <c r="F647" s="240">
        <v>3.16</v>
      </c>
      <c r="G647" s="240">
        <v>21.43</v>
      </c>
      <c r="H647" s="240">
        <v>22.06</v>
      </c>
    </row>
    <row r="648" spans="1:8">
      <c r="A648" s="238"/>
      <c r="B648" s="235" t="s">
        <v>16046</v>
      </c>
      <c r="C648" s="239" t="s">
        <v>507</v>
      </c>
      <c r="D648" s="240">
        <v>10.36</v>
      </c>
      <c r="E648" s="240">
        <v>2.39</v>
      </c>
      <c r="F648" s="240">
        <v>2.99</v>
      </c>
      <c r="G648" s="240">
        <v>12.75</v>
      </c>
      <c r="H648" s="240">
        <v>13.35</v>
      </c>
    </row>
    <row r="649" spans="1:8">
      <c r="A649" s="238"/>
      <c r="B649" s="235" t="s">
        <v>14542</v>
      </c>
      <c r="C649" s="239" t="s">
        <v>15</v>
      </c>
      <c r="D649" s="240">
        <v>7.13</v>
      </c>
      <c r="E649" s="240">
        <v>1.06</v>
      </c>
      <c r="F649" s="240">
        <v>1.33</v>
      </c>
      <c r="G649" s="240">
        <v>8.19</v>
      </c>
      <c r="H649" s="240">
        <v>8.4600000000000009</v>
      </c>
    </row>
    <row r="650" spans="1:8">
      <c r="A650" s="236">
        <v>15</v>
      </c>
      <c r="B650" s="237" t="s">
        <v>124</v>
      </c>
      <c r="C650" s="238"/>
      <c r="D650" s="238"/>
      <c r="E650" s="238"/>
      <c r="F650" s="238"/>
      <c r="G650" s="238"/>
      <c r="H650" s="238"/>
    </row>
    <row r="651" spans="1:8">
      <c r="A651" s="238"/>
      <c r="B651" s="235" t="s">
        <v>16047</v>
      </c>
      <c r="C651" s="239" t="s">
        <v>16015</v>
      </c>
      <c r="D651" s="240">
        <v>29.51</v>
      </c>
      <c r="E651" s="240">
        <v>11.03</v>
      </c>
      <c r="F651" s="240">
        <v>13.79</v>
      </c>
      <c r="G651" s="240">
        <v>40.54</v>
      </c>
      <c r="H651" s="240">
        <v>43.3</v>
      </c>
    </row>
    <row r="652" spans="1:8">
      <c r="A652" s="238"/>
      <c r="B652" s="235" t="s">
        <v>16048</v>
      </c>
      <c r="C652" s="239" t="s">
        <v>16015</v>
      </c>
      <c r="D652" s="240">
        <v>35.659999999999997</v>
      </c>
      <c r="E652" s="240">
        <v>5.29</v>
      </c>
      <c r="F652" s="240">
        <v>6.61</v>
      </c>
      <c r="G652" s="240">
        <v>40.950000000000003</v>
      </c>
      <c r="H652" s="240">
        <v>42.27</v>
      </c>
    </row>
    <row r="653" spans="1:8">
      <c r="A653" s="238"/>
      <c r="B653" s="235" t="s">
        <v>16049</v>
      </c>
      <c r="C653" s="239" t="s">
        <v>16015</v>
      </c>
      <c r="D653" s="240">
        <v>32.46</v>
      </c>
      <c r="E653" s="240">
        <v>11.03</v>
      </c>
      <c r="F653" s="240">
        <v>13.79</v>
      </c>
      <c r="G653" s="240">
        <v>43.49</v>
      </c>
      <c r="H653" s="240">
        <v>46.25</v>
      </c>
    </row>
    <row r="654" spans="1:8">
      <c r="A654" s="238"/>
      <c r="B654" s="235" t="s">
        <v>16050</v>
      </c>
      <c r="C654" s="239" t="s">
        <v>16015</v>
      </c>
      <c r="D654" s="240">
        <v>35.659999999999997</v>
      </c>
      <c r="E654" s="240">
        <v>5.29</v>
      </c>
      <c r="F654" s="240">
        <v>6.61</v>
      </c>
      <c r="G654" s="240">
        <v>40.950000000000003</v>
      </c>
      <c r="H654" s="240">
        <v>42.27</v>
      </c>
    </row>
    <row r="655" spans="1:8">
      <c r="A655" s="236">
        <v>16</v>
      </c>
      <c r="B655" s="1438" t="s">
        <v>16051</v>
      </c>
      <c r="C655" s="1439"/>
      <c r="D655" s="238"/>
      <c r="E655" s="238"/>
      <c r="F655" s="238"/>
      <c r="G655" s="238"/>
      <c r="H655" s="238"/>
    </row>
    <row r="656" spans="1:8">
      <c r="A656" s="238"/>
      <c r="B656" s="237" t="s">
        <v>16052</v>
      </c>
      <c r="C656" s="239" t="s">
        <v>15</v>
      </c>
      <c r="D656" s="240">
        <v>21.75</v>
      </c>
      <c r="E656" s="240">
        <v>5.92</v>
      </c>
      <c r="F656" s="240">
        <v>7.4</v>
      </c>
      <c r="G656" s="240">
        <v>27.67</v>
      </c>
      <c r="H656" s="240">
        <v>29.15</v>
      </c>
    </row>
    <row r="657" spans="1:8">
      <c r="A657" s="238"/>
      <c r="B657" s="237" t="s">
        <v>16053</v>
      </c>
      <c r="C657" s="239" t="s">
        <v>15</v>
      </c>
      <c r="D657" s="240">
        <v>27.19</v>
      </c>
      <c r="E657" s="240">
        <v>7.39</v>
      </c>
      <c r="F657" s="240">
        <v>9.24</v>
      </c>
      <c r="G657" s="240">
        <v>34.58</v>
      </c>
      <c r="H657" s="240">
        <v>36.43</v>
      </c>
    </row>
    <row r="658" spans="1:8">
      <c r="A658" s="238"/>
      <c r="B658" s="237" t="s">
        <v>16054</v>
      </c>
      <c r="C658" s="239" t="s">
        <v>15</v>
      </c>
      <c r="D658" s="240">
        <v>36.25</v>
      </c>
      <c r="E658" s="240">
        <v>9.86</v>
      </c>
      <c r="F658" s="240">
        <v>12.33</v>
      </c>
      <c r="G658" s="240">
        <v>46.11</v>
      </c>
      <c r="H658" s="240">
        <v>48.58</v>
      </c>
    </row>
    <row r="659" spans="1:8">
      <c r="A659" s="238"/>
      <c r="B659" s="237" t="s">
        <v>16055</v>
      </c>
      <c r="C659" s="239" t="s">
        <v>15</v>
      </c>
      <c r="D659" s="240">
        <v>43.5</v>
      </c>
      <c r="E659" s="240">
        <v>11.83</v>
      </c>
      <c r="F659" s="240">
        <v>14.79</v>
      </c>
      <c r="G659" s="240">
        <v>55.33</v>
      </c>
      <c r="H659" s="240">
        <v>58.29</v>
      </c>
    </row>
    <row r="660" spans="1:8">
      <c r="A660" s="236">
        <v>17</v>
      </c>
      <c r="B660" s="237" t="s">
        <v>144</v>
      </c>
      <c r="C660" s="239" t="s">
        <v>15</v>
      </c>
      <c r="D660" s="240">
        <v>8.89</v>
      </c>
      <c r="E660" s="240">
        <v>2.0699999999999998</v>
      </c>
      <c r="F660" s="240">
        <v>2.59</v>
      </c>
      <c r="G660" s="240">
        <v>10.96</v>
      </c>
      <c r="H660" s="240">
        <v>11.48</v>
      </c>
    </row>
    <row r="661" spans="1:8">
      <c r="A661" s="236">
        <v>18</v>
      </c>
      <c r="B661" s="237" t="s">
        <v>16056</v>
      </c>
      <c r="C661" s="239" t="s">
        <v>15</v>
      </c>
      <c r="D661" s="240">
        <v>2.0099999999999998</v>
      </c>
      <c r="E661" s="240">
        <v>0.39</v>
      </c>
      <c r="F661" s="240">
        <v>0.49</v>
      </c>
      <c r="G661" s="240">
        <v>2.4</v>
      </c>
      <c r="H661" s="240">
        <v>2.5</v>
      </c>
    </row>
    <row r="662" spans="1:8">
      <c r="A662" s="236">
        <v>19</v>
      </c>
      <c r="B662" s="237" t="s">
        <v>16057</v>
      </c>
      <c r="C662" s="238"/>
      <c r="D662" s="238"/>
      <c r="E662" s="238"/>
      <c r="F662" s="238"/>
      <c r="G662" s="238"/>
      <c r="H662" s="238"/>
    </row>
    <row r="663" spans="1:8">
      <c r="A663" s="238"/>
      <c r="B663" s="244" t="s">
        <v>16058</v>
      </c>
      <c r="C663" s="239" t="s">
        <v>15</v>
      </c>
      <c r="D663" s="240">
        <v>41.8</v>
      </c>
      <c r="E663" s="240">
        <v>5.86</v>
      </c>
      <c r="F663" s="240">
        <v>7.33</v>
      </c>
      <c r="G663" s="240">
        <v>47.66</v>
      </c>
      <c r="H663" s="240">
        <v>49.13</v>
      </c>
    </row>
    <row r="664" spans="1:8">
      <c r="A664" s="238"/>
      <c r="B664" s="244" t="s">
        <v>16059</v>
      </c>
      <c r="C664" s="239" t="s">
        <v>15</v>
      </c>
      <c r="D664" s="240">
        <v>57.5</v>
      </c>
      <c r="E664" s="240">
        <v>7.39</v>
      </c>
      <c r="F664" s="240">
        <v>9.24</v>
      </c>
      <c r="G664" s="240">
        <v>64.89</v>
      </c>
      <c r="H664" s="240">
        <v>66.739999999999995</v>
      </c>
    </row>
    <row r="665" spans="1:8">
      <c r="A665" s="238"/>
      <c r="B665" s="244" t="s">
        <v>16060</v>
      </c>
      <c r="C665" s="239" t="s">
        <v>15</v>
      </c>
      <c r="D665" s="240">
        <v>69.63</v>
      </c>
      <c r="E665" s="240">
        <v>8.11</v>
      </c>
      <c r="F665" s="240">
        <v>10.14</v>
      </c>
      <c r="G665" s="240">
        <v>77.739999999999995</v>
      </c>
      <c r="H665" s="240">
        <v>79.77</v>
      </c>
    </row>
    <row r="666" spans="1:8">
      <c r="A666" s="238"/>
      <c r="B666" s="244" t="s">
        <v>16061</v>
      </c>
      <c r="C666" s="239" t="s">
        <v>15</v>
      </c>
      <c r="D666" s="240">
        <v>84.38</v>
      </c>
      <c r="E666" s="240">
        <v>9</v>
      </c>
      <c r="F666" s="240">
        <v>11.25</v>
      </c>
      <c r="G666" s="240">
        <v>93.38</v>
      </c>
      <c r="H666" s="240">
        <v>95.63</v>
      </c>
    </row>
    <row r="667" spans="1:8">
      <c r="A667" s="236">
        <v>20</v>
      </c>
      <c r="B667" s="237" t="s">
        <v>158</v>
      </c>
      <c r="C667" s="238"/>
      <c r="D667" s="238"/>
      <c r="E667" s="238"/>
      <c r="F667" s="238"/>
      <c r="G667" s="238"/>
      <c r="H667" s="238"/>
    </row>
    <row r="668" spans="1:8">
      <c r="A668" s="238"/>
      <c r="B668" s="244" t="s">
        <v>16060</v>
      </c>
      <c r="C668" s="239" t="s">
        <v>15</v>
      </c>
      <c r="D668" s="240">
        <v>9.09</v>
      </c>
      <c r="E668" s="240">
        <v>1.97</v>
      </c>
      <c r="F668" s="240">
        <v>2.46</v>
      </c>
      <c r="G668" s="240">
        <v>11.06</v>
      </c>
      <c r="H668" s="240">
        <v>11.55</v>
      </c>
    </row>
    <row r="669" spans="1:8">
      <c r="A669" s="238"/>
      <c r="B669" s="244" t="s">
        <v>16062</v>
      </c>
      <c r="C669" s="239" t="s">
        <v>15</v>
      </c>
      <c r="D669" s="240">
        <v>10.6</v>
      </c>
      <c r="E669" s="240">
        <v>2.2999999999999998</v>
      </c>
      <c r="F669" s="240">
        <v>2.88</v>
      </c>
      <c r="G669" s="240">
        <v>12.9</v>
      </c>
      <c r="H669" s="240">
        <v>13.48</v>
      </c>
    </row>
    <row r="670" spans="1:8" s="233" customFormat="1" ht="21">
      <c r="A670" s="233" t="s">
        <v>16007</v>
      </c>
    </row>
    <row r="671" spans="1:8" s="233" customFormat="1" ht="21">
      <c r="A671" s="233" t="s">
        <v>16070</v>
      </c>
    </row>
    <row r="672" spans="1:8">
      <c r="A672" s="1434" t="s">
        <v>16009</v>
      </c>
      <c r="B672" s="1434" t="s">
        <v>5</v>
      </c>
      <c r="C672" s="1434" t="s">
        <v>3</v>
      </c>
      <c r="D672" s="1436" t="s">
        <v>16010</v>
      </c>
      <c r="E672" s="1430" t="s">
        <v>7</v>
      </c>
      <c r="F672" s="1431"/>
      <c r="G672" s="1430" t="s">
        <v>16011</v>
      </c>
      <c r="H672" s="1431"/>
    </row>
    <row r="673" spans="1:8">
      <c r="A673" s="1435"/>
      <c r="B673" s="1435"/>
      <c r="C673" s="1435"/>
      <c r="D673" s="1437"/>
      <c r="E673" s="239" t="s">
        <v>10</v>
      </c>
      <c r="F673" s="239" t="s">
        <v>11</v>
      </c>
      <c r="G673" s="239" t="s">
        <v>10</v>
      </c>
      <c r="H673" s="239" t="s">
        <v>11</v>
      </c>
    </row>
    <row r="674" spans="1:8">
      <c r="A674" s="236">
        <v>1</v>
      </c>
      <c r="B674" s="237" t="s">
        <v>12</v>
      </c>
      <c r="C674" s="238"/>
      <c r="D674" s="238"/>
      <c r="E674" s="238"/>
      <c r="F674" s="238"/>
      <c r="G674" s="238"/>
      <c r="H674" s="238"/>
    </row>
    <row r="675" spans="1:8">
      <c r="A675" s="238"/>
      <c r="B675" s="235" t="s">
        <v>14530</v>
      </c>
      <c r="C675" s="239" t="s">
        <v>15</v>
      </c>
      <c r="D675" s="240">
        <v>1.42</v>
      </c>
      <c r="E675" s="240">
        <v>0.22</v>
      </c>
      <c r="F675" s="240">
        <v>0.28000000000000003</v>
      </c>
      <c r="G675" s="240">
        <v>1.64</v>
      </c>
      <c r="H675" s="240">
        <v>1.7</v>
      </c>
    </row>
    <row r="676" spans="1:8">
      <c r="A676" s="238"/>
      <c r="B676" s="235" t="s">
        <v>14531</v>
      </c>
      <c r="C676" s="239" t="s">
        <v>15</v>
      </c>
      <c r="D676" s="240">
        <v>2.89</v>
      </c>
      <c r="E676" s="240">
        <v>0.55000000000000004</v>
      </c>
      <c r="F676" s="240">
        <v>0.69</v>
      </c>
      <c r="G676" s="240">
        <v>3.44</v>
      </c>
      <c r="H676" s="240">
        <v>3.58</v>
      </c>
    </row>
    <row r="677" spans="1:8">
      <c r="A677" s="238"/>
      <c r="B677" s="235" t="s">
        <v>14532</v>
      </c>
      <c r="C677" s="239" t="s">
        <v>15</v>
      </c>
      <c r="D677" s="240">
        <v>4.37</v>
      </c>
      <c r="E677" s="240">
        <v>0.78</v>
      </c>
      <c r="F677" s="240">
        <v>0.98</v>
      </c>
      <c r="G677" s="240">
        <v>5.15</v>
      </c>
      <c r="H677" s="240">
        <v>5.35</v>
      </c>
    </row>
    <row r="678" spans="1:8">
      <c r="A678" s="236">
        <v>2</v>
      </c>
      <c r="B678" s="237" t="s">
        <v>21</v>
      </c>
      <c r="C678" s="238"/>
      <c r="D678" s="238"/>
      <c r="E678" s="238"/>
      <c r="F678" s="238"/>
      <c r="G678" s="238"/>
      <c r="H678" s="238"/>
    </row>
    <row r="679" spans="1:8">
      <c r="A679" s="238"/>
      <c r="B679" s="235" t="s">
        <v>16012</v>
      </c>
      <c r="C679" s="239" t="s">
        <v>16013</v>
      </c>
      <c r="D679" s="240">
        <v>16.75</v>
      </c>
      <c r="E679" s="240">
        <v>3.51</v>
      </c>
      <c r="F679" s="240">
        <v>4.3899999999999997</v>
      </c>
      <c r="G679" s="240">
        <v>20.260000000000002</v>
      </c>
      <c r="H679" s="240">
        <v>21.14</v>
      </c>
    </row>
    <row r="680" spans="1:8">
      <c r="A680" s="238"/>
      <c r="B680" s="235" t="s">
        <v>16014</v>
      </c>
      <c r="C680" s="239" t="s">
        <v>16015</v>
      </c>
      <c r="D680" s="240">
        <v>31.98</v>
      </c>
      <c r="E680" s="240">
        <v>10.8</v>
      </c>
      <c r="F680" s="240">
        <v>13.5</v>
      </c>
      <c r="G680" s="240">
        <v>42.78</v>
      </c>
      <c r="H680" s="240">
        <v>45.48</v>
      </c>
    </row>
    <row r="681" spans="1:8">
      <c r="A681" s="236">
        <v>3</v>
      </c>
      <c r="B681" s="237" t="s">
        <v>16016</v>
      </c>
      <c r="C681" s="238"/>
      <c r="D681" s="238"/>
      <c r="E681" s="238"/>
      <c r="F681" s="238"/>
      <c r="G681" s="238"/>
      <c r="H681" s="238"/>
    </row>
    <row r="682" spans="1:8">
      <c r="A682" s="238"/>
      <c r="B682" s="235" t="s">
        <v>16017</v>
      </c>
      <c r="C682" s="239" t="s">
        <v>16018</v>
      </c>
      <c r="D682" s="240">
        <v>17.09</v>
      </c>
      <c r="E682" s="240">
        <v>3.06</v>
      </c>
      <c r="F682" s="240">
        <v>3.83</v>
      </c>
      <c r="G682" s="240">
        <v>20.149999999999999</v>
      </c>
      <c r="H682" s="240">
        <v>20.92</v>
      </c>
    </row>
    <row r="683" spans="1:8">
      <c r="A683" s="238"/>
      <c r="B683" s="241" t="s">
        <v>16019</v>
      </c>
      <c r="C683" s="239" t="s">
        <v>16013</v>
      </c>
      <c r="D683" s="240">
        <v>6.01</v>
      </c>
      <c r="E683" s="240">
        <v>1.7</v>
      </c>
      <c r="F683" s="240">
        <v>2.13</v>
      </c>
      <c r="G683" s="240">
        <v>7.71</v>
      </c>
      <c r="H683" s="240">
        <v>8.14</v>
      </c>
    </row>
    <row r="684" spans="1:8">
      <c r="A684" s="238"/>
      <c r="B684" s="235" t="s">
        <v>16020</v>
      </c>
      <c r="C684" s="239" t="s">
        <v>16018</v>
      </c>
      <c r="D684" s="240">
        <v>26.63</v>
      </c>
      <c r="E684" s="240">
        <v>3.34</v>
      </c>
      <c r="F684" s="240">
        <v>4.18</v>
      </c>
      <c r="G684" s="240">
        <v>29.97</v>
      </c>
      <c r="H684" s="240">
        <v>30.81</v>
      </c>
    </row>
    <row r="685" spans="1:8">
      <c r="A685" s="238"/>
      <c r="B685" s="241" t="s">
        <v>16021</v>
      </c>
      <c r="C685" s="239" t="s">
        <v>16013</v>
      </c>
      <c r="D685" s="240">
        <v>32.04</v>
      </c>
      <c r="E685" s="240">
        <v>5.18</v>
      </c>
      <c r="F685" s="240">
        <v>6.48</v>
      </c>
      <c r="G685" s="240">
        <v>37.22</v>
      </c>
      <c r="H685" s="240">
        <v>38.520000000000003</v>
      </c>
    </row>
    <row r="686" spans="1:8">
      <c r="A686" s="238"/>
      <c r="B686" s="235" t="s">
        <v>16022</v>
      </c>
      <c r="C686" s="239" t="s">
        <v>16018</v>
      </c>
      <c r="D686" s="240">
        <v>59.88</v>
      </c>
      <c r="E686" s="240">
        <v>4.66</v>
      </c>
      <c r="F686" s="240">
        <v>5.83</v>
      </c>
      <c r="G686" s="240">
        <v>64.540000000000006</v>
      </c>
      <c r="H686" s="240">
        <v>65.709999999999994</v>
      </c>
    </row>
    <row r="687" spans="1:8">
      <c r="A687" s="238"/>
      <c r="B687" s="241" t="s">
        <v>16021</v>
      </c>
      <c r="C687" s="239" t="s">
        <v>16013</v>
      </c>
      <c r="D687" s="240">
        <v>51.05</v>
      </c>
      <c r="E687" s="240">
        <v>19</v>
      </c>
      <c r="F687" s="240">
        <v>23.75</v>
      </c>
      <c r="G687" s="240">
        <v>70.05</v>
      </c>
      <c r="H687" s="240">
        <v>74.8</v>
      </c>
    </row>
    <row r="688" spans="1:8">
      <c r="A688" s="236">
        <v>4</v>
      </c>
      <c r="B688" s="237" t="s">
        <v>43</v>
      </c>
      <c r="C688" s="238"/>
      <c r="D688" s="238"/>
      <c r="E688" s="238"/>
      <c r="F688" s="238"/>
      <c r="G688" s="238"/>
      <c r="H688" s="238"/>
    </row>
    <row r="689" spans="1:8">
      <c r="A689" s="238"/>
      <c r="B689" s="235" t="s">
        <v>16012</v>
      </c>
      <c r="C689" s="239" t="s">
        <v>16013</v>
      </c>
      <c r="D689" s="240">
        <v>23.43</v>
      </c>
      <c r="E689" s="240">
        <v>6.52</v>
      </c>
      <c r="F689" s="240">
        <v>8.15</v>
      </c>
      <c r="G689" s="240">
        <v>29.95</v>
      </c>
      <c r="H689" s="240">
        <v>31.58</v>
      </c>
    </row>
    <row r="690" spans="1:8">
      <c r="A690" s="238"/>
      <c r="B690" s="235" t="s">
        <v>16023</v>
      </c>
      <c r="C690" s="239" t="s">
        <v>16015</v>
      </c>
      <c r="D690" s="240">
        <v>7.72</v>
      </c>
      <c r="E690" s="240">
        <v>1.46</v>
      </c>
      <c r="F690" s="240">
        <v>1.83</v>
      </c>
      <c r="G690" s="240">
        <v>9.18</v>
      </c>
      <c r="H690" s="240">
        <v>9.5500000000000007</v>
      </c>
    </row>
    <row r="691" spans="1:8">
      <c r="A691" s="238"/>
      <c r="B691" s="235" t="s">
        <v>16014</v>
      </c>
      <c r="C691" s="239" t="s">
        <v>16015</v>
      </c>
      <c r="D691" s="240">
        <v>38.380000000000003</v>
      </c>
      <c r="E691" s="240">
        <v>12.96</v>
      </c>
      <c r="F691" s="240">
        <v>16.2</v>
      </c>
      <c r="G691" s="240">
        <v>51.34</v>
      </c>
      <c r="H691" s="240">
        <v>54.58</v>
      </c>
    </row>
    <row r="692" spans="1:8">
      <c r="A692" s="236">
        <v>5</v>
      </c>
      <c r="B692" s="237" t="s">
        <v>16024</v>
      </c>
      <c r="C692" s="238"/>
      <c r="D692" s="238"/>
      <c r="E692" s="238"/>
      <c r="F692" s="238"/>
      <c r="G692" s="238"/>
      <c r="H692" s="238"/>
    </row>
    <row r="693" spans="1:8">
      <c r="A693" s="238"/>
      <c r="B693" s="235" t="s">
        <v>16023</v>
      </c>
      <c r="C693" s="239" t="s">
        <v>16015</v>
      </c>
      <c r="D693" s="240">
        <v>14.52</v>
      </c>
      <c r="E693" s="240">
        <v>2.75</v>
      </c>
      <c r="F693" s="240">
        <v>3.44</v>
      </c>
      <c r="G693" s="240">
        <v>17.27</v>
      </c>
      <c r="H693" s="240">
        <v>17.96</v>
      </c>
    </row>
    <row r="694" spans="1:8">
      <c r="A694" s="238"/>
      <c r="B694" s="235" t="s">
        <v>16014</v>
      </c>
      <c r="C694" s="239" t="s">
        <v>16015</v>
      </c>
      <c r="D694" s="240">
        <v>45.87</v>
      </c>
      <c r="E694" s="240">
        <v>20.9</v>
      </c>
      <c r="F694" s="240">
        <v>26.13</v>
      </c>
      <c r="G694" s="240">
        <v>66.77</v>
      </c>
      <c r="H694" s="240">
        <v>72</v>
      </c>
    </row>
    <row r="695" spans="1:8">
      <c r="A695" s="236">
        <v>6</v>
      </c>
      <c r="B695" s="237" t="s">
        <v>16025</v>
      </c>
      <c r="C695" s="238"/>
      <c r="D695" s="238"/>
      <c r="E695" s="238"/>
      <c r="F695" s="238"/>
      <c r="G695" s="238"/>
      <c r="H695" s="238"/>
    </row>
    <row r="696" spans="1:8">
      <c r="A696" s="238"/>
      <c r="B696" s="235" t="s">
        <v>16026</v>
      </c>
      <c r="C696" s="239" t="s">
        <v>16015</v>
      </c>
      <c r="D696" s="240">
        <v>19.510000000000002</v>
      </c>
      <c r="E696" s="240">
        <v>4.2</v>
      </c>
      <c r="F696" s="240">
        <v>5.25</v>
      </c>
      <c r="G696" s="240">
        <v>23.71</v>
      </c>
      <c r="H696" s="240">
        <v>24.76</v>
      </c>
    </row>
    <row r="697" spans="1:8">
      <c r="A697" s="238"/>
      <c r="B697" s="235" t="s">
        <v>16014</v>
      </c>
      <c r="C697" s="239" t="s">
        <v>16015</v>
      </c>
      <c r="D697" s="240">
        <v>56.17</v>
      </c>
      <c r="E697" s="240">
        <v>25.71</v>
      </c>
      <c r="F697" s="240">
        <v>32.14</v>
      </c>
      <c r="G697" s="240">
        <v>81.88</v>
      </c>
      <c r="H697" s="240">
        <v>88.31</v>
      </c>
    </row>
    <row r="698" spans="1:8">
      <c r="A698" s="236">
        <v>7</v>
      </c>
      <c r="B698" s="237" t="s">
        <v>58</v>
      </c>
      <c r="C698" s="239" t="s">
        <v>16015</v>
      </c>
      <c r="D698" s="240">
        <v>5.89</v>
      </c>
      <c r="E698" s="240">
        <v>1.66</v>
      </c>
      <c r="F698" s="240">
        <v>2.08</v>
      </c>
      <c r="G698" s="240">
        <v>7.55</v>
      </c>
      <c r="H698" s="240">
        <v>7.97</v>
      </c>
    </row>
    <row r="699" spans="1:8">
      <c r="A699" s="236">
        <v>8</v>
      </c>
      <c r="B699" s="237" t="s">
        <v>60</v>
      </c>
      <c r="C699" s="238"/>
      <c r="D699" s="238"/>
      <c r="E699" s="238"/>
      <c r="F699" s="238"/>
      <c r="G699" s="238"/>
      <c r="H699" s="238"/>
    </row>
    <row r="700" spans="1:8">
      <c r="A700" s="238"/>
      <c r="B700" s="235" t="s">
        <v>16027</v>
      </c>
      <c r="C700" s="239" t="s">
        <v>15</v>
      </c>
      <c r="D700" s="240">
        <v>8.1199999999999992</v>
      </c>
      <c r="E700" s="240">
        <v>2.11</v>
      </c>
      <c r="F700" s="240">
        <v>2.64</v>
      </c>
      <c r="G700" s="240">
        <v>10.23</v>
      </c>
      <c r="H700" s="240">
        <v>10.76</v>
      </c>
    </row>
    <row r="701" spans="1:8">
      <c r="A701" s="238"/>
      <c r="B701" s="235" t="s">
        <v>16028</v>
      </c>
      <c r="C701" s="239" t="s">
        <v>15</v>
      </c>
      <c r="D701" s="240">
        <v>9.9</v>
      </c>
      <c r="E701" s="240">
        <v>3.38</v>
      </c>
      <c r="F701" s="240">
        <v>4.2300000000000004</v>
      </c>
      <c r="G701" s="240">
        <v>13.28</v>
      </c>
      <c r="H701" s="240">
        <v>14.13</v>
      </c>
    </row>
    <row r="702" spans="1:8">
      <c r="A702" s="238"/>
      <c r="B702" s="235" t="s">
        <v>16029</v>
      </c>
      <c r="C702" s="239" t="s">
        <v>15</v>
      </c>
      <c r="D702" s="240">
        <v>8.93</v>
      </c>
      <c r="E702" s="240">
        <v>1.75</v>
      </c>
      <c r="F702" s="240">
        <v>2.19</v>
      </c>
      <c r="G702" s="240">
        <v>10.68</v>
      </c>
      <c r="H702" s="240">
        <v>11.12</v>
      </c>
    </row>
    <row r="703" spans="1:8">
      <c r="A703" s="236">
        <v>9</v>
      </c>
      <c r="B703" s="237" t="s">
        <v>68</v>
      </c>
      <c r="C703" s="239" t="s">
        <v>15</v>
      </c>
      <c r="D703" s="240">
        <v>5.76</v>
      </c>
      <c r="E703" s="240">
        <v>0.62</v>
      </c>
      <c r="F703" s="240">
        <v>0.78</v>
      </c>
      <c r="G703" s="240">
        <v>6.38</v>
      </c>
      <c r="H703" s="240">
        <v>6.54</v>
      </c>
    </row>
    <row r="704" spans="1:8">
      <c r="A704" s="236">
        <v>10</v>
      </c>
      <c r="B704" s="237" t="s">
        <v>70</v>
      </c>
      <c r="C704" s="239" t="s">
        <v>15</v>
      </c>
      <c r="D704" s="240">
        <v>5.34</v>
      </c>
      <c r="E704" s="240">
        <v>0.88</v>
      </c>
      <c r="F704" s="240">
        <v>1.1000000000000001</v>
      </c>
      <c r="G704" s="240">
        <v>6.22</v>
      </c>
      <c r="H704" s="240">
        <v>6.44</v>
      </c>
    </row>
    <row r="705" spans="1:8">
      <c r="A705" s="236">
        <v>11</v>
      </c>
      <c r="B705" s="237" t="s">
        <v>72</v>
      </c>
      <c r="C705" s="238"/>
      <c r="D705" s="238"/>
      <c r="E705" s="238"/>
      <c r="F705" s="238"/>
      <c r="G705" s="238"/>
      <c r="H705" s="238"/>
    </row>
    <row r="706" spans="1:8">
      <c r="A706" s="238"/>
      <c r="B706" s="235" t="s">
        <v>16030</v>
      </c>
      <c r="C706" s="239" t="s">
        <v>15</v>
      </c>
      <c r="D706" s="240">
        <v>12.6</v>
      </c>
      <c r="E706" s="240">
        <v>2.21</v>
      </c>
      <c r="F706" s="240">
        <v>2.76</v>
      </c>
      <c r="G706" s="240">
        <v>14.81</v>
      </c>
      <c r="H706" s="240">
        <v>15.36</v>
      </c>
    </row>
    <row r="707" spans="1:8">
      <c r="A707" s="238"/>
      <c r="B707" s="235" t="s">
        <v>16031</v>
      </c>
      <c r="C707" s="239" t="s">
        <v>15</v>
      </c>
      <c r="D707" s="240">
        <v>17.41</v>
      </c>
      <c r="E707" s="240">
        <v>3.05</v>
      </c>
      <c r="F707" s="240">
        <v>3.81</v>
      </c>
      <c r="G707" s="240">
        <v>20.46</v>
      </c>
      <c r="H707" s="240">
        <v>21.22</v>
      </c>
    </row>
    <row r="708" spans="1:8">
      <c r="A708" s="238"/>
      <c r="B708" s="235" t="s">
        <v>16032</v>
      </c>
      <c r="C708" s="239" t="s">
        <v>15</v>
      </c>
      <c r="D708" s="240">
        <v>25.89</v>
      </c>
      <c r="E708" s="240">
        <v>4.54</v>
      </c>
      <c r="F708" s="240">
        <v>5.68</v>
      </c>
      <c r="G708" s="240">
        <v>30.43</v>
      </c>
      <c r="H708" s="240">
        <v>31.57</v>
      </c>
    </row>
    <row r="709" spans="1:8">
      <c r="A709" s="238"/>
      <c r="B709" s="235" t="s">
        <v>16033</v>
      </c>
      <c r="C709" s="239" t="s">
        <v>15</v>
      </c>
      <c r="D709" s="240">
        <v>37.909999999999997</v>
      </c>
      <c r="E709" s="240">
        <v>6.64</v>
      </c>
      <c r="F709" s="240">
        <v>8.3000000000000007</v>
      </c>
      <c r="G709" s="240">
        <v>44.55</v>
      </c>
      <c r="H709" s="240">
        <v>46.21</v>
      </c>
    </row>
    <row r="710" spans="1:8">
      <c r="A710" s="236">
        <v>12</v>
      </c>
      <c r="B710" s="237" t="s">
        <v>16034</v>
      </c>
      <c r="C710" s="238"/>
      <c r="D710" s="238"/>
      <c r="E710" s="238"/>
      <c r="F710" s="238"/>
      <c r="G710" s="238"/>
      <c r="H710" s="238"/>
    </row>
    <row r="711" spans="1:8">
      <c r="A711" s="238"/>
      <c r="B711" s="235" t="s">
        <v>16030</v>
      </c>
      <c r="C711" s="239" t="s">
        <v>16013</v>
      </c>
      <c r="D711" s="240">
        <v>1.68</v>
      </c>
      <c r="E711" s="240">
        <v>0.49</v>
      </c>
      <c r="F711" s="240">
        <v>0.61</v>
      </c>
      <c r="G711" s="240">
        <v>2.17</v>
      </c>
      <c r="H711" s="240">
        <v>2.29</v>
      </c>
    </row>
    <row r="712" spans="1:8">
      <c r="A712" s="238"/>
      <c r="B712" s="235" t="s">
        <v>16031</v>
      </c>
      <c r="C712" s="239" t="s">
        <v>16013</v>
      </c>
      <c r="D712" s="240">
        <v>2.3199999999999998</v>
      </c>
      <c r="E712" s="240">
        <v>0.68</v>
      </c>
      <c r="F712" s="240">
        <v>0.85</v>
      </c>
      <c r="G712" s="240">
        <v>3</v>
      </c>
      <c r="H712" s="240">
        <v>3.17</v>
      </c>
    </row>
    <row r="713" spans="1:8">
      <c r="A713" s="238"/>
      <c r="B713" s="235" t="s">
        <v>16032</v>
      </c>
      <c r="C713" s="239" t="s">
        <v>16013</v>
      </c>
      <c r="D713" s="240">
        <v>3.45</v>
      </c>
      <c r="E713" s="240">
        <v>1</v>
      </c>
      <c r="F713" s="240">
        <v>1.25</v>
      </c>
      <c r="G713" s="240">
        <v>4.45</v>
      </c>
      <c r="H713" s="240">
        <v>4.7</v>
      </c>
    </row>
    <row r="714" spans="1:8">
      <c r="A714" s="238"/>
      <c r="B714" s="235" t="s">
        <v>16033</v>
      </c>
      <c r="C714" s="239" t="s">
        <v>16013</v>
      </c>
      <c r="D714" s="240">
        <v>5.0599999999999996</v>
      </c>
      <c r="E714" s="240">
        <v>1.47</v>
      </c>
      <c r="F714" s="240">
        <v>1.84</v>
      </c>
      <c r="G714" s="240">
        <v>6.53</v>
      </c>
      <c r="H714" s="240">
        <v>6.9</v>
      </c>
    </row>
    <row r="715" spans="1:8" s="233" customFormat="1" ht="21">
      <c r="A715" s="233" t="s">
        <v>16007</v>
      </c>
    </row>
    <row r="716" spans="1:8" s="233" customFormat="1" ht="21">
      <c r="A716" s="233" t="s">
        <v>16070</v>
      </c>
    </row>
    <row r="717" spans="1:8">
      <c r="A717" s="1440" t="s">
        <v>16009</v>
      </c>
      <c r="B717" s="1434" t="s">
        <v>5</v>
      </c>
      <c r="C717" s="1442" t="s">
        <v>3</v>
      </c>
      <c r="D717" s="1436" t="s">
        <v>16010</v>
      </c>
      <c r="E717" s="1430" t="s">
        <v>7</v>
      </c>
      <c r="F717" s="1431"/>
      <c r="G717" s="1430" t="s">
        <v>16011</v>
      </c>
      <c r="H717" s="1431"/>
    </row>
    <row r="718" spans="1:8">
      <c r="A718" s="1441"/>
      <c r="B718" s="1435"/>
      <c r="C718" s="1443"/>
      <c r="D718" s="1437"/>
      <c r="E718" s="239" t="s">
        <v>10</v>
      </c>
      <c r="F718" s="239" t="s">
        <v>11</v>
      </c>
      <c r="G718" s="239" t="s">
        <v>10</v>
      </c>
      <c r="H718" s="239" t="s">
        <v>11</v>
      </c>
    </row>
    <row r="719" spans="1:8">
      <c r="A719" s="236">
        <v>13</v>
      </c>
      <c r="B719" s="237" t="s">
        <v>16035</v>
      </c>
      <c r="C719" s="238"/>
      <c r="D719" s="238"/>
      <c r="E719" s="238"/>
      <c r="F719" s="238"/>
      <c r="G719" s="238"/>
      <c r="H719" s="238"/>
    </row>
    <row r="720" spans="1:8">
      <c r="A720" s="238"/>
      <c r="B720" s="235" t="s">
        <v>16036</v>
      </c>
      <c r="C720" s="239" t="s">
        <v>91</v>
      </c>
      <c r="D720" s="240">
        <v>290.95999999999998</v>
      </c>
      <c r="E720" s="240">
        <v>16.77</v>
      </c>
      <c r="F720" s="240">
        <v>20.96</v>
      </c>
      <c r="G720" s="240">
        <v>307.73</v>
      </c>
      <c r="H720" s="240">
        <v>311.92</v>
      </c>
    </row>
    <row r="721" spans="1:8">
      <c r="A721" s="238"/>
      <c r="B721" s="1432" t="s">
        <v>16037</v>
      </c>
      <c r="C721" s="1433"/>
      <c r="D721" s="238"/>
      <c r="E721" s="238"/>
      <c r="F721" s="238"/>
      <c r="G721" s="238"/>
      <c r="H721" s="238"/>
    </row>
    <row r="722" spans="1:8">
      <c r="A722" s="238"/>
      <c r="B722" s="235" t="s">
        <v>14536</v>
      </c>
      <c r="C722" s="239" t="s">
        <v>96</v>
      </c>
      <c r="D722" s="242">
        <v>250000</v>
      </c>
      <c r="E722" s="238"/>
      <c r="F722" s="238"/>
      <c r="G722" s="238"/>
      <c r="H722" s="238"/>
    </row>
    <row r="723" spans="1:8">
      <c r="A723" s="238"/>
      <c r="B723" s="1432" t="s">
        <v>16038</v>
      </c>
      <c r="C723" s="1433"/>
      <c r="D723" s="238"/>
      <c r="E723" s="238"/>
      <c r="F723" s="238"/>
      <c r="G723" s="238"/>
      <c r="H723" s="238"/>
    </row>
    <row r="724" spans="1:8">
      <c r="A724" s="238"/>
      <c r="B724" s="243" t="s">
        <v>16039</v>
      </c>
      <c r="C724" s="239" t="s">
        <v>15</v>
      </c>
      <c r="D724" s="240">
        <v>11.04</v>
      </c>
      <c r="E724" s="240">
        <v>2.82</v>
      </c>
      <c r="F724" s="240">
        <v>3.53</v>
      </c>
      <c r="G724" s="240">
        <v>13.86</v>
      </c>
      <c r="H724" s="240">
        <v>14.57</v>
      </c>
    </row>
    <row r="725" spans="1:8">
      <c r="A725" s="238"/>
      <c r="B725" s="243" t="s">
        <v>16040</v>
      </c>
      <c r="C725" s="239" t="s">
        <v>15</v>
      </c>
      <c r="D725" s="240">
        <v>8.69</v>
      </c>
      <c r="E725" s="240">
        <v>2.2799999999999998</v>
      </c>
      <c r="F725" s="240">
        <v>2.85</v>
      </c>
      <c r="G725" s="240">
        <v>10.97</v>
      </c>
      <c r="H725" s="240">
        <v>11.54</v>
      </c>
    </row>
    <row r="726" spans="1:8">
      <c r="A726" s="236">
        <v>14</v>
      </c>
      <c r="B726" s="237" t="s">
        <v>104</v>
      </c>
      <c r="C726" s="238"/>
      <c r="D726" s="238"/>
      <c r="E726" s="238"/>
      <c r="F726" s="238"/>
      <c r="G726" s="238"/>
      <c r="H726" s="238"/>
    </row>
    <row r="727" spans="1:8">
      <c r="A727" s="238"/>
      <c r="B727" s="235" t="s">
        <v>14536</v>
      </c>
      <c r="C727" s="239" t="s">
        <v>96</v>
      </c>
      <c r="D727" s="242">
        <v>150000</v>
      </c>
      <c r="E727" s="238"/>
      <c r="F727" s="238"/>
      <c r="G727" s="238"/>
      <c r="H727" s="238"/>
    </row>
    <row r="728" spans="1:8">
      <c r="A728" s="238"/>
      <c r="B728" s="235" t="s">
        <v>16041</v>
      </c>
      <c r="C728" s="239" t="s">
        <v>108</v>
      </c>
      <c r="D728" s="240">
        <v>135.93</v>
      </c>
      <c r="E728" s="240">
        <v>35.15</v>
      </c>
      <c r="F728" s="240">
        <v>43.94</v>
      </c>
      <c r="G728" s="240">
        <v>171.08</v>
      </c>
      <c r="H728" s="240">
        <v>179.87</v>
      </c>
    </row>
    <row r="729" spans="1:8">
      <c r="A729" s="238"/>
      <c r="B729" s="235" t="s">
        <v>16042</v>
      </c>
      <c r="C729" s="239" t="s">
        <v>111</v>
      </c>
      <c r="D729" s="240">
        <v>10.96</v>
      </c>
      <c r="E729" s="240">
        <v>1.74</v>
      </c>
      <c r="F729" s="240">
        <v>2.1800000000000002</v>
      </c>
      <c r="G729" s="240">
        <v>12.7</v>
      </c>
      <c r="H729" s="240">
        <v>13.14</v>
      </c>
    </row>
    <row r="730" spans="1:8">
      <c r="A730" s="238"/>
      <c r="B730" s="235" t="s">
        <v>16043</v>
      </c>
      <c r="C730" s="239" t="s">
        <v>507</v>
      </c>
      <c r="D730" s="240">
        <v>15.26</v>
      </c>
      <c r="E730" s="240">
        <v>5.34</v>
      </c>
      <c r="F730" s="240">
        <v>6.68</v>
      </c>
      <c r="G730" s="240">
        <v>20.6</v>
      </c>
      <c r="H730" s="240">
        <v>21.94</v>
      </c>
    </row>
    <row r="731" spans="1:8">
      <c r="A731" s="238"/>
      <c r="B731" s="235" t="s">
        <v>16044</v>
      </c>
      <c r="C731" s="239" t="s">
        <v>15</v>
      </c>
      <c r="D731" s="240">
        <v>9.86</v>
      </c>
      <c r="E731" s="240">
        <v>1.92</v>
      </c>
      <c r="F731" s="240">
        <v>2.4</v>
      </c>
      <c r="G731" s="240">
        <v>11.78</v>
      </c>
      <c r="H731" s="240">
        <v>12.26</v>
      </c>
    </row>
    <row r="732" spans="1:8">
      <c r="A732" s="238"/>
      <c r="B732" s="235" t="s">
        <v>16045</v>
      </c>
      <c r="C732" s="239" t="s">
        <v>507</v>
      </c>
      <c r="D732" s="240">
        <v>19.149999999999999</v>
      </c>
      <c r="E732" s="240">
        <v>2.5299999999999998</v>
      </c>
      <c r="F732" s="240">
        <v>3.16</v>
      </c>
      <c r="G732" s="240">
        <v>21.68</v>
      </c>
      <c r="H732" s="240">
        <v>22.31</v>
      </c>
    </row>
    <row r="733" spans="1:8">
      <c r="A733" s="238"/>
      <c r="B733" s="235" t="s">
        <v>16046</v>
      </c>
      <c r="C733" s="239" t="s">
        <v>507</v>
      </c>
      <c r="D733" s="240">
        <v>10.59</v>
      </c>
      <c r="E733" s="240">
        <v>2.39</v>
      </c>
      <c r="F733" s="240">
        <v>2.99</v>
      </c>
      <c r="G733" s="240">
        <v>12.98</v>
      </c>
      <c r="H733" s="240">
        <v>13.58</v>
      </c>
    </row>
    <row r="734" spans="1:8">
      <c r="A734" s="238"/>
      <c r="B734" s="235" t="s">
        <v>14542</v>
      </c>
      <c r="C734" s="239" t="s">
        <v>15</v>
      </c>
      <c r="D734" s="240">
        <v>7.27</v>
      </c>
      <c r="E734" s="240">
        <v>1.06</v>
      </c>
      <c r="F734" s="240">
        <v>1.33</v>
      </c>
      <c r="G734" s="240">
        <v>8.33</v>
      </c>
      <c r="H734" s="240">
        <v>8.6</v>
      </c>
    </row>
    <row r="735" spans="1:8">
      <c r="A735" s="236">
        <v>15</v>
      </c>
      <c r="B735" s="237" t="s">
        <v>124</v>
      </c>
      <c r="C735" s="238"/>
      <c r="D735" s="238"/>
      <c r="E735" s="238"/>
      <c r="F735" s="238"/>
      <c r="G735" s="238"/>
      <c r="H735" s="238"/>
    </row>
    <row r="736" spans="1:8">
      <c r="A736" s="238"/>
      <c r="B736" s="235" t="s">
        <v>16047</v>
      </c>
      <c r="C736" s="239" t="s">
        <v>16015</v>
      </c>
      <c r="D736" s="240">
        <v>29.91</v>
      </c>
      <c r="E736" s="240">
        <v>11.03</v>
      </c>
      <c r="F736" s="240">
        <v>13.79</v>
      </c>
      <c r="G736" s="240">
        <v>40.94</v>
      </c>
      <c r="H736" s="240">
        <v>43.7</v>
      </c>
    </row>
    <row r="737" spans="1:8">
      <c r="A737" s="238"/>
      <c r="B737" s="235" t="s">
        <v>16048</v>
      </c>
      <c r="C737" s="239" t="s">
        <v>16015</v>
      </c>
      <c r="D737" s="240">
        <v>36.340000000000003</v>
      </c>
      <c r="E737" s="240">
        <v>5.29</v>
      </c>
      <c r="F737" s="240">
        <v>6.61</v>
      </c>
      <c r="G737" s="240">
        <v>41.63</v>
      </c>
      <c r="H737" s="240">
        <v>42.95</v>
      </c>
    </row>
    <row r="738" spans="1:8">
      <c r="A738" s="238"/>
      <c r="B738" s="235" t="s">
        <v>16049</v>
      </c>
      <c r="C738" s="239" t="s">
        <v>16015</v>
      </c>
      <c r="D738" s="240">
        <v>32.9</v>
      </c>
      <c r="E738" s="240">
        <v>11.03</v>
      </c>
      <c r="F738" s="240">
        <v>13.79</v>
      </c>
      <c r="G738" s="240">
        <v>43.93</v>
      </c>
      <c r="H738" s="240">
        <v>46.69</v>
      </c>
    </row>
    <row r="739" spans="1:8">
      <c r="A739" s="238"/>
      <c r="B739" s="235" t="s">
        <v>16050</v>
      </c>
      <c r="C739" s="239" t="s">
        <v>16015</v>
      </c>
      <c r="D739" s="240">
        <v>36.340000000000003</v>
      </c>
      <c r="E739" s="240">
        <v>5.29</v>
      </c>
      <c r="F739" s="240">
        <v>6.61</v>
      </c>
      <c r="G739" s="240">
        <v>41.63</v>
      </c>
      <c r="H739" s="240">
        <v>42.95</v>
      </c>
    </row>
    <row r="740" spans="1:8">
      <c r="A740" s="236">
        <v>16</v>
      </c>
      <c r="B740" s="1438" t="s">
        <v>16051</v>
      </c>
      <c r="C740" s="1439"/>
      <c r="D740" s="238"/>
      <c r="E740" s="238"/>
      <c r="F740" s="238"/>
      <c r="G740" s="238"/>
      <c r="H740" s="238"/>
    </row>
    <row r="741" spans="1:8">
      <c r="A741" s="238"/>
      <c r="B741" s="237" t="s">
        <v>16052</v>
      </c>
      <c r="C741" s="239" t="s">
        <v>15</v>
      </c>
      <c r="D741" s="240">
        <v>21.89</v>
      </c>
      <c r="E741" s="240">
        <v>5.92</v>
      </c>
      <c r="F741" s="240">
        <v>7.4</v>
      </c>
      <c r="G741" s="240">
        <v>27.81</v>
      </c>
      <c r="H741" s="240">
        <v>29.29</v>
      </c>
    </row>
    <row r="742" spans="1:8">
      <c r="A742" s="238"/>
      <c r="B742" s="237" t="s">
        <v>16053</v>
      </c>
      <c r="C742" s="239" t="s">
        <v>15</v>
      </c>
      <c r="D742" s="240">
        <v>27.37</v>
      </c>
      <c r="E742" s="240">
        <v>7.39</v>
      </c>
      <c r="F742" s="240">
        <v>9.24</v>
      </c>
      <c r="G742" s="240">
        <v>34.76</v>
      </c>
      <c r="H742" s="240">
        <v>36.61</v>
      </c>
    </row>
    <row r="743" spans="1:8">
      <c r="A743" s="238"/>
      <c r="B743" s="237" t="s">
        <v>16054</v>
      </c>
      <c r="C743" s="239" t="s">
        <v>15</v>
      </c>
      <c r="D743" s="240">
        <v>36.49</v>
      </c>
      <c r="E743" s="240">
        <v>9.86</v>
      </c>
      <c r="F743" s="240">
        <v>12.33</v>
      </c>
      <c r="G743" s="240">
        <v>46.35</v>
      </c>
      <c r="H743" s="240">
        <v>48.82</v>
      </c>
    </row>
    <row r="744" spans="1:8">
      <c r="A744" s="238"/>
      <c r="B744" s="237" t="s">
        <v>16055</v>
      </c>
      <c r="C744" s="239" t="s">
        <v>15</v>
      </c>
      <c r="D744" s="240">
        <v>43.79</v>
      </c>
      <c r="E744" s="240">
        <v>11.83</v>
      </c>
      <c r="F744" s="240">
        <v>14.79</v>
      </c>
      <c r="G744" s="240">
        <v>55.62</v>
      </c>
      <c r="H744" s="240">
        <v>58.58</v>
      </c>
    </row>
    <row r="745" spans="1:8">
      <c r="A745" s="236">
        <v>17</v>
      </c>
      <c r="B745" s="237" t="s">
        <v>144</v>
      </c>
      <c r="C745" s="239" t="s">
        <v>15</v>
      </c>
      <c r="D745" s="240">
        <v>9.06</v>
      </c>
      <c r="E745" s="240">
        <v>2.0699999999999998</v>
      </c>
      <c r="F745" s="240">
        <v>2.59</v>
      </c>
      <c r="G745" s="240">
        <v>11.13</v>
      </c>
      <c r="H745" s="240">
        <v>11.65</v>
      </c>
    </row>
    <row r="746" spans="1:8">
      <c r="A746" s="236">
        <v>18</v>
      </c>
      <c r="B746" s="237" t="s">
        <v>16056</v>
      </c>
      <c r="C746" s="239" t="s">
        <v>15</v>
      </c>
      <c r="D746" s="240">
        <v>2.0499999999999998</v>
      </c>
      <c r="E746" s="240">
        <v>0.39</v>
      </c>
      <c r="F746" s="240">
        <v>0.49</v>
      </c>
      <c r="G746" s="240">
        <v>2.44</v>
      </c>
      <c r="H746" s="240">
        <v>2.54</v>
      </c>
    </row>
    <row r="747" spans="1:8">
      <c r="A747" s="236">
        <v>19</v>
      </c>
      <c r="B747" s="237" t="s">
        <v>16057</v>
      </c>
      <c r="C747" s="238"/>
      <c r="D747" s="238"/>
      <c r="E747" s="238"/>
      <c r="F747" s="238"/>
      <c r="G747" s="238"/>
      <c r="H747" s="238"/>
    </row>
    <row r="748" spans="1:8">
      <c r="A748" s="238"/>
      <c r="B748" s="244" t="s">
        <v>16058</v>
      </c>
      <c r="C748" s="239" t="s">
        <v>15</v>
      </c>
      <c r="D748" s="240">
        <v>42.13</v>
      </c>
      <c r="E748" s="240">
        <v>5.86</v>
      </c>
      <c r="F748" s="240">
        <v>7.33</v>
      </c>
      <c r="G748" s="240">
        <v>47.99</v>
      </c>
      <c r="H748" s="240">
        <v>49.46</v>
      </c>
    </row>
    <row r="749" spans="1:8">
      <c r="A749" s="238"/>
      <c r="B749" s="244" t="s">
        <v>16059</v>
      </c>
      <c r="C749" s="239" t="s">
        <v>15</v>
      </c>
      <c r="D749" s="240">
        <v>57.89</v>
      </c>
      <c r="E749" s="240">
        <v>7.39</v>
      </c>
      <c r="F749" s="240">
        <v>9.24</v>
      </c>
      <c r="G749" s="240">
        <v>65.28</v>
      </c>
      <c r="H749" s="240">
        <v>67.13</v>
      </c>
    </row>
    <row r="750" spans="1:8">
      <c r="A750" s="238"/>
      <c r="B750" s="244" t="s">
        <v>16060</v>
      </c>
      <c r="C750" s="239" t="s">
        <v>15</v>
      </c>
      <c r="D750" s="240">
        <v>70.09</v>
      </c>
      <c r="E750" s="240">
        <v>8.11</v>
      </c>
      <c r="F750" s="240">
        <v>10.14</v>
      </c>
      <c r="G750" s="240">
        <v>78.2</v>
      </c>
      <c r="H750" s="240">
        <v>80.23</v>
      </c>
    </row>
    <row r="751" spans="1:8">
      <c r="A751" s="238"/>
      <c r="B751" s="244" t="s">
        <v>16061</v>
      </c>
      <c r="C751" s="239" t="s">
        <v>15</v>
      </c>
      <c r="D751" s="240">
        <v>84.95</v>
      </c>
      <c r="E751" s="240">
        <v>9</v>
      </c>
      <c r="F751" s="240">
        <v>11.25</v>
      </c>
      <c r="G751" s="240">
        <v>93.95</v>
      </c>
      <c r="H751" s="240">
        <v>96.2</v>
      </c>
    </row>
    <row r="752" spans="1:8">
      <c r="A752" s="236">
        <v>20</v>
      </c>
      <c r="B752" s="237" t="s">
        <v>158</v>
      </c>
      <c r="C752" s="238"/>
      <c r="D752" s="238"/>
      <c r="E752" s="238"/>
      <c r="F752" s="238"/>
      <c r="G752" s="238"/>
      <c r="H752" s="238"/>
    </row>
    <row r="753" spans="1:8">
      <c r="A753" s="238"/>
      <c r="B753" s="244" t="s">
        <v>16060</v>
      </c>
      <c r="C753" s="239" t="s">
        <v>15</v>
      </c>
      <c r="D753" s="240">
        <v>9.2799999999999994</v>
      </c>
      <c r="E753" s="240">
        <v>1.97</v>
      </c>
      <c r="F753" s="240">
        <v>2.46</v>
      </c>
      <c r="G753" s="240">
        <v>11.25</v>
      </c>
      <c r="H753" s="240">
        <v>11.74</v>
      </c>
    </row>
    <row r="754" spans="1:8">
      <c r="A754" s="238"/>
      <c r="B754" s="244" t="s">
        <v>16062</v>
      </c>
      <c r="C754" s="239" t="s">
        <v>15</v>
      </c>
      <c r="D754" s="240">
        <v>10.83</v>
      </c>
      <c r="E754" s="240">
        <v>2.2999999999999998</v>
      </c>
      <c r="F754" s="240">
        <v>2.88</v>
      </c>
      <c r="G754" s="240">
        <v>13.13</v>
      </c>
      <c r="H754" s="240">
        <v>13.71</v>
      </c>
    </row>
    <row r="755" spans="1:8" s="233" customFormat="1" ht="21">
      <c r="A755" s="233" t="s">
        <v>16007</v>
      </c>
    </row>
    <row r="756" spans="1:8" s="233" customFormat="1" ht="21">
      <c r="A756" s="233" t="s">
        <v>16071</v>
      </c>
    </row>
    <row r="757" spans="1:8">
      <c r="A757" s="1434" t="s">
        <v>16009</v>
      </c>
      <c r="B757" s="1434" t="s">
        <v>5</v>
      </c>
      <c r="C757" s="1434" t="s">
        <v>3</v>
      </c>
      <c r="D757" s="1436" t="s">
        <v>16010</v>
      </c>
      <c r="E757" s="1430" t="s">
        <v>7</v>
      </c>
      <c r="F757" s="1431"/>
      <c r="G757" s="1430" t="s">
        <v>16011</v>
      </c>
      <c r="H757" s="1431"/>
    </row>
    <row r="758" spans="1:8">
      <c r="A758" s="1435"/>
      <c r="B758" s="1435"/>
      <c r="C758" s="1435"/>
      <c r="D758" s="1437"/>
      <c r="E758" s="239" t="s">
        <v>10</v>
      </c>
      <c r="F758" s="239" t="s">
        <v>11</v>
      </c>
      <c r="G758" s="239" t="s">
        <v>10</v>
      </c>
      <c r="H758" s="239" t="s">
        <v>11</v>
      </c>
    </row>
    <row r="759" spans="1:8">
      <c r="A759" s="236">
        <v>1</v>
      </c>
      <c r="B759" s="237" t="s">
        <v>12</v>
      </c>
      <c r="C759" s="238"/>
      <c r="D759" s="238"/>
      <c r="E759" s="238"/>
      <c r="F759" s="238"/>
      <c r="G759" s="238"/>
      <c r="H759" s="238"/>
    </row>
    <row r="760" spans="1:8">
      <c r="A760" s="238"/>
      <c r="B760" s="235" t="s">
        <v>14530</v>
      </c>
      <c r="C760" s="239" t="s">
        <v>15</v>
      </c>
      <c r="D760" s="240">
        <v>1.43</v>
      </c>
      <c r="E760" s="240">
        <v>0.22</v>
      </c>
      <c r="F760" s="240">
        <v>0.28000000000000003</v>
      </c>
      <c r="G760" s="240">
        <v>1.65</v>
      </c>
      <c r="H760" s="240">
        <v>1.71</v>
      </c>
    </row>
    <row r="761" spans="1:8">
      <c r="A761" s="238"/>
      <c r="B761" s="235" t="s">
        <v>14531</v>
      </c>
      <c r="C761" s="239" t="s">
        <v>15</v>
      </c>
      <c r="D761" s="240">
        <v>2.92</v>
      </c>
      <c r="E761" s="240">
        <v>0.55000000000000004</v>
      </c>
      <c r="F761" s="240">
        <v>0.69</v>
      </c>
      <c r="G761" s="240">
        <v>3.47</v>
      </c>
      <c r="H761" s="240">
        <v>3.61</v>
      </c>
    </row>
    <row r="762" spans="1:8">
      <c r="A762" s="238"/>
      <c r="B762" s="235" t="s">
        <v>14532</v>
      </c>
      <c r="C762" s="239" t="s">
        <v>15</v>
      </c>
      <c r="D762" s="240">
        <v>4.42</v>
      </c>
      <c r="E762" s="240">
        <v>0.78</v>
      </c>
      <c r="F762" s="240">
        <v>0.98</v>
      </c>
      <c r="G762" s="240">
        <v>5.2</v>
      </c>
      <c r="H762" s="240">
        <v>5.4</v>
      </c>
    </row>
    <row r="763" spans="1:8">
      <c r="A763" s="236">
        <v>2</v>
      </c>
      <c r="B763" s="237" t="s">
        <v>21</v>
      </c>
      <c r="C763" s="238"/>
      <c r="D763" s="238"/>
      <c r="E763" s="238"/>
      <c r="F763" s="238"/>
      <c r="G763" s="238"/>
      <c r="H763" s="238"/>
    </row>
    <row r="764" spans="1:8">
      <c r="A764" s="238"/>
      <c r="B764" s="235" t="s">
        <v>16012</v>
      </c>
      <c r="C764" s="239" t="s">
        <v>16013</v>
      </c>
      <c r="D764" s="240">
        <v>16.96</v>
      </c>
      <c r="E764" s="240">
        <v>3.51</v>
      </c>
      <c r="F764" s="240">
        <v>4.3899999999999997</v>
      </c>
      <c r="G764" s="240">
        <v>20.47</v>
      </c>
      <c r="H764" s="240">
        <v>21.35</v>
      </c>
    </row>
    <row r="765" spans="1:8">
      <c r="A765" s="238"/>
      <c r="B765" s="235" t="s">
        <v>16014</v>
      </c>
      <c r="C765" s="239" t="s">
        <v>16015</v>
      </c>
      <c r="D765" s="240">
        <v>32.43</v>
      </c>
      <c r="E765" s="240">
        <v>10.8</v>
      </c>
      <c r="F765" s="240">
        <v>13.5</v>
      </c>
      <c r="G765" s="240">
        <v>43.23</v>
      </c>
      <c r="H765" s="240">
        <v>45.93</v>
      </c>
    </row>
    <row r="766" spans="1:8">
      <c r="A766" s="236">
        <v>3</v>
      </c>
      <c r="B766" s="237" t="s">
        <v>16016</v>
      </c>
      <c r="C766" s="238"/>
      <c r="D766" s="238"/>
      <c r="E766" s="238"/>
      <c r="F766" s="238"/>
      <c r="G766" s="238"/>
      <c r="H766" s="238"/>
    </row>
    <row r="767" spans="1:8">
      <c r="A767" s="238"/>
      <c r="B767" s="235" t="s">
        <v>16017</v>
      </c>
      <c r="C767" s="239" t="s">
        <v>16018</v>
      </c>
      <c r="D767" s="240">
        <v>17.28</v>
      </c>
      <c r="E767" s="240">
        <v>3.06</v>
      </c>
      <c r="F767" s="240">
        <v>3.83</v>
      </c>
      <c r="G767" s="240">
        <v>20.34</v>
      </c>
      <c r="H767" s="240">
        <v>21.11</v>
      </c>
    </row>
    <row r="768" spans="1:8">
      <c r="A768" s="238"/>
      <c r="B768" s="241" t="s">
        <v>16019</v>
      </c>
      <c r="C768" s="239" t="s">
        <v>16013</v>
      </c>
      <c r="D768" s="240">
        <v>6.1</v>
      </c>
      <c r="E768" s="240">
        <v>1.7</v>
      </c>
      <c r="F768" s="240">
        <v>2.13</v>
      </c>
      <c r="G768" s="240">
        <v>7.8</v>
      </c>
      <c r="H768" s="240">
        <v>8.23</v>
      </c>
    </row>
    <row r="769" spans="1:8">
      <c r="A769" s="238"/>
      <c r="B769" s="235" t="s">
        <v>16020</v>
      </c>
      <c r="C769" s="239" t="s">
        <v>16018</v>
      </c>
      <c r="D769" s="240">
        <v>27.02</v>
      </c>
      <c r="E769" s="240">
        <v>3.34</v>
      </c>
      <c r="F769" s="240">
        <v>4.18</v>
      </c>
      <c r="G769" s="240">
        <v>30.36</v>
      </c>
      <c r="H769" s="240">
        <v>31.2</v>
      </c>
    </row>
    <row r="770" spans="1:8">
      <c r="A770" s="238"/>
      <c r="B770" s="241" t="s">
        <v>16021</v>
      </c>
      <c r="C770" s="239" t="s">
        <v>16013</v>
      </c>
      <c r="D770" s="240">
        <v>32.49</v>
      </c>
      <c r="E770" s="240">
        <v>5.18</v>
      </c>
      <c r="F770" s="240">
        <v>6.48</v>
      </c>
      <c r="G770" s="240">
        <v>37.67</v>
      </c>
      <c r="H770" s="240">
        <v>38.97</v>
      </c>
    </row>
    <row r="771" spans="1:8">
      <c r="A771" s="238"/>
      <c r="B771" s="235" t="s">
        <v>16022</v>
      </c>
      <c r="C771" s="239" t="s">
        <v>16018</v>
      </c>
      <c r="D771" s="240">
        <v>60.31</v>
      </c>
      <c r="E771" s="240">
        <v>4.66</v>
      </c>
      <c r="F771" s="240">
        <v>5.83</v>
      </c>
      <c r="G771" s="240">
        <v>64.97</v>
      </c>
      <c r="H771" s="240">
        <v>66.14</v>
      </c>
    </row>
    <row r="772" spans="1:8">
      <c r="A772" s="238"/>
      <c r="B772" s="241" t="s">
        <v>16021</v>
      </c>
      <c r="C772" s="239" t="s">
        <v>16013</v>
      </c>
      <c r="D772" s="240">
        <v>52</v>
      </c>
      <c r="E772" s="240">
        <v>19</v>
      </c>
      <c r="F772" s="240">
        <v>23.75</v>
      </c>
      <c r="G772" s="240">
        <v>71</v>
      </c>
      <c r="H772" s="240">
        <v>75.75</v>
      </c>
    </row>
    <row r="773" spans="1:8">
      <c r="A773" s="236">
        <v>4</v>
      </c>
      <c r="B773" s="237" t="s">
        <v>43</v>
      </c>
      <c r="C773" s="238"/>
      <c r="D773" s="238"/>
      <c r="E773" s="238"/>
      <c r="F773" s="238"/>
      <c r="G773" s="238"/>
      <c r="H773" s="238"/>
    </row>
    <row r="774" spans="1:8">
      <c r="A774" s="238"/>
      <c r="B774" s="235" t="s">
        <v>16012</v>
      </c>
      <c r="C774" s="239" t="s">
        <v>16013</v>
      </c>
      <c r="D774" s="240">
        <v>23.73</v>
      </c>
      <c r="E774" s="240">
        <v>6.52</v>
      </c>
      <c r="F774" s="240">
        <v>8.15</v>
      </c>
      <c r="G774" s="240">
        <v>30.25</v>
      </c>
      <c r="H774" s="240">
        <v>31.88</v>
      </c>
    </row>
    <row r="775" spans="1:8">
      <c r="A775" s="238"/>
      <c r="B775" s="235" t="s">
        <v>16023</v>
      </c>
      <c r="C775" s="239" t="s">
        <v>16015</v>
      </c>
      <c r="D775" s="240">
        <v>7.8</v>
      </c>
      <c r="E775" s="240">
        <v>1.46</v>
      </c>
      <c r="F775" s="240">
        <v>1.83</v>
      </c>
      <c r="G775" s="240">
        <v>9.26</v>
      </c>
      <c r="H775" s="240">
        <v>9.6300000000000008</v>
      </c>
    </row>
    <row r="776" spans="1:8">
      <c r="A776" s="238"/>
      <c r="B776" s="235" t="s">
        <v>16014</v>
      </c>
      <c r="C776" s="239" t="s">
        <v>16015</v>
      </c>
      <c r="D776" s="240">
        <v>38.92</v>
      </c>
      <c r="E776" s="240">
        <v>12.96</v>
      </c>
      <c r="F776" s="240">
        <v>16.2</v>
      </c>
      <c r="G776" s="240">
        <v>51.88</v>
      </c>
      <c r="H776" s="240">
        <v>55.12</v>
      </c>
    </row>
    <row r="777" spans="1:8">
      <c r="A777" s="236">
        <v>5</v>
      </c>
      <c r="B777" s="237" t="s">
        <v>16024</v>
      </c>
      <c r="C777" s="238"/>
      <c r="D777" s="238"/>
      <c r="E777" s="238"/>
      <c r="F777" s="238"/>
      <c r="G777" s="238"/>
      <c r="H777" s="238"/>
    </row>
    <row r="778" spans="1:8">
      <c r="A778" s="238"/>
      <c r="B778" s="235" t="s">
        <v>16023</v>
      </c>
      <c r="C778" s="239" t="s">
        <v>16015</v>
      </c>
      <c r="D778" s="240">
        <v>14.68</v>
      </c>
      <c r="E778" s="240">
        <v>2.75</v>
      </c>
      <c r="F778" s="240">
        <v>3.44</v>
      </c>
      <c r="G778" s="240">
        <v>17.43</v>
      </c>
      <c r="H778" s="240">
        <v>18.12</v>
      </c>
    </row>
    <row r="779" spans="1:8">
      <c r="A779" s="238"/>
      <c r="B779" s="235" t="s">
        <v>16014</v>
      </c>
      <c r="C779" s="239" t="s">
        <v>16015</v>
      </c>
      <c r="D779" s="240">
        <v>46.5</v>
      </c>
      <c r="E779" s="240">
        <v>20.9</v>
      </c>
      <c r="F779" s="240">
        <v>26.13</v>
      </c>
      <c r="G779" s="240">
        <v>67.400000000000006</v>
      </c>
      <c r="H779" s="240">
        <v>72.63</v>
      </c>
    </row>
    <row r="780" spans="1:8">
      <c r="A780" s="236">
        <v>6</v>
      </c>
      <c r="B780" s="237" t="s">
        <v>16025</v>
      </c>
      <c r="C780" s="238"/>
      <c r="D780" s="238"/>
      <c r="E780" s="238"/>
      <c r="F780" s="238"/>
      <c r="G780" s="238"/>
      <c r="H780" s="238"/>
    </row>
    <row r="781" spans="1:8">
      <c r="A781" s="238"/>
      <c r="B781" s="235" t="s">
        <v>16026</v>
      </c>
      <c r="C781" s="239" t="s">
        <v>16015</v>
      </c>
      <c r="D781" s="240">
        <v>19.649999999999999</v>
      </c>
      <c r="E781" s="240">
        <v>4.2</v>
      </c>
      <c r="F781" s="240">
        <v>5.25</v>
      </c>
      <c r="G781" s="240">
        <v>23.85</v>
      </c>
      <c r="H781" s="240">
        <v>24.9</v>
      </c>
    </row>
    <row r="782" spans="1:8">
      <c r="A782" s="238"/>
      <c r="B782" s="235" t="s">
        <v>16014</v>
      </c>
      <c r="C782" s="239" t="s">
        <v>16015</v>
      </c>
      <c r="D782" s="240">
        <v>56.95</v>
      </c>
      <c r="E782" s="240">
        <v>25.71</v>
      </c>
      <c r="F782" s="240">
        <v>32.14</v>
      </c>
      <c r="G782" s="240">
        <v>82.66</v>
      </c>
      <c r="H782" s="240">
        <v>89.09</v>
      </c>
    </row>
    <row r="783" spans="1:8">
      <c r="A783" s="236">
        <v>7</v>
      </c>
      <c r="B783" s="237" t="s">
        <v>58</v>
      </c>
      <c r="C783" s="239" t="s">
        <v>16015</v>
      </c>
      <c r="D783" s="240">
        <v>5.97</v>
      </c>
      <c r="E783" s="240">
        <v>1.66</v>
      </c>
      <c r="F783" s="240">
        <v>2.08</v>
      </c>
      <c r="G783" s="240">
        <v>7.63</v>
      </c>
      <c r="H783" s="240">
        <v>8.0500000000000007</v>
      </c>
    </row>
    <row r="784" spans="1:8">
      <c r="A784" s="236">
        <v>8</v>
      </c>
      <c r="B784" s="237" t="s">
        <v>60</v>
      </c>
      <c r="C784" s="238"/>
      <c r="D784" s="238"/>
      <c r="E784" s="238"/>
      <c r="F784" s="238"/>
      <c r="G784" s="238"/>
      <c r="H784" s="238"/>
    </row>
    <row r="785" spans="1:8">
      <c r="A785" s="238"/>
      <c r="B785" s="235" t="s">
        <v>16027</v>
      </c>
      <c r="C785" s="239" t="s">
        <v>15</v>
      </c>
      <c r="D785" s="240">
        <v>8.2200000000000006</v>
      </c>
      <c r="E785" s="240">
        <v>2.11</v>
      </c>
      <c r="F785" s="240">
        <v>2.64</v>
      </c>
      <c r="G785" s="240">
        <v>10.33</v>
      </c>
      <c r="H785" s="240">
        <v>10.86</v>
      </c>
    </row>
    <row r="786" spans="1:8">
      <c r="A786" s="238"/>
      <c r="B786" s="235" t="s">
        <v>16028</v>
      </c>
      <c r="C786" s="239" t="s">
        <v>15</v>
      </c>
      <c r="D786" s="240">
        <v>10.029999999999999</v>
      </c>
      <c r="E786" s="240">
        <v>3.38</v>
      </c>
      <c r="F786" s="240">
        <v>4.2300000000000004</v>
      </c>
      <c r="G786" s="240">
        <v>13.41</v>
      </c>
      <c r="H786" s="240">
        <v>14.26</v>
      </c>
    </row>
    <row r="787" spans="1:8">
      <c r="A787" s="238"/>
      <c r="B787" s="235" t="s">
        <v>16029</v>
      </c>
      <c r="C787" s="239" t="s">
        <v>15</v>
      </c>
      <c r="D787" s="240">
        <v>9.0299999999999994</v>
      </c>
      <c r="E787" s="240">
        <v>1.75</v>
      </c>
      <c r="F787" s="240">
        <v>2.19</v>
      </c>
      <c r="G787" s="240">
        <v>10.78</v>
      </c>
      <c r="H787" s="240">
        <v>11.22</v>
      </c>
    </row>
    <row r="788" spans="1:8">
      <c r="A788" s="236">
        <v>9</v>
      </c>
      <c r="B788" s="237" t="s">
        <v>68</v>
      </c>
      <c r="C788" s="239" t="s">
        <v>15</v>
      </c>
      <c r="D788" s="240">
        <v>5.89</v>
      </c>
      <c r="E788" s="240">
        <v>0.62</v>
      </c>
      <c r="F788" s="240">
        <v>0.78</v>
      </c>
      <c r="G788" s="240">
        <v>6.51</v>
      </c>
      <c r="H788" s="240">
        <v>6.67</v>
      </c>
    </row>
    <row r="789" spans="1:8">
      <c r="A789" s="236">
        <v>10</v>
      </c>
      <c r="B789" s="237" t="s">
        <v>70</v>
      </c>
      <c r="C789" s="239" t="s">
        <v>15</v>
      </c>
      <c r="D789" s="240">
        <v>5.46</v>
      </c>
      <c r="E789" s="240">
        <v>0.88</v>
      </c>
      <c r="F789" s="240">
        <v>1.1000000000000001</v>
      </c>
      <c r="G789" s="240">
        <v>6.34</v>
      </c>
      <c r="H789" s="240">
        <v>6.56</v>
      </c>
    </row>
    <row r="790" spans="1:8">
      <c r="A790" s="236">
        <v>11</v>
      </c>
      <c r="B790" s="237" t="s">
        <v>72</v>
      </c>
      <c r="C790" s="238"/>
      <c r="D790" s="238"/>
      <c r="E790" s="238"/>
      <c r="F790" s="238"/>
      <c r="G790" s="238"/>
      <c r="H790" s="238"/>
    </row>
    <row r="791" spans="1:8">
      <c r="A791" s="238"/>
      <c r="B791" s="235" t="s">
        <v>16030</v>
      </c>
      <c r="C791" s="239" t="s">
        <v>15</v>
      </c>
      <c r="D791" s="240">
        <v>12.86</v>
      </c>
      <c r="E791" s="240">
        <v>2.21</v>
      </c>
      <c r="F791" s="240">
        <v>2.76</v>
      </c>
      <c r="G791" s="240">
        <v>15.07</v>
      </c>
      <c r="H791" s="240">
        <v>15.62</v>
      </c>
    </row>
    <row r="792" spans="1:8">
      <c r="A792" s="238"/>
      <c r="B792" s="235" t="s">
        <v>16031</v>
      </c>
      <c r="C792" s="239" t="s">
        <v>15</v>
      </c>
      <c r="D792" s="240">
        <v>17.77</v>
      </c>
      <c r="E792" s="240">
        <v>3.05</v>
      </c>
      <c r="F792" s="240">
        <v>3.81</v>
      </c>
      <c r="G792" s="240">
        <v>20.82</v>
      </c>
      <c r="H792" s="240">
        <v>21.58</v>
      </c>
    </row>
    <row r="793" spans="1:8">
      <c r="A793" s="238"/>
      <c r="B793" s="235" t="s">
        <v>16032</v>
      </c>
      <c r="C793" s="239" t="s">
        <v>15</v>
      </c>
      <c r="D793" s="240">
        <v>26.42</v>
      </c>
      <c r="E793" s="240">
        <v>4.54</v>
      </c>
      <c r="F793" s="240">
        <v>5.68</v>
      </c>
      <c r="G793" s="240">
        <v>30.96</v>
      </c>
      <c r="H793" s="240">
        <v>32.1</v>
      </c>
    </row>
    <row r="794" spans="1:8">
      <c r="A794" s="238"/>
      <c r="B794" s="235" t="s">
        <v>16033</v>
      </c>
      <c r="C794" s="239" t="s">
        <v>15</v>
      </c>
      <c r="D794" s="240">
        <v>38.700000000000003</v>
      </c>
      <c r="E794" s="240">
        <v>6.64</v>
      </c>
      <c r="F794" s="240">
        <v>8.3000000000000007</v>
      </c>
      <c r="G794" s="240">
        <v>45.34</v>
      </c>
      <c r="H794" s="240">
        <v>47</v>
      </c>
    </row>
    <row r="795" spans="1:8">
      <c r="A795" s="236">
        <v>12</v>
      </c>
      <c r="B795" s="237" t="s">
        <v>16034</v>
      </c>
      <c r="C795" s="238"/>
      <c r="D795" s="238"/>
      <c r="E795" s="238"/>
      <c r="F795" s="238"/>
      <c r="G795" s="238"/>
      <c r="H795" s="238"/>
    </row>
    <row r="796" spans="1:8">
      <c r="A796" s="238"/>
      <c r="B796" s="235" t="s">
        <v>16030</v>
      </c>
      <c r="C796" s="239" t="s">
        <v>16013</v>
      </c>
      <c r="D796" s="240">
        <v>1.7</v>
      </c>
      <c r="E796" s="240">
        <v>0.49</v>
      </c>
      <c r="F796" s="240">
        <v>0.61</v>
      </c>
      <c r="G796" s="240">
        <v>2.19</v>
      </c>
      <c r="H796" s="240">
        <v>2.31</v>
      </c>
    </row>
    <row r="797" spans="1:8">
      <c r="A797" s="238"/>
      <c r="B797" s="235" t="s">
        <v>16031</v>
      </c>
      <c r="C797" s="239" t="s">
        <v>16013</v>
      </c>
      <c r="D797" s="240">
        <v>2.35</v>
      </c>
      <c r="E797" s="240">
        <v>0.68</v>
      </c>
      <c r="F797" s="240">
        <v>0.85</v>
      </c>
      <c r="G797" s="240">
        <v>3.03</v>
      </c>
      <c r="H797" s="240">
        <v>3.2</v>
      </c>
    </row>
    <row r="798" spans="1:8">
      <c r="A798" s="238"/>
      <c r="B798" s="235" t="s">
        <v>16032</v>
      </c>
      <c r="C798" s="239" t="s">
        <v>16013</v>
      </c>
      <c r="D798" s="240">
        <v>3.49</v>
      </c>
      <c r="E798" s="240">
        <v>1</v>
      </c>
      <c r="F798" s="240">
        <v>1.25</v>
      </c>
      <c r="G798" s="240">
        <v>4.49</v>
      </c>
      <c r="H798" s="240">
        <v>4.74</v>
      </c>
    </row>
    <row r="799" spans="1:8">
      <c r="A799" s="238"/>
      <c r="B799" s="235" t="s">
        <v>16033</v>
      </c>
      <c r="C799" s="239" t="s">
        <v>16013</v>
      </c>
      <c r="D799" s="240">
        <v>5.1100000000000003</v>
      </c>
      <c r="E799" s="240">
        <v>1.47</v>
      </c>
      <c r="F799" s="240">
        <v>1.84</v>
      </c>
      <c r="G799" s="240">
        <v>6.58</v>
      </c>
      <c r="H799" s="240">
        <v>6.95</v>
      </c>
    </row>
    <row r="800" spans="1:8" s="233" customFormat="1" ht="21">
      <c r="A800" s="233" t="s">
        <v>16007</v>
      </c>
    </row>
    <row r="801" spans="1:8" s="233" customFormat="1" ht="21">
      <c r="A801" s="233" t="s">
        <v>16071</v>
      </c>
    </row>
    <row r="802" spans="1:8">
      <c r="A802" s="1434" t="s">
        <v>16009</v>
      </c>
      <c r="B802" s="1434" t="s">
        <v>5</v>
      </c>
      <c r="C802" s="1434" t="s">
        <v>3</v>
      </c>
      <c r="D802" s="1436" t="s">
        <v>16010</v>
      </c>
      <c r="E802" s="1430" t="s">
        <v>7</v>
      </c>
      <c r="F802" s="1431"/>
      <c r="G802" s="1430" t="s">
        <v>16011</v>
      </c>
      <c r="H802" s="1431"/>
    </row>
    <row r="803" spans="1:8">
      <c r="A803" s="1435"/>
      <c r="B803" s="1435"/>
      <c r="C803" s="1435"/>
      <c r="D803" s="1437"/>
      <c r="E803" s="239" t="s">
        <v>10</v>
      </c>
      <c r="F803" s="239" t="s">
        <v>11</v>
      </c>
      <c r="G803" s="239" t="s">
        <v>10</v>
      </c>
      <c r="H803" s="239" t="s">
        <v>11</v>
      </c>
    </row>
    <row r="804" spans="1:8">
      <c r="A804" s="236">
        <v>13</v>
      </c>
      <c r="B804" s="237" t="s">
        <v>16035</v>
      </c>
      <c r="C804" s="238"/>
      <c r="D804" s="238"/>
      <c r="E804" s="238"/>
      <c r="F804" s="238"/>
      <c r="G804" s="238"/>
      <c r="H804" s="238"/>
    </row>
    <row r="805" spans="1:8">
      <c r="A805" s="238"/>
      <c r="B805" s="235" t="s">
        <v>16036</v>
      </c>
      <c r="C805" s="239" t="s">
        <v>91</v>
      </c>
      <c r="D805" s="240">
        <v>301.74</v>
      </c>
      <c r="E805" s="240">
        <v>16.77</v>
      </c>
      <c r="F805" s="240">
        <v>20.96</v>
      </c>
      <c r="G805" s="240">
        <v>318.51</v>
      </c>
      <c r="H805" s="240">
        <v>322.7</v>
      </c>
    </row>
    <row r="806" spans="1:8">
      <c r="A806" s="238"/>
      <c r="B806" s="1432" t="s">
        <v>16037</v>
      </c>
      <c r="C806" s="1433"/>
      <c r="D806" s="238"/>
      <c r="E806" s="238"/>
      <c r="F806" s="238"/>
      <c r="G806" s="238"/>
      <c r="H806" s="238"/>
    </row>
    <row r="807" spans="1:8">
      <c r="A807" s="238"/>
      <c r="B807" s="235" t="s">
        <v>14536</v>
      </c>
      <c r="C807" s="239" t="s">
        <v>96</v>
      </c>
      <c r="D807" s="242">
        <v>250000</v>
      </c>
      <c r="E807" s="238"/>
      <c r="F807" s="238"/>
      <c r="G807" s="238"/>
      <c r="H807" s="238"/>
    </row>
    <row r="808" spans="1:8">
      <c r="A808" s="238"/>
      <c r="B808" s="1432" t="s">
        <v>16038</v>
      </c>
      <c r="C808" s="1433"/>
      <c r="D808" s="238"/>
      <c r="E808" s="238"/>
      <c r="F808" s="238"/>
      <c r="G808" s="238"/>
      <c r="H808" s="238"/>
    </row>
    <row r="809" spans="1:8">
      <c r="A809" s="238"/>
      <c r="B809" s="243" t="s">
        <v>16039</v>
      </c>
      <c r="C809" s="239" t="s">
        <v>15</v>
      </c>
      <c r="D809" s="240">
        <v>11.21</v>
      </c>
      <c r="E809" s="240">
        <v>2.82</v>
      </c>
      <c r="F809" s="240">
        <v>3.53</v>
      </c>
      <c r="G809" s="240">
        <v>14.03</v>
      </c>
      <c r="H809" s="240">
        <v>14.74</v>
      </c>
    </row>
    <row r="810" spans="1:8">
      <c r="A810" s="238"/>
      <c r="B810" s="243" t="s">
        <v>16040</v>
      </c>
      <c r="C810" s="239" t="s">
        <v>15</v>
      </c>
      <c r="D810" s="240">
        <v>8.8000000000000007</v>
      </c>
      <c r="E810" s="240">
        <v>2.2799999999999998</v>
      </c>
      <c r="F810" s="240">
        <v>2.85</v>
      </c>
      <c r="G810" s="240">
        <v>11.08</v>
      </c>
      <c r="H810" s="240">
        <v>11.65</v>
      </c>
    </row>
    <row r="811" spans="1:8">
      <c r="A811" s="236">
        <v>14</v>
      </c>
      <c r="B811" s="237" t="s">
        <v>104</v>
      </c>
      <c r="C811" s="238"/>
      <c r="D811" s="238"/>
      <c r="E811" s="238"/>
      <c r="F811" s="238"/>
      <c r="G811" s="238"/>
      <c r="H811" s="238"/>
    </row>
    <row r="812" spans="1:8">
      <c r="A812" s="238"/>
      <c r="B812" s="235" t="s">
        <v>14536</v>
      </c>
      <c r="C812" s="239" t="s">
        <v>96</v>
      </c>
      <c r="D812" s="242">
        <v>150000</v>
      </c>
      <c r="E812" s="238"/>
      <c r="F812" s="238"/>
      <c r="G812" s="238"/>
      <c r="H812" s="238"/>
    </row>
    <row r="813" spans="1:8">
      <c r="A813" s="238"/>
      <c r="B813" s="235" t="s">
        <v>16041</v>
      </c>
      <c r="C813" s="239" t="s">
        <v>108</v>
      </c>
      <c r="D813" s="240">
        <v>139.38999999999999</v>
      </c>
      <c r="E813" s="240">
        <v>35.15</v>
      </c>
      <c r="F813" s="240">
        <v>43.94</v>
      </c>
      <c r="G813" s="240">
        <v>174.54</v>
      </c>
      <c r="H813" s="240">
        <v>183.33</v>
      </c>
    </row>
    <row r="814" spans="1:8">
      <c r="A814" s="238"/>
      <c r="B814" s="235" t="s">
        <v>16042</v>
      </c>
      <c r="C814" s="239" t="s">
        <v>111</v>
      </c>
      <c r="D814" s="240">
        <v>11.23</v>
      </c>
      <c r="E814" s="240">
        <v>1.74</v>
      </c>
      <c r="F814" s="240">
        <v>2.1800000000000002</v>
      </c>
      <c r="G814" s="240">
        <v>12.97</v>
      </c>
      <c r="H814" s="240">
        <v>13.41</v>
      </c>
    </row>
    <row r="815" spans="1:8">
      <c r="A815" s="238"/>
      <c r="B815" s="235" t="s">
        <v>16043</v>
      </c>
      <c r="C815" s="239" t="s">
        <v>507</v>
      </c>
      <c r="D815" s="240">
        <v>15.26</v>
      </c>
      <c r="E815" s="240">
        <v>5.34</v>
      </c>
      <c r="F815" s="240">
        <v>6.68</v>
      </c>
      <c r="G815" s="240">
        <v>20.6</v>
      </c>
      <c r="H815" s="240">
        <v>21.94</v>
      </c>
    </row>
    <row r="816" spans="1:8">
      <c r="A816" s="238"/>
      <c r="B816" s="235" t="s">
        <v>16044</v>
      </c>
      <c r="C816" s="239" t="s">
        <v>15</v>
      </c>
      <c r="D816" s="240">
        <v>9.91</v>
      </c>
      <c r="E816" s="240">
        <v>1.92</v>
      </c>
      <c r="F816" s="240">
        <v>2.4</v>
      </c>
      <c r="G816" s="240">
        <v>11.83</v>
      </c>
      <c r="H816" s="240">
        <v>12.31</v>
      </c>
    </row>
    <row r="817" spans="1:8">
      <c r="A817" s="238"/>
      <c r="B817" s="235" t="s">
        <v>16045</v>
      </c>
      <c r="C817" s="239" t="s">
        <v>507</v>
      </c>
      <c r="D817" s="240">
        <v>19.39</v>
      </c>
      <c r="E817" s="240">
        <v>2.5299999999999998</v>
      </c>
      <c r="F817" s="240">
        <v>3.16</v>
      </c>
      <c r="G817" s="240">
        <v>21.92</v>
      </c>
      <c r="H817" s="240">
        <v>22.55</v>
      </c>
    </row>
    <row r="818" spans="1:8">
      <c r="A818" s="238"/>
      <c r="B818" s="235" t="s">
        <v>16046</v>
      </c>
      <c r="C818" s="239" t="s">
        <v>507</v>
      </c>
      <c r="D818" s="240">
        <v>10.81</v>
      </c>
      <c r="E818" s="240">
        <v>2.39</v>
      </c>
      <c r="F818" s="240">
        <v>2.99</v>
      </c>
      <c r="G818" s="240">
        <v>13.2</v>
      </c>
      <c r="H818" s="240">
        <v>13.8</v>
      </c>
    </row>
    <row r="819" spans="1:8">
      <c r="A819" s="238"/>
      <c r="B819" s="235" t="s">
        <v>14542</v>
      </c>
      <c r="C819" s="239" t="s">
        <v>15</v>
      </c>
      <c r="D819" s="240">
        <v>7.4</v>
      </c>
      <c r="E819" s="240">
        <v>1.06</v>
      </c>
      <c r="F819" s="240">
        <v>1.33</v>
      </c>
      <c r="G819" s="240">
        <v>8.4600000000000009</v>
      </c>
      <c r="H819" s="240">
        <v>8.73</v>
      </c>
    </row>
    <row r="820" spans="1:8">
      <c r="A820" s="236">
        <v>15</v>
      </c>
      <c r="B820" s="237" t="s">
        <v>124</v>
      </c>
      <c r="C820" s="238"/>
      <c r="D820" s="238"/>
      <c r="E820" s="238"/>
      <c r="F820" s="238"/>
      <c r="G820" s="238"/>
      <c r="H820" s="238"/>
    </row>
    <row r="821" spans="1:8">
      <c r="A821" s="238"/>
      <c r="B821" s="235" t="s">
        <v>16047</v>
      </c>
      <c r="C821" s="239" t="s">
        <v>16015</v>
      </c>
      <c r="D821" s="240">
        <v>30.31</v>
      </c>
      <c r="E821" s="240">
        <v>11.03</v>
      </c>
      <c r="F821" s="240">
        <v>13.79</v>
      </c>
      <c r="G821" s="240">
        <v>41.34</v>
      </c>
      <c r="H821" s="240">
        <v>44.1</v>
      </c>
    </row>
    <row r="822" spans="1:8">
      <c r="A822" s="238"/>
      <c r="B822" s="235" t="s">
        <v>16048</v>
      </c>
      <c r="C822" s="239" t="s">
        <v>16015</v>
      </c>
      <c r="D822" s="240">
        <v>37.01</v>
      </c>
      <c r="E822" s="240">
        <v>5.29</v>
      </c>
      <c r="F822" s="240">
        <v>6.61</v>
      </c>
      <c r="G822" s="240">
        <v>42.3</v>
      </c>
      <c r="H822" s="240">
        <v>43.62</v>
      </c>
    </row>
    <row r="823" spans="1:8">
      <c r="A823" s="238"/>
      <c r="B823" s="235" t="s">
        <v>16049</v>
      </c>
      <c r="C823" s="239" t="s">
        <v>16015</v>
      </c>
      <c r="D823" s="240">
        <v>33.340000000000003</v>
      </c>
      <c r="E823" s="240">
        <v>11.03</v>
      </c>
      <c r="F823" s="240">
        <v>13.79</v>
      </c>
      <c r="G823" s="240">
        <v>44.37</v>
      </c>
      <c r="H823" s="240">
        <v>47.13</v>
      </c>
    </row>
    <row r="824" spans="1:8">
      <c r="A824" s="238"/>
      <c r="B824" s="235" t="s">
        <v>16050</v>
      </c>
      <c r="C824" s="239" t="s">
        <v>16015</v>
      </c>
      <c r="D824" s="240">
        <v>37.01</v>
      </c>
      <c r="E824" s="240">
        <v>5.29</v>
      </c>
      <c r="F824" s="240">
        <v>6.61</v>
      </c>
      <c r="G824" s="240">
        <v>42.3</v>
      </c>
      <c r="H824" s="240">
        <v>43.62</v>
      </c>
    </row>
    <row r="825" spans="1:8">
      <c r="A825" s="236">
        <v>16</v>
      </c>
      <c r="B825" s="1438" t="s">
        <v>16051</v>
      </c>
      <c r="C825" s="1439"/>
      <c r="D825" s="238"/>
      <c r="E825" s="238"/>
      <c r="F825" s="238"/>
      <c r="G825" s="238"/>
      <c r="H825" s="238"/>
    </row>
    <row r="826" spans="1:8">
      <c r="A826" s="238"/>
      <c r="B826" s="237" t="s">
        <v>16052</v>
      </c>
      <c r="C826" s="239" t="s">
        <v>15</v>
      </c>
      <c r="D826" s="240">
        <v>22.04</v>
      </c>
      <c r="E826" s="240">
        <v>5.92</v>
      </c>
      <c r="F826" s="240">
        <v>7.4</v>
      </c>
      <c r="G826" s="240">
        <v>27.96</v>
      </c>
      <c r="H826" s="240">
        <v>29.44</v>
      </c>
    </row>
    <row r="827" spans="1:8">
      <c r="A827" s="238"/>
      <c r="B827" s="237" t="s">
        <v>16053</v>
      </c>
      <c r="C827" s="239" t="s">
        <v>15</v>
      </c>
      <c r="D827" s="240">
        <v>27.54</v>
      </c>
      <c r="E827" s="240">
        <v>7.39</v>
      </c>
      <c r="F827" s="240">
        <v>9.24</v>
      </c>
      <c r="G827" s="240">
        <v>34.93</v>
      </c>
      <c r="H827" s="240">
        <v>36.78</v>
      </c>
    </row>
    <row r="828" spans="1:8">
      <c r="A828" s="238"/>
      <c r="B828" s="237" t="s">
        <v>16054</v>
      </c>
      <c r="C828" s="239" t="s">
        <v>15</v>
      </c>
      <c r="D828" s="240">
        <v>36.729999999999997</v>
      </c>
      <c r="E828" s="240">
        <v>9.86</v>
      </c>
      <c r="F828" s="240">
        <v>12.33</v>
      </c>
      <c r="G828" s="240">
        <v>46.59</v>
      </c>
      <c r="H828" s="240">
        <v>49.06</v>
      </c>
    </row>
    <row r="829" spans="1:8">
      <c r="A829" s="238"/>
      <c r="B829" s="237" t="s">
        <v>16055</v>
      </c>
      <c r="C829" s="239" t="s">
        <v>15</v>
      </c>
      <c r="D829" s="240">
        <v>44.07</v>
      </c>
      <c r="E829" s="240">
        <v>11.83</v>
      </c>
      <c r="F829" s="240">
        <v>14.79</v>
      </c>
      <c r="G829" s="240">
        <v>55.9</v>
      </c>
      <c r="H829" s="240">
        <v>58.86</v>
      </c>
    </row>
    <row r="830" spans="1:8">
      <c r="A830" s="236">
        <v>17</v>
      </c>
      <c r="B830" s="237" t="s">
        <v>144</v>
      </c>
      <c r="C830" s="239" t="s">
        <v>15</v>
      </c>
      <c r="D830" s="240">
        <v>9.24</v>
      </c>
      <c r="E830" s="240">
        <v>2.0699999999999998</v>
      </c>
      <c r="F830" s="240">
        <v>2.59</v>
      </c>
      <c r="G830" s="240">
        <v>11.31</v>
      </c>
      <c r="H830" s="240">
        <v>11.83</v>
      </c>
    </row>
    <row r="831" spans="1:8">
      <c r="A831" s="236">
        <v>18</v>
      </c>
      <c r="B831" s="237" t="s">
        <v>16056</v>
      </c>
      <c r="C831" s="239" t="s">
        <v>15</v>
      </c>
      <c r="D831" s="240">
        <v>2.09</v>
      </c>
      <c r="E831" s="240">
        <v>0.39</v>
      </c>
      <c r="F831" s="240">
        <v>0.49</v>
      </c>
      <c r="G831" s="240">
        <v>2.48</v>
      </c>
      <c r="H831" s="240">
        <v>2.58</v>
      </c>
    </row>
    <row r="832" spans="1:8">
      <c r="A832" s="236">
        <v>19</v>
      </c>
      <c r="B832" s="237" t="s">
        <v>16057</v>
      </c>
      <c r="C832" s="238"/>
      <c r="D832" s="238"/>
      <c r="E832" s="238"/>
      <c r="F832" s="238"/>
      <c r="G832" s="238"/>
      <c r="H832" s="238"/>
    </row>
    <row r="833" spans="1:8">
      <c r="A833" s="238"/>
      <c r="B833" s="244" t="s">
        <v>16058</v>
      </c>
      <c r="C833" s="239" t="s">
        <v>15</v>
      </c>
      <c r="D833" s="240">
        <v>42.45</v>
      </c>
      <c r="E833" s="240">
        <v>5.86</v>
      </c>
      <c r="F833" s="240">
        <v>7.33</v>
      </c>
      <c r="G833" s="240">
        <v>48.31</v>
      </c>
      <c r="H833" s="240">
        <v>49.78</v>
      </c>
    </row>
    <row r="834" spans="1:8">
      <c r="A834" s="238"/>
      <c r="B834" s="244" t="s">
        <v>16059</v>
      </c>
      <c r="C834" s="239" t="s">
        <v>15</v>
      </c>
      <c r="D834" s="240">
        <v>58.27</v>
      </c>
      <c r="E834" s="240">
        <v>7.39</v>
      </c>
      <c r="F834" s="240">
        <v>9.24</v>
      </c>
      <c r="G834" s="240">
        <v>65.66</v>
      </c>
      <c r="H834" s="240">
        <v>67.510000000000005</v>
      </c>
    </row>
    <row r="835" spans="1:8">
      <c r="A835" s="238"/>
      <c r="B835" s="244" t="s">
        <v>16060</v>
      </c>
      <c r="C835" s="239" t="s">
        <v>15</v>
      </c>
      <c r="D835" s="240">
        <v>70.56</v>
      </c>
      <c r="E835" s="240">
        <v>8.11</v>
      </c>
      <c r="F835" s="240">
        <v>10.14</v>
      </c>
      <c r="G835" s="240">
        <v>78.67</v>
      </c>
      <c r="H835" s="240">
        <v>80.7</v>
      </c>
    </row>
    <row r="836" spans="1:8">
      <c r="A836" s="238"/>
      <c r="B836" s="244" t="s">
        <v>16061</v>
      </c>
      <c r="C836" s="239" t="s">
        <v>15</v>
      </c>
      <c r="D836" s="240">
        <v>85.52</v>
      </c>
      <c r="E836" s="240">
        <v>9</v>
      </c>
      <c r="F836" s="240">
        <v>11.25</v>
      </c>
      <c r="G836" s="240">
        <v>94.52</v>
      </c>
      <c r="H836" s="240">
        <v>96.77</v>
      </c>
    </row>
    <row r="837" spans="1:8">
      <c r="A837" s="236">
        <v>20</v>
      </c>
      <c r="B837" s="237" t="s">
        <v>158</v>
      </c>
      <c r="C837" s="238"/>
      <c r="D837" s="238"/>
      <c r="E837" s="238"/>
      <c r="F837" s="238"/>
      <c r="G837" s="238"/>
      <c r="H837" s="238"/>
    </row>
    <row r="838" spans="1:8">
      <c r="A838" s="238"/>
      <c r="B838" s="244" t="s">
        <v>16060</v>
      </c>
      <c r="C838" s="239" t="s">
        <v>15</v>
      </c>
      <c r="D838" s="240">
        <v>9.48</v>
      </c>
      <c r="E838" s="240">
        <v>1.97</v>
      </c>
      <c r="F838" s="240">
        <v>2.46</v>
      </c>
      <c r="G838" s="240">
        <v>11.45</v>
      </c>
      <c r="H838" s="240">
        <v>11.94</v>
      </c>
    </row>
    <row r="839" spans="1:8">
      <c r="A839" s="238"/>
      <c r="B839" s="244" t="s">
        <v>16062</v>
      </c>
      <c r="C839" s="239" t="s">
        <v>15</v>
      </c>
      <c r="D839" s="240">
        <v>11.06</v>
      </c>
      <c r="E839" s="240">
        <v>2.2999999999999998</v>
      </c>
      <c r="F839" s="240">
        <v>2.88</v>
      </c>
      <c r="G839" s="240">
        <v>13.36</v>
      </c>
      <c r="H839" s="240">
        <v>13.94</v>
      </c>
    </row>
    <row r="840" spans="1:8" s="233" customFormat="1" ht="21">
      <c r="A840" s="233" t="s">
        <v>16007</v>
      </c>
    </row>
    <row r="841" spans="1:8" s="233" customFormat="1" ht="21">
      <c r="A841" s="233" t="s">
        <v>16072</v>
      </c>
    </row>
    <row r="842" spans="1:8">
      <c r="A842" s="1434" t="s">
        <v>16009</v>
      </c>
      <c r="B842" s="1434" t="s">
        <v>5</v>
      </c>
      <c r="C842" s="1434" t="s">
        <v>3</v>
      </c>
      <c r="D842" s="1436" t="s">
        <v>16010</v>
      </c>
      <c r="E842" s="1430" t="s">
        <v>7</v>
      </c>
      <c r="F842" s="1431"/>
      <c r="G842" s="1430" t="s">
        <v>16011</v>
      </c>
      <c r="H842" s="1431"/>
    </row>
    <row r="843" spans="1:8">
      <c r="A843" s="1435"/>
      <c r="B843" s="1435"/>
      <c r="C843" s="1435"/>
      <c r="D843" s="1437"/>
      <c r="E843" s="239" t="s">
        <v>10</v>
      </c>
      <c r="F843" s="239" t="s">
        <v>11</v>
      </c>
      <c r="G843" s="239" t="s">
        <v>10</v>
      </c>
      <c r="H843" s="239" t="s">
        <v>11</v>
      </c>
    </row>
    <row r="844" spans="1:8">
      <c r="A844" s="236">
        <v>1</v>
      </c>
      <c r="B844" s="237" t="s">
        <v>12</v>
      </c>
      <c r="C844" s="238"/>
      <c r="D844" s="238"/>
      <c r="E844" s="238"/>
      <c r="F844" s="238"/>
      <c r="G844" s="238"/>
      <c r="H844" s="238"/>
    </row>
    <row r="845" spans="1:8">
      <c r="A845" s="238"/>
      <c r="B845" s="235" t="s">
        <v>14530</v>
      </c>
      <c r="C845" s="239" t="s">
        <v>15</v>
      </c>
      <c r="D845" s="240">
        <v>1.45</v>
      </c>
      <c r="E845" s="240">
        <v>0.22</v>
      </c>
      <c r="F845" s="240">
        <v>0.28000000000000003</v>
      </c>
      <c r="G845" s="240">
        <v>1.67</v>
      </c>
      <c r="H845" s="240">
        <v>1.73</v>
      </c>
    </row>
    <row r="846" spans="1:8">
      <c r="A846" s="238"/>
      <c r="B846" s="235" t="s">
        <v>14531</v>
      </c>
      <c r="C846" s="239" t="s">
        <v>15</v>
      </c>
      <c r="D846" s="240">
        <v>2.95</v>
      </c>
      <c r="E846" s="240">
        <v>0.55000000000000004</v>
      </c>
      <c r="F846" s="240">
        <v>0.69</v>
      </c>
      <c r="G846" s="240">
        <v>3.5</v>
      </c>
      <c r="H846" s="240">
        <v>3.64</v>
      </c>
    </row>
    <row r="847" spans="1:8">
      <c r="A847" s="238"/>
      <c r="B847" s="235" t="s">
        <v>14532</v>
      </c>
      <c r="C847" s="239" t="s">
        <v>15</v>
      </c>
      <c r="D847" s="240">
        <v>4.47</v>
      </c>
      <c r="E847" s="240">
        <v>0.78</v>
      </c>
      <c r="F847" s="240">
        <v>0.98</v>
      </c>
      <c r="G847" s="240">
        <v>5.25</v>
      </c>
      <c r="H847" s="240">
        <v>5.45</v>
      </c>
    </row>
    <row r="848" spans="1:8">
      <c r="A848" s="236">
        <v>2</v>
      </c>
      <c r="B848" s="237" t="s">
        <v>21</v>
      </c>
      <c r="C848" s="238"/>
      <c r="D848" s="238"/>
      <c r="E848" s="238"/>
      <c r="F848" s="238"/>
      <c r="G848" s="238"/>
      <c r="H848" s="238"/>
    </row>
    <row r="849" spans="1:8">
      <c r="A849" s="238"/>
      <c r="B849" s="235" t="s">
        <v>16012</v>
      </c>
      <c r="C849" s="239" t="s">
        <v>16013</v>
      </c>
      <c r="D849" s="240">
        <v>17.18</v>
      </c>
      <c r="E849" s="240">
        <v>3.51</v>
      </c>
      <c r="F849" s="240">
        <v>4.3899999999999997</v>
      </c>
      <c r="G849" s="240">
        <v>20.69</v>
      </c>
      <c r="H849" s="240">
        <v>21.57</v>
      </c>
    </row>
    <row r="850" spans="1:8">
      <c r="A850" s="238"/>
      <c r="B850" s="235" t="s">
        <v>16014</v>
      </c>
      <c r="C850" s="239" t="s">
        <v>16015</v>
      </c>
      <c r="D850" s="240">
        <v>32.880000000000003</v>
      </c>
      <c r="E850" s="240">
        <v>10.8</v>
      </c>
      <c r="F850" s="240">
        <v>13.5</v>
      </c>
      <c r="G850" s="240">
        <v>43.68</v>
      </c>
      <c r="H850" s="240">
        <v>46.38</v>
      </c>
    </row>
    <row r="851" spans="1:8">
      <c r="A851" s="236">
        <v>3</v>
      </c>
      <c r="B851" s="237" t="s">
        <v>16016</v>
      </c>
      <c r="C851" s="238"/>
      <c r="D851" s="238"/>
      <c r="E851" s="238"/>
      <c r="F851" s="238"/>
      <c r="G851" s="238"/>
      <c r="H851" s="238"/>
    </row>
    <row r="852" spans="1:8">
      <c r="A852" s="238"/>
      <c r="B852" s="235" t="s">
        <v>16017</v>
      </c>
      <c r="C852" s="239" t="s">
        <v>16018</v>
      </c>
      <c r="D852" s="240">
        <v>17.47</v>
      </c>
      <c r="E852" s="240">
        <v>3.06</v>
      </c>
      <c r="F852" s="240">
        <v>3.83</v>
      </c>
      <c r="G852" s="240">
        <v>20.53</v>
      </c>
      <c r="H852" s="240">
        <v>21.3</v>
      </c>
    </row>
    <row r="853" spans="1:8">
      <c r="A853" s="238"/>
      <c r="B853" s="241" t="s">
        <v>16019</v>
      </c>
      <c r="C853" s="239" t="s">
        <v>16013</v>
      </c>
      <c r="D853" s="240">
        <v>6.18</v>
      </c>
      <c r="E853" s="240">
        <v>1.7</v>
      </c>
      <c r="F853" s="240">
        <v>2.13</v>
      </c>
      <c r="G853" s="240">
        <v>7.88</v>
      </c>
      <c r="H853" s="240">
        <v>8.31</v>
      </c>
    </row>
    <row r="854" spans="1:8">
      <c r="A854" s="238"/>
      <c r="B854" s="235" t="s">
        <v>16020</v>
      </c>
      <c r="C854" s="239" t="s">
        <v>16018</v>
      </c>
      <c r="D854" s="240">
        <v>27.4</v>
      </c>
      <c r="E854" s="240">
        <v>3.34</v>
      </c>
      <c r="F854" s="240">
        <v>4.18</v>
      </c>
      <c r="G854" s="240">
        <v>30.74</v>
      </c>
      <c r="H854" s="240">
        <v>31.58</v>
      </c>
    </row>
    <row r="855" spans="1:8">
      <c r="A855" s="238"/>
      <c r="B855" s="241" t="s">
        <v>16021</v>
      </c>
      <c r="C855" s="239" t="s">
        <v>16013</v>
      </c>
      <c r="D855" s="240">
        <v>32.94</v>
      </c>
      <c r="E855" s="240">
        <v>5.18</v>
      </c>
      <c r="F855" s="240">
        <v>6.48</v>
      </c>
      <c r="G855" s="240">
        <v>38.119999999999997</v>
      </c>
      <c r="H855" s="240">
        <v>39.42</v>
      </c>
    </row>
    <row r="856" spans="1:8">
      <c r="A856" s="238"/>
      <c r="B856" s="235" t="s">
        <v>16022</v>
      </c>
      <c r="C856" s="239" t="s">
        <v>16018</v>
      </c>
      <c r="D856" s="240">
        <v>60.74</v>
      </c>
      <c r="E856" s="240">
        <v>4.66</v>
      </c>
      <c r="F856" s="240">
        <v>5.83</v>
      </c>
      <c r="G856" s="240">
        <v>65.400000000000006</v>
      </c>
      <c r="H856" s="240">
        <v>66.569999999999993</v>
      </c>
    </row>
    <row r="857" spans="1:8">
      <c r="A857" s="238"/>
      <c r="B857" s="241" t="s">
        <v>16021</v>
      </c>
      <c r="C857" s="239" t="s">
        <v>16013</v>
      </c>
      <c r="D857" s="240">
        <v>52.95</v>
      </c>
      <c r="E857" s="240">
        <v>19</v>
      </c>
      <c r="F857" s="240">
        <v>23.75</v>
      </c>
      <c r="G857" s="240">
        <v>71.95</v>
      </c>
      <c r="H857" s="240">
        <v>76.7</v>
      </c>
    </row>
    <row r="858" spans="1:8">
      <c r="A858" s="236">
        <v>4</v>
      </c>
      <c r="B858" s="237" t="s">
        <v>43</v>
      </c>
      <c r="C858" s="238"/>
      <c r="D858" s="238"/>
      <c r="E858" s="238"/>
      <c r="F858" s="238"/>
      <c r="G858" s="238"/>
      <c r="H858" s="238"/>
    </row>
    <row r="859" spans="1:8">
      <c r="A859" s="238"/>
      <c r="B859" s="235" t="s">
        <v>16012</v>
      </c>
      <c r="C859" s="239" t="s">
        <v>16013</v>
      </c>
      <c r="D859" s="240">
        <v>24.04</v>
      </c>
      <c r="E859" s="240">
        <v>6.52</v>
      </c>
      <c r="F859" s="240">
        <v>8.15</v>
      </c>
      <c r="G859" s="240">
        <v>30.56</v>
      </c>
      <c r="H859" s="240">
        <v>32.19</v>
      </c>
    </row>
    <row r="860" spans="1:8">
      <c r="A860" s="238"/>
      <c r="B860" s="235" t="s">
        <v>16023</v>
      </c>
      <c r="C860" s="239" t="s">
        <v>16015</v>
      </c>
      <c r="D860" s="240">
        <v>7.88</v>
      </c>
      <c r="E860" s="240">
        <v>1.46</v>
      </c>
      <c r="F860" s="240">
        <v>1.83</v>
      </c>
      <c r="G860" s="240">
        <v>9.34</v>
      </c>
      <c r="H860" s="240">
        <v>9.7100000000000009</v>
      </c>
    </row>
    <row r="861" spans="1:8">
      <c r="A861" s="238"/>
      <c r="B861" s="235" t="s">
        <v>16014</v>
      </c>
      <c r="C861" s="239" t="s">
        <v>16015</v>
      </c>
      <c r="D861" s="240">
        <v>39.46</v>
      </c>
      <c r="E861" s="240">
        <v>12.96</v>
      </c>
      <c r="F861" s="240">
        <v>16.2</v>
      </c>
      <c r="G861" s="240">
        <v>52.42</v>
      </c>
      <c r="H861" s="240">
        <v>55.66</v>
      </c>
    </row>
    <row r="862" spans="1:8">
      <c r="A862" s="236">
        <v>5</v>
      </c>
      <c r="B862" s="237" t="s">
        <v>16024</v>
      </c>
      <c r="C862" s="238"/>
      <c r="D862" s="238"/>
      <c r="E862" s="238"/>
      <c r="F862" s="238"/>
      <c r="G862" s="238"/>
      <c r="H862" s="238"/>
    </row>
    <row r="863" spans="1:8">
      <c r="A863" s="238"/>
      <c r="B863" s="235" t="s">
        <v>16023</v>
      </c>
      <c r="C863" s="239" t="s">
        <v>16015</v>
      </c>
      <c r="D863" s="240">
        <v>14.83</v>
      </c>
      <c r="E863" s="240">
        <v>2.75</v>
      </c>
      <c r="F863" s="240">
        <v>3.44</v>
      </c>
      <c r="G863" s="240">
        <v>17.579999999999998</v>
      </c>
      <c r="H863" s="240">
        <v>18.27</v>
      </c>
    </row>
    <row r="864" spans="1:8">
      <c r="A864" s="238"/>
      <c r="B864" s="235" t="s">
        <v>16014</v>
      </c>
      <c r="C864" s="239" t="s">
        <v>16015</v>
      </c>
      <c r="D864" s="240">
        <v>47.12</v>
      </c>
      <c r="E864" s="240">
        <v>20.9</v>
      </c>
      <c r="F864" s="240">
        <v>26.13</v>
      </c>
      <c r="G864" s="240">
        <v>68.02</v>
      </c>
      <c r="H864" s="240">
        <v>73.25</v>
      </c>
    </row>
    <row r="865" spans="1:8">
      <c r="A865" s="236">
        <v>6</v>
      </c>
      <c r="B865" s="237" t="s">
        <v>16025</v>
      </c>
      <c r="C865" s="238"/>
      <c r="D865" s="238"/>
      <c r="E865" s="238"/>
      <c r="F865" s="238"/>
      <c r="G865" s="238"/>
      <c r="H865" s="238"/>
    </row>
    <row r="866" spans="1:8">
      <c r="A866" s="238"/>
      <c r="B866" s="235" t="s">
        <v>16026</v>
      </c>
      <c r="C866" s="239" t="s">
        <v>16015</v>
      </c>
      <c r="D866" s="240">
        <v>19.8</v>
      </c>
      <c r="E866" s="240">
        <v>4.2</v>
      </c>
      <c r="F866" s="240">
        <v>5.25</v>
      </c>
      <c r="G866" s="240">
        <v>24</v>
      </c>
      <c r="H866" s="240">
        <v>25.05</v>
      </c>
    </row>
    <row r="867" spans="1:8">
      <c r="A867" s="238"/>
      <c r="B867" s="235" t="s">
        <v>16014</v>
      </c>
      <c r="C867" s="239" t="s">
        <v>16015</v>
      </c>
      <c r="D867" s="240">
        <v>57.73</v>
      </c>
      <c r="E867" s="240">
        <v>25.71</v>
      </c>
      <c r="F867" s="240">
        <v>32.14</v>
      </c>
      <c r="G867" s="240">
        <v>83.44</v>
      </c>
      <c r="H867" s="240">
        <v>89.87</v>
      </c>
    </row>
    <row r="868" spans="1:8">
      <c r="A868" s="236">
        <v>7</v>
      </c>
      <c r="B868" s="237" t="s">
        <v>58</v>
      </c>
      <c r="C868" s="239" t="s">
        <v>16015</v>
      </c>
      <c r="D868" s="240">
        <v>6.04</v>
      </c>
      <c r="E868" s="240">
        <v>1.66</v>
      </c>
      <c r="F868" s="240">
        <v>2.08</v>
      </c>
      <c r="G868" s="240">
        <v>7.7</v>
      </c>
      <c r="H868" s="240">
        <v>8.1199999999999992</v>
      </c>
    </row>
    <row r="869" spans="1:8">
      <c r="A869" s="236">
        <v>8</v>
      </c>
      <c r="B869" s="237" t="s">
        <v>60</v>
      </c>
      <c r="C869" s="238"/>
      <c r="D869" s="238"/>
      <c r="E869" s="238"/>
      <c r="F869" s="238"/>
      <c r="G869" s="238"/>
      <c r="H869" s="238"/>
    </row>
    <row r="870" spans="1:8">
      <c r="A870" s="238"/>
      <c r="B870" s="235" t="s">
        <v>16027</v>
      </c>
      <c r="C870" s="239" t="s">
        <v>15</v>
      </c>
      <c r="D870" s="240">
        <v>8.32</v>
      </c>
      <c r="E870" s="240">
        <v>2.11</v>
      </c>
      <c r="F870" s="240">
        <v>2.64</v>
      </c>
      <c r="G870" s="240">
        <v>10.43</v>
      </c>
      <c r="H870" s="240">
        <v>10.96</v>
      </c>
    </row>
    <row r="871" spans="1:8">
      <c r="A871" s="238"/>
      <c r="B871" s="235" t="s">
        <v>16028</v>
      </c>
      <c r="C871" s="239" t="s">
        <v>15</v>
      </c>
      <c r="D871" s="240">
        <v>10.15</v>
      </c>
      <c r="E871" s="240">
        <v>3.38</v>
      </c>
      <c r="F871" s="240">
        <v>4.2300000000000004</v>
      </c>
      <c r="G871" s="240">
        <v>13.53</v>
      </c>
      <c r="H871" s="240">
        <v>14.38</v>
      </c>
    </row>
    <row r="872" spans="1:8">
      <c r="A872" s="238"/>
      <c r="B872" s="235" t="s">
        <v>16029</v>
      </c>
      <c r="C872" s="239" t="s">
        <v>15</v>
      </c>
      <c r="D872" s="240">
        <v>9.1199999999999992</v>
      </c>
      <c r="E872" s="240">
        <v>1.75</v>
      </c>
      <c r="F872" s="240">
        <v>2.19</v>
      </c>
      <c r="G872" s="240">
        <v>10.87</v>
      </c>
      <c r="H872" s="240">
        <v>11.31</v>
      </c>
    </row>
    <row r="873" spans="1:8">
      <c r="A873" s="236">
        <v>9</v>
      </c>
      <c r="B873" s="237" t="s">
        <v>68</v>
      </c>
      <c r="C873" s="239" t="s">
        <v>15</v>
      </c>
      <c r="D873" s="240">
        <v>6.01</v>
      </c>
      <c r="E873" s="240">
        <v>0.62</v>
      </c>
      <c r="F873" s="240">
        <v>0.78</v>
      </c>
      <c r="G873" s="240">
        <v>6.63</v>
      </c>
      <c r="H873" s="240">
        <v>6.79</v>
      </c>
    </row>
    <row r="874" spans="1:8">
      <c r="A874" s="236">
        <v>10</v>
      </c>
      <c r="B874" s="237" t="s">
        <v>70</v>
      </c>
      <c r="C874" s="239" t="s">
        <v>15</v>
      </c>
      <c r="D874" s="240">
        <v>5.57</v>
      </c>
      <c r="E874" s="240">
        <v>0.88</v>
      </c>
      <c r="F874" s="240">
        <v>1.1000000000000001</v>
      </c>
      <c r="G874" s="240">
        <v>6.45</v>
      </c>
      <c r="H874" s="240">
        <v>6.67</v>
      </c>
    </row>
    <row r="875" spans="1:8">
      <c r="A875" s="236">
        <v>11</v>
      </c>
      <c r="B875" s="237" t="s">
        <v>72</v>
      </c>
      <c r="C875" s="238"/>
      <c r="D875" s="238"/>
      <c r="E875" s="238"/>
      <c r="F875" s="238"/>
      <c r="G875" s="238"/>
      <c r="H875" s="238"/>
    </row>
    <row r="876" spans="1:8">
      <c r="A876" s="238"/>
      <c r="B876" s="235" t="s">
        <v>16030</v>
      </c>
      <c r="C876" s="239" t="s">
        <v>15</v>
      </c>
      <c r="D876" s="240">
        <v>13.12</v>
      </c>
      <c r="E876" s="240">
        <v>2.21</v>
      </c>
      <c r="F876" s="240">
        <v>2.76</v>
      </c>
      <c r="G876" s="240">
        <v>15.33</v>
      </c>
      <c r="H876" s="240">
        <v>15.88</v>
      </c>
    </row>
    <row r="877" spans="1:8">
      <c r="A877" s="238"/>
      <c r="B877" s="235" t="s">
        <v>16031</v>
      </c>
      <c r="C877" s="239" t="s">
        <v>15</v>
      </c>
      <c r="D877" s="240">
        <v>18.13</v>
      </c>
      <c r="E877" s="240">
        <v>3.05</v>
      </c>
      <c r="F877" s="240">
        <v>3.81</v>
      </c>
      <c r="G877" s="240">
        <v>21.18</v>
      </c>
      <c r="H877" s="240">
        <v>21.94</v>
      </c>
    </row>
    <row r="878" spans="1:8">
      <c r="A878" s="238"/>
      <c r="B878" s="235" t="s">
        <v>16032</v>
      </c>
      <c r="C878" s="239" t="s">
        <v>15</v>
      </c>
      <c r="D878" s="240">
        <v>26.95</v>
      </c>
      <c r="E878" s="240">
        <v>4.54</v>
      </c>
      <c r="F878" s="240">
        <v>5.68</v>
      </c>
      <c r="G878" s="240">
        <v>31.49</v>
      </c>
      <c r="H878" s="240">
        <v>32.630000000000003</v>
      </c>
    </row>
    <row r="879" spans="1:8">
      <c r="A879" s="238"/>
      <c r="B879" s="235" t="s">
        <v>16033</v>
      </c>
      <c r="C879" s="239" t="s">
        <v>15</v>
      </c>
      <c r="D879" s="240">
        <v>39.479999999999997</v>
      </c>
      <c r="E879" s="240">
        <v>6.64</v>
      </c>
      <c r="F879" s="240">
        <v>8.3000000000000007</v>
      </c>
      <c r="G879" s="240">
        <v>46.12</v>
      </c>
      <c r="H879" s="240">
        <v>47.78</v>
      </c>
    </row>
    <row r="880" spans="1:8">
      <c r="A880" s="236">
        <v>12</v>
      </c>
      <c r="B880" s="237" t="s">
        <v>16034</v>
      </c>
      <c r="C880" s="238"/>
      <c r="D880" s="238"/>
      <c r="E880" s="238"/>
      <c r="F880" s="238"/>
      <c r="G880" s="238"/>
      <c r="H880" s="238"/>
    </row>
    <row r="881" spans="1:8">
      <c r="A881" s="238"/>
      <c r="B881" s="235" t="s">
        <v>16030</v>
      </c>
      <c r="C881" s="239" t="s">
        <v>16013</v>
      </c>
      <c r="D881" s="240">
        <v>1.72</v>
      </c>
      <c r="E881" s="240">
        <v>0.49</v>
      </c>
      <c r="F881" s="240">
        <v>0.61</v>
      </c>
      <c r="G881" s="240">
        <v>2.21</v>
      </c>
      <c r="H881" s="240">
        <v>2.33</v>
      </c>
    </row>
    <row r="882" spans="1:8">
      <c r="A882" s="238"/>
      <c r="B882" s="235" t="s">
        <v>16031</v>
      </c>
      <c r="C882" s="239" t="s">
        <v>16013</v>
      </c>
      <c r="D882" s="240">
        <v>2.37</v>
      </c>
      <c r="E882" s="240">
        <v>0.68</v>
      </c>
      <c r="F882" s="240">
        <v>0.85</v>
      </c>
      <c r="G882" s="240">
        <v>3.05</v>
      </c>
      <c r="H882" s="240">
        <v>3.22</v>
      </c>
    </row>
    <row r="883" spans="1:8">
      <c r="A883" s="238"/>
      <c r="B883" s="235" t="s">
        <v>16032</v>
      </c>
      <c r="C883" s="239" t="s">
        <v>16013</v>
      </c>
      <c r="D883" s="240">
        <v>3.53</v>
      </c>
      <c r="E883" s="240">
        <v>1</v>
      </c>
      <c r="F883" s="240">
        <v>1.25</v>
      </c>
      <c r="G883" s="240">
        <v>4.53</v>
      </c>
      <c r="H883" s="240">
        <v>4.78</v>
      </c>
    </row>
    <row r="884" spans="1:8">
      <c r="A884" s="238"/>
      <c r="B884" s="235" t="s">
        <v>16033</v>
      </c>
      <c r="C884" s="239" t="s">
        <v>16013</v>
      </c>
      <c r="D884" s="240">
        <v>5.17</v>
      </c>
      <c r="E884" s="240">
        <v>1.47</v>
      </c>
      <c r="F884" s="240">
        <v>1.84</v>
      </c>
      <c r="G884" s="240">
        <v>6.64</v>
      </c>
      <c r="H884" s="240">
        <v>7.01</v>
      </c>
    </row>
    <row r="885" spans="1:8" s="233" customFormat="1" ht="21">
      <c r="A885" s="233" t="s">
        <v>16007</v>
      </c>
    </row>
    <row r="886" spans="1:8" s="233" customFormat="1" ht="21">
      <c r="A886" s="233" t="s">
        <v>16072</v>
      </c>
    </row>
    <row r="887" spans="1:8">
      <c r="A887" s="1434" t="s">
        <v>16009</v>
      </c>
      <c r="B887" s="1434" t="s">
        <v>5</v>
      </c>
      <c r="C887" s="1434" t="s">
        <v>3</v>
      </c>
      <c r="D887" s="1436" t="s">
        <v>16010</v>
      </c>
      <c r="E887" s="1430" t="s">
        <v>7</v>
      </c>
      <c r="F887" s="1431"/>
      <c r="G887" s="1430" t="s">
        <v>16011</v>
      </c>
      <c r="H887" s="1431"/>
    </row>
    <row r="888" spans="1:8">
      <c r="A888" s="1435"/>
      <c r="B888" s="1435"/>
      <c r="C888" s="1435"/>
      <c r="D888" s="1437"/>
      <c r="E888" s="239" t="s">
        <v>10</v>
      </c>
      <c r="F888" s="239" t="s">
        <v>11</v>
      </c>
      <c r="G888" s="239" t="s">
        <v>10</v>
      </c>
      <c r="H888" s="239" t="s">
        <v>11</v>
      </c>
    </row>
    <row r="889" spans="1:8">
      <c r="A889" s="236">
        <v>13</v>
      </c>
      <c r="B889" s="237" t="s">
        <v>16035</v>
      </c>
      <c r="C889" s="238"/>
      <c r="D889" s="238"/>
      <c r="E889" s="238"/>
      <c r="F889" s="238"/>
      <c r="G889" s="238"/>
      <c r="H889" s="238"/>
    </row>
    <row r="890" spans="1:8">
      <c r="A890" s="238"/>
      <c r="B890" s="235" t="s">
        <v>16036</v>
      </c>
      <c r="C890" s="239" t="s">
        <v>91</v>
      </c>
      <c r="D890" s="240">
        <v>312.52</v>
      </c>
      <c r="E890" s="240">
        <v>16.77</v>
      </c>
      <c r="F890" s="240">
        <v>20.96</v>
      </c>
      <c r="G890" s="240">
        <v>329.29</v>
      </c>
      <c r="H890" s="240">
        <v>333.48</v>
      </c>
    </row>
    <row r="891" spans="1:8">
      <c r="A891" s="238"/>
      <c r="B891" s="1432" t="s">
        <v>16037</v>
      </c>
      <c r="C891" s="1433"/>
      <c r="D891" s="238"/>
      <c r="E891" s="238"/>
      <c r="F891" s="238"/>
      <c r="G891" s="238"/>
      <c r="H891" s="238"/>
    </row>
    <row r="892" spans="1:8">
      <c r="A892" s="238"/>
      <c r="B892" s="235" t="s">
        <v>14536</v>
      </c>
      <c r="C892" s="239" t="s">
        <v>96</v>
      </c>
      <c r="D892" s="242">
        <v>250000</v>
      </c>
      <c r="E892" s="238"/>
      <c r="F892" s="238"/>
      <c r="G892" s="238"/>
      <c r="H892" s="238"/>
    </row>
    <row r="893" spans="1:8">
      <c r="A893" s="238"/>
      <c r="B893" s="235" t="s">
        <v>16038</v>
      </c>
      <c r="C893" s="238"/>
      <c r="D893" s="238"/>
      <c r="E893" s="238"/>
      <c r="F893" s="238"/>
      <c r="G893" s="238"/>
      <c r="H893" s="238"/>
    </row>
    <row r="894" spans="1:8">
      <c r="A894" s="238"/>
      <c r="B894" s="243" t="s">
        <v>16039</v>
      </c>
      <c r="C894" s="239" t="s">
        <v>15</v>
      </c>
      <c r="D894" s="240">
        <v>11.37</v>
      </c>
      <c r="E894" s="240">
        <v>2.82</v>
      </c>
      <c r="F894" s="240">
        <v>3.53</v>
      </c>
      <c r="G894" s="240">
        <v>14.19</v>
      </c>
      <c r="H894" s="240">
        <v>14.9</v>
      </c>
    </row>
    <row r="895" spans="1:8">
      <c r="A895" s="238"/>
      <c r="B895" s="243" t="s">
        <v>16040</v>
      </c>
      <c r="C895" s="239" t="s">
        <v>15</v>
      </c>
      <c r="D895" s="240">
        <v>8.91</v>
      </c>
      <c r="E895" s="240">
        <v>2.2799999999999998</v>
      </c>
      <c r="F895" s="240">
        <v>2.85</v>
      </c>
      <c r="G895" s="240">
        <v>11.19</v>
      </c>
      <c r="H895" s="240">
        <v>11.76</v>
      </c>
    </row>
    <row r="896" spans="1:8">
      <c r="A896" s="236">
        <v>14</v>
      </c>
      <c r="B896" s="237" t="s">
        <v>104</v>
      </c>
      <c r="C896" s="238"/>
      <c r="D896" s="238"/>
      <c r="E896" s="238"/>
      <c r="F896" s="238"/>
      <c r="G896" s="238"/>
      <c r="H896" s="238"/>
    </row>
    <row r="897" spans="1:8">
      <c r="A897" s="238"/>
      <c r="B897" s="235" t="s">
        <v>14536</v>
      </c>
      <c r="C897" s="239" t="s">
        <v>96</v>
      </c>
      <c r="D897" s="242">
        <v>150000</v>
      </c>
      <c r="E897" s="238"/>
      <c r="F897" s="238"/>
      <c r="G897" s="238"/>
      <c r="H897" s="238"/>
    </row>
    <row r="898" spans="1:8">
      <c r="A898" s="238"/>
      <c r="B898" s="235" t="s">
        <v>16041</v>
      </c>
      <c r="C898" s="239" t="s">
        <v>108</v>
      </c>
      <c r="D898" s="240">
        <v>142.85</v>
      </c>
      <c r="E898" s="240">
        <v>35.15</v>
      </c>
      <c r="F898" s="240">
        <v>43.94</v>
      </c>
      <c r="G898" s="240">
        <v>178</v>
      </c>
      <c r="H898" s="240">
        <v>186.79</v>
      </c>
    </row>
    <row r="899" spans="1:8">
      <c r="A899" s="238"/>
      <c r="B899" s="235" t="s">
        <v>16042</v>
      </c>
      <c r="C899" s="239" t="s">
        <v>111</v>
      </c>
      <c r="D899" s="240">
        <v>11.51</v>
      </c>
      <c r="E899" s="240">
        <v>1.74</v>
      </c>
      <c r="F899" s="240">
        <v>2.1800000000000002</v>
      </c>
      <c r="G899" s="240">
        <v>13.25</v>
      </c>
      <c r="H899" s="240">
        <v>13.69</v>
      </c>
    </row>
    <row r="900" spans="1:8">
      <c r="A900" s="238"/>
      <c r="B900" s="235" t="s">
        <v>16043</v>
      </c>
      <c r="C900" s="239" t="s">
        <v>507</v>
      </c>
      <c r="D900" s="240">
        <v>15.26</v>
      </c>
      <c r="E900" s="240">
        <v>5.34</v>
      </c>
      <c r="F900" s="240">
        <v>6.68</v>
      </c>
      <c r="G900" s="240">
        <v>20.6</v>
      </c>
      <c r="H900" s="240">
        <v>21.94</v>
      </c>
    </row>
    <row r="901" spans="1:8">
      <c r="A901" s="238"/>
      <c r="B901" s="235" t="s">
        <v>16044</v>
      </c>
      <c r="C901" s="239" t="s">
        <v>15</v>
      </c>
      <c r="D901" s="240">
        <v>9.9600000000000009</v>
      </c>
      <c r="E901" s="240">
        <v>1.92</v>
      </c>
      <c r="F901" s="240">
        <v>2.4</v>
      </c>
      <c r="G901" s="240">
        <v>11.88</v>
      </c>
      <c r="H901" s="240">
        <v>12.36</v>
      </c>
    </row>
    <row r="902" spans="1:8">
      <c r="A902" s="238"/>
      <c r="B902" s="235" t="s">
        <v>16045</v>
      </c>
      <c r="C902" s="239" t="s">
        <v>507</v>
      </c>
      <c r="D902" s="240">
        <v>19.63</v>
      </c>
      <c r="E902" s="240">
        <v>2.5299999999999998</v>
      </c>
      <c r="F902" s="240">
        <v>3.16</v>
      </c>
      <c r="G902" s="240">
        <v>22.16</v>
      </c>
      <c r="H902" s="240">
        <v>22.79</v>
      </c>
    </row>
    <row r="903" spans="1:8">
      <c r="A903" s="238"/>
      <c r="B903" s="235" t="s">
        <v>16046</v>
      </c>
      <c r="C903" s="239" t="s">
        <v>507</v>
      </c>
      <c r="D903" s="240">
        <v>11.04</v>
      </c>
      <c r="E903" s="240">
        <v>2.39</v>
      </c>
      <c r="F903" s="240">
        <v>2.99</v>
      </c>
      <c r="G903" s="240">
        <v>13.43</v>
      </c>
      <c r="H903" s="240">
        <v>14.03</v>
      </c>
    </row>
    <row r="904" spans="1:8">
      <c r="A904" s="238"/>
      <c r="B904" s="235" t="s">
        <v>14542</v>
      </c>
      <c r="C904" s="239" t="s">
        <v>15</v>
      </c>
      <c r="D904" s="240">
        <v>7.54</v>
      </c>
      <c r="E904" s="240">
        <v>1.06</v>
      </c>
      <c r="F904" s="240">
        <v>1.33</v>
      </c>
      <c r="G904" s="240">
        <v>8.6</v>
      </c>
      <c r="H904" s="240">
        <v>8.8699999999999992</v>
      </c>
    </row>
    <row r="905" spans="1:8">
      <c r="A905" s="236">
        <v>15</v>
      </c>
      <c r="B905" s="237" t="s">
        <v>124</v>
      </c>
      <c r="C905" s="238"/>
      <c r="D905" s="238"/>
      <c r="E905" s="238"/>
      <c r="F905" s="238"/>
      <c r="G905" s="238"/>
      <c r="H905" s="238"/>
    </row>
    <row r="906" spans="1:8">
      <c r="A906" s="238"/>
      <c r="B906" s="235" t="s">
        <v>16047</v>
      </c>
      <c r="C906" s="239" t="s">
        <v>16015</v>
      </c>
      <c r="D906" s="240">
        <v>30.71</v>
      </c>
      <c r="E906" s="240">
        <v>11.03</v>
      </c>
      <c r="F906" s="240">
        <v>13.79</v>
      </c>
      <c r="G906" s="240">
        <v>41.74</v>
      </c>
      <c r="H906" s="240">
        <v>44.5</v>
      </c>
    </row>
    <row r="907" spans="1:8">
      <c r="A907" s="238"/>
      <c r="B907" s="235" t="s">
        <v>16048</v>
      </c>
      <c r="C907" s="239" t="s">
        <v>16015</v>
      </c>
      <c r="D907" s="240">
        <v>37.69</v>
      </c>
      <c r="E907" s="240">
        <v>5.29</v>
      </c>
      <c r="F907" s="240">
        <v>6.61</v>
      </c>
      <c r="G907" s="240">
        <v>42.98</v>
      </c>
      <c r="H907" s="240">
        <v>44.3</v>
      </c>
    </row>
    <row r="908" spans="1:8">
      <c r="A908" s="238"/>
      <c r="B908" s="235" t="s">
        <v>16049</v>
      </c>
      <c r="C908" s="239" t="s">
        <v>16015</v>
      </c>
      <c r="D908" s="240">
        <v>33.79</v>
      </c>
      <c r="E908" s="240">
        <v>11.03</v>
      </c>
      <c r="F908" s="240">
        <v>13.79</v>
      </c>
      <c r="G908" s="240">
        <v>44.82</v>
      </c>
      <c r="H908" s="240">
        <v>47.58</v>
      </c>
    </row>
    <row r="909" spans="1:8">
      <c r="A909" s="238"/>
      <c r="B909" s="235" t="s">
        <v>16050</v>
      </c>
      <c r="C909" s="239" t="s">
        <v>16015</v>
      </c>
      <c r="D909" s="240">
        <v>37.69</v>
      </c>
      <c r="E909" s="240">
        <v>5.29</v>
      </c>
      <c r="F909" s="240">
        <v>6.61</v>
      </c>
      <c r="G909" s="240">
        <v>42.98</v>
      </c>
      <c r="H909" s="240">
        <v>44.3</v>
      </c>
    </row>
    <row r="910" spans="1:8">
      <c r="A910" s="236">
        <v>16</v>
      </c>
      <c r="B910" s="237" t="s">
        <v>16051</v>
      </c>
      <c r="C910" s="238"/>
      <c r="D910" s="238"/>
      <c r="E910" s="238"/>
      <c r="F910" s="238"/>
      <c r="G910" s="238"/>
      <c r="H910" s="238"/>
    </row>
    <row r="911" spans="1:8">
      <c r="A911" s="238"/>
      <c r="B911" s="237" t="s">
        <v>16052</v>
      </c>
      <c r="C911" s="239" t="s">
        <v>15</v>
      </c>
      <c r="D911" s="240">
        <v>22.18</v>
      </c>
      <c r="E911" s="240">
        <v>5.92</v>
      </c>
      <c r="F911" s="240">
        <v>7.4</v>
      </c>
      <c r="G911" s="240">
        <v>28.1</v>
      </c>
      <c r="H911" s="240">
        <v>29.58</v>
      </c>
    </row>
    <row r="912" spans="1:8">
      <c r="A912" s="238"/>
      <c r="B912" s="237" t="s">
        <v>16053</v>
      </c>
      <c r="C912" s="239" t="s">
        <v>15</v>
      </c>
      <c r="D912" s="240">
        <v>27.72</v>
      </c>
      <c r="E912" s="240">
        <v>7.39</v>
      </c>
      <c r="F912" s="240">
        <v>9.24</v>
      </c>
      <c r="G912" s="240">
        <v>35.11</v>
      </c>
      <c r="H912" s="240">
        <v>36.96</v>
      </c>
    </row>
    <row r="913" spans="1:8">
      <c r="A913" s="238"/>
      <c r="B913" s="237" t="s">
        <v>16054</v>
      </c>
      <c r="C913" s="239" t="s">
        <v>15</v>
      </c>
      <c r="D913" s="240">
        <v>36.96</v>
      </c>
      <c r="E913" s="240">
        <v>9.86</v>
      </c>
      <c r="F913" s="240">
        <v>12.33</v>
      </c>
      <c r="G913" s="240">
        <v>46.82</v>
      </c>
      <c r="H913" s="240">
        <v>49.29</v>
      </c>
    </row>
    <row r="914" spans="1:8">
      <c r="A914" s="238"/>
      <c r="B914" s="237" t="s">
        <v>16055</v>
      </c>
      <c r="C914" s="239" t="s">
        <v>15</v>
      </c>
      <c r="D914" s="240">
        <v>44.36</v>
      </c>
      <c r="E914" s="240">
        <v>11.83</v>
      </c>
      <c r="F914" s="240">
        <v>14.79</v>
      </c>
      <c r="G914" s="240">
        <v>56.19</v>
      </c>
      <c r="H914" s="240">
        <v>59.15</v>
      </c>
    </row>
    <row r="915" spans="1:8">
      <c r="A915" s="236">
        <v>17</v>
      </c>
      <c r="B915" s="237" t="s">
        <v>144</v>
      </c>
      <c r="C915" s="239" t="s">
        <v>15</v>
      </c>
      <c r="D915" s="240">
        <v>9.41</v>
      </c>
      <c r="E915" s="240">
        <v>2.0699999999999998</v>
      </c>
      <c r="F915" s="240">
        <v>2.59</v>
      </c>
      <c r="G915" s="240">
        <v>11.48</v>
      </c>
      <c r="H915" s="240">
        <v>12</v>
      </c>
    </row>
    <row r="916" spans="1:8">
      <c r="A916" s="236">
        <v>18</v>
      </c>
      <c r="B916" s="237" t="s">
        <v>16056</v>
      </c>
      <c r="C916" s="239" t="s">
        <v>15</v>
      </c>
      <c r="D916" s="240">
        <v>2.14</v>
      </c>
      <c r="E916" s="240">
        <v>0.39</v>
      </c>
      <c r="F916" s="240">
        <v>0.49</v>
      </c>
      <c r="G916" s="240">
        <v>2.5299999999999998</v>
      </c>
      <c r="H916" s="240">
        <v>2.63</v>
      </c>
    </row>
    <row r="917" spans="1:8">
      <c r="A917" s="236">
        <v>19</v>
      </c>
      <c r="B917" s="237" t="s">
        <v>16057</v>
      </c>
      <c r="C917" s="238"/>
      <c r="D917" s="238"/>
      <c r="E917" s="238"/>
      <c r="F917" s="238"/>
      <c r="G917" s="238"/>
      <c r="H917" s="238"/>
    </row>
    <row r="918" spans="1:8">
      <c r="A918" s="238"/>
      <c r="B918" s="245" t="s">
        <v>16058</v>
      </c>
      <c r="C918" s="239" t="s">
        <v>15</v>
      </c>
      <c r="D918" s="240">
        <v>42.77</v>
      </c>
      <c r="E918" s="240">
        <v>5.86</v>
      </c>
      <c r="F918" s="240">
        <v>7.33</v>
      </c>
      <c r="G918" s="240">
        <v>48.63</v>
      </c>
      <c r="H918" s="240">
        <v>50.1</v>
      </c>
    </row>
    <row r="919" spans="1:8">
      <c r="A919" s="238"/>
      <c r="B919" s="245" t="s">
        <v>16059</v>
      </c>
      <c r="C919" s="239" t="s">
        <v>15</v>
      </c>
      <c r="D919" s="240">
        <v>58.65</v>
      </c>
      <c r="E919" s="240">
        <v>7.39</v>
      </c>
      <c r="F919" s="240">
        <v>9.24</v>
      </c>
      <c r="G919" s="240">
        <v>66.040000000000006</v>
      </c>
      <c r="H919" s="240">
        <v>67.89</v>
      </c>
    </row>
    <row r="920" spans="1:8">
      <c r="A920" s="238"/>
      <c r="B920" s="245" t="s">
        <v>16060</v>
      </c>
      <c r="C920" s="239" t="s">
        <v>15</v>
      </c>
      <c r="D920" s="240">
        <v>71.02</v>
      </c>
      <c r="E920" s="240">
        <v>8.11</v>
      </c>
      <c r="F920" s="240">
        <v>10.14</v>
      </c>
      <c r="G920" s="240">
        <v>79.13</v>
      </c>
      <c r="H920" s="240">
        <v>81.16</v>
      </c>
    </row>
    <row r="921" spans="1:8">
      <c r="A921" s="238"/>
      <c r="B921" s="245" t="s">
        <v>16061</v>
      </c>
      <c r="C921" s="239" t="s">
        <v>15</v>
      </c>
      <c r="D921" s="240">
        <v>86.09</v>
      </c>
      <c r="E921" s="240">
        <v>9</v>
      </c>
      <c r="F921" s="240">
        <v>11.25</v>
      </c>
      <c r="G921" s="240">
        <v>95.09</v>
      </c>
      <c r="H921" s="240">
        <v>97.34</v>
      </c>
    </row>
    <row r="922" spans="1:8">
      <c r="A922" s="236">
        <v>20</v>
      </c>
      <c r="B922" s="237" t="s">
        <v>158</v>
      </c>
      <c r="C922" s="238"/>
      <c r="D922" s="238"/>
      <c r="E922" s="238"/>
      <c r="F922" s="238"/>
      <c r="G922" s="238"/>
      <c r="H922" s="238"/>
    </row>
    <row r="923" spans="1:8">
      <c r="A923" s="238"/>
      <c r="B923" s="245" t="s">
        <v>16060</v>
      </c>
      <c r="C923" s="239" t="s">
        <v>15</v>
      </c>
      <c r="D923" s="240">
        <v>9.67</v>
      </c>
      <c r="E923" s="240">
        <v>1.97</v>
      </c>
      <c r="F923" s="240">
        <v>2.46</v>
      </c>
      <c r="G923" s="240">
        <v>11.64</v>
      </c>
      <c r="H923" s="240">
        <v>12.13</v>
      </c>
    </row>
    <row r="924" spans="1:8">
      <c r="A924" s="238"/>
      <c r="B924" s="244" t="s">
        <v>16062</v>
      </c>
      <c r="C924" s="239" t="s">
        <v>15</v>
      </c>
      <c r="D924" s="240">
        <v>11.28</v>
      </c>
      <c r="E924" s="240">
        <v>2.2999999999999998</v>
      </c>
      <c r="F924" s="240">
        <v>2.88</v>
      </c>
      <c r="G924" s="240">
        <v>13.58</v>
      </c>
      <c r="H924" s="240">
        <v>14.16</v>
      </c>
    </row>
    <row r="925" spans="1:8">
      <c r="A925" s="238"/>
      <c r="B925" s="244" t="s">
        <v>16062</v>
      </c>
      <c r="C925" s="239" t="s">
        <v>15</v>
      </c>
      <c r="D925" s="240">
        <v>11.51</v>
      </c>
      <c r="E925" s="240">
        <v>2.2999999999999998</v>
      </c>
      <c r="F925" s="240">
        <v>2.88</v>
      </c>
      <c r="G925" s="240">
        <v>13.81</v>
      </c>
      <c r="H925" s="240">
        <v>14.39</v>
      </c>
    </row>
    <row r="926" spans="1:8" s="233" customFormat="1" ht="21">
      <c r="A926" s="233" t="s">
        <v>16007</v>
      </c>
    </row>
    <row r="927" spans="1:8" s="233" customFormat="1" ht="21">
      <c r="A927" s="233" t="s">
        <v>16073</v>
      </c>
    </row>
    <row r="928" spans="1:8">
      <c r="A928" s="1434" t="s">
        <v>16009</v>
      </c>
      <c r="B928" s="1434" t="s">
        <v>5</v>
      </c>
      <c r="C928" s="1434" t="s">
        <v>3</v>
      </c>
      <c r="D928" s="1436" t="s">
        <v>16010</v>
      </c>
      <c r="E928" s="1430" t="s">
        <v>7</v>
      </c>
      <c r="F928" s="1431"/>
      <c r="G928" s="1430" t="s">
        <v>16011</v>
      </c>
      <c r="H928" s="1431"/>
    </row>
    <row r="929" spans="1:8">
      <c r="A929" s="1435"/>
      <c r="B929" s="1435"/>
      <c r="C929" s="1435"/>
      <c r="D929" s="1437"/>
      <c r="E929" s="239" t="s">
        <v>10</v>
      </c>
      <c r="F929" s="239" t="s">
        <v>11</v>
      </c>
      <c r="G929" s="239" t="s">
        <v>10</v>
      </c>
      <c r="H929" s="239" t="s">
        <v>11</v>
      </c>
    </row>
    <row r="930" spans="1:8">
      <c r="A930" s="236">
        <v>1</v>
      </c>
      <c r="B930" s="237" t="s">
        <v>12</v>
      </c>
      <c r="C930" s="238"/>
      <c r="D930" s="238"/>
      <c r="E930" s="238"/>
      <c r="F930" s="238"/>
      <c r="G930" s="238"/>
      <c r="H930" s="238"/>
    </row>
    <row r="931" spans="1:8">
      <c r="A931" s="238"/>
      <c r="B931" s="235" t="s">
        <v>14530</v>
      </c>
      <c r="C931" s="239" t="s">
        <v>15</v>
      </c>
      <c r="D931" s="240">
        <v>1.46</v>
      </c>
      <c r="E931" s="240">
        <v>0.22</v>
      </c>
      <c r="F931" s="240">
        <v>0.28000000000000003</v>
      </c>
      <c r="G931" s="240">
        <v>1.68</v>
      </c>
      <c r="H931" s="240">
        <v>1.74</v>
      </c>
    </row>
    <row r="932" spans="1:8">
      <c r="A932" s="238"/>
      <c r="B932" s="235" t="s">
        <v>14531</v>
      </c>
      <c r="C932" s="239" t="s">
        <v>15</v>
      </c>
      <c r="D932" s="240">
        <v>2.99</v>
      </c>
      <c r="E932" s="240">
        <v>0.55000000000000004</v>
      </c>
      <c r="F932" s="240">
        <v>0.69</v>
      </c>
      <c r="G932" s="240">
        <v>3.54</v>
      </c>
      <c r="H932" s="240">
        <v>3.68</v>
      </c>
    </row>
    <row r="933" spans="1:8">
      <c r="A933" s="238"/>
      <c r="B933" s="235" t="s">
        <v>14532</v>
      </c>
      <c r="C933" s="239" t="s">
        <v>15</v>
      </c>
      <c r="D933" s="240">
        <v>4.5199999999999996</v>
      </c>
      <c r="E933" s="240">
        <v>0.78</v>
      </c>
      <c r="F933" s="240">
        <v>0.98</v>
      </c>
      <c r="G933" s="240">
        <v>5.3</v>
      </c>
      <c r="H933" s="240">
        <v>5.5</v>
      </c>
    </row>
    <row r="934" spans="1:8">
      <c r="A934" s="236">
        <v>2</v>
      </c>
      <c r="B934" s="237" t="s">
        <v>21</v>
      </c>
      <c r="C934" s="238"/>
      <c r="D934" s="238"/>
      <c r="E934" s="238"/>
      <c r="F934" s="238"/>
      <c r="G934" s="238"/>
      <c r="H934" s="238"/>
    </row>
    <row r="935" spans="1:8">
      <c r="A935" s="238"/>
      <c r="B935" s="235" t="s">
        <v>16012</v>
      </c>
      <c r="C935" s="239" t="s">
        <v>16013</v>
      </c>
      <c r="D935" s="240">
        <v>17.39</v>
      </c>
      <c r="E935" s="240">
        <v>3.51</v>
      </c>
      <c r="F935" s="240">
        <v>4.3899999999999997</v>
      </c>
      <c r="G935" s="240">
        <v>20.9</v>
      </c>
      <c r="H935" s="240">
        <v>21.78</v>
      </c>
    </row>
    <row r="936" spans="1:8">
      <c r="A936" s="238"/>
      <c r="B936" s="235" t="s">
        <v>16014</v>
      </c>
      <c r="C936" s="239" t="s">
        <v>16015</v>
      </c>
      <c r="D936" s="240">
        <v>33.33</v>
      </c>
      <c r="E936" s="240">
        <v>10.8</v>
      </c>
      <c r="F936" s="240">
        <v>13.5</v>
      </c>
      <c r="G936" s="240">
        <v>44.13</v>
      </c>
      <c r="H936" s="240">
        <v>46.83</v>
      </c>
    </row>
    <row r="937" spans="1:8">
      <c r="A937" s="236">
        <v>3</v>
      </c>
      <c r="B937" s="237" t="s">
        <v>16016</v>
      </c>
      <c r="C937" s="238"/>
      <c r="D937" s="238"/>
      <c r="E937" s="238"/>
      <c r="F937" s="238"/>
      <c r="G937" s="238"/>
      <c r="H937" s="238"/>
    </row>
    <row r="938" spans="1:8">
      <c r="A938" s="238"/>
      <c r="B938" s="235" t="s">
        <v>16017</v>
      </c>
      <c r="C938" s="239" t="s">
        <v>16018</v>
      </c>
      <c r="D938" s="240">
        <v>17.649999999999999</v>
      </c>
      <c r="E938" s="240">
        <v>3.06</v>
      </c>
      <c r="F938" s="240">
        <v>3.83</v>
      </c>
      <c r="G938" s="240">
        <v>20.71</v>
      </c>
      <c r="H938" s="240">
        <v>21.48</v>
      </c>
    </row>
    <row r="939" spans="1:8">
      <c r="A939" s="238"/>
      <c r="B939" s="241" t="s">
        <v>16019</v>
      </c>
      <c r="C939" s="239" t="s">
        <v>16013</v>
      </c>
      <c r="D939" s="240">
        <v>6.26</v>
      </c>
      <c r="E939" s="240">
        <v>1.7</v>
      </c>
      <c r="F939" s="240">
        <v>2.13</v>
      </c>
      <c r="G939" s="240">
        <v>7.96</v>
      </c>
      <c r="H939" s="240">
        <v>8.39</v>
      </c>
    </row>
    <row r="940" spans="1:8">
      <c r="A940" s="238"/>
      <c r="B940" s="235" t="s">
        <v>16020</v>
      </c>
      <c r="C940" s="239" t="s">
        <v>16018</v>
      </c>
      <c r="D940" s="240">
        <v>27.79</v>
      </c>
      <c r="E940" s="240">
        <v>3.34</v>
      </c>
      <c r="F940" s="240">
        <v>4.18</v>
      </c>
      <c r="G940" s="240">
        <v>31.13</v>
      </c>
      <c r="H940" s="240">
        <v>31.97</v>
      </c>
    </row>
    <row r="941" spans="1:8">
      <c r="A941" s="238"/>
      <c r="B941" s="241" t="s">
        <v>16021</v>
      </c>
      <c r="C941" s="239" t="s">
        <v>16013</v>
      </c>
      <c r="D941" s="240">
        <v>33.39</v>
      </c>
      <c r="E941" s="240">
        <v>5.18</v>
      </c>
      <c r="F941" s="240">
        <v>6.48</v>
      </c>
      <c r="G941" s="240">
        <v>38.57</v>
      </c>
      <c r="H941" s="240">
        <v>39.869999999999997</v>
      </c>
    </row>
    <row r="942" spans="1:8">
      <c r="A942" s="238"/>
      <c r="B942" s="235" t="s">
        <v>16022</v>
      </c>
      <c r="C942" s="239" t="s">
        <v>16018</v>
      </c>
      <c r="D942" s="240">
        <v>61.18</v>
      </c>
      <c r="E942" s="240">
        <v>4.66</v>
      </c>
      <c r="F942" s="240">
        <v>5.83</v>
      </c>
      <c r="G942" s="240">
        <v>65.84</v>
      </c>
      <c r="H942" s="240">
        <v>67.010000000000005</v>
      </c>
    </row>
    <row r="943" spans="1:8">
      <c r="A943" s="238"/>
      <c r="B943" s="241" t="s">
        <v>16021</v>
      </c>
      <c r="C943" s="239" t="s">
        <v>16013</v>
      </c>
      <c r="D943" s="240">
        <v>53.9</v>
      </c>
      <c r="E943" s="240">
        <v>19</v>
      </c>
      <c r="F943" s="240">
        <v>23.75</v>
      </c>
      <c r="G943" s="240">
        <v>72.900000000000006</v>
      </c>
      <c r="H943" s="240">
        <v>77.650000000000006</v>
      </c>
    </row>
    <row r="944" spans="1:8">
      <c r="A944" s="236">
        <v>4</v>
      </c>
      <c r="B944" s="237" t="s">
        <v>43</v>
      </c>
      <c r="C944" s="238"/>
      <c r="D944" s="238"/>
      <c r="E944" s="238"/>
      <c r="F944" s="238"/>
      <c r="G944" s="238"/>
      <c r="H944" s="238"/>
    </row>
    <row r="945" spans="1:8">
      <c r="A945" s="238"/>
      <c r="B945" s="235" t="s">
        <v>16012</v>
      </c>
      <c r="C945" s="239" t="s">
        <v>16013</v>
      </c>
      <c r="D945" s="240">
        <v>24.34</v>
      </c>
      <c r="E945" s="240">
        <v>6.52</v>
      </c>
      <c r="F945" s="240">
        <v>8.15</v>
      </c>
      <c r="G945" s="240">
        <v>30.86</v>
      </c>
      <c r="H945" s="240">
        <v>32.49</v>
      </c>
    </row>
    <row r="946" spans="1:8">
      <c r="A946" s="238"/>
      <c r="B946" s="235" t="s">
        <v>16023</v>
      </c>
      <c r="C946" s="239" t="s">
        <v>16015</v>
      </c>
      <c r="D946" s="240">
        <v>7.96</v>
      </c>
      <c r="E946" s="240">
        <v>1.46</v>
      </c>
      <c r="F946" s="240">
        <v>1.83</v>
      </c>
      <c r="G946" s="240">
        <v>9.42</v>
      </c>
      <c r="H946" s="240">
        <v>9.7899999999999991</v>
      </c>
    </row>
    <row r="947" spans="1:8">
      <c r="A947" s="238"/>
      <c r="B947" s="235" t="s">
        <v>16014</v>
      </c>
      <c r="C947" s="239" t="s">
        <v>16015</v>
      </c>
      <c r="D947" s="240">
        <v>40</v>
      </c>
      <c r="E947" s="240">
        <v>12.96</v>
      </c>
      <c r="F947" s="240">
        <v>16.2</v>
      </c>
      <c r="G947" s="240">
        <v>52.96</v>
      </c>
      <c r="H947" s="240">
        <v>56.2</v>
      </c>
    </row>
    <row r="948" spans="1:8">
      <c r="A948" s="236">
        <v>5</v>
      </c>
      <c r="B948" s="237" t="s">
        <v>16024</v>
      </c>
      <c r="C948" s="238"/>
      <c r="D948" s="238"/>
      <c r="E948" s="238"/>
      <c r="F948" s="238"/>
      <c r="G948" s="238"/>
      <c r="H948" s="238"/>
    </row>
    <row r="949" spans="1:8">
      <c r="A949" s="238"/>
      <c r="B949" s="235" t="s">
        <v>16023</v>
      </c>
      <c r="C949" s="239" t="s">
        <v>16015</v>
      </c>
      <c r="D949" s="240">
        <v>14.99</v>
      </c>
      <c r="E949" s="240">
        <v>2.75</v>
      </c>
      <c r="F949" s="240">
        <v>3.44</v>
      </c>
      <c r="G949" s="240">
        <v>17.739999999999998</v>
      </c>
      <c r="H949" s="240">
        <v>18.43</v>
      </c>
    </row>
    <row r="950" spans="1:8">
      <c r="A950" s="238"/>
      <c r="B950" s="235" t="s">
        <v>16014</v>
      </c>
      <c r="C950" s="239" t="s">
        <v>16015</v>
      </c>
      <c r="D950" s="240">
        <v>47.74</v>
      </c>
      <c r="E950" s="240">
        <v>20.9</v>
      </c>
      <c r="F950" s="240">
        <v>26.13</v>
      </c>
      <c r="G950" s="240">
        <v>68.64</v>
      </c>
      <c r="H950" s="240">
        <v>73.87</v>
      </c>
    </row>
    <row r="951" spans="1:8">
      <c r="A951" s="236">
        <v>6</v>
      </c>
      <c r="B951" s="237" t="s">
        <v>16025</v>
      </c>
      <c r="C951" s="238"/>
      <c r="D951" s="238"/>
      <c r="E951" s="238"/>
      <c r="F951" s="238"/>
      <c r="G951" s="238"/>
      <c r="H951" s="238"/>
    </row>
    <row r="952" spans="1:8">
      <c r="A952" s="238"/>
      <c r="B952" s="235" t="s">
        <v>16026</v>
      </c>
      <c r="C952" s="239" t="s">
        <v>16015</v>
      </c>
      <c r="D952" s="240">
        <v>19.940000000000001</v>
      </c>
      <c r="E952" s="240">
        <v>4.2</v>
      </c>
      <c r="F952" s="240">
        <v>5.25</v>
      </c>
      <c r="G952" s="240">
        <v>24.14</v>
      </c>
      <c r="H952" s="240">
        <v>25.19</v>
      </c>
    </row>
    <row r="953" spans="1:8">
      <c r="A953" s="238"/>
      <c r="B953" s="235" t="s">
        <v>16014</v>
      </c>
      <c r="C953" s="239" t="s">
        <v>16015</v>
      </c>
      <c r="D953" s="240">
        <v>58.51</v>
      </c>
      <c r="E953" s="240">
        <v>25.71</v>
      </c>
      <c r="F953" s="240">
        <v>32.14</v>
      </c>
      <c r="G953" s="240">
        <v>84.22</v>
      </c>
      <c r="H953" s="240">
        <v>90.65</v>
      </c>
    </row>
    <row r="954" spans="1:8">
      <c r="A954" s="236">
        <v>7</v>
      </c>
      <c r="B954" s="237" t="s">
        <v>58</v>
      </c>
      <c r="C954" s="239" t="s">
        <v>16015</v>
      </c>
      <c r="D954" s="240">
        <v>6.12</v>
      </c>
      <c r="E954" s="240">
        <v>1.66</v>
      </c>
      <c r="F954" s="240">
        <v>2.08</v>
      </c>
      <c r="G954" s="240">
        <v>7.78</v>
      </c>
      <c r="H954" s="240">
        <v>8.1999999999999993</v>
      </c>
    </row>
    <row r="955" spans="1:8">
      <c r="A955" s="236">
        <v>8</v>
      </c>
      <c r="B955" s="237" t="s">
        <v>60</v>
      </c>
      <c r="C955" s="238"/>
      <c r="D955" s="238"/>
      <c r="E955" s="238"/>
      <c r="F955" s="238"/>
      <c r="G955" s="238"/>
      <c r="H955" s="238"/>
    </row>
    <row r="956" spans="1:8">
      <c r="A956" s="238"/>
      <c r="B956" s="235" t="s">
        <v>16027</v>
      </c>
      <c r="C956" s="239" t="s">
        <v>15</v>
      </c>
      <c r="D956" s="240">
        <v>8.42</v>
      </c>
      <c r="E956" s="240">
        <v>2.11</v>
      </c>
      <c r="F956" s="240">
        <v>2.64</v>
      </c>
      <c r="G956" s="240">
        <v>10.53</v>
      </c>
      <c r="H956" s="240">
        <v>11.06</v>
      </c>
    </row>
    <row r="957" spans="1:8">
      <c r="A957" s="238"/>
      <c r="B957" s="235" t="s">
        <v>16028</v>
      </c>
      <c r="C957" s="239" t="s">
        <v>15</v>
      </c>
      <c r="D957" s="240">
        <v>10.28</v>
      </c>
      <c r="E957" s="240">
        <v>3.38</v>
      </c>
      <c r="F957" s="240">
        <v>4.2300000000000004</v>
      </c>
      <c r="G957" s="240">
        <v>13.66</v>
      </c>
      <c r="H957" s="240">
        <v>14.51</v>
      </c>
    </row>
    <row r="958" spans="1:8">
      <c r="A958" s="238"/>
      <c r="B958" s="235" t="s">
        <v>16029</v>
      </c>
      <c r="C958" s="239" t="s">
        <v>15</v>
      </c>
      <c r="D958" s="240">
        <v>9.2200000000000006</v>
      </c>
      <c r="E958" s="240">
        <v>1.75</v>
      </c>
      <c r="F958" s="240">
        <v>2.19</v>
      </c>
      <c r="G958" s="240">
        <v>10.97</v>
      </c>
      <c r="H958" s="240">
        <v>11.41</v>
      </c>
    </row>
    <row r="959" spans="1:8">
      <c r="A959" s="236">
        <v>9</v>
      </c>
      <c r="B959" s="237" t="s">
        <v>68</v>
      </c>
      <c r="C959" s="239" t="s">
        <v>15</v>
      </c>
      <c r="D959" s="240">
        <v>6.14</v>
      </c>
      <c r="E959" s="240">
        <v>0.62</v>
      </c>
      <c r="F959" s="240">
        <v>0.78</v>
      </c>
      <c r="G959" s="240">
        <v>6.76</v>
      </c>
      <c r="H959" s="240">
        <v>6.92</v>
      </c>
    </row>
    <row r="960" spans="1:8">
      <c r="A960" s="236">
        <v>10</v>
      </c>
      <c r="B960" s="237" t="s">
        <v>70</v>
      </c>
      <c r="C960" s="239" t="s">
        <v>15</v>
      </c>
      <c r="D960" s="240">
        <v>5.69</v>
      </c>
      <c r="E960" s="240">
        <v>0.88</v>
      </c>
      <c r="F960" s="240">
        <v>1.1000000000000001</v>
      </c>
      <c r="G960" s="240">
        <v>6.57</v>
      </c>
      <c r="H960" s="240">
        <v>6.79</v>
      </c>
    </row>
    <row r="961" spans="1:8">
      <c r="A961" s="236">
        <v>11</v>
      </c>
      <c r="B961" s="237" t="s">
        <v>72</v>
      </c>
      <c r="C961" s="238"/>
      <c r="D961" s="238"/>
      <c r="E961" s="238"/>
      <c r="F961" s="238"/>
      <c r="G961" s="238"/>
      <c r="H961" s="238"/>
    </row>
    <row r="962" spans="1:8">
      <c r="A962" s="238"/>
      <c r="B962" s="235" t="s">
        <v>16030</v>
      </c>
      <c r="C962" s="239" t="s">
        <v>15</v>
      </c>
      <c r="D962" s="240">
        <v>13.38</v>
      </c>
      <c r="E962" s="240">
        <v>2.21</v>
      </c>
      <c r="F962" s="240">
        <v>2.76</v>
      </c>
      <c r="G962" s="240">
        <v>15.59</v>
      </c>
      <c r="H962" s="240">
        <v>16.14</v>
      </c>
    </row>
    <row r="963" spans="1:8">
      <c r="A963" s="238"/>
      <c r="B963" s="235" t="s">
        <v>16031</v>
      </c>
      <c r="C963" s="239" t="s">
        <v>15</v>
      </c>
      <c r="D963" s="240">
        <v>18.489999999999998</v>
      </c>
      <c r="E963" s="240">
        <v>3.05</v>
      </c>
      <c r="F963" s="240">
        <v>3.81</v>
      </c>
      <c r="G963" s="240">
        <v>21.54</v>
      </c>
      <c r="H963" s="240">
        <v>22.3</v>
      </c>
    </row>
    <row r="964" spans="1:8">
      <c r="A964" s="238"/>
      <c r="B964" s="235" t="s">
        <v>16032</v>
      </c>
      <c r="C964" s="239" t="s">
        <v>15</v>
      </c>
      <c r="D964" s="240">
        <v>27.49</v>
      </c>
      <c r="E964" s="240">
        <v>4.54</v>
      </c>
      <c r="F964" s="240">
        <v>5.68</v>
      </c>
      <c r="G964" s="240">
        <v>32.03</v>
      </c>
      <c r="H964" s="240">
        <v>33.17</v>
      </c>
    </row>
    <row r="965" spans="1:8">
      <c r="A965" s="238"/>
      <c r="B965" s="235" t="s">
        <v>16033</v>
      </c>
      <c r="C965" s="239" t="s">
        <v>15</v>
      </c>
      <c r="D965" s="240">
        <v>40.26</v>
      </c>
      <c r="E965" s="240">
        <v>6.64</v>
      </c>
      <c r="F965" s="240">
        <v>8.3000000000000007</v>
      </c>
      <c r="G965" s="240">
        <v>46.9</v>
      </c>
      <c r="H965" s="240">
        <v>48.56</v>
      </c>
    </row>
    <row r="966" spans="1:8">
      <c r="A966" s="236">
        <v>12</v>
      </c>
      <c r="B966" s="237" t="s">
        <v>16034</v>
      </c>
      <c r="C966" s="238"/>
      <c r="D966" s="238"/>
      <c r="E966" s="238"/>
      <c r="F966" s="238"/>
      <c r="G966" s="238"/>
      <c r="H966" s="238"/>
    </row>
    <row r="967" spans="1:8">
      <c r="A967" s="238"/>
      <c r="B967" s="235" t="s">
        <v>16030</v>
      </c>
      <c r="C967" s="239" t="s">
        <v>16013</v>
      </c>
      <c r="D967" s="240">
        <v>1.74</v>
      </c>
      <c r="E967" s="240">
        <v>0.49</v>
      </c>
      <c r="F967" s="240">
        <v>0.61</v>
      </c>
      <c r="G967" s="240">
        <v>2.23</v>
      </c>
      <c r="H967" s="240">
        <v>2.35</v>
      </c>
    </row>
    <row r="968" spans="1:8">
      <c r="A968" s="238"/>
      <c r="B968" s="235" t="s">
        <v>16031</v>
      </c>
      <c r="C968" s="239" t="s">
        <v>16013</v>
      </c>
      <c r="D968" s="240">
        <v>2.4</v>
      </c>
      <c r="E968" s="240">
        <v>0.68</v>
      </c>
      <c r="F968" s="240">
        <v>0.85</v>
      </c>
      <c r="G968" s="240">
        <v>3.08</v>
      </c>
      <c r="H968" s="240">
        <v>3.25</v>
      </c>
    </row>
    <row r="969" spans="1:8">
      <c r="A969" s="238"/>
      <c r="B969" s="235" t="s">
        <v>16032</v>
      </c>
      <c r="C969" s="239" t="s">
        <v>16013</v>
      </c>
      <c r="D969" s="240">
        <v>3.57</v>
      </c>
      <c r="E969" s="240">
        <v>1</v>
      </c>
      <c r="F969" s="240">
        <v>1.25</v>
      </c>
      <c r="G969" s="240">
        <v>4.57</v>
      </c>
      <c r="H969" s="240">
        <v>4.82</v>
      </c>
    </row>
    <row r="970" spans="1:8">
      <c r="A970" s="238"/>
      <c r="B970" s="235" t="s">
        <v>16033</v>
      </c>
      <c r="C970" s="239" t="s">
        <v>16013</v>
      </c>
      <c r="D970" s="240">
        <v>5.22</v>
      </c>
      <c r="E970" s="240">
        <v>1.47</v>
      </c>
      <c r="F970" s="240">
        <v>1.84</v>
      </c>
      <c r="G970" s="240">
        <v>6.69</v>
      </c>
      <c r="H970" s="240">
        <v>7.06</v>
      </c>
    </row>
    <row r="971" spans="1:8" s="233" customFormat="1" ht="21">
      <c r="A971" s="233" t="s">
        <v>16007</v>
      </c>
    </row>
    <row r="972" spans="1:8" s="233" customFormat="1" ht="21">
      <c r="A972" s="233" t="s">
        <v>16073</v>
      </c>
    </row>
    <row r="973" spans="1:8">
      <c r="A973" s="1434" t="s">
        <v>16009</v>
      </c>
      <c r="B973" s="1434" t="s">
        <v>5</v>
      </c>
      <c r="C973" s="1434" t="s">
        <v>3</v>
      </c>
      <c r="D973" s="1436" t="s">
        <v>16010</v>
      </c>
      <c r="E973" s="1430" t="s">
        <v>7</v>
      </c>
      <c r="F973" s="1431"/>
      <c r="G973" s="1430" t="s">
        <v>16011</v>
      </c>
      <c r="H973" s="1431"/>
    </row>
    <row r="974" spans="1:8">
      <c r="A974" s="1435"/>
      <c r="B974" s="1435"/>
      <c r="C974" s="1435"/>
      <c r="D974" s="1437"/>
      <c r="E974" s="239" t="s">
        <v>10</v>
      </c>
      <c r="F974" s="239" t="s">
        <v>11</v>
      </c>
      <c r="G974" s="239" t="s">
        <v>10</v>
      </c>
      <c r="H974" s="239" t="s">
        <v>11</v>
      </c>
    </row>
    <row r="975" spans="1:8">
      <c r="A975" s="236">
        <v>13</v>
      </c>
      <c r="B975" s="237" t="s">
        <v>16035</v>
      </c>
      <c r="C975" s="238"/>
      <c r="D975" s="238"/>
      <c r="E975" s="238"/>
      <c r="F975" s="238"/>
      <c r="G975" s="238"/>
      <c r="H975" s="238"/>
    </row>
    <row r="976" spans="1:8">
      <c r="A976" s="238"/>
      <c r="B976" s="235" t="s">
        <v>16036</v>
      </c>
      <c r="C976" s="239" t="s">
        <v>91</v>
      </c>
      <c r="D976" s="240">
        <v>323.31</v>
      </c>
      <c r="E976" s="240">
        <v>16.77</v>
      </c>
      <c r="F976" s="240">
        <v>20.96</v>
      </c>
      <c r="G976" s="240">
        <v>340.08</v>
      </c>
      <c r="H976" s="240">
        <v>344.27</v>
      </c>
    </row>
    <row r="977" spans="1:8">
      <c r="A977" s="238"/>
      <c r="B977" s="1432" t="s">
        <v>16037</v>
      </c>
      <c r="C977" s="1433"/>
      <c r="D977" s="238"/>
      <c r="E977" s="238"/>
      <c r="F977" s="238"/>
      <c r="G977" s="238"/>
      <c r="H977" s="238"/>
    </row>
    <row r="978" spans="1:8">
      <c r="A978" s="238"/>
      <c r="B978" s="235" t="s">
        <v>14536</v>
      </c>
      <c r="C978" s="239" t="s">
        <v>96</v>
      </c>
      <c r="D978" s="242">
        <v>250000</v>
      </c>
      <c r="E978" s="238"/>
      <c r="F978" s="238"/>
      <c r="G978" s="238"/>
      <c r="H978" s="238"/>
    </row>
    <row r="979" spans="1:8">
      <c r="A979" s="238"/>
      <c r="B979" s="235" t="s">
        <v>16038</v>
      </c>
      <c r="C979" s="238"/>
      <c r="D979" s="238"/>
      <c r="E979" s="238"/>
      <c r="F979" s="238"/>
      <c r="G979" s="238"/>
      <c r="H979" s="238"/>
    </row>
    <row r="980" spans="1:8">
      <c r="A980" s="238"/>
      <c r="B980" s="243" t="s">
        <v>16039</v>
      </c>
      <c r="C980" s="239" t="s">
        <v>15</v>
      </c>
      <c r="D980" s="240">
        <v>11.54</v>
      </c>
      <c r="E980" s="240">
        <v>2.82</v>
      </c>
      <c r="F980" s="240">
        <v>3.53</v>
      </c>
      <c r="G980" s="240">
        <v>14.36</v>
      </c>
      <c r="H980" s="240">
        <v>15.07</v>
      </c>
    </row>
    <row r="981" spans="1:8">
      <c r="A981" s="238"/>
      <c r="B981" s="243" t="s">
        <v>16040</v>
      </c>
      <c r="C981" s="239" t="s">
        <v>15</v>
      </c>
      <c r="D981" s="240">
        <v>9.02</v>
      </c>
      <c r="E981" s="240">
        <v>2.2799999999999998</v>
      </c>
      <c r="F981" s="240">
        <v>2.85</v>
      </c>
      <c r="G981" s="240">
        <v>11.3</v>
      </c>
      <c r="H981" s="240">
        <v>11.87</v>
      </c>
    </row>
    <row r="982" spans="1:8">
      <c r="A982" s="236">
        <v>14</v>
      </c>
      <c r="B982" s="237" t="s">
        <v>104</v>
      </c>
      <c r="C982" s="238"/>
      <c r="D982" s="238"/>
      <c r="E982" s="238"/>
      <c r="F982" s="238"/>
      <c r="G982" s="238"/>
      <c r="H982" s="238"/>
    </row>
    <row r="983" spans="1:8">
      <c r="A983" s="238"/>
      <c r="B983" s="235" t="s">
        <v>14536</v>
      </c>
      <c r="C983" s="239" t="s">
        <v>96</v>
      </c>
      <c r="D983" s="242">
        <v>150000</v>
      </c>
      <c r="E983" s="238"/>
      <c r="F983" s="238"/>
      <c r="G983" s="238"/>
      <c r="H983" s="238"/>
    </row>
    <row r="984" spans="1:8">
      <c r="A984" s="238"/>
      <c r="B984" s="235" t="s">
        <v>16041</v>
      </c>
      <c r="C984" s="239" t="s">
        <v>108</v>
      </c>
      <c r="D984" s="240">
        <v>146.32</v>
      </c>
      <c r="E984" s="240">
        <v>35.15</v>
      </c>
      <c r="F984" s="240">
        <v>43.94</v>
      </c>
      <c r="G984" s="240">
        <v>181.47</v>
      </c>
      <c r="H984" s="240">
        <v>190.26</v>
      </c>
    </row>
    <row r="985" spans="1:8">
      <c r="A985" s="238"/>
      <c r="B985" s="235" t="s">
        <v>16042</v>
      </c>
      <c r="C985" s="239" t="s">
        <v>111</v>
      </c>
      <c r="D985" s="240">
        <v>11.78</v>
      </c>
      <c r="E985" s="240">
        <v>1.74</v>
      </c>
      <c r="F985" s="240">
        <v>2.1800000000000002</v>
      </c>
      <c r="G985" s="240">
        <v>13.52</v>
      </c>
      <c r="H985" s="240">
        <v>13.96</v>
      </c>
    </row>
    <row r="986" spans="1:8">
      <c r="A986" s="238"/>
      <c r="B986" s="235" t="s">
        <v>16043</v>
      </c>
      <c r="C986" s="239" t="s">
        <v>507</v>
      </c>
      <c r="D986" s="240">
        <v>15.26</v>
      </c>
      <c r="E986" s="240">
        <v>5.34</v>
      </c>
      <c r="F986" s="240">
        <v>6.68</v>
      </c>
      <c r="G986" s="240">
        <v>20.6</v>
      </c>
      <c r="H986" s="240">
        <v>21.94</v>
      </c>
    </row>
    <row r="987" spans="1:8">
      <c r="A987" s="238"/>
      <c r="B987" s="235" t="s">
        <v>16044</v>
      </c>
      <c r="C987" s="239" t="s">
        <v>15</v>
      </c>
      <c r="D987" s="240">
        <v>10.01</v>
      </c>
      <c r="E987" s="240">
        <v>1.92</v>
      </c>
      <c r="F987" s="240">
        <v>2.4</v>
      </c>
      <c r="G987" s="240">
        <v>11.93</v>
      </c>
      <c r="H987" s="240">
        <v>12.41</v>
      </c>
    </row>
    <row r="988" spans="1:8">
      <c r="A988" s="238"/>
      <c r="B988" s="235" t="s">
        <v>16045</v>
      </c>
      <c r="C988" s="239" t="s">
        <v>507</v>
      </c>
      <c r="D988" s="240">
        <v>19.88</v>
      </c>
      <c r="E988" s="240">
        <v>2.5299999999999998</v>
      </c>
      <c r="F988" s="240">
        <v>3.16</v>
      </c>
      <c r="G988" s="240">
        <v>22.41</v>
      </c>
      <c r="H988" s="240">
        <v>23.04</v>
      </c>
    </row>
    <row r="989" spans="1:8">
      <c r="A989" s="238"/>
      <c r="B989" s="235" t="s">
        <v>16046</v>
      </c>
      <c r="C989" s="239" t="s">
        <v>507</v>
      </c>
      <c r="D989" s="240">
        <v>11.26</v>
      </c>
      <c r="E989" s="240">
        <v>2.39</v>
      </c>
      <c r="F989" s="240">
        <v>2.99</v>
      </c>
      <c r="G989" s="240">
        <v>13.65</v>
      </c>
      <c r="H989" s="240">
        <v>14.25</v>
      </c>
    </row>
    <row r="990" spans="1:8">
      <c r="A990" s="238"/>
      <c r="B990" s="235" t="s">
        <v>14542</v>
      </c>
      <c r="C990" s="239" t="s">
        <v>15</v>
      </c>
      <c r="D990" s="240">
        <v>7.67</v>
      </c>
      <c r="E990" s="240">
        <v>1.06</v>
      </c>
      <c r="F990" s="240">
        <v>1.33</v>
      </c>
      <c r="G990" s="240">
        <v>8.73</v>
      </c>
      <c r="H990" s="240">
        <v>9</v>
      </c>
    </row>
    <row r="991" spans="1:8">
      <c r="A991" s="236">
        <v>15</v>
      </c>
      <c r="B991" s="237" t="s">
        <v>124</v>
      </c>
      <c r="C991" s="238"/>
      <c r="D991" s="238"/>
      <c r="E991" s="238"/>
      <c r="F991" s="238"/>
      <c r="G991" s="238"/>
      <c r="H991" s="238"/>
    </row>
    <row r="992" spans="1:8">
      <c r="A992" s="238"/>
      <c r="B992" s="235" t="s">
        <v>16047</v>
      </c>
      <c r="C992" s="239" t="s">
        <v>16015</v>
      </c>
      <c r="D992" s="240">
        <v>31.12</v>
      </c>
      <c r="E992" s="240">
        <v>11.03</v>
      </c>
      <c r="F992" s="240">
        <v>13.79</v>
      </c>
      <c r="G992" s="240">
        <v>42.15</v>
      </c>
      <c r="H992" s="240">
        <v>44.91</v>
      </c>
    </row>
    <row r="993" spans="1:8">
      <c r="A993" s="238"/>
      <c r="B993" s="235" t="s">
        <v>16048</v>
      </c>
      <c r="C993" s="239" t="s">
        <v>16015</v>
      </c>
      <c r="D993" s="240">
        <v>38.369999999999997</v>
      </c>
      <c r="E993" s="240">
        <v>5.29</v>
      </c>
      <c r="F993" s="240">
        <v>6.61</v>
      </c>
      <c r="G993" s="240">
        <v>43.66</v>
      </c>
      <c r="H993" s="240">
        <v>44.98</v>
      </c>
    </row>
    <row r="994" spans="1:8">
      <c r="A994" s="238"/>
      <c r="B994" s="235" t="s">
        <v>16049</v>
      </c>
      <c r="C994" s="239" t="s">
        <v>16015</v>
      </c>
      <c r="D994" s="240">
        <v>34.229999999999997</v>
      </c>
      <c r="E994" s="240">
        <v>11.03</v>
      </c>
      <c r="F994" s="240">
        <v>13.79</v>
      </c>
      <c r="G994" s="240">
        <v>45.26</v>
      </c>
      <c r="H994" s="240">
        <v>48.02</v>
      </c>
    </row>
    <row r="995" spans="1:8">
      <c r="A995" s="238"/>
      <c r="B995" s="235" t="s">
        <v>16050</v>
      </c>
      <c r="C995" s="239" t="s">
        <v>16015</v>
      </c>
      <c r="D995" s="240">
        <v>38.369999999999997</v>
      </c>
      <c r="E995" s="240">
        <v>5.29</v>
      </c>
      <c r="F995" s="240">
        <v>6.61</v>
      </c>
      <c r="G995" s="240">
        <v>43.66</v>
      </c>
      <c r="H995" s="240">
        <v>44.98</v>
      </c>
    </row>
    <row r="996" spans="1:8">
      <c r="A996" s="236">
        <v>16</v>
      </c>
      <c r="B996" s="237" t="s">
        <v>16051</v>
      </c>
      <c r="C996" s="238"/>
      <c r="D996" s="238"/>
      <c r="E996" s="238"/>
      <c r="F996" s="238"/>
      <c r="G996" s="238"/>
      <c r="H996" s="238"/>
    </row>
    <row r="997" spans="1:8">
      <c r="A997" s="238"/>
      <c r="B997" s="237" t="s">
        <v>16052</v>
      </c>
      <c r="C997" s="239" t="s">
        <v>15</v>
      </c>
      <c r="D997" s="240">
        <v>22.32</v>
      </c>
      <c r="E997" s="240">
        <v>5.92</v>
      </c>
      <c r="F997" s="240">
        <v>7.4</v>
      </c>
      <c r="G997" s="240">
        <v>28.24</v>
      </c>
      <c r="H997" s="240">
        <v>29.72</v>
      </c>
    </row>
    <row r="998" spans="1:8">
      <c r="A998" s="238"/>
      <c r="B998" s="237" t="s">
        <v>16053</v>
      </c>
      <c r="C998" s="239" t="s">
        <v>15</v>
      </c>
      <c r="D998" s="240">
        <v>27.9</v>
      </c>
      <c r="E998" s="240">
        <v>7.39</v>
      </c>
      <c r="F998" s="240">
        <v>9.24</v>
      </c>
      <c r="G998" s="240">
        <v>35.29</v>
      </c>
      <c r="H998" s="240">
        <v>37.14</v>
      </c>
    </row>
    <row r="999" spans="1:8">
      <c r="A999" s="238"/>
      <c r="B999" s="237" t="s">
        <v>16054</v>
      </c>
      <c r="C999" s="239" t="s">
        <v>15</v>
      </c>
      <c r="D999" s="240">
        <v>37.200000000000003</v>
      </c>
      <c r="E999" s="240">
        <v>9.86</v>
      </c>
      <c r="F999" s="240">
        <v>12.33</v>
      </c>
      <c r="G999" s="240">
        <v>47.06</v>
      </c>
      <c r="H999" s="240">
        <v>49.53</v>
      </c>
    </row>
    <row r="1000" spans="1:8">
      <c r="A1000" s="238"/>
      <c r="B1000" s="237" t="s">
        <v>16055</v>
      </c>
      <c r="C1000" s="239" t="s">
        <v>15</v>
      </c>
      <c r="D1000" s="240">
        <v>44.64</v>
      </c>
      <c r="E1000" s="240">
        <v>11.83</v>
      </c>
      <c r="F1000" s="240">
        <v>14.79</v>
      </c>
      <c r="G1000" s="240">
        <v>56.47</v>
      </c>
      <c r="H1000" s="240">
        <v>59.43</v>
      </c>
    </row>
    <row r="1001" spans="1:8">
      <c r="A1001" s="236">
        <v>17</v>
      </c>
      <c r="B1001" s="237" t="s">
        <v>144</v>
      </c>
      <c r="C1001" s="239" t="s">
        <v>15</v>
      </c>
      <c r="D1001" s="240">
        <v>9.58</v>
      </c>
      <c r="E1001" s="240">
        <v>2.0699999999999998</v>
      </c>
      <c r="F1001" s="240">
        <v>2.59</v>
      </c>
      <c r="G1001" s="240">
        <v>11.65</v>
      </c>
      <c r="H1001" s="240">
        <v>12.17</v>
      </c>
    </row>
    <row r="1002" spans="1:8">
      <c r="A1002" s="236">
        <v>18</v>
      </c>
      <c r="B1002" s="237" t="s">
        <v>16056</v>
      </c>
      <c r="C1002" s="239" t="s">
        <v>15</v>
      </c>
      <c r="D1002" s="240">
        <v>2.1800000000000002</v>
      </c>
      <c r="E1002" s="240">
        <v>0.39</v>
      </c>
      <c r="F1002" s="240">
        <v>0.49</v>
      </c>
      <c r="G1002" s="240">
        <v>2.57</v>
      </c>
      <c r="H1002" s="240">
        <v>2.67</v>
      </c>
    </row>
    <row r="1003" spans="1:8">
      <c r="A1003" s="236">
        <v>19</v>
      </c>
      <c r="B1003" s="237" t="s">
        <v>16057</v>
      </c>
      <c r="C1003" s="238"/>
      <c r="D1003" s="238"/>
      <c r="E1003" s="238"/>
      <c r="F1003" s="238"/>
      <c r="G1003" s="238"/>
      <c r="H1003" s="238"/>
    </row>
    <row r="1004" spans="1:8">
      <c r="A1004" s="238"/>
      <c r="B1004" s="245" t="s">
        <v>16058</v>
      </c>
      <c r="C1004" s="239" t="s">
        <v>15</v>
      </c>
      <c r="D1004" s="240">
        <v>43.1</v>
      </c>
      <c r="E1004" s="240">
        <v>5.86</v>
      </c>
      <c r="F1004" s="240">
        <v>7.33</v>
      </c>
      <c r="G1004" s="240">
        <v>48.96</v>
      </c>
      <c r="H1004" s="240">
        <v>50.43</v>
      </c>
    </row>
    <row r="1005" spans="1:8">
      <c r="A1005" s="238"/>
      <c r="B1005" s="245" t="s">
        <v>16059</v>
      </c>
      <c r="C1005" s="239" t="s">
        <v>15</v>
      </c>
      <c r="D1005" s="240">
        <v>59.03</v>
      </c>
      <c r="E1005" s="240">
        <v>7.39</v>
      </c>
      <c r="F1005" s="240">
        <v>9.24</v>
      </c>
      <c r="G1005" s="240">
        <v>66.42</v>
      </c>
      <c r="H1005" s="240">
        <v>68.27</v>
      </c>
    </row>
    <row r="1006" spans="1:8">
      <c r="A1006" s="238"/>
      <c r="B1006" s="245" t="s">
        <v>16060</v>
      </c>
      <c r="C1006" s="239" t="s">
        <v>15</v>
      </c>
      <c r="D1006" s="240">
        <v>71.489999999999995</v>
      </c>
      <c r="E1006" s="240">
        <v>8.11</v>
      </c>
      <c r="F1006" s="240">
        <v>10.14</v>
      </c>
      <c r="G1006" s="240">
        <v>79.599999999999994</v>
      </c>
      <c r="H1006" s="240">
        <v>81.63</v>
      </c>
    </row>
    <row r="1007" spans="1:8">
      <c r="A1007" s="238"/>
      <c r="B1007" s="245" t="s">
        <v>16061</v>
      </c>
      <c r="C1007" s="239" t="s">
        <v>15</v>
      </c>
      <c r="D1007" s="240">
        <v>86.66</v>
      </c>
      <c r="E1007" s="240">
        <v>9</v>
      </c>
      <c r="F1007" s="240">
        <v>11.25</v>
      </c>
      <c r="G1007" s="240">
        <v>95.66</v>
      </c>
      <c r="H1007" s="240">
        <v>97.91</v>
      </c>
    </row>
    <row r="1008" spans="1:8">
      <c r="A1008" s="236">
        <v>20</v>
      </c>
      <c r="B1008" s="237" t="s">
        <v>158</v>
      </c>
      <c r="C1008" s="238"/>
      <c r="D1008" s="238"/>
      <c r="E1008" s="238"/>
      <c r="F1008" s="238"/>
      <c r="G1008" s="238"/>
      <c r="H1008" s="238"/>
    </row>
    <row r="1009" spans="1:8">
      <c r="A1009" s="238"/>
      <c r="B1009" s="245" t="s">
        <v>16060</v>
      </c>
      <c r="C1009" s="239" t="s">
        <v>15</v>
      </c>
      <c r="D1009" s="240">
        <v>9.86</v>
      </c>
      <c r="E1009" s="240">
        <v>1.97</v>
      </c>
      <c r="F1009" s="240">
        <v>2.46</v>
      </c>
      <c r="G1009" s="240">
        <v>11.83</v>
      </c>
      <c r="H1009" s="240">
        <v>12.32</v>
      </c>
    </row>
    <row r="1010" spans="1:8">
      <c r="A1010" s="238"/>
      <c r="B1010" s="244" t="s">
        <v>16062</v>
      </c>
      <c r="C1010" s="239" t="s">
        <v>15</v>
      </c>
      <c r="D1010" s="240">
        <v>11.51</v>
      </c>
      <c r="E1010" s="240">
        <v>2.2999999999999998</v>
      </c>
      <c r="F1010" s="240">
        <v>2.88</v>
      </c>
      <c r="G1010" s="240">
        <v>13.81</v>
      </c>
      <c r="H1010" s="240">
        <v>14.39</v>
      </c>
    </row>
    <row r="1011" spans="1:8" s="233" customFormat="1" ht="21">
      <c r="A1011" s="233" t="s">
        <v>16007</v>
      </c>
    </row>
    <row r="1012" spans="1:8" s="233" customFormat="1" ht="21">
      <c r="A1012" s="233" t="s">
        <v>16073</v>
      </c>
    </row>
    <row r="1013" spans="1:8">
      <c r="A1013" s="1434" t="s">
        <v>16009</v>
      </c>
      <c r="B1013" s="1434" t="s">
        <v>5</v>
      </c>
      <c r="C1013" s="1434" t="s">
        <v>3</v>
      </c>
      <c r="D1013" s="1436" t="s">
        <v>16010</v>
      </c>
      <c r="E1013" s="1430" t="s">
        <v>7</v>
      </c>
      <c r="F1013" s="1431"/>
      <c r="G1013" s="1430" t="s">
        <v>16011</v>
      </c>
      <c r="H1013" s="1431"/>
    </row>
    <row r="1014" spans="1:8">
      <c r="A1014" s="1435"/>
      <c r="B1014" s="1435"/>
      <c r="C1014" s="1435"/>
      <c r="D1014" s="1437"/>
      <c r="E1014" s="239" t="s">
        <v>10</v>
      </c>
      <c r="F1014" s="239" t="s">
        <v>11</v>
      </c>
      <c r="G1014" s="239" t="s">
        <v>10</v>
      </c>
      <c r="H1014" s="239" t="s">
        <v>11</v>
      </c>
    </row>
    <row r="1015" spans="1:8">
      <c r="A1015" s="236">
        <v>1</v>
      </c>
      <c r="B1015" s="237" t="s">
        <v>12</v>
      </c>
      <c r="C1015" s="238"/>
      <c r="D1015" s="238"/>
      <c r="E1015" s="238"/>
      <c r="F1015" s="238"/>
      <c r="G1015" s="238"/>
      <c r="H1015" s="238"/>
    </row>
    <row r="1016" spans="1:8">
      <c r="A1016" s="238"/>
      <c r="B1016" s="235" t="s">
        <v>14530</v>
      </c>
      <c r="C1016" s="239" t="s">
        <v>15</v>
      </c>
      <c r="D1016" s="240">
        <v>1.47</v>
      </c>
      <c r="E1016" s="240">
        <v>0.22</v>
      </c>
      <c r="F1016" s="240">
        <v>0.28000000000000003</v>
      </c>
      <c r="G1016" s="240">
        <v>1.69</v>
      </c>
      <c r="H1016" s="240">
        <v>1.75</v>
      </c>
    </row>
    <row r="1017" spans="1:8">
      <c r="A1017" s="238"/>
      <c r="B1017" s="235" t="s">
        <v>14531</v>
      </c>
      <c r="C1017" s="239" t="s">
        <v>15</v>
      </c>
      <c r="D1017" s="240">
        <v>3.02</v>
      </c>
      <c r="E1017" s="240">
        <v>0.55000000000000004</v>
      </c>
      <c r="F1017" s="240">
        <v>0.69</v>
      </c>
      <c r="G1017" s="240">
        <v>3.57</v>
      </c>
      <c r="H1017" s="240">
        <v>3.71</v>
      </c>
    </row>
    <row r="1018" spans="1:8">
      <c r="A1018" s="238"/>
      <c r="B1018" s="235" t="s">
        <v>14532</v>
      </c>
      <c r="C1018" s="239" t="s">
        <v>15</v>
      </c>
      <c r="D1018" s="240">
        <v>4.58</v>
      </c>
      <c r="E1018" s="240">
        <v>0.78</v>
      </c>
      <c r="F1018" s="240">
        <v>0.98</v>
      </c>
      <c r="G1018" s="240">
        <v>5.36</v>
      </c>
      <c r="H1018" s="240">
        <v>5.56</v>
      </c>
    </row>
    <row r="1019" spans="1:8">
      <c r="A1019" s="236">
        <v>2</v>
      </c>
      <c r="B1019" s="237" t="s">
        <v>21</v>
      </c>
      <c r="C1019" s="238"/>
      <c r="D1019" s="238"/>
      <c r="E1019" s="238"/>
      <c r="F1019" s="238"/>
      <c r="G1019" s="238"/>
      <c r="H1019" s="238"/>
    </row>
    <row r="1020" spans="1:8">
      <c r="A1020" s="238"/>
      <c r="B1020" s="235" t="s">
        <v>16012</v>
      </c>
      <c r="C1020" s="239" t="s">
        <v>16013</v>
      </c>
      <c r="D1020" s="240">
        <v>17.61</v>
      </c>
      <c r="E1020" s="240">
        <v>3.51</v>
      </c>
      <c r="F1020" s="240">
        <v>4.3899999999999997</v>
      </c>
      <c r="G1020" s="240">
        <v>21.12</v>
      </c>
      <c r="H1020" s="240">
        <v>22</v>
      </c>
    </row>
    <row r="1021" spans="1:8">
      <c r="A1021" s="238"/>
      <c r="B1021" s="235" t="s">
        <v>16014</v>
      </c>
      <c r="C1021" s="239" t="s">
        <v>16015</v>
      </c>
      <c r="D1021" s="240">
        <v>33.78</v>
      </c>
      <c r="E1021" s="240">
        <v>10.8</v>
      </c>
      <c r="F1021" s="240">
        <v>13.5</v>
      </c>
      <c r="G1021" s="240">
        <v>44.58</v>
      </c>
      <c r="H1021" s="240">
        <v>47.28</v>
      </c>
    </row>
    <row r="1022" spans="1:8">
      <c r="A1022" s="236">
        <v>3</v>
      </c>
      <c r="B1022" s="237" t="s">
        <v>16016</v>
      </c>
      <c r="C1022" s="238"/>
      <c r="D1022" s="238"/>
      <c r="E1022" s="238"/>
      <c r="F1022" s="238"/>
      <c r="G1022" s="238"/>
      <c r="H1022" s="238"/>
    </row>
    <row r="1023" spans="1:8">
      <c r="A1023" s="238"/>
      <c r="B1023" s="235" t="s">
        <v>16017</v>
      </c>
      <c r="C1023" s="239" t="s">
        <v>16018</v>
      </c>
      <c r="D1023" s="240">
        <v>17.84</v>
      </c>
      <c r="E1023" s="240">
        <v>3.06</v>
      </c>
      <c r="F1023" s="240">
        <v>3.83</v>
      </c>
      <c r="G1023" s="240">
        <v>20.9</v>
      </c>
      <c r="H1023" s="240">
        <v>21.67</v>
      </c>
    </row>
    <row r="1024" spans="1:8">
      <c r="A1024" s="238"/>
      <c r="B1024" s="241" t="s">
        <v>16019</v>
      </c>
      <c r="C1024" s="239" t="s">
        <v>16013</v>
      </c>
      <c r="D1024" s="240">
        <v>6.34</v>
      </c>
      <c r="E1024" s="240">
        <v>1.7</v>
      </c>
      <c r="F1024" s="240">
        <v>2.13</v>
      </c>
      <c r="G1024" s="240">
        <v>8.0399999999999991</v>
      </c>
      <c r="H1024" s="240">
        <v>8.4700000000000006</v>
      </c>
    </row>
    <row r="1025" spans="1:8">
      <c r="A1025" s="238"/>
      <c r="B1025" s="235" t="s">
        <v>16020</v>
      </c>
      <c r="C1025" s="239" t="s">
        <v>16018</v>
      </c>
      <c r="D1025" s="240">
        <v>28.18</v>
      </c>
      <c r="E1025" s="240">
        <v>3.34</v>
      </c>
      <c r="F1025" s="240">
        <v>4.18</v>
      </c>
      <c r="G1025" s="240">
        <v>31.52</v>
      </c>
      <c r="H1025" s="240">
        <v>32.36</v>
      </c>
    </row>
    <row r="1026" spans="1:8">
      <c r="A1026" s="238"/>
      <c r="B1026" s="241" t="s">
        <v>16021</v>
      </c>
      <c r="C1026" s="239" t="s">
        <v>16013</v>
      </c>
      <c r="D1026" s="240">
        <v>33.840000000000003</v>
      </c>
      <c r="E1026" s="240">
        <v>5.18</v>
      </c>
      <c r="F1026" s="240">
        <v>6.48</v>
      </c>
      <c r="G1026" s="240">
        <v>39.020000000000003</v>
      </c>
      <c r="H1026" s="240">
        <v>40.32</v>
      </c>
    </row>
    <row r="1027" spans="1:8">
      <c r="A1027" s="238"/>
      <c r="B1027" s="235" t="s">
        <v>16022</v>
      </c>
      <c r="C1027" s="239" t="s">
        <v>16018</v>
      </c>
      <c r="D1027" s="240">
        <v>61.61</v>
      </c>
      <c r="E1027" s="240">
        <v>4.66</v>
      </c>
      <c r="F1027" s="240">
        <v>5.83</v>
      </c>
      <c r="G1027" s="240">
        <v>66.27</v>
      </c>
      <c r="H1027" s="240">
        <v>67.44</v>
      </c>
    </row>
    <row r="1028" spans="1:8">
      <c r="A1028" s="238"/>
      <c r="B1028" s="241" t="s">
        <v>16021</v>
      </c>
      <c r="C1028" s="239" t="s">
        <v>16013</v>
      </c>
      <c r="D1028" s="240">
        <v>54.85</v>
      </c>
      <c r="E1028" s="240">
        <v>19</v>
      </c>
      <c r="F1028" s="240">
        <v>23.75</v>
      </c>
      <c r="G1028" s="240">
        <v>73.849999999999994</v>
      </c>
      <c r="H1028" s="240">
        <v>78.599999999999994</v>
      </c>
    </row>
    <row r="1029" spans="1:8">
      <c r="A1029" s="236">
        <v>4</v>
      </c>
      <c r="B1029" s="237" t="s">
        <v>43</v>
      </c>
      <c r="C1029" s="238"/>
      <c r="D1029" s="238"/>
      <c r="E1029" s="238"/>
      <c r="F1029" s="238"/>
      <c r="G1029" s="238"/>
      <c r="H1029" s="238"/>
    </row>
    <row r="1030" spans="1:8">
      <c r="A1030" s="238"/>
      <c r="B1030" s="235" t="s">
        <v>16012</v>
      </c>
      <c r="C1030" s="239" t="s">
        <v>16013</v>
      </c>
      <c r="D1030" s="240">
        <v>24.64</v>
      </c>
      <c r="E1030" s="240">
        <v>6.52</v>
      </c>
      <c r="F1030" s="240">
        <v>8.15</v>
      </c>
      <c r="G1030" s="240">
        <v>31.16</v>
      </c>
      <c r="H1030" s="240">
        <v>32.79</v>
      </c>
    </row>
    <row r="1031" spans="1:8">
      <c r="A1031" s="238"/>
      <c r="B1031" s="235" t="s">
        <v>16023</v>
      </c>
      <c r="C1031" s="239" t="s">
        <v>16015</v>
      </c>
      <c r="D1031" s="240">
        <v>8.0500000000000007</v>
      </c>
      <c r="E1031" s="240">
        <v>1.46</v>
      </c>
      <c r="F1031" s="240">
        <v>1.83</v>
      </c>
      <c r="G1031" s="240">
        <v>9.51</v>
      </c>
      <c r="H1031" s="240">
        <v>9.8800000000000008</v>
      </c>
    </row>
    <row r="1032" spans="1:8">
      <c r="A1032" s="238"/>
      <c r="B1032" s="235" t="s">
        <v>16014</v>
      </c>
      <c r="C1032" s="239" t="s">
        <v>16015</v>
      </c>
      <c r="D1032" s="240">
        <v>40.54</v>
      </c>
      <c r="E1032" s="240">
        <v>12.96</v>
      </c>
      <c r="F1032" s="240">
        <v>16.2</v>
      </c>
      <c r="G1032" s="240">
        <v>53.5</v>
      </c>
      <c r="H1032" s="240">
        <v>56.74</v>
      </c>
    </row>
    <row r="1033" spans="1:8">
      <c r="A1033" s="236">
        <v>5</v>
      </c>
      <c r="B1033" s="237" t="s">
        <v>16024</v>
      </c>
      <c r="C1033" s="238"/>
      <c r="D1033" s="238"/>
      <c r="E1033" s="238"/>
      <c r="F1033" s="238"/>
      <c r="G1033" s="238"/>
      <c r="H1033" s="238"/>
    </row>
    <row r="1034" spans="1:8">
      <c r="A1034" s="238"/>
      <c r="B1034" s="235" t="s">
        <v>16023</v>
      </c>
      <c r="C1034" s="239" t="s">
        <v>16015</v>
      </c>
      <c r="D1034" s="240">
        <v>15.14</v>
      </c>
      <c r="E1034" s="240">
        <v>2.75</v>
      </c>
      <c r="F1034" s="240">
        <v>3.44</v>
      </c>
      <c r="G1034" s="240">
        <v>17.89</v>
      </c>
      <c r="H1034" s="240">
        <v>18.579999999999998</v>
      </c>
    </row>
    <row r="1035" spans="1:8">
      <c r="A1035" s="238"/>
      <c r="B1035" s="235" t="s">
        <v>16014</v>
      </c>
      <c r="C1035" s="239" t="s">
        <v>16015</v>
      </c>
      <c r="D1035" s="240">
        <v>48.36</v>
      </c>
      <c r="E1035" s="240">
        <v>20.9</v>
      </c>
      <c r="F1035" s="240">
        <v>26.13</v>
      </c>
      <c r="G1035" s="240">
        <v>69.260000000000005</v>
      </c>
      <c r="H1035" s="240">
        <v>74.489999999999995</v>
      </c>
    </row>
    <row r="1036" spans="1:8">
      <c r="A1036" s="236">
        <v>6</v>
      </c>
      <c r="B1036" s="237" t="s">
        <v>16025</v>
      </c>
      <c r="C1036" s="238"/>
      <c r="D1036" s="238"/>
      <c r="E1036" s="238"/>
      <c r="F1036" s="238"/>
      <c r="G1036" s="238"/>
      <c r="H1036" s="238"/>
    </row>
    <row r="1037" spans="1:8">
      <c r="A1037" s="238"/>
      <c r="B1037" s="235" t="s">
        <v>16026</v>
      </c>
      <c r="C1037" s="239" t="s">
        <v>16015</v>
      </c>
      <c r="D1037" s="240">
        <v>20.079999999999998</v>
      </c>
      <c r="E1037" s="240">
        <v>4.2</v>
      </c>
      <c r="F1037" s="240">
        <v>5.25</v>
      </c>
      <c r="G1037" s="240">
        <v>24.28</v>
      </c>
      <c r="H1037" s="240">
        <v>25.33</v>
      </c>
    </row>
    <row r="1038" spans="1:8">
      <c r="A1038" s="238"/>
      <c r="B1038" s="235" t="s">
        <v>16014</v>
      </c>
      <c r="C1038" s="239" t="s">
        <v>16015</v>
      </c>
      <c r="D1038" s="240">
        <v>59.28</v>
      </c>
      <c r="E1038" s="240">
        <v>25.71</v>
      </c>
      <c r="F1038" s="240">
        <v>32.14</v>
      </c>
      <c r="G1038" s="240">
        <v>84.99</v>
      </c>
      <c r="H1038" s="240">
        <v>91.42</v>
      </c>
    </row>
    <row r="1039" spans="1:8">
      <c r="A1039" s="236">
        <v>7</v>
      </c>
      <c r="B1039" s="237" t="s">
        <v>58</v>
      </c>
      <c r="C1039" s="239" t="s">
        <v>16015</v>
      </c>
      <c r="D1039" s="240">
        <v>6.2</v>
      </c>
      <c r="E1039" s="240">
        <v>1.66</v>
      </c>
      <c r="F1039" s="240">
        <v>2.08</v>
      </c>
      <c r="G1039" s="240">
        <v>7.86</v>
      </c>
      <c r="H1039" s="240">
        <v>8.2799999999999994</v>
      </c>
    </row>
    <row r="1040" spans="1:8">
      <c r="A1040" s="236">
        <v>8</v>
      </c>
      <c r="B1040" s="237" t="s">
        <v>60</v>
      </c>
      <c r="C1040" s="238"/>
      <c r="D1040" s="238"/>
      <c r="E1040" s="238"/>
      <c r="F1040" s="238"/>
      <c r="G1040" s="238"/>
      <c r="H1040" s="238"/>
    </row>
    <row r="1041" spans="1:8">
      <c r="A1041" s="238"/>
      <c r="B1041" s="235" t="s">
        <v>16027</v>
      </c>
      <c r="C1041" s="239" t="s">
        <v>15</v>
      </c>
      <c r="D1041" s="240">
        <v>8.52</v>
      </c>
      <c r="E1041" s="240">
        <v>2.11</v>
      </c>
      <c r="F1041" s="240">
        <v>2.64</v>
      </c>
      <c r="G1041" s="240">
        <v>10.63</v>
      </c>
      <c r="H1041" s="240">
        <v>11.16</v>
      </c>
    </row>
    <row r="1042" spans="1:8">
      <c r="A1042" s="238"/>
      <c r="B1042" s="235" t="s">
        <v>16028</v>
      </c>
      <c r="C1042" s="239" t="s">
        <v>15</v>
      </c>
      <c r="D1042" s="240">
        <v>10.4</v>
      </c>
      <c r="E1042" s="240">
        <v>3.38</v>
      </c>
      <c r="F1042" s="240">
        <v>4.2300000000000004</v>
      </c>
      <c r="G1042" s="240">
        <v>13.78</v>
      </c>
      <c r="H1042" s="240">
        <v>14.63</v>
      </c>
    </row>
    <row r="1043" spans="1:8">
      <c r="A1043" s="238"/>
      <c r="B1043" s="235" t="s">
        <v>16029</v>
      </c>
      <c r="C1043" s="239" t="s">
        <v>15</v>
      </c>
      <c r="D1043" s="240">
        <v>9.32</v>
      </c>
      <c r="E1043" s="240">
        <v>1.75</v>
      </c>
      <c r="F1043" s="240">
        <v>2.19</v>
      </c>
      <c r="G1043" s="240">
        <v>11.07</v>
      </c>
      <c r="H1043" s="240">
        <v>11.51</v>
      </c>
    </row>
    <row r="1044" spans="1:8">
      <c r="A1044" s="236">
        <v>9</v>
      </c>
      <c r="B1044" s="237" t="s">
        <v>68</v>
      </c>
      <c r="C1044" s="239" t="s">
        <v>15</v>
      </c>
      <c r="D1044" s="240">
        <v>6.27</v>
      </c>
      <c r="E1044" s="240">
        <v>0.62</v>
      </c>
      <c r="F1044" s="240">
        <v>0.78</v>
      </c>
      <c r="G1044" s="240">
        <v>6.89</v>
      </c>
      <c r="H1044" s="240">
        <v>7.05</v>
      </c>
    </row>
    <row r="1045" spans="1:8">
      <c r="A1045" s="236">
        <v>10</v>
      </c>
      <c r="B1045" s="237" t="s">
        <v>70</v>
      </c>
      <c r="C1045" s="239" t="s">
        <v>15</v>
      </c>
      <c r="D1045" s="240">
        <v>5.81</v>
      </c>
      <c r="E1045" s="240">
        <v>0.88</v>
      </c>
      <c r="F1045" s="240">
        <v>1.1000000000000001</v>
      </c>
      <c r="G1045" s="240">
        <v>6.69</v>
      </c>
      <c r="H1045" s="240">
        <v>6.91</v>
      </c>
    </row>
    <row r="1046" spans="1:8">
      <c r="A1046" s="236">
        <v>11</v>
      </c>
      <c r="B1046" s="237" t="s">
        <v>72</v>
      </c>
      <c r="C1046" s="238"/>
      <c r="D1046" s="238"/>
      <c r="E1046" s="238"/>
      <c r="F1046" s="238"/>
      <c r="G1046" s="238"/>
      <c r="H1046" s="238"/>
    </row>
    <row r="1047" spans="1:8">
      <c r="A1047" s="238"/>
      <c r="B1047" s="235" t="s">
        <v>16030</v>
      </c>
      <c r="C1047" s="239" t="s">
        <v>15</v>
      </c>
      <c r="D1047" s="240">
        <v>13.64</v>
      </c>
      <c r="E1047" s="240">
        <v>2.21</v>
      </c>
      <c r="F1047" s="240">
        <v>2.76</v>
      </c>
      <c r="G1047" s="240">
        <v>15.85</v>
      </c>
      <c r="H1047" s="240">
        <v>16.399999999999999</v>
      </c>
    </row>
    <row r="1048" spans="1:8">
      <c r="A1048" s="238"/>
      <c r="B1048" s="235" t="s">
        <v>16031</v>
      </c>
      <c r="C1048" s="239" t="s">
        <v>15</v>
      </c>
      <c r="D1048" s="240">
        <v>18.850000000000001</v>
      </c>
      <c r="E1048" s="240">
        <v>3.05</v>
      </c>
      <c r="F1048" s="240">
        <v>3.81</v>
      </c>
      <c r="G1048" s="240">
        <v>21.9</v>
      </c>
      <c r="H1048" s="240">
        <v>22.66</v>
      </c>
    </row>
    <row r="1049" spans="1:8">
      <c r="A1049" s="238"/>
      <c r="B1049" s="235" t="s">
        <v>16032</v>
      </c>
      <c r="C1049" s="239" t="s">
        <v>15</v>
      </c>
      <c r="D1049" s="240">
        <v>28.02</v>
      </c>
      <c r="E1049" s="240">
        <v>4.54</v>
      </c>
      <c r="F1049" s="240">
        <v>5.68</v>
      </c>
      <c r="G1049" s="240">
        <v>32.56</v>
      </c>
      <c r="H1049" s="240">
        <v>33.700000000000003</v>
      </c>
    </row>
    <row r="1050" spans="1:8">
      <c r="A1050" s="238"/>
      <c r="B1050" s="235" t="s">
        <v>16033</v>
      </c>
      <c r="C1050" s="239" t="s">
        <v>15</v>
      </c>
      <c r="D1050" s="240">
        <v>41.04</v>
      </c>
      <c r="E1050" s="240">
        <v>6.64</v>
      </c>
      <c r="F1050" s="240">
        <v>8.3000000000000007</v>
      </c>
      <c r="G1050" s="240">
        <v>47.68</v>
      </c>
      <c r="H1050" s="240">
        <v>49.34</v>
      </c>
    </row>
    <row r="1051" spans="1:8">
      <c r="A1051" s="236">
        <v>12</v>
      </c>
      <c r="B1051" s="237" t="s">
        <v>16034</v>
      </c>
      <c r="C1051" s="238"/>
      <c r="D1051" s="238"/>
      <c r="E1051" s="238"/>
      <c r="F1051" s="238"/>
      <c r="G1051" s="238"/>
      <c r="H1051" s="238"/>
    </row>
    <row r="1052" spans="1:8">
      <c r="A1052" s="238"/>
      <c r="B1052" s="235" t="s">
        <v>16030</v>
      </c>
      <c r="C1052" s="239" t="s">
        <v>16013</v>
      </c>
      <c r="D1052" s="240">
        <v>1.75</v>
      </c>
      <c r="E1052" s="240">
        <v>0.49</v>
      </c>
      <c r="F1052" s="240">
        <v>0.61</v>
      </c>
      <c r="G1052" s="240">
        <v>2.2400000000000002</v>
      </c>
      <c r="H1052" s="240">
        <v>2.36</v>
      </c>
    </row>
    <row r="1053" spans="1:8">
      <c r="A1053" s="238"/>
      <c r="B1053" s="235" t="s">
        <v>16031</v>
      </c>
      <c r="C1053" s="239" t="s">
        <v>16013</v>
      </c>
      <c r="D1053" s="240">
        <v>2.42</v>
      </c>
      <c r="E1053" s="240">
        <v>0.68</v>
      </c>
      <c r="F1053" s="240">
        <v>0.85</v>
      </c>
      <c r="G1053" s="240">
        <v>3.1</v>
      </c>
      <c r="H1053" s="240">
        <v>3.27</v>
      </c>
    </row>
    <row r="1054" spans="1:8">
      <c r="A1054" s="238"/>
      <c r="B1054" s="235" t="s">
        <v>16032</v>
      </c>
      <c r="C1054" s="239" t="s">
        <v>16013</v>
      </c>
      <c r="D1054" s="240">
        <v>3.6</v>
      </c>
      <c r="E1054" s="240">
        <v>1</v>
      </c>
      <c r="F1054" s="240">
        <v>1.25</v>
      </c>
      <c r="G1054" s="240">
        <v>4.5999999999999996</v>
      </c>
      <c r="H1054" s="240">
        <v>4.8499999999999996</v>
      </c>
    </row>
    <row r="1055" spans="1:8">
      <c r="A1055" s="238"/>
      <c r="B1055" s="235" t="s">
        <v>16033</v>
      </c>
      <c r="C1055" s="239" t="s">
        <v>16013</v>
      </c>
      <c r="D1055" s="240">
        <v>5.28</v>
      </c>
      <c r="E1055" s="240">
        <v>1.47</v>
      </c>
      <c r="F1055" s="240">
        <v>1.84</v>
      </c>
      <c r="G1055" s="240">
        <v>6.75</v>
      </c>
      <c r="H1055" s="240">
        <v>7.12</v>
      </c>
    </row>
    <row r="1056" spans="1:8" s="233" customFormat="1" ht="21">
      <c r="A1056" s="233" t="s">
        <v>16074</v>
      </c>
    </row>
    <row r="1057" spans="1:8" s="233" customFormat="1" ht="21">
      <c r="A1057" s="233" t="s">
        <v>16073</v>
      </c>
    </row>
    <row r="1058" spans="1:8">
      <c r="A1058" s="1434" t="s">
        <v>16009</v>
      </c>
      <c r="B1058" s="1434" t="s">
        <v>5</v>
      </c>
      <c r="C1058" s="1434" t="s">
        <v>3</v>
      </c>
      <c r="D1058" s="1436" t="s">
        <v>16010</v>
      </c>
      <c r="E1058" s="1430" t="s">
        <v>7</v>
      </c>
      <c r="F1058" s="1431"/>
      <c r="G1058" s="1430" t="s">
        <v>16011</v>
      </c>
      <c r="H1058" s="1431"/>
    </row>
    <row r="1059" spans="1:8">
      <c r="A1059" s="1435"/>
      <c r="B1059" s="1435"/>
      <c r="C1059" s="1435"/>
      <c r="D1059" s="1437"/>
      <c r="E1059" s="239" t="s">
        <v>10</v>
      </c>
      <c r="F1059" s="239" t="s">
        <v>11</v>
      </c>
      <c r="G1059" s="239" t="s">
        <v>10</v>
      </c>
      <c r="H1059" s="239" t="s">
        <v>11</v>
      </c>
    </row>
    <row r="1060" spans="1:8">
      <c r="A1060" s="236">
        <v>13</v>
      </c>
      <c r="B1060" s="237" t="s">
        <v>16035</v>
      </c>
      <c r="C1060" s="238"/>
      <c r="D1060" s="238"/>
      <c r="E1060" s="238"/>
      <c r="F1060" s="238"/>
      <c r="G1060" s="238"/>
      <c r="H1060" s="238"/>
    </row>
    <row r="1061" spans="1:8">
      <c r="A1061" s="238"/>
      <c r="B1061" s="235" t="s">
        <v>16036</v>
      </c>
      <c r="C1061" s="239" t="s">
        <v>91</v>
      </c>
      <c r="D1061" s="240">
        <v>334.09</v>
      </c>
      <c r="E1061" s="240">
        <v>16.77</v>
      </c>
      <c r="F1061" s="240">
        <v>20.96</v>
      </c>
      <c r="G1061" s="240">
        <v>350.86</v>
      </c>
      <c r="H1061" s="240">
        <v>355.05</v>
      </c>
    </row>
    <row r="1062" spans="1:8">
      <c r="A1062" s="238"/>
      <c r="B1062" s="1432" t="s">
        <v>16037</v>
      </c>
      <c r="C1062" s="1433"/>
      <c r="D1062" s="238"/>
      <c r="E1062" s="238"/>
      <c r="F1062" s="238"/>
      <c r="G1062" s="238"/>
      <c r="H1062" s="238"/>
    </row>
    <row r="1063" spans="1:8">
      <c r="A1063" s="238"/>
      <c r="B1063" s="235" t="s">
        <v>14536</v>
      </c>
      <c r="C1063" s="239" t="s">
        <v>96</v>
      </c>
      <c r="D1063" s="242">
        <v>250000</v>
      </c>
      <c r="E1063" s="238"/>
      <c r="F1063" s="238"/>
      <c r="G1063" s="238"/>
      <c r="H1063" s="238"/>
    </row>
    <row r="1064" spans="1:8">
      <c r="A1064" s="238"/>
      <c r="B1064" s="235" t="s">
        <v>16038</v>
      </c>
      <c r="C1064" s="238"/>
      <c r="D1064" s="238"/>
      <c r="E1064" s="238"/>
      <c r="F1064" s="238"/>
      <c r="G1064" s="238"/>
      <c r="H1064" s="238"/>
    </row>
    <row r="1065" spans="1:8">
      <c r="A1065" s="238"/>
      <c r="B1065" s="243" t="s">
        <v>16039</v>
      </c>
      <c r="C1065" s="239" t="s">
        <v>15</v>
      </c>
      <c r="D1065" s="240">
        <v>11.7</v>
      </c>
      <c r="E1065" s="240">
        <v>2.82</v>
      </c>
      <c r="F1065" s="240">
        <v>3.53</v>
      </c>
      <c r="G1065" s="240">
        <v>14.52</v>
      </c>
      <c r="H1065" s="240">
        <v>15.23</v>
      </c>
    </row>
    <row r="1066" spans="1:8">
      <c r="A1066" s="238"/>
      <c r="B1066" s="243" t="s">
        <v>16040</v>
      </c>
      <c r="C1066" s="239" t="s">
        <v>15</v>
      </c>
      <c r="D1066" s="240">
        <v>9.1300000000000008</v>
      </c>
      <c r="E1066" s="240">
        <v>2.2799999999999998</v>
      </c>
      <c r="F1066" s="240">
        <v>2.85</v>
      </c>
      <c r="G1066" s="240">
        <v>11.41</v>
      </c>
      <c r="H1066" s="240">
        <v>11.98</v>
      </c>
    </row>
    <row r="1067" spans="1:8">
      <c r="A1067" s="236">
        <v>14</v>
      </c>
      <c r="B1067" s="237" t="s">
        <v>104</v>
      </c>
      <c r="C1067" s="238"/>
      <c r="D1067" s="238"/>
      <c r="E1067" s="238"/>
      <c r="F1067" s="238"/>
      <c r="G1067" s="238"/>
      <c r="H1067" s="238"/>
    </row>
    <row r="1068" spans="1:8">
      <c r="A1068" s="238"/>
      <c r="B1068" s="235" t="s">
        <v>14536</v>
      </c>
      <c r="C1068" s="239" t="s">
        <v>96</v>
      </c>
      <c r="D1068" s="242">
        <v>150000</v>
      </c>
      <c r="E1068" s="238"/>
      <c r="F1068" s="238"/>
      <c r="G1068" s="238"/>
      <c r="H1068" s="238"/>
    </row>
    <row r="1069" spans="1:8">
      <c r="A1069" s="238"/>
      <c r="B1069" s="235" t="s">
        <v>16041</v>
      </c>
      <c r="C1069" s="239" t="s">
        <v>108</v>
      </c>
      <c r="D1069" s="240">
        <v>149.78</v>
      </c>
      <c r="E1069" s="240">
        <v>35.15</v>
      </c>
      <c r="F1069" s="240">
        <v>43.94</v>
      </c>
      <c r="G1069" s="240">
        <v>184.93</v>
      </c>
      <c r="H1069" s="240">
        <v>193.72</v>
      </c>
    </row>
    <row r="1070" spans="1:8">
      <c r="A1070" s="238"/>
      <c r="B1070" s="235" t="s">
        <v>16042</v>
      </c>
      <c r="C1070" s="239" t="s">
        <v>111</v>
      </c>
      <c r="D1070" s="240">
        <v>12.06</v>
      </c>
      <c r="E1070" s="240">
        <v>1.74</v>
      </c>
      <c r="F1070" s="240">
        <v>2.1800000000000002</v>
      </c>
      <c r="G1070" s="240">
        <v>13.8</v>
      </c>
      <c r="H1070" s="240">
        <v>14.24</v>
      </c>
    </row>
    <row r="1071" spans="1:8">
      <c r="A1071" s="238"/>
      <c r="B1071" s="235" t="s">
        <v>16043</v>
      </c>
      <c r="C1071" s="239" t="s">
        <v>507</v>
      </c>
      <c r="D1071" s="240">
        <v>15.26</v>
      </c>
      <c r="E1071" s="240">
        <v>5.34</v>
      </c>
      <c r="F1071" s="240">
        <v>6.68</v>
      </c>
      <c r="G1071" s="240">
        <v>20.6</v>
      </c>
      <c r="H1071" s="240">
        <v>21.94</v>
      </c>
    </row>
    <row r="1072" spans="1:8">
      <c r="A1072" s="238"/>
      <c r="B1072" s="235" t="s">
        <v>16044</v>
      </c>
      <c r="C1072" s="239" t="s">
        <v>15</v>
      </c>
      <c r="D1072" s="240">
        <v>10.06</v>
      </c>
      <c r="E1072" s="240">
        <v>1.92</v>
      </c>
      <c r="F1072" s="240">
        <v>2.4</v>
      </c>
      <c r="G1072" s="240">
        <v>11.98</v>
      </c>
      <c r="H1072" s="240">
        <v>12.46</v>
      </c>
    </row>
    <row r="1073" spans="1:8">
      <c r="A1073" s="238"/>
      <c r="B1073" s="235" t="s">
        <v>16045</v>
      </c>
      <c r="C1073" s="239" t="s">
        <v>507</v>
      </c>
      <c r="D1073" s="240">
        <v>20.12</v>
      </c>
      <c r="E1073" s="240">
        <v>2.5299999999999998</v>
      </c>
      <c r="F1073" s="240">
        <v>3.16</v>
      </c>
      <c r="G1073" s="240">
        <v>22.65</v>
      </c>
      <c r="H1073" s="240">
        <v>23.28</v>
      </c>
    </row>
    <row r="1074" spans="1:8">
      <c r="A1074" s="238"/>
      <c r="B1074" s="235" t="s">
        <v>16046</v>
      </c>
      <c r="C1074" s="239" t="s">
        <v>507</v>
      </c>
      <c r="D1074" s="240">
        <v>11.48</v>
      </c>
      <c r="E1074" s="240">
        <v>2.39</v>
      </c>
      <c r="F1074" s="240">
        <v>2.99</v>
      </c>
      <c r="G1074" s="240">
        <v>13.87</v>
      </c>
      <c r="H1074" s="240">
        <v>14.47</v>
      </c>
    </row>
    <row r="1075" spans="1:8">
      <c r="A1075" s="238"/>
      <c r="B1075" s="235" t="s">
        <v>14542</v>
      </c>
      <c r="C1075" s="239" t="s">
        <v>15</v>
      </c>
      <c r="D1075" s="240">
        <v>7.81</v>
      </c>
      <c r="E1075" s="240">
        <v>1.06</v>
      </c>
      <c r="F1075" s="240">
        <v>1.33</v>
      </c>
      <c r="G1075" s="240">
        <v>8.8699999999999992</v>
      </c>
      <c r="H1075" s="240">
        <v>9.14</v>
      </c>
    </row>
    <row r="1076" spans="1:8">
      <c r="A1076" s="236">
        <v>15</v>
      </c>
      <c r="B1076" s="237" t="s">
        <v>124</v>
      </c>
      <c r="C1076" s="238"/>
      <c r="D1076" s="238"/>
      <c r="E1076" s="238"/>
      <c r="F1076" s="238"/>
      <c r="G1076" s="238"/>
      <c r="H1076" s="238"/>
    </row>
    <row r="1077" spans="1:8">
      <c r="A1077" s="238"/>
      <c r="B1077" s="235" t="s">
        <v>16047</v>
      </c>
      <c r="C1077" s="239" t="s">
        <v>16015</v>
      </c>
      <c r="D1077" s="240">
        <v>31.52</v>
      </c>
      <c r="E1077" s="240">
        <v>11.03</v>
      </c>
      <c r="F1077" s="240">
        <v>13.79</v>
      </c>
      <c r="G1077" s="240">
        <v>42.55</v>
      </c>
      <c r="H1077" s="240">
        <v>45.31</v>
      </c>
    </row>
    <row r="1078" spans="1:8">
      <c r="A1078" s="238"/>
      <c r="B1078" s="235" t="s">
        <v>16048</v>
      </c>
      <c r="C1078" s="239" t="s">
        <v>16015</v>
      </c>
      <c r="D1078" s="240">
        <v>39.04</v>
      </c>
      <c r="E1078" s="240">
        <v>5.29</v>
      </c>
      <c r="F1078" s="240">
        <v>6.61</v>
      </c>
      <c r="G1078" s="240">
        <v>44.33</v>
      </c>
      <c r="H1078" s="240">
        <v>45.65</v>
      </c>
    </row>
    <row r="1079" spans="1:8">
      <c r="A1079" s="238"/>
      <c r="B1079" s="235" t="s">
        <v>16049</v>
      </c>
      <c r="C1079" s="239" t="s">
        <v>16015</v>
      </c>
      <c r="D1079" s="240">
        <v>34.67</v>
      </c>
      <c r="E1079" s="240">
        <v>11.03</v>
      </c>
      <c r="F1079" s="240">
        <v>13.79</v>
      </c>
      <c r="G1079" s="240">
        <v>45.7</v>
      </c>
      <c r="H1079" s="240">
        <v>48.46</v>
      </c>
    </row>
    <row r="1080" spans="1:8">
      <c r="A1080" s="238"/>
      <c r="B1080" s="235" t="s">
        <v>16050</v>
      </c>
      <c r="C1080" s="239" t="s">
        <v>16015</v>
      </c>
      <c r="D1080" s="240">
        <v>39.04</v>
      </c>
      <c r="E1080" s="240">
        <v>5.29</v>
      </c>
      <c r="F1080" s="240">
        <v>6.61</v>
      </c>
      <c r="G1080" s="240">
        <v>44.33</v>
      </c>
      <c r="H1080" s="240">
        <v>45.65</v>
      </c>
    </row>
    <row r="1081" spans="1:8">
      <c r="A1081" s="236">
        <v>16</v>
      </c>
      <c r="B1081" s="237" t="s">
        <v>16051</v>
      </c>
      <c r="C1081" s="238"/>
      <c r="D1081" s="238"/>
      <c r="E1081" s="238"/>
      <c r="F1081" s="238"/>
      <c r="G1081" s="238"/>
      <c r="H1081" s="238"/>
    </row>
    <row r="1082" spans="1:8">
      <c r="A1082" s="238"/>
      <c r="B1082" s="237" t="s">
        <v>16052</v>
      </c>
      <c r="C1082" s="239" t="s">
        <v>15</v>
      </c>
      <c r="D1082" s="240">
        <v>22.46</v>
      </c>
      <c r="E1082" s="240">
        <v>5.92</v>
      </c>
      <c r="F1082" s="240">
        <v>7.4</v>
      </c>
      <c r="G1082" s="240">
        <v>28.38</v>
      </c>
      <c r="H1082" s="240">
        <v>29.86</v>
      </c>
    </row>
    <row r="1083" spans="1:8">
      <c r="A1083" s="238"/>
      <c r="B1083" s="237" t="s">
        <v>16053</v>
      </c>
      <c r="C1083" s="239" t="s">
        <v>15</v>
      </c>
      <c r="D1083" s="240">
        <v>28.08</v>
      </c>
      <c r="E1083" s="240">
        <v>7.39</v>
      </c>
      <c r="F1083" s="240">
        <v>9.24</v>
      </c>
      <c r="G1083" s="240">
        <v>35.47</v>
      </c>
      <c r="H1083" s="240">
        <v>37.32</v>
      </c>
    </row>
    <row r="1084" spans="1:8">
      <c r="A1084" s="238"/>
      <c r="B1084" s="237" t="s">
        <v>16054</v>
      </c>
      <c r="C1084" s="239" t="s">
        <v>15</v>
      </c>
      <c r="D1084" s="240">
        <v>37.44</v>
      </c>
      <c r="E1084" s="240">
        <v>9.86</v>
      </c>
      <c r="F1084" s="240">
        <v>12.33</v>
      </c>
      <c r="G1084" s="240">
        <v>47.3</v>
      </c>
      <c r="H1084" s="240">
        <v>49.77</v>
      </c>
    </row>
    <row r="1085" spans="1:8">
      <c r="A1085" s="238"/>
      <c r="B1085" s="237" t="s">
        <v>16055</v>
      </c>
      <c r="C1085" s="239" t="s">
        <v>15</v>
      </c>
      <c r="D1085" s="240">
        <v>44.92</v>
      </c>
      <c r="E1085" s="240">
        <v>11.83</v>
      </c>
      <c r="F1085" s="240">
        <v>14.79</v>
      </c>
      <c r="G1085" s="240">
        <v>56.75</v>
      </c>
      <c r="H1085" s="240">
        <v>59.71</v>
      </c>
    </row>
    <row r="1086" spans="1:8">
      <c r="A1086" s="236">
        <v>17</v>
      </c>
      <c r="B1086" s="237" t="s">
        <v>144</v>
      </c>
      <c r="C1086" s="239" t="s">
        <v>15</v>
      </c>
      <c r="D1086" s="240">
        <v>9.76</v>
      </c>
      <c r="E1086" s="240">
        <v>2.0699999999999998</v>
      </c>
      <c r="F1086" s="240">
        <v>2.59</v>
      </c>
      <c r="G1086" s="240">
        <v>11.83</v>
      </c>
      <c r="H1086" s="240">
        <v>12.35</v>
      </c>
    </row>
    <row r="1087" spans="1:8">
      <c r="A1087" s="236">
        <v>18</v>
      </c>
      <c r="B1087" s="237" t="s">
        <v>16056</v>
      </c>
      <c r="C1087" s="239" t="s">
        <v>15</v>
      </c>
      <c r="D1087" s="240">
        <v>2.23</v>
      </c>
      <c r="E1087" s="240">
        <v>0.39</v>
      </c>
      <c r="F1087" s="240">
        <v>0.49</v>
      </c>
      <c r="G1087" s="240">
        <v>2.62</v>
      </c>
      <c r="H1087" s="240">
        <v>2.72</v>
      </c>
    </row>
    <row r="1088" spans="1:8">
      <c r="A1088" s="236">
        <v>19</v>
      </c>
      <c r="B1088" s="237" t="s">
        <v>16057</v>
      </c>
      <c r="C1088" s="238"/>
      <c r="D1088" s="238"/>
      <c r="E1088" s="238"/>
      <c r="F1088" s="238"/>
      <c r="G1088" s="238"/>
      <c r="H1088" s="238"/>
    </row>
    <row r="1089" spans="1:8">
      <c r="A1089" s="238"/>
      <c r="B1089" s="245" t="s">
        <v>16058</v>
      </c>
      <c r="C1089" s="239" t="s">
        <v>15</v>
      </c>
      <c r="D1089" s="240">
        <v>43.42</v>
      </c>
      <c r="E1089" s="240">
        <v>5.86</v>
      </c>
      <c r="F1089" s="240">
        <v>7.33</v>
      </c>
      <c r="G1089" s="240">
        <v>49.28</v>
      </c>
      <c r="H1089" s="240">
        <v>50.75</v>
      </c>
    </row>
    <row r="1090" spans="1:8">
      <c r="A1090" s="238"/>
      <c r="B1090" s="245" t="s">
        <v>16059</v>
      </c>
      <c r="C1090" s="239" t="s">
        <v>15</v>
      </c>
      <c r="D1090" s="240">
        <v>59.41</v>
      </c>
      <c r="E1090" s="240">
        <v>7.39</v>
      </c>
      <c r="F1090" s="240">
        <v>9.24</v>
      </c>
      <c r="G1090" s="240">
        <v>66.8</v>
      </c>
      <c r="H1090" s="240">
        <v>68.650000000000006</v>
      </c>
    </row>
    <row r="1091" spans="1:8">
      <c r="A1091" s="238"/>
      <c r="B1091" s="245" t="s">
        <v>16060</v>
      </c>
      <c r="C1091" s="239" t="s">
        <v>15</v>
      </c>
      <c r="D1091" s="240">
        <v>71.959999999999994</v>
      </c>
      <c r="E1091" s="240">
        <v>8.11</v>
      </c>
      <c r="F1091" s="240">
        <v>10.14</v>
      </c>
      <c r="G1091" s="240">
        <v>80.069999999999993</v>
      </c>
      <c r="H1091" s="240">
        <v>82.1</v>
      </c>
    </row>
    <row r="1092" spans="1:8">
      <c r="A1092" s="238"/>
      <c r="B1092" s="245" t="s">
        <v>16061</v>
      </c>
      <c r="C1092" s="239" t="s">
        <v>15</v>
      </c>
      <c r="D1092" s="240">
        <v>87.23</v>
      </c>
      <c r="E1092" s="240">
        <v>9</v>
      </c>
      <c r="F1092" s="240">
        <v>11.25</v>
      </c>
      <c r="G1092" s="240">
        <v>96.23</v>
      </c>
      <c r="H1092" s="240">
        <v>98.48</v>
      </c>
    </row>
    <row r="1093" spans="1:8">
      <c r="A1093" s="236">
        <v>20</v>
      </c>
      <c r="B1093" s="237" t="s">
        <v>158</v>
      </c>
      <c r="C1093" s="238"/>
      <c r="D1093" s="238"/>
      <c r="E1093" s="238"/>
      <c r="F1093" s="238"/>
      <c r="G1093" s="238"/>
      <c r="H1093" s="238"/>
    </row>
    <row r="1094" spans="1:8">
      <c r="A1094" s="238"/>
      <c r="B1094" s="245" t="s">
        <v>16060</v>
      </c>
      <c r="C1094" s="239" t="s">
        <v>15</v>
      </c>
      <c r="D1094" s="240">
        <v>10.06</v>
      </c>
      <c r="E1094" s="240">
        <v>1.97</v>
      </c>
      <c r="F1094" s="240">
        <v>2.46</v>
      </c>
      <c r="G1094" s="240">
        <v>12.03</v>
      </c>
      <c r="H1094" s="240">
        <v>12.52</v>
      </c>
    </row>
    <row r="1095" spans="1:8">
      <c r="A1095" s="238"/>
      <c r="B1095" s="244" t="s">
        <v>16062</v>
      </c>
      <c r="C1095" s="239" t="s">
        <v>15</v>
      </c>
      <c r="D1095" s="240">
        <v>11.74</v>
      </c>
      <c r="E1095" s="240">
        <v>2.2999999999999998</v>
      </c>
      <c r="F1095" s="240">
        <v>2.88</v>
      </c>
      <c r="G1095" s="240">
        <v>14.04</v>
      </c>
      <c r="H1095" s="240">
        <v>14.62</v>
      </c>
    </row>
    <row r="1096" spans="1:8" s="233" customFormat="1" ht="21">
      <c r="A1096" s="233" t="s">
        <v>16074</v>
      </c>
    </row>
    <row r="1097" spans="1:8" s="233" customFormat="1" ht="21">
      <c r="A1097" s="233" t="s">
        <v>16075</v>
      </c>
    </row>
    <row r="1098" spans="1:8">
      <c r="A1098" s="1434" t="s">
        <v>16009</v>
      </c>
      <c r="B1098" s="1434" t="s">
        <v>5</v>
      </c>
      <c r="C1098" s="1434" t="s">
        <v>3</v>
      </c>
      <c r="D1098" s="1436" t="s">
        <v>16010</v>
      </c>
      <c r="E1098" s="1430" t="s">
        <v>7</v>
      </c>
      <c r="F1098" s="1431"/>
      <c r="G1098" s="1430" t="s">
        <v>16011</v>
      </c>
      <c r="H1098" s="1431"/>
    </row>
    <row r="1099" spans="1:8">
      <c r="A1099" s="1435"/>
      <c r="B1099" s="1435"/>
      <c r="C1099" s="1435"/>
      <c r="D1099" s="1437"/>
      <c r="E1099" s="239" t="s">
        <v>10</v>
      </c>
      <c r="F1099" s="239" t="s">
        <v>11</v>
      </c>
      <c r="G1099" s="239" t="s">
        <v>10</v>
      </c>
      <c r="H1099" s="239" t="s">
        <v>11</v>
      </c>
    </row>
    <row r="1100" spans="1:8">
      <c r="A1100" s="236">
        <v>1</v>
      </c>
      <c r="B1100" s="237" t="s">
        <v>12</v>
      </c>
      <c r="C1100" s="238"/>
      <c r="D1100" s="238"/>
      <c r="E1100" s="238"/>
      <c r="F1100" s="238"/>
      <c r="G1100" s="238"/>
      <c r="H1100" s="238"/>
    </row>
    <row r="1101" spans="1:8">
      <c r="A1101" s="238"/>
      <c r="B1101" s="235" t="s">
        <v>14530</v>
      </c>
      <c r="C1101" s="239" t="s">
        <v>15</v>
      </c>
      <c r="D1101" s="240">
        <v>1.47</v>
      </c>
      <c r="E1101" s="240">
        <v>0.22</v>
      </c>
      <c r="F1101" s="240">
        <v>0.28000000000000003</v>
      </c>
      <c r="G1101" s="240">
        <v>1.69</v>
      </c>
      <c r="H1101" s="240">
        <v>1.75</v>
      </c>
    </row>
    <row r="1102" spans="1:8">
      <c r="A1102" s="238"/>
      <c r="B1102" s="235" t="s">
        <v>14531</v>
      </c>
      <c r="C1102" s="239" t="s">
        <v>15</v>
      </c>
      <c r="D1102" s="240">
        <v>3.02</v>
      </c>
      <c r="E1102" s="240">
        <v>0.55000000000000004</v>
      </c>
      <c r="F1102" s="240">
        <v>0.69</v>
      </c>
      <c r="G1102" s="240">
        <v>3.57</v>
      </c>
      <c r="H1102" s="240">
        <v>3.71</v>
      </c>
    </row>
    <row r="1103" spans="1:8">
      <c r="A1103" s="238"/>
      <c r="B1103" s="235" t="s">
        <v>14532</v>
      </c>
      <c r="C1103" s="239" t="s">
        <v>15</v>
      </c>
      <c r="D1103" s="240">
        <v>4.58</v>
      </c>
      <c r="E1103" s="240">
        <v>0.78</v>
      </c>
      <c r="F1103" s="240">
        <v>0.98</v>
      </c>
      <c r="G1103" s="240">
        <v>5.36</v>
      </c>
      <c r="H1103" s="240">
        <v>5.56</v>
      </c>
    </row>
    <row r="1104" spans="1:8">
      <c r="A1104" s="236">
        <v>2</v>
      </c>
      <c r="B1104" s="237" t="s">
        <v>21</v>
      </c>
      <c r="C1104" s="238"/>
      <c r="D1104" s="238"/>
      <c r="E1104" s="238"/>
      <c r="F1104" s="238"/>
      <c r="G1104" s="238"/>
      <c r="H1104" s="238"/>
    </row>
    <row r="1105" spans="1:8">
      <c r="A1105" s="238"/>
      <c r="B1105" s="235" t="s">
        <v>16012</v>
      </c>
      <c r="C1105" s="239" t="s">
        <v>16013</v>
      </c>
      <c r="D1105" s="240">
        <v>17.61</v>
      </c>
      <c r="E1105" s="240">
        <v>3.51</v>
      </c>
      <c r="F1105" s="240">
        <v>4.3899999999999997</v>
      </c>
      <c r="G1105" s="240">
        <v>21.12</v>
      </c>
      <c r="H1105" s="240">
        <v>22</v>
      </c>
    </row>
    <row r="1106" spans="1:8">
      <c r="A1106" s="238"/>
      <c r="B1106" s="235" t="s">
        <v>16014</v>
      </c>
      <c r="C1106" s="239" t="s">
        <v>16015</v>
      </c>
      <c r="D1106" s="240">
        <v>33.78</v>
      </c>
      <c r="E1106" s="240">
        <v>10.8</v>
      </c>
      <c r="F1106" s="240">
        <v>13.5</v>
      </c>
      <c r="G1106" s="240">
        <v>44.58</v>
      </c>
      <c r="H1106" s="240">
        <v>47.28</v>
      </c>
    </row>
    <row r="1107" spans="1:8">
      <c r="A1107" s="236">
        <v>3</v>
      </c>
      <c r="B1107" s="237" t="s">
        <v>16016</v>
      </c>
      <c r="C1107" s="238"/>
      <c r="D1107" s="238"/>
      <c r="E1107" s="238"/>
      <c r="F1107" s="238"/>
      <c r="G1107" s="238"/>
      <c r="H1107" s="238"/>
    </row>
    <row r="1108" spans="1:8">
      <c r="A1108" s="238"/>
      <c r="B1108" s="235" t="s">
        <v>16017</v>
      </c>
      <c r="C1108" s="239" t="s">
        <v>16018</v>
      </c>
      <c r="D1108" s="240">
        <v>17.84</v>
      </c>
      <c r="E1108" s="240">
        <v>3.06</v>
      </c>
      <c r="F1108" s="240">
        <v>3.83</v>
      </c>
      <c r="G1108" s="240">
        <v>20.9</v>
      </c>
      <c r="H1108" s="240">
        <v>21.67</v>
      </c>
    </row>
    <row r="1109" spans="1:8">
      <c r="A1109" s="238"/>
      <c r="B1109" s="241" t="s">
        <v>16019</v>
      </c>
      <c r="C1109" s="239" t="s">
        <v>16013</v>
      </c>
      <c r="D1109" s="240">
        <v>6.34</v>
      </c>
      <c r="E1109" s="240">
        <v>1.7</v>
      </c>
      <c r="F1109" s="240">
        <v>2.13</v>
      </c>
      <c r="G1109" s="240">
        <v>8.0399999999999991</v>
      </c>
      <c r="H1109" s="240">
        <v>8.4700000000000006</v>
      </c>
    </row>
    <row r="1110" spans="1:8">
      <c r="A1110" s="238"/>
      <c r="B1110" s="235" t="s">
        <v>16020</v>
      </c>
      <c r="C1110" s="239" t="s">
        <v>16018</v>
      </c>
      <c r="D1110" s="240">
        <v>28.18</v>
      </c>
      <c r="E1110" s="240">
        <v>3.34</v>
      </c>
      <c r="F1110" s="240">
        <v>4.18</v>
      </c>
      <c r="G1110" s="240">
        <v>31.52</v>
      </c>
      <c r="H1110" s="240">
        <v>32.36</v>
      </c>
    </row>
    <row r="1111" spans="1:8">
      <c r="A1111" s="238"/>
      <c r="B1111" s="241" t="s">
        <v>16021</v>
      </c>
      <c r="C1111" s="239" t="s">
        <v>16013</v>
      </c>
      <c r="D1111" s="240">
        <v>33.840000000000003</v>
      </c>
      <c r="E1111" s="240">
        <v>5.18</v>
      </c>
      <c r="F1111" s="240">
        <v>6.48</v>
      </c>
      <c r="G1111" s="240">
        <v>39.020000000000003</v>
      </c>
      <c r="H1111" s="240">
        <v>40.32</v>
      </c>
    </row>
    <row r="1112" spans="1:8">
      <c r="A1112" s="238"/>
      <c r="B1112" s="235" t="s">
        <v>16022</v>
      </c>
      <c r="C1112" s="239" t="s">
        <v>16018</v>
      </c>
      <c r="D1112" s="240">
        <v>61.61</v>
      </c>
      <c r="E1112" s="240">
        <v>4.66</v>
      </c>
      <c r="F1112" s="240">
        <v>5.83</v>
      </c>
      <c r="G1112" s="240">
        <v>66.27</v>
      </c>
      <c r="H1112" s="240">
        <v>67.44</v>
      </c>
    </row>
    <row r="1113" spans="1:8">
      <c r="A1113" s="238"/>
      <c r="B1113" s="241" t="s">
        <v>16021</v>
      </c>
      <c r="C1113" s="239" t="s">
        <v>16013</v>
      </c>
      <c r="D1113" s="240">
        <v>54.85</v>
      </c>
      <c r="E1113" s="240">
        <v>19</v>
      </c>
      <c r="F1113" s="240">
        <v>23.75</v>
      </c>
      <c r="G1113" s="240">
        <v>73.849999999999994</v>
      </c>
      <c r="H1113" s="240">
        <v>78.599999999999994</v>
      </c>
    </row>
    <row r="1114" spans="1:8">
      <c r="A1114" s="236">
        <v>4</v>
      </c>
      <c r="B1114" s="237" t="s">
        <v>43</v>
      </c>
      <c r="C1114" s="238"/>
      <c r="D1114" s="238"/>
      <c r="E1114" s="238"/>
      <c r="F1114" s="238"/>
      <c r="G1114" s="238"/>
      <c r="H1114" s="238"/>
    </row>
    <row r="1115" spans="1:8">
      <c r="A1115" s="238"/>
      <c r="B1115" s="235" t="s">
        <v>16012</v>
      </c>
      <c r="C1115" s="239" t="s">
        <v>16013</v>
      </c>
      <c r="D1115" s="240">
        <v>24.64</v>
      </c>
      <c r="E1115" s="240">
        <v>6.52</v>
      </c>
      <c r="F1115" s="240">
        <v>8.15</v>
      </c>
      <c r="G1115" s="240">
        <v>31.16</v>
      </c>
      <c r="H1115" s="240">
        <v>32.79</v>
      </c>
    </row>
    <row r="1116" spans="1:8">
      <c r="A1116" s="238"/>
      <c r="B1116" s="235" t="s">
        <v>16023</v>
      </c>
      <c r="C1116" s="239" t="s">
        <v>16015</v>
      </c>
      <c r="D1116" s="240">
        <v>8.0500000000000007</v>
      </c>
      <c r="E1116" s="240">
        <v>1.46</v>
      </c>
      <c r="F1116" s="240">
        <v>1.83</v>
      </c>
      <c r="G1116" s="240">
        <v>9.51</v>
      </c>
      <c r="H1116" s="240">
        <v>9.8800000000000008</v>
      </c>
    </row>
    <row r="1117" spans="1:8">
      <c r="A1117" s="238"/>
      <c r="B1117" s="235" t="s">
        <v>16014</v>
      </c>
      <c r="C1117" s="239" t="s">
        <v>16015</v>
      </c>
      <c r="D1117" s="240">
        <v>40.54</v>
      </c>
      <c r="E1117" s="240">
        <v>12.96</v>
      </c>
      <c r="F1117" s="240">
        <v>16.2</v>
      </c>
      <c r="G1117" s="240">
        <v>53.5</v>
      </c>
      <c r="H1117" s="240">
        <v>56.74</v>
      </c>
    </row>
    <row r="1118" spans="1:8">
      <c r="A1118" s="236">
        <v>5</v>
      </c>
      <c r="B1118" s="237" t="s">
        <v>16024</v>
      </c>
      <c r="C1118" s="238"/>
      <c r="D1118" s="238"/>
      <c r="E1118" s="238"/>
      <c r="F1118" s="238"/>
      <c r="G1118" s="238"/>
      <c r="H1118" s="238"/>
    </row>
    <row r="1119" spans="1:8">
      <c r="A1119" s="238"/>
      <c r="B1119" s="235" t="s">
        <v>16023</v>
      </c>
      <c r="C1119" s="239" t="s">
        <v>16015</v>
      </c>
      <c r="D1119" s="240">
        <v>15.14</v>
      </c>
      <c r="E1119" s="240">
        <v>2.75</v>
      </c>
      <c r="F1119" s="240">
        <v>3.44</v>
      </c>
      <c r="G1119" s="240">
        <v>17.89</v>
      </c>
      <c r="H1119" s="240">
        <v>18.579999999999998</v>
      </c>
    </row>
    <row r="1120" spans="1:8">
      <c r="A1120" s="238"/>
      <c r="B1120" s="235" t="s">
        <v>16014</v>
      </c>
      <c r="C1120" s="239" t="s">
        <v>16015</v>
      </c>
      <c r="D1120" s="240">
        <v>48.36</v>
      </c>
      <c r="E1120" s="240">
        <v>20.9</v>
      </c>
      <c r="F1120" s="240">
        <v>26.13</v>
      </c>
      <c r="G1120" s="240">
        <v>69.260000000000005</v>
      </c>
      <c r="H1120" s="240">
        <v>74.489999999999995</v>
      </c>
    </row>
    <row r="1121" spans="1:8">
      <c r="A1121" s="236">
        <v>6</v>
      </c>
      <c r="B1121" s="237" t="s">
        <v>16025</v>
      </c>
      <c r="C1121" s="238"/>
      <c r="D1121" s="238"/>
      <c r="E1121" s="238"/>
      <c r="F1121" s="238"/>
      <c r="G1121" s="238"/>
      <c r="H1121" s="238"/>
    </row>
    <row r="1122" spans="1:8">
      <c r="A1122" s="238"/>
      <c r="B1122" s="235" t="s">
        <v>16026</v>
      </c>
      <c r="C1122" s="239" t="s">
        <v>16015</v>
      </c>
      <c r="D1122" s="240">
        <v>20.079999999999998</v>
      </c>
      <c r="E1122" s="240">
        <v>4.2</v>
      </c>
      <c r="F1122" s="240">
        <v>5.25</v>
      </c>
      <c r="G1122" s="240">
        <v>24.28</v>
      </c>
      <c r="H1122" s="240">
        <v>25.33</v>
      </c>
    </row>
    <row r="1123" spans="1:8">
      <c r="A1123" s="238"/>
      <c r="B1123" s="235" t="s">
        <v>16014</v>
      </c>
      <c r="C1123" s="239" t="s">
        <v>16015</v>
      </c>
      <c r="D1123" s="240">
        <v>59.28</v>
      </c>
      <c r="E1123" s="240">
        <v>25.71</v>
      </c>
      <c r="F1123" s="240">
        <v>32.14</v>
      </c>
      <c r="G1123" s="240">
        <v>84.99</v>
      </c>
      <c r="H1123" s="240">
        <v>91.42</v>
      </c>
    </row>
    <row r="1124" spans="1:8">
      <c r="A1124" s="236">
        <v>7</v>
      </c>
      <c r="B1124" s="237" t="s">
        <v>58</v>
      </c>
      <c r="C1124" s="239" t="s">
        <v>16015</v>
      </c>
      <c r="D1124" s="240">
        <v>6.2</v>
      </c>
      <c r="E1124" s="240">
        <v>1.66</v>
      </c>
      <c r="F1124" s="240">
        <v>2.08</v>
      </c>
      <c r="G1124" s="240">
        <v>7.86</v>
      </c>
      <c r="H1124" s="240">
        <v>8.2799999999999994</v>
      </c>
    </row>
    <row r="1125" spans="1:8">
      <c r="A1125" s="236">
        <v>8</v>
      </c>
      <c r="B1125" s="237" t="s">
        <v>60</v>
      </c>
      <c r="C1125" s="238"/>
      <c r="D1125" s="238"/>
      <c r="E1125" s="238"/>
      <c r="F1125" s="238"/>
      <c r="G1125" s="238"/>
      <c r="H1125" s="238"/>
    </row>
    <row r="1126" spans="1:8">
      <c r="A1126" s="238"/>
      <c r="B1126" s="235" t="s">
        <v>16027</v>
      </c>
      <c r="C1126" s="239" t="s">
        <v>15</v>
      </c>
      <c r="D1126" s="240">
        <v>8.52</v>
      </c>
      <c r="E1126" s="240">
        <v>2.11</v>
      </c>
      <c r="F1126" s="240">
        <v>2.64</v>
      </c>
      <c r="G1126" s="240">
        <v>10.63</v>
      </c>
      <c r="H1126" s="240">
        <v>11.16</v>
      </c>
    </row>
    <row r="1127" spans="1:8">
      <c r="A1127" s="238"/>
      <c r="B1127" s="235" t="s">
        <v>16028</v>
      </c>
      <c r="C1127" s="239" t="s">
        <v>15</v>
      </c>
      <c r="D1127" s="240">
        <v>10.4</v>
      </c>
      <c r="E1127" s="240">
        <v>3.38</v>
      </c>
      <c r="F1127" s="240">
        <v>4.2300000000000004</v>
      </c>
      <c r="G1127" s="240">
        <v>13.78</v>
      </c>
      <c r="H1127" s="240">
        <v>14.63</v>
      </c>
    </row>
    <row r="1128" spans="1:8">
      <c r="A1128" s="238"/>
      <c r="B1128" s="235" t="s">
        <v>16029</v>
      </c>
      <c r="C1128" s="239" t="s">
        <v>15</v>
      </c>
      <c r="D1128" s="240">
        <v>9.32</v>
      </c>
      <c r="E1128" s="240">
        <v>1.75</v>
      </c>
      <c r="F1128" s="240">
        <v>2.19</v>
      </c>
      <c r="G1128" s="240">
        <v>11.07</v>
      </c>
      <c r="H1128" s="240">
        <v>11.51</v>
      </c>
    </row>
    <row r="1129" spans="1:8">
      <c r="A1129" s="236">
        <v>9</v>
      </c>
      <c r="B1129" s="237" t="s">
        <v>68</v>
      </c>
      <c r="C1129" s="239" t="s">
        <v>15</v>
      </c>
      <c r="D1129" s="240">
        <v>6.27</v>
      </c>
      <c r="E1129" s="240">
        <v>0.62</v>
      </c>
      <c r="F1129" s="240">
        <v>0.78</v>
      </c>
      <c r="G1129" s="240">
        <v>6.89</v>
      </c>
      <c r="H1129" s="240">
        <v>7.05</v>
      </c>
    </row>
    <row r="1130" spans="1:8">
      <c r="A1130" s="236">
        <v>10</v>
      </c>
      <c r="B1130" s="237" t="s">
        <v>70</v>
      </c>
      <c r="C1130" s="239" t="s">
        <v>15</v>
      </c>
      <c r="D1130" s="240">
        <v>5.81</v>
      </c>
      <c r="E1130" s="240">
        <v>0.88</v>
      </c>
      <c r="F1130" s="240">
        <v>1.1000000000000001</v>
      </c>
      <c r="G1130" s="240">
        <v>6.69</v>
      </c>
      <c r="H1130" s="240">
        <v>6.91</v>
      </c>
    </row>
    <row r="1131" spans="1:8">
      <c r="A1131" s="236">
        <v>11</v>
      </c>
      <c r="B1131" s="237" t="s">
        <v>72</v>
      </c>
      <c r="C1131" s="238"/>
      <c r="D1131" s="238"/>
      <c r="E1131" s="238"/>
      <c r="F1131" s="238"/>
      <c r="G1131" s="238"/>
      <c r="H1131" s="238"/>
    </row>
    <row r="1132" spans="1:8">
      <c r="A1132" s="238"/>
      <c r="B1132" s="235" t="s">
        <v>16030</v>
      </c>
      <c r="C1132" s="239" t="s">
        <v>15</v>
      </c>
      <c r="D1132" s="240">
        <v>13.64</v>
      </c>
      <c r="E1132" s="240">
        <v>2.21</v>
      </c>
      <c r="F1132" s="240">
        <v>2.76</v>
      </c>
      <c r="G1132" s="240">
        <v>15.85</v>
      </c>
      <c r="H1132" s="240">
        <v>16.399999999999999</v>
      </c>
    </row>
    <row r="1133" spans="1:8">
      <c r="A1133" s="238"/>
      <c r="B1133" s="235" t="s">
        <v>16031</v>
      </c>
      <c r="C1133" s="239" t="s">
        <v>15</v>
      </c>
      <c r="D1133" s="240">
        <v>18.850000000000001</v>
      </c>
      <c r="E1133" s="240">
        <v>3.05</v>
      </c>
      <c r="F1133" s="240">
        <v>3.81</v>
      </c>
      <c r="G1133" s="240">
        <v>21.9</v>
      </c>
      <c r="H1133" s="240">
        <v>22.66</v>
      </c>
    </row>
    <row r="1134" spans="1:8">
      <c r="A1134" s="238"/>
      <c r="B1134" s="235" t="s">
        <v>16032</v>
      </c>
      <c r="C1134" s="239" t="s">
        <v>15</v>
      </c>
      <c r="D1134" s="240">
        <v>28.02</v>
      </c>
      <c r="E1134" s="240">
        <v>4.54</v>
      </c>
      <c r="F1134" s="240">
        <v>5.68</v>
      </c>
      <c r="G1134" s="240">
        <v>32.56</v>
      </c>
      <c r="H1134" s="240">
        <v>33.700000000000003</v>
      </c>
    </row>
    <row r="1135" spans="1:8">
      <c r="A1135" s="238"/>
      <c r="B1135" s="235" t="s">
        <v>16033</v>
      </c>
      <c r="C1135" s="239" t="s">
        <v>15</v>
      </c>
      <c r="D1135" s="240">
        <v>41.04</v>
      </c>
      <c r="E1135" s="240">
        <v>6.64</v>
      </c>
      <c r="F1135" s="240">
        <v>8.3000000000000007</v>
      </c>
      <c r="G1135" s="240">
        <v>47.68</v>
      </c>
      <c r="H1135" s="240">
        <v>49.34</v>
      </c>
    </row>
    <row r="1136" spans="1:8">
      <c r="A1136" s="236">
        <v>12</v>
      </c>
      <c r="B1136" s="237" t="s">
        <v>16034</v>
      </c>
      <c r="C1136" s="238"/>
      <c r="D1136" s="238"/>
      <c r="E1136" s="238"/>
      <c r="F1136" s="238"/>
      <c r="G1136" s="238"/>
      <c r="H1136" s="238"/>
    </row>
    <row r="1137" spans="1:8">
      <c r="A1137" s="238"/>
      <c r="B1137" s="235" t="s">
        <v>16030</v>
      </c>
      <c r="C1137" s="239" t="s">
        <v>16013</v>
      </c>
      <c r="D1137" s="240">
        <v>1.75</v>
      </c>
      <c r="E1137" s="240">
        <v>0.49</v>
      </c>
      <c r="F1137" s="240">
        <v>0.61</v>
      </c>
      <c r="G1137" s="240">
        <v>2.2400000000000002</v>
      </c>
      <c r="H1137" s="240">
        <v>2.36</v>
      </c>
    </row>
    <row r="1138" spans="1:8">
      <c r="A1138" s="238"/>
      <c r="B1138" s="235" t="s">
        <v>16031</v>
      </c>
      <c r="C1138" s="239" t="s">
        <v>16013</v>
      </c>
      <c r="D1138" s="240">
        <v>2.42</v>
      </c>
      <c r="E1138" s="240">
        <v>0.68</v>
      </c>
      <c r="F1138" s="240">
        <v>0.85</v>
      </c>
      <c r="G1138" s="240">
        <v>3.1</v>
      </c>
      <c r="H1138" s="240">
        <v>3.27</v>
      </c>
    </row>
    <row r="1139" spans="1:8">
      <c r="A1139" s="238"/>
      <c r="B1139" s="235" t="s">
        <v>16032</v>
      </c>
      <c r="C1139" s="239" t="s">
        <v>16013</v>
      </c>
      <c r="D1139" s="240">
        <v>3.6</v>
      </c>
      <c r="E1139" s="240">
        <v>1</v>
      </c>
      <c r="F1139" s="240">
        <v>1.25</v>
      </c>
      <c r="G1139" s="240">
        <v>4.5999999999999996</v>
      </c>
      <c r="H1139" s="240">
        <v>4.8499999999999996</v>
      </c>
    </row>
    <row r="1140" spans="1:8">
      <c r="A1140" s="238"/>
      <c r="B1140" s="235" t="s">
        <v>16033</v>
      </c>
      <c r="C1140" s="239" t="s">
        <v>16013</v>
      </c>
      <c r="D1140" s="240">
        <v>5.28</v>
      </c>
      <c r="E1140" s="240">
        <v>1.47</v>
      </c>
      <c r="F1140" s="240">
        <v>1.84</v>
      </c>
      <c r="G1140" s="240">
        <v>6.75</v>
      </c>
      <c r="H1140" s="240">
        <v>7.12</v>
      </c>
    </row>
    <row r="1141" spans="1:8" s="233" customFormat="1" ht="21">
      <c r="A1141" s="233" t="s">
        <v>16074</v>
      </c>
    </row>
    <row r="1142" spans="1:8" s="233" customFormat="1" ht="21">
      <c r="A1142" s="233" t="s">
        <v>16075</v>
      </c>
    </row>
    <row r="1143" spans="1:8">
      <c r="A1143" s="1434" t="s">
        <v>16009</v>
      </c>
      <c r="B1143" s="1434" t="s">
        <v>5</v>
      </c>
      <c r="C1143" s="1434" t="s">
        <v>3</v>
      </c>
      <c r="D1143" s="1436" t="s">
        <v>16010</v>
      </c>
      <c r="E1143" s="1430" t="s">
        <v>7</v>
      </c>
      <c r="F1143" s="1431"/>
      <c r="G1143" s="1430" t="s">
        <v>16011</v>
      </c>
      <c r="H1143" s="1431"/>
    </row>
    <row r="1144" spans="1:8">
      <c r="A1144" s="1435"/>
      <c r="B1144" s="1435"/>
      <c r="C1144" s="1435"/>
      <c r="D1144" s="1437"/>
      <c r="E1144" s="239" t="s">
        <v>10</v>
      </c>
      <c r="F1144" s="239" t="s">
        <v>11</v>
      </c>
      <c r="G1144" s="239" t="s">
        <v>10</v>
      </c>
      <c r="H1144" s="239" t="s">
        <v>11</v>
      </c>
    </row>
    <row r="1145" spans="1:8">
      <c r="A1145" s="236">
        <v>13</v>
      </c>
      <c r="B1145" s="237" t="s">
        <v>16035</v>
      </c>
      <c r="C1145" s="238"/>
      <c r="D1145" s="238"/>
      <c r="E1145" s="238"/>
      <c r="F1145" s="238"/>
      <c r="G1145" s="238"/>
      <c r="H1145" s="238"/>
    </row>
    <row r="1146" spans="1:8">
      <c r="A1146" s="238"/>
      <c r="B1146" s="235" t="s">
        <v>16036</v>
      </c>
      <c r="C1146" s="239" t="s">
        <v>91</v>
      </c>
      <c r="D1146" s="240">
        <v>334.09</v>
      </c>
      <c r="E1146" s="240">
        <v>16.77</v>
      </c>
      <c r="F1146" s="240">
        <v>20.96</v>
      </c>
      <c r="G1146" s="240">
        <v>350.86</v>
      </c>
      <c r="H1146" s="240">
        <v>355.05</v>
      </c>
    </row>
    <row r="1147" spans="1:8">
      <c r="A1147" s="238"/>
      <c r="B1147" s="1432" t="s">
        <v>16037</v>
      </c>
      <c r="C1147" s="1433"/>
      <c r="D1147" s="238"/>
      <c r="E1147" s="238"/>
      <c r="F1147" s="238"/>
      <c r="G1147" s="238"/>
      <c r="H1147" s="238"/>
    </row>
    <row r="1148" spans="1:8">
      <c r="A1148" s="238"/>
      <c r="B1148" s="235" t="s">
        <v>14536</v>
      </c>
      <c r="C1148" s="239" t="s">
        <v>96</v>
      </c>
      <c r="D1148" s="242">
        <v>250000</v>
      </c>
      <c r="E1148" s="238"/>
      <c r="F1148" s="238"/>
      <c r="G1148" s="238"/>
      <c r="H1148" s="238"/>
    </row>
    <row r="1149" spans="1:8">
      <c r="A1149" s="238"/>
      <c r="B1149" s="235" t="s">
        <v>16038</v>
      </c>
      <c r="C1149" s="238"/>
      <c r="D1149" s="238"/>
      <c r="E1149" s="238"/>
      <c r="F1149" s="238"/>
      <c r="G1149" s="238"/>
      <c r="H1149" s="238"/>
    </row>
    <row r="1150" spans="1:8">
      <c r="A1150" s="238"/>
      <c r="B1150" s="243" t="s">
        <v>16039</v>
      </c>
      <c r="C1150" s="239" t="s">
        <v>15</v>
      </c>
      <c r="D1150" s="240">
        <v>11.7</v>
      </c>
      <c r="E1150" s="240">
        <v>2.82</v>
      </c>
      <c r="F1150" s="240">
        <v>3.53</v>
      </c>
      <c r="G1150" s="240">
        <v>14.52</v>
      </c>
      <c r="H1150" s="240">
        <v>15.23</v>
      </c>
    </row>
    <row r="1151" spans="1:8">
      <c r="A1151" s="238"/>
      <c r="B1151" s="243" t="s">
        <v>16040</v>
      </c>
      <c r="C1151" s="239" t="s">
        <v>15</v>
      </c>
      <c r="D1151" s="240">
        <v>9.1300000000000008</v>
      </c>
      <c r="E1151" s="240">
        <v>2.2799999999999998</v>
      </c>
      <c r="F1151" s="240">
        <v>2.85</v>
      </c>
      <c r="G1151" s="240">
        <v>11.41</v>
      </c>
      <c r="H1151" s="240">
        <v>11.98</v>
      </c>
    </row>
    <row r="1152" spans="1:8">
      <c r="A1152" s="236">
        <v>14</v>
      </c>
      <c r="B1152" s="237" t="s">
        <v>104</v>
      </c>
      <c r="C1152" s="238"/>
      <c r="D1152" s="238"/>
      <c r="E1152" s="238"/>
      <c r="F1152" s="238"/>
      <c r="G1152" s="238"/>
      <c r="H1152" s="238"/>
    </row>
    <row r="1153" spans="1:8">
      <c r="A1153" s="238"/>
      <c r="B1153" s="235" t="s">
        <v>14536</v>
      </c>
      <c r="C1153" s="239" t="s">
        <v>96</v>
      </c>
      <c r="D1153" s="242">
        <v>150000</v>
      </c>
      <c r="E1153" s="238"/>
      <c r="F1153" s="238"/>
      <c r="G1153" s="238"/>
      <c r="H1153" s="238"/>
    </row>
    <row r="1154" spans="1:8">
      <c r="A1154" s="238"/>
      <c r="B1154" s="235" t="s">
        <v>16041</v>
      </c>
      <c r="C1154" s="239" t="s">
        <v>108</v>
      </c>
      <c r="D1154" s="240">
        <v>149.78</v>
      </c>
      <c r="E1154" s="240">
        <v>35.15</v>
      </c>
      <c r="F1154" s="240">
        <v>43.94</v>
      </c>
      <c r="G1154" s="240">
        <v>184.93</v>
      </c>
      <c r="H1154" s="240">
        <v>193.72</v>
      </c>
    </row>
    <row r="1155" spans="1:8">
      <c r="A1155" s="238"/>
      <c r="B1155" s="235" t="s">
        <v>16042</v>
      </c>
      <c r="C1155" s="239" t="s">
        <v>111</v>
      </c>
      <c r="D1155" s="240">
        <v>12.06</v>
      </c>
      <c r="E1155" s="240">
        <v>1.74</v>
      </c>
      <c r="F1155" s="240">
        <v>2.1800000000000002</v>
      </c>
      <c r="G1155" s="240">
        <v>13.8</v>
      </c>
      <c r="H1155" s="240">
        <v>14.24</v>
      </c>
    </row>
    <row r="1156" spans="1:8">
      <c r="A1156" s="238"/>
      <c r="B1156" s="235" t="s">
        <v>16043</v>
      </c>
      <c r="C1156" s="239" t="s">
        <v>507</v>
      </c>
      <c r="D1156" s="240">
        <v>15.26</v>
      </c>
      <c r="E1156" s="240">
        <v>5.34</v>
      </c>
      <c r="F1156" s="240">
        <v>6.68</v>
      </c>
      <c r="G1156" s="240">
        <v>20.6</v>
      </c>
      <c r="H1156" s="240">
        <v>21.94</v>
      </c>
    </row>
    <row r="1157" spans="1:8">
      <c r="A1157" s="238"/>
      <c r="B1157" s="235" t="s">
        <v>16044</v>
      </c>
      <c r="C1157" s="239" t="s">
        <v>15</v>
      </c>
      <c r="D1157" s="240">
        <v>10.06</v>
      </c>
      <c r="E1157" s="240">
        <v>1.92</v>
      </c>
      <c r="F1157" s="240">
        <v>2.4</v>
      </c>
      <c r="G1157" s="240">
        <v>11.98</v>
      </c>
      <c r="H1157" s="240">
        <v>12.46</v>
      </c>
    </row>
    <row r="1158" spans="1:8">
      <c r="A1158" s="238"/>
      <c r="B1158" s="235" t="s">
        <v>16045</v>
      </c>
      <c r="C1158" s="239" t="s">
        <v>507</v>
      </c>
      <c r="D1158" s="240">
        <v>20.12</v>
      </c>
      <c r="E1158" s="240">
        <v>2.5299999999999998</v>
      </c>
      <c r="F1158" s="240">
        <v>3.16</v>
      </c>
      <c r="G1158" s="240">
        <v>22.65</v>
      </c>
      <c r="H1158" s="240">
        <v>23.28</v>
      </c>
    </row>
    <row r="1159" spans="1:8">
      <c r="A1159" s="238"/>
      <c r="B1159" s="235" t="s">
        <v>16046</v>
      </c>
      <c r="C1159" s="239" t="s">
        <v>507</v>
      </c>
      <c r="D1159" s="240">
        <v>11.48</v>
      </c>
      <c r="E1159" s="240">
        <v>2.39</v>
      </c>
      <c r="F1159" s="240">
        <v>2.99</v>
      </c>
      <c r="G1159" s="240">
        <v>13.87</v>
      </c>
      <c r="H1159" s="240">
        <v>14.47</v>
      </c>
    </row>
    <row r="1160" spans="1:8">
      <c r="A1160" s="238"/>
      <c r="B1160" s="235" t="s">
        <v>14542</v>
      </c>
      <c r="C1160" s="239" t="s">
        <v>15</v>
      </c>
      <c r="D1160" s="240">
        <v>7.81</v>
      </c>
      <c r="E1160" s="240">
        <v>1.06</v>
      </c>
      <c r="F1160" s="240">
        <v>1.33</v>
      </c>
      <c r="G1160" s="240">
        <v>8.8699999999999992</v>
      </c>
      <c r="H1160" s="240">
        <v>9.14</v>
      </c>
    </row>
    <row r="1161" spans="1:8">
      <c r="A1161" s="236">
        <v>15</v>
      </c>
      <c r="B1161" s="237" t="s">
        <v>124</v>
      </c>
      <c r="C1161" s="238"/>
      <c r="D1161" s="238"/>
      <c r="E1161" s="238"/>
      <c r="F1161" s="238"/>
      <c r="G1161" s="238"/>
      <c r="H1161" s="238"/>
    </row>
    <row r="1162" spans="1:8">
      <c r="A1162" s="238"/>
      <c r="B1162" s="235" t="s">
        <v>16047</v>
      </c>
      <c r="C1162" s="239" t="s">
        <v>16015</v>
      </c>
      <c r="D1162" s="240">
        <v>31.52</v>
      </c>
      <c r="E1162" s="240">
        <v>11.03</v>
      </c>
      <c r="F1162" s="240">
        <v>13.79</v>
      </c>
      <c r="G1162" s="240">
        <v>42.55</v>
      </c>
      <c r="H1162" s="240">
        <v>45.31</v>
      </c>
    </row>
    <row r="1163" spans="1:8">
      <c r="A1163" s="238"/>
      <c r="B1163" s="235" t="s">
        <v>16048</v>
      </c>
      <c r="C1163" s="239" t="s">
        <v>16015</v>
      </c>
      <c r="D1163" s="240">
        <v>39.04</v>
      </c>
      <c r="E1163" s="240">
        <v>5.29</v>
      </c>
      <c r="F1163" s="240">
        <v>6.61</v>
      </c>
      <c r="G1163" s="240">
        <v>44.33</v>
      </c>
      <c r="H1163" s="240">
        <v>45.65</v>
      </c>
    </row>
    <row r="1164" spans="1:8">
      <c r="A1164" s="238"/>
      <c r="B1164" s="235" t="s">
        <v>16049</v>
      </c>
      <c r="C1164" s="239" t="s">
        <v>16015</v>
      </c>
      <c r="D1164" s="240">
        <v>34.67</v>
      </c>
      <c r="E1164" s="240">
        <v>11.03</v>
      </c>
      <c r="F1164" s="240">
        <v>13.79</v>
      </c>
      <c r="G1164" s="240">
        <v>45.7</v>
      </c>
      <c r="H1164" s="240">
        <v>48.46</v>
      </c>
    </row>
    <row r="1165" spans="1:8">
      <c r="A1165" s="238"/>
      <c r="B1165" s="235" t="s">
        <v>16050</v>
      </c>
      <c r="C1165" s="239" t="s">
        <v>16015</v>
      </c>
      <c r="D1165" s="240">
        <v>39.04</v>
      </c>
      <c r="E1165" s="240">
        <v>5.29</v>
      </c>
      <c r="F1165" s="240">
        <v>6.61</v>
      </c>
      <c r="G1165" s="240">
        <v>44.33</v>
      </c>
      <c r="H1165" s="240">
        <v>45.65</v>
      </c>
    </row>
    <row r="1166" spans="1:8">
      <c r="A1166" s="236">
        <v>16</v>
      </c>
      <c r="B1166" s="237" t="s">
        <v>16051</v>
      </c>
      <c r="C1166" s="238"/>
      <c r="D1166" s="238"/>
      <c r="E1166" s="238"/>
      <c r="F1166" s="238"/>
      <c r="G1166" s="238"/>
      <c r="H1166" s="238"/>
    </row>
    <row r="1167" spans="1:8">
      <c r="A1167" s="238"/>
      <c r="B1167" s="237" t="s">
        <v>16052</v>
      </c>
      <c r="C1167" s="239" t="s">
        <v>15</v>
      </c>
      <c r="D1167" s="240">
        <v>22.46</v>
      </c>
      <c r="E1167" s="240">
        <v>5.92</v>
      </c>
      <c r="F1167" s="240">
        <v>7.4</v>
      </c>
      <c r="G1167" s="240">
        <v>28.38</v>
      </c>
      <c r="H1167" s="240">
        <v>29.86</v>
      </c>
    </row>
    <row r="1168" spans="1:8">
      <c r="A1168" s="238"/>
      <c r="B1168" s="237" t="s">
        <v>16053</v>
      </c>
      <c r="C1168" s="239" t="s">
        <v>15</v>
      </c>
      <c r="D1168" s="240">
        <v>28.08</v>
      </c>
      <c r="E1168" s="240">
        <v>7.39</v>
      </c>
      <c r="F1168" s="240">
        <v>9.24</v>
      </c>
      <c r="G1168" s="240">
        <v>35.47</v>
      </c>
      <c r="H1168" s="240">
        <v>37.32</v>
      </c>
    </row>
    <row r="1169" spans="1:8">
      <c r="A1169" s="238"/>
      <c r="B1169" s="237" t="s">
        <v>16054</v>
      </c>
      <c r="C1169" s="239" t="s">
        <v>15</v>
      </c>
      <c r="D1169" s="240">
        <v>37.44</v>
      </c>
      <c r="E1169" s="240">
        <v>9.86</v>
      </c>
      <c r="F1169" s="240">
        <v>12.33</v>
      </c>
      <c r="G1169" s="240">
        <v>47.3</v>
      </c>
      <c r="H1169" s="240">
        <v>49.77</v>
      </c>
    </row>
    <row r="1170" spans="1:8">
      <c r="A1170" s="238"/>
      <c r="B1170" s="237" t="s">
        <v>16055</v>
      </c>
      <c r="C1170" s="239" t="s">
        <v>15</v>
      </c>
      <c r="D1170" s="240">
        <v>44.92</v>
      </c>
      <c r="E1170" s="240">
        <v>11.83</v>
      </c>
      <c r="F1170" s="240">
        <v>14.79</v>
      </c>
      <c r="G1170" s="240">
        <v>56.75</v>
      </c>
      <c r="H1170" s="240">
        <v>59.71</v>
      </c>
    </row>
    <row r="1171" spans="1:8">
      <c r="A1171" s="236">
        <v>17</v>
      </c>
      <c r="B1171" s="237" t="s">
        <v>144</v>
      </c>
      <c r="C1171" s="239" t="s">
        <v>15</v>
      </c>
      <c r="D1171" s="240">
        <v>9.76</v>
      </c>
      <c r="E1171" s="240">
        <v>2.0699999999999998</v>
      </c>
      <c r="F1171" s="240">
        <v>2.59</v>
      </c>
      <c r="G1171" s="240">
        <v>11.83</v>
      </c>
      <c r="H1171" s="240">
        <v>12.35</v>
      </c>
    </row>
    <row r="1172" spans="1:8">
      <c r="A1172" s="236">
        <v>18</v>
      </c>
      <c r="B1172" s="237" t="s">
        <v>16056</v>
      </c>
      <c r="C1172" s="239" t="s">
        <v>15</v>
      </c>
      <c r="D1172" s="240">
        <v>2.23</v>
      </c>
      <c r="E1172" s="240">
        <v>0.39</v>
      </c>
      <c r="F1172" s="240">
        <v>0.49</v>
      </c>
      <c r="G1172" s="240">
        <v>2.62</v>
      </c>
      <c r="H1172" s="240">
        <v>2.72</v>
      </c>
    </row>
    <row r="1173" spans="1:8">
      <c r="A1173" s="236">
        <v>19</v>
      </c>
      <c r="B1173" s="237" t="s">
        <v>16057</v>
      </c>
      <c r="C1173" s="238"/>
      <c r="D1173" s="238"/>
      <c r="E1173" s="238"/>
      <c r="F1173" s="238"/>
      <c r="G1173" s="238"/>
      <c r="H1173" s="238"/>
    </row>
    <row r="1174" spans="1:8">
      <c r="A1174" s="238"/>
      <c r="B1174" s="245" t="s">
        <v>16058</v>
      </c>
      <c r="C1174" s="239" t="s">
        <v>15</v>
      </c>
      <c r="D1174" s="240">
        <v>43.42</v>
      </c>
      <c r="E1174" s="240">
        <v>5.86</v>
      </c>
      <c r="F1174" s="240">
        <v>7.33</v>
      </c>
      <c r="G1174" s="240">
        <v>49.28</v>
      </c>
      <c r="H1174" s="240">
        <v>50.75</v>
      </c>
    </row>
    <row r="1175" spans="1:8">
      <c r="A1175" s="238"/>
      <c r="B1175" s="245" t="s">
        <v>16059</v>
      </c>
      <c r="C1175" s="239" t="s">
        <v>15</v>
      </c>
      <c r="D1175" s="240">
        <v>59.41</v>
      </c>
      <c r="E1175" s="240">
        <v>7.39</v>
      </c>
      <c r="F1175" s="240">
        <v>9.24</v>
      </c>
      <c r="G1175" s="240">
        <v>66.8</v>
      </c>
      <c r="H1175" s="240">
        <v>68.650000000000006</v>
      </c>
    </row>
    <row r="1176" spans="1:8">
      <c r="A1176" s="238"/>
      <c r="B1176" s="245" t="s">
        <v>16060</v>
      </c>
      <c r="C1176" s="239" t="s">
        <v>15</v>
      </c>
      <c r="D1176" s="240">
        <v>71.959999999999994</v>
      </c>
      <c r="E1176" s="240">
        <v>8.11</v>
      </c>
      <c r="F1176" s="240">
        <v>10.14</v>
      </c>
      <c r="G1176" s="240">
        <v>80.069999999999993</v>
      </c>
      <c r="H1176" s="240">
        <v>82.1</v>
      </c>
    </row>
    <row r="1177" spans="1:8">
      <c r="A1177" s="238"/>
      <c r="B1177" s="245" t="s">
        <v>16061</v>
      </c>
      <c r="C1177" s="239" t="s">
        <v>15</v>
      </c>
      <c r="D1177" s="240">
        <v>87.23</v>
      </c>
      <c r="E1177" s="240">
        <v>9</v>
      </c>
      <c r="F1177" s="240">
        <v>11.25</v>
      </c>
      <c r="G1177" s="240">
        <v>96.23</v>
      </c>
      <c r="H1177" s="240">
        <v>98.48</v>
      </c>
    </row>
    <row r="1178" spans="1:8">
      <c r="A1178" s="236">
        <v>20</v>
      </c>
      <c r="B1178" s="237" t="s">
        <v>158</v>
      </c>
      <c r="C1178" s="238"/>
      <c r="D1178" s="238"/>
      <c r="E1178" s="238"/>
      <c r="F1178" s="238"/>
      <c r="G1178" s="238"/>
      <c r="H1178" s="238"/>
    </row>
    <row r="1179" spans="1:8">
      <c r="A1179" s="238"/>
      <c r="B1179" s="245" t="s">
        <v>16060</v>
      </c>
      <c r="C1179" s="239" t="s">
        <v>15</v>
      </c>
      <c r="D1179" s="240">
        <v>10.06</v>
      </c>
      <c r="E1179" s="240">
        <v>1.97</v>
      </c>
      <c r="F1179" s="240">
        <v>2.46</v>
      </c>
      <c r="G1179" s="240">
        <v>12.03</v>
      </c>
      <c r="H1179" s="240">
        <v>12.52</v>
      </c>
    </row>
    <row r="1180" spans="1:8">
      <c r="A1180" s="238"/>
      <c r="B1180" s="244" t="s">
        <v>16062</v>
      </c>
      <c r="C1180" s="239" t="s">
        <v>15</v>
      </c>
      <c r="D1180" s="240">
        <v>11.74</v>
      </c>
      <c r="E1180" s="240">
        <v>2.2999999999999998</v>
      </c>
      <c r="F1180" s="240">
        <v>2.88</v>
      </c>
      <c r="G1180" s="240">
        <v>14.04</v>
      </c>
      <c r="H1180" s="240">
        <v>14.62</v>
      </c>
    </row>
    <row r="1181" spans="1:8" s="233" customFormat="1" ht="21">
      <c r="A1181" s="233" t="s">
        <v>16074</v>
      </c>
    </row>
    <row r="1182" spans="1:8" s="233" customFormat="1" ht="21">
      <c r="A1182" s="233" t="s">
        <v>16076</v>
      </c>
    </row>
    <row r="1183" spans="1:8">
      <c r="A1183" s="1434" t="s">
        <v>16009</v>
      </c>
      <c r="B1183" s="1434" t="s">
        <v>5</v>
      </c>
      <c r="C1183" s="1434" t="s">
        <v>3</v>
      </c>
      <c r="D1183" s="1436" t="s">
        <v>16010</v>
      </c>
      <c r="E1183" s="1430" t="s">
        <v>7</v>
      </c>
      <c r="F1183" s="1431"/>
      <c r="G1183" s="1430" t="s">
        <v>16011</v>
      </c>
      <c r="H1183" s="1431"/>
    </row>
    <row r="1184" spans="1:8">
      <c r="A1184" s="1435"/>
      <c r="B1184" s="1435"/>
      <c r="C1184" s="1435"/>
      <c r="D1184" s="1437"/>
      <c r="E1184" s="239" t="s">
        <v>10</v>
      </c>
      <c r="F1184" s="239" t="s">
        <v>11</v>
      </c>
      <c r="G1184" s="239" t="s">
        <v>10</v>
      </c>
      <c r="H1184" s="239" t="s">
        <v>11</v>
      </c>
    </row>
    <row r="1185" spans="1:8">
      <c r="A1185" s="236">
        <v>1</v>
      </c>
      <c r="B1185" s="237" t="s">
        <v>12</v>
      </c>
      <c r="C1185" s="238"/>
      <c r="D1185" s="238"/>
      <c r="E1185" s="238"/>
      <c r="F1185" s="238"/>
      <c r="G1185" s="238"/>
      <c r="H1185" s="238"/>
    </row>
    <row r="1186" spans="1:8">
      <c r="A1186" s="238"/>
      <c r="B1186" s="235" t="s">
        <v>14530</v>
      </c>
      <c r="C1186" s="239" t="s">
        <v>15</v>
      </c>
      <c r="D1186" s="240">
        <v>1.48</v>
      </c>
      <c r="E1186" s="240">
        <v>0.22</v>
      </c>
      <c r="F1186" s="240">
        <v>0.28000000000000003</v>
      </c>
      <c r="G1186" s="240">
        <v>1.7</v>
      </c>
      <c r="H1186" s="240">
        <v>1.76</v>
      </c>
    </row>
    <row r="1187" spans="1:8">
      <c r="A1187" s="238"/>
      <c r="B1187" s="235" t="s">
        <v>14531</v>
      </c>
      <c r="C1187" s="239" t="s">
        <v>15</v>
      </c>
      <c r="D1187" s="240">
        <v>3.05</v>
      </c>
      <c r="E1187" s="240">
        <v>0.55000000000000004</v>
      </c>
      <c r="F1187" s="240">
        <v>0.69</v>
      </c>
      <c r="G1187" s="240">
        <v>3.6</v>
      </c>
      <c r="H1187" s="240">
        <v>3.74</v>
      </c>
    </row>
    <row r="1188" spans="1:8">
      <c r="A1188" s="238"/>
      <c r="B1188" s="235" t="s">
        <v>14532</v>
      </c>
      <c r="C1188" s="239" t="s">
        <v>15</v>
      </c>
      <c r="D1188" s="240">
        <v>4.63</v>
      </c>
      <c r="E1188" s="240">
        <v>0.78</v>
      </c>
      <c r="F1188" s="240">
        <v>0.98</v>
      </c>
      <c r="G1188" s="240">
        <v>5.41</v>
      </c>
      <c r="H1188" s="240">
        <v>5.61</v>
      </c>
    </row>
    <row r="1189" spans="1:8">
      <c r="A1189" s="236">
        <v>2</v>
      </c>
      <c r="B1189" s="237" t="s">
        <v>21</v>
      </c>
      <c r="C1189" s="238"/>
      <c r="D1189" s="238"/>
      <c r="E1189" s="238"/>
      <c r="F1189" s="238"/>
      <c r="G1189" s="238"/>
      <c r="H1189" s="238"/>
    </row>
    <row r="1190" spans="1:8">
      <c r="A1190" s="238"/>
      <c r="B1190" s="235" t="s">
        <v>16012</v>
      </c>
      <c r="C1190" s="239" t="s">
        <v>16013</v>
      </c>
      <c r="D1190" s="240">
        <v>17.829999999999998</v>
      </c>
      <c r="E1190" s="240">
        <v>3.51</v>
      </c>
      <c r="F1190" s="240">
        <v>4.3899999999999997</v>
      </c>
      <c r="G1190" s="240">
        <v>21.34</v>
      </c>
      <c r="H1190" s="240">
        <v>22.22</v>
      </c>
    </row>
    <row r="1191" spans="1:8">
      <c r="A1191" s="238"/>
      <c r="B1191" s="235" t="s">
        <v>16014</v>
      </c>
      <c r="C1191" s="239" t="s">
        <v>16015</v>
      </c>
      <c r="D1191" s="240">
        <v>34.229999999999997</v>
      </c>
      <c r="E1191" s="240">
        <v>10.8</v>
      </c>
      <c r="F1191" s="240">
        <v>13.5</v>
      </c>
      <c r="G1191" s="240">
        <v>45.03</v>
      </c>
      <c r="H1191" s="240">
        <v>47.73</v>
      </c>
    </row>
    <row r="1192" spans="1:8">
      <c r="A1192" s="236">
        <v>3</v>
      </c>
      <c r="B1192" s="237" t="s">
        <v>16016</v>
      </c>
      <c r="C1192" s="238"/>
      <c r="D1192" s="238"/>
      <c r="E1192" s="238"/>
      <c r="F1192" s="238"/>
      <c r="G1192" s="238"/>
      <c r="H1192" s="238"/>
    </row>
    <row r="1193" spans="1:8">
      <c r="A1193" s="238"/>
      <c r="B1193" s="235" t="s">
        <v>16017</v>
      </c>
      <c r="C1193" s="239" t="s">
        <v>16018</v>
      </c>
      <c r="D1193" s="240">
        <v>18.03</v>
      </c>
      <c r="E1193" s="240">
        <v>3.06</v>
      </c>
      <c r="F1193" s="240">
        <v>3.83</v>
      </c>
      <c r="G1193" s="240">
        <v>21.09</v>
      </c>
      <c r="H1193" s="240">
        <v>21.86</v>
      </c>
    </row>
    <row r="1194" spans="1:8">
      <c r="A1194" s="238"/>
      <c r="B1194" s="241" t="s">
        <v>16019</v>
      </c>
      <c r="C1194" s="239" t="s">
        <v>16013</v>
      </c>
      <c r="D1194" s="240">
        <v>6.42</v>
      </c>
      <c r="E1194" s="240">
        <v>1.7</v>
      </c>
      <c r="F1194" s="240">
        <v>2.13</v>
      </c>
      <c r="G1194" s="240">
        <v>8.1199999999999992</v>
      </c>
      <c r="H1194" s="240">
        <v>8.5500000000000007</v>
      </c>
    </row>
    <row r="1195" spans="1:8">
      <c r="A1195" s="238"/>
      <c r="B1195" s="235" t="s">
        <v>16020</v>
      </c>
      <c r="C1195" s="239" t="s">
        <v>16018</v>
      </c>
      <c r="D1195" s="240">
        <v>28.56</v>
      </c>
      <c r="E1195" s="240">
        <v>3.34</v>
      </c>
      <c r="F1195" s="240">
        <v>4.18</v>
      </c>
      <c r="G1195" s="240">
        <v>31.9</v>
      </c>
      <c r="H1195" s="240">
        <v>32.74</v>
      </c>
    </row>
    <row r="1196" spans="1:8">
      <c r="A1196" s="238"/>
      <c r="B1196" s="241" t="s">
        <v>16021</v>
      </c>
      <c r="C1196" s="239" t="s">
        <v>16013</v>
      </c>
      <c r="D1196" s="240">
        <v>34.28</v>
      </c>
      <c r="E1196" s="240">
        <v>5.18</v>
      </c>
      <c r="F1196" s="240">
        <v>6.48</v>
      </c>
      <c r="G1196" s="240">
        <v>39.46</v>
      </c>
      <c r="H1196" s="240">
        <v>40.76</v>
      </c>
    </row>
    <row r="1197" spans="1:8">
      <c r="A1197" s="238"/>
      <c r="B1197" s="235" t="s">
        <v>16022</v>
      </c>
      <c r="C1197" s="239" t="s">
        <v>16018</v>
      </c>
      <c r="D1197" s="240">
        <v>62.04</v>
      </c>
      <c r="E1197" s="240">
        <v>4.66</v>
      </c>
      <c r="F1197" s="240">
        <v>5.83</v>
      </c>
      <c r="G1197" s="240">
        <v>66.7</v>
      </c>
      <c r="H1197" s="240">
        <v>67.87</v>
      </c>
    </row>
    <row r="1198" spans="1:8">
      <c r="A1198" s="238"/>
      <c r="B1198" s="241" t="s">
        <v>16021</v>
      </c>
      <c r="C1198" s="239" t="s">
        <v>16013</v>
      </c>
      <c r="D1198" s="240">
        <v>55.79</v>
      </c>
      <c r="E1198" s="240">
        <v>19</v>
      </c>
      <c r="F1198" s="240">
        <v>23.75</v>
      </c>
      <c r="G1198" s="240">
        <v>74.790000000000006</v>
      </c>
      <c r="H1198" s="240">
        <v>79.540000000000006</v>
      </c>
    </row>
    <row r="1199" spans="1:8">
      <c r="A1199" s="236">
        <v>4</v>
      </c>
      <c r="B1199" s="237" t="s">
        <v>43</v>
      </c>
      <c r="C1199" s="238"/>
      <c r="D1199" s="238"/>
      <c r="E1199" s="238"/>
      <c r="F1199" s="238"/>
      <c r="G1199" s="238"/>
      <c r="H1199" s="238"/>
    </row>
    <row r="1200" spans="1:8">
      <c r="A1200" s="238"/>
      <c r="B1200" s="235" t="s">
        <v>16012</v>
      </c>
      <c r="C1200" s="239" t="s">
        <v>16013</v>
      </c>
      <c r="D1200" s="240">
        <v>24.95</v>
      </c>
      <c r="E1200" s="240">
        <v>6.52</v>
      </c>
      <c r="F1200" s="240">
        <v>8.15</v>
      </c>
      <c r="G1200" s="240">
        <v>31.47</v>
      </c>
      <c r="H1200" s="240">
        <v>33.1</v>
      </c>
    </row>
    <row r="1201" spans="1:8">
      <c r="A1201" s="238"/>
      <c r="B1201" s="235" t="s">
        <v>16023</v>
      </c>
      <c r="C1201" s="239" t="s">
        <v>16015</v>
      </c>
      <c r="D1201" s="240">
        <v>8.1300000000000008</v>
      </c>
      <c r="E1201" s="240">
        <v>1.46</v>
      </c>
      <c r="F1201" s="240">
        <v>1.83</v>
      </c>
      <c r="G1201" s="240">
        <v>9.59</v>
      </c>
      <c r="H1201" s="240">
        <v>9.9600000000000009</v>
      </c>
    </row>
    <row r="1202" spans="1:8">
      <c r="A1202" s="238"/>
      <c r="B1202" s="235" t="s">
        <v>16014</v>
      </c>
      <c r="C1202" s="239" t="s">
        <v>16015</v>
      </c>
      <c r="D1202" s="240">
        <v>41.08</v>
      </c>
      <c r="E1202" s="240">
        <v>12.96</v>
      </c>
      <c r="F1202" s="240">
        <v>16.2</v>
      </c>
      <c r="G1202" s="240">
        <v>54.04</v>
      </c>
      <c r="H1202" s="240">
        <v>57.28</v>
      </c>
    </row>
    <row r="1203" spans="1:8">
      <c r="A1203" s="236">
        <v>5</v>
      </c>
      <c r="B1203" s="237" t="s">
        <v>16024</v>
      </c>
      <c r="C1203" s="238"/>
      <c r="D1203" s="238"/>
      <c r="E1203" s="238"/>
      <c r="F1203" s="238"/>
      <c r="G1203" s="238"/>
      <c r="H1203" s="238"/>
    </row>
    <row r="1204" spans="1:8">
      <c r="A1204" s="238"/>
      <c r="B1204" s="235" t="s">
        <v>16023</v>
      </c>
      <c r="C1204" s="239" t="s">
        <v>16015</v>
      </c>
      <c r="D1204" s="240">
        <v>15.3</v>
      </c>
      <c r="E1204" s="240">
        <v>2.75</v>
      </c>
      <c r="F1204" s="240">
        <v>3.44</v>
      </c>
      <c r="G1204" s="240">
        <v>18.05</v>
      </c>
      <c r="H1204" s="240">
        <v>18.739999999999998</v>
      </c>
    </row>
    <row r="1205" spans="1:8">
      <c r="A1205" s="238"/>
      <c r="B1205" s="235" t="s">
        <v>16014</v>
      </c>
      <c r="C1205" s="239" t="s">
        <v>16015</v>
      </c>
      <c r="D1205" s="240">
        <v>48.99</v>
      </c>
      <c r="E1205" s="240">
        <v>20.9</v>
      </c>
      <c r="F1205" s="240">
        <v>26.13</v>
      </c>
      <c r="G1205" s="240">
        <v>69.89</v>
      </c>
      <c r="H1205" s="240">
        <v>75.12</v>
      </c>
    </row>
    <row r="1206" spans="1:8">
      <c r="A1206" s="236">
        <v>6</v>
      </c>
      <c r="B1206" s="237" t="s">
        <v>16025</v>
      </c>
      <c r="C1206" s="238"/>
      <c r="D1206" s="238"/>
      <c r="E1206" s="238"/>
      <c r="F1206" s="238"/>
      <c r="G1206" s="238"/>
      <c r="H1206" s="238"/>
    </row>
    <row r="1207" spans="1:8">
      <c r="A1207" s="238"/>
      <c r="B1207" s="235" t="s">
        <v>16026</v>
      </c>
      <c r="C1207" s="239" t="s">
        <v>16015</v>
      </c>
      <c r="D1207" s="240">
        <v>20.22</v>
      </c>
      <c r="E1207" s="240">
        <v>4.2</v>
      </c>
      <c r="F1207" s="240">
        <v>5.25</v>
      </c>
      <c r="G1207" s="240">
        <v>24.42</v>
      </c>
      <c r="H1207" s="240">
        <v>25.47</v>
      </c>
    </row>
    <row r="1208" spans="1:8">
      <c r="A1208" s="238"/>
      <c r="B1208" s="235" t="s">
        <v>16014</v>
      </c>
      <c r="C1208" s="239" t="s">
        <v>16015</v>
      </c>
      <c r="D1208" s="240">
        <v>60.06</v>
      </c>
      <c r="E1208" s="240">
        <v>25.71</v>
      </c>
      <c r="F1208" s="240">
        <v>32.14</v>
      </c>
      <c r="G1208" s="240">
        <v>85.77</v>
      </c>
      <c r="H1208" s="240">
        <v>92.2</v>
      </c>
    </row>
    <row r="1209" spans="1:8">
      <c r="A1209" s="236">
        <v>7</v>
      </c>
      <c r="B1209" s="237" t="s">
        <v>58</v>
      </c>
      <c r="C1209" s="239" t="s">
        <v>16015</v>
      </c>
      <c r="D1209" s="240">
        <v>6.27</v>
      </c>
      <c r="E1209" s="240">
        <v>1.66</v>
      </c>
      <c r="F1209" s="240">
        <v>2.08</v>
      </c>
      <c r="G1209" s="240">
        <v>7.93</v>
      </c>
      <c r="H1209" s="240">
        <v>8.35</v>
      </c>
    </row>
    <row r="1210" spans="1:8">
      <c r="A1210" s="236">
        <v>8</v>
      </c>
      <c r="B1210" s="237" t="s">
        <v>60</v>
      </c>
      <c r="C1210" s="238"/>
      <c r="D1210" s="238"/>
      <c r="E1210" s="238"/>
      <c r="F1210" s="238"/>
      <c r="G1210" s="238"/>
      <c r="H1210" s="238"/>
    </row>
    <row r="1211" spans="1:8">
      <c r="A1211" s="238"/>
      <c r="B1211" s="235" t="s">
        <v>16027</v>
      </c>
      <c r="C1211" s="239" t="s">
        <v>15</v>
      </c>
      <c r="D1211" s="240">
        <v>8.6300000000000008</v>
      </c>
      <c r="E1211" s="240">
        <v>2.11</v>
      </c>
      <c r="F1211" s="240">
        <v>2.64</v>
      </c>
      <c r="G1211" s="240">
        <v>10.74</v>
      </c>
      <c r="H1211" s="240">
        <v>11.27</v>
      </c>
    </row>
    <row r="1212" spans="1:8">
      <c r="A1212" s="238"/>
      <c r="B1212" s="235" t="s">
        <v>16028</v>
      </c>
      <c r="C1212" s="239" t="s">
        <v>15</v>
      </c>
      <c r="D1212" s="240">
        <v>10.52</v>
      </c>
      <c r="E1212" s="240">
        <v>3.38</v>
      </c>
      <c r="F1212" s="240">
        <v>4.2300000000000004</v>
      </c>
      <c r="G1212" s="240">
        <v>13.9</v>
      </c>
      <c r="H1212" s="240">
        <v>14.75</v>
      </c>
    </row>
    <row r="1213" spans="1:8">
      <c r="A1213" s="238"/>
      <c r="B1213" s="235" t="s">
        <v>16029</v>
      </c>
      <c r="C1213" s="239" t="s">
        <v>15</v>
      </c>
      <c r="D1213" s="240">
        <v>9.42</v>
      </c>
      <c r="E1213" s="240">
        <v>1.75</v>
      </c>
      <c r="F1213" s="240">
        <v>2.19</v>
      </c>
      <c r="G1213" s="240">
        <v>11.17</v>
      </c>
      <c r="H1213" s="240">
        <v>11.61</v>
      </c>
    </row>
    <row r="1214" spans="1:8">
      <c r="A1214" s="236">
        <v>9</v>
      </c>
      <c r="B1214" s="237" t="s">
        <v>68</v>
      </c>
      <c r="C1214" s="239" t="s">
        <v>15</v>
      </c>
      <c r="D1214" s="240">
        <v>6.4</v>
      </c>
      <c r="E1214" s="240">
        <v>0.62</v>
      </c>
      <c r="F1214" s="240">
        <v>0.78</v>
      </c>
      <c r="G1214" s="240">
        <v>7.02</v>
      </c>
      <c r="H1214" s="240">
        <v>7.18</v>
      </c>
    </row>
    <row r="1215" spans="1:8">
      <c r="A1215" s="236">
        <v>10</v>
      </c>
      <c r="B1215" s="237" t="s">
        <v>70</v>
      </c>
      <c r="C1215" s="239" t="s">
        <v>15</v>
      </c>
      <c r="D1215" s="240">
        <v>5.93</v>
      </c>
      <c r="E1215" s="240">
        <v>0.88</v>
      </c>
      <c r="F1215" s="240">
        <v>1.1000000000000001</v>
      </c>
      <c r="G1215" s="240">
        <v>6.81</v>
      </c>
      <c r="H1215" s="240">
        <v>7.03</v>
      </c>
    </row>
    <row r="1216" spans="1:8">
      <c r="A1216" s="236">
        <v>11</v>
      </c>
      <c r="B1216" s="237" t="s">
        <v>72</v>
      </c>
      <c r="C1216" s="238"/>
      <c r="D1216" s="238"/>
      <c r="E1216" s="238"/>
      <c r="F1216" s="238"/>
      <c r="G1216" s="238"/>
      <c r="H1216" s="238"/>
    </row>
    <row r="1217" spans="1:8">
      <c r="A1217" s="238"/>
      <c r="B1217" s="235" t="s">
        <v>16030</v>
      </c>
      <c r="C1217" s="239" t="s">
        <v>15</v>
      </c>
      <c r="D1217" s="240">
        <v>13.9</v>
      </c>
      <c r="E1217" s="240">
        <v>2.21</v>
      </c>
      <c r="F1217" s="240">
        <v>2.76</v>
      </c>
      <c r="G1217" s="240">
        <v>16.11</v>
      </c>
      <c r="H1217" s="240">
        <v>16.66</v>
      </c>
    </row>
    <row r="1218" spans="1:8">
      <c r="A1218" s="238"/>
      <c r="B1218" s="235" t="s">
        <v>16031</v>
      </c>
      <c r="C1218" s="239" t="s">
        <v>15</v>
      </c>
      <c r="D1218" s="240">
        <v>19.21</v>
      </c>
      <c r="E1218" s="240">
        <v>3.05</v>
      </c>
      <c r="F1218" s="240">
        <v>3.81</v>
      </c>
      <c r="G1218" s="240">
        <v>22.26</v>
      </c>
      <c r="H1218" s="240">
        <v>23.02</v>
      </c>
    </row>
    <row r="1219" spans="1:8">
      <c r="A1219" s="238"/>
      <c r="B1219" s="235" t="s">
        <v>16032</v>
      </c>
      <c r="C1219" s="239" t="s">
        <v>15</v>
      </c>
      <c r="D1219" s="240">
        <v>28.56</v>
      </c>
      <c r="E1219" s="240">
        <v>4.54</v>
      </c>
      <c r="F1219" s="240">
        <v>5.68</v>
      </c>
      <c r="G1219" s="240">
        <v>33.1</v>
      </c>
      <c r="H1219" s="240">
        <v>34.24</v>
      </c>
    </row>
    <row r="1220" spans="1:8">
      <c r="A1220" s="238"/>
      <c r="B1220" s="235" t="s">
        <v>16033</v>
      </c>
      <c r="C1220" s="239" t="s">
        <v>15</v>
      </c>
      <c r="D1220" s="240">
        <v>41.82</v>
      </c>
      <c r="E1220" s="240">
        <v>6.64</v>
      </c>
      <c r="F1220" s="240">
        <v>8.3000000000000007</v>
      </c>
      <c r="G1220" s="240">
        <v>48.46</v>
      </c>
      <c r="H1220" s="240">
        <v>50.12</v>
      </c>
    </row>
    <row r="1221" spans="1:8">
      <c r="A1221" s="236">
        <v>12</v>
      </c>
      <c r="B1221" s="237" t="s">
        <v>16034</v>
      </c>
      <c r="C1221" s="238"/>
      <c r="D1221" s="238"/>
      <c r="E1221" s="238"/>
      <c r="F1221" s="238"/>
      <c r="G1221" s="238"/>
      <c r="H1221" s="238"/>
    </row>
    <row r="1222" spans="1:8">
      <c r="A1222" s="238"/>
      <c r="B1222" s="235" t="s">
        <v>16030</v>
      </c>
      <c r="C1222" s="239" t="s">
        <v>16013</v>
      </c>
      <c r="D1222" s="240">
        <v>1.77</v>
      </c>
      <c r="E1222" s="240">
        <v>0.49</v>
      </c>
      <c r="F1222" s="240">
        <v>0.61</v>
      </c>
      <c r="G1222" s="240">
        <v>2.2599999999999998</v>
      </c>
      <c r="H1222" s="240">
        <v>2.38</v>
      </c>
    </row>
    <row r="1223" spans="1:8">
      <c r="A1223" s="238"/>
      <c r="B1223" s="235" t="s">
        <v>16031</v>
      </c>
      <c r="C1223" s="239" t="s">
        <v>16013</v>
      </c>
      <c r="D1223" s="240">
        <v>2.4500000000000002</v>
      </c>
      <c r="E1223" s="240">
        <v>0.68</v>
      </c>
      <c r="F1223" s="240">
        <v>0.85</v>
      </c>
      <c r="G1223" s="240">
        <v>3.13</v>
      </c>
      <c r="H1223" s="240">
        <v>3.3</v>
      </c>
    </row>
    <row r="1224" spans="1:8">
      <c r="A1224" s="238"/>
      <c r="B1224" s="235" t="s">
        <v>16032</v>
      </c>
      <c r="C1224" s="239" t="s">
        <v>16013</v>
      </c>
      <c r="D1224" s="240">
        <v>3.64</v>
      </c>
      <c r="E1224" s="240">
        <v>1</v>
      </c>
      <c r="F1224" s="240">
        <v>1.25</v>
      </c>
      <c r="G1224" s="240">
        <v>4.6399999999999997</v>
      </c>
      <c r="H1224" s="240">
        <v>4.8899999999999997</v>
      </c>
    </row>
    <row r="1225" spans="1:8">
      <c r="A1225" s="238"/>
      <c r="B1225" s="235" t="s">
        <v>16033</v>
      </c>
      <c r="C1225" s="239" t="s">
        <v>16013</v>
      </c>
      <c r="D1225" s="240">
        <v>5.33</v>
      </c>
      <c r="E1225" s="240">
        <v>1.47</v>
      </c>
      <c r="F1225" s="240">
        <v>1.84</v>
      </c>
      <c r="G1225" s="240">
        <v>6.8</v>
      </c>
      <c r="H1225" s="240">
        <v>7.17</v>
      </c>
    </row>
    <row r="1226" spans="1:8" s="233" customFormat="1" ht="21">
      <c r="A1226" s="233" t="s">
        <v>16074</v>
      </c>
    </row>
    <row r="1227" spans="1:8" s="233" customFormat="1" ht="21">
      <c r="A1227" s="233" t="s">
        <v>16076</v>
      </c>
    </row>
    <row r="1228" spans="1:8">
      <c r="A1228" s="1434" t="s">
        <v>16009</v>
      </c>
      <c r="B1228" s="1434" t="s">
        <v>5</v>
      </c>
      <c r="C1228" s="1434" t="s">
        <v>3</v>
      </c>
      <c r="D1228" s="1436" t="s">
        <v>16010</v>
      </c>
      <c r="E1228" s="1430" t="s">
        <v>7</v>
      </c>
      <c r="F1228" s="1431"/>
      <c r="G1228" s="1430" t="s">
        <v>16011</v>
      </c>
      <c r="H1228" s="1431"/>
    </row>
    <row r="1229" spans="1:8">
      <c r="A1229" s="1435"/>
      <c r="B1229" s="1435"/>
      <c r="C1229" s="1435"/>
      <c r="D1229" s="1437"/>
      <c r="E1229" s="239" t="s">
        <v>10</v>
      </c>
      <c r="F1229" s="239" t="s">
        <v>11</v>
      </c>
      <c r="G1229" s="239" t="s">
        <v>10</v>
      </c>
      <c r="H1229" s="239" t="s">
        <v>11</v>
      </c>
    </row>
    <row r="1230" spans="1:8">
      <c r="A1230" s="236">
        <v>13</v>
      </c>
      <c r="B1230" s="237" t="s">
        <v>16035</v>
      </c>
      <c r="C1230" s="238"/>
      <c r="D1230" s="238"/>
      <c r="E1230" s="238"/>
      <c r="F1230" s="238"/>
      <c r="G1230" s="238"/>
      <c r="H1230" s="238"/>
    </row>
    <row r="1231" spans="1:8">
      <c r="A1231" s="238"/>
      <c r="B1231" s="235" t="s">
        <v>16036</v>
      </c>
      <c r="C1231" s="239" t="s">
        <v>91</v>
      </c>
      <c r="D1231" s="240">
        <v>344.87</v>
      </c>
      <c r="E1231" s="240">
        <v>16.77</v>
      </c>
      <c r="F1231" s="240">
        <v>20.96</v>
      </c>
      <c r="G1231" s="240">
        <v>361.64</v>
      </c>
      <c r="H1231" s="240">
        <v>365.83</v>
      </c>
    </row>
    <row r="1232" spans="1:8">
      <c r="A1232" s="238"/>
      <c r="B1232" s="1432" t="s">
        <v>16037</v>
      </c>
      <c r="C1232" s="1433"/>
      <c r="D1232" s="238"/>
      <c r="E1232" s="238"/>
      <c r="F1232" s="238"/>
      <c r="G1232" s="238"/>
      <c r="H1232" s="238"/>
    </row>
    <row r="1233" spans="1:8">
      <c r="A1233" s="238"/>
      <c r="B1233" s="235" t="s">
        <v>14536</v>
      </c>
      <c r="C1233" s="239" t="s">
        <v>96</v>
      </c>
      <c r="D1233" s="242">
        <v>250000</v>
      </c>
      <c r="E1233" s="238"/>
      <c r="F1233" s="238"/>
      <c r="G1233" s="238"/>
      <c r="H1233" s="238"/>
    </row>
    <row r="1234" spans="1:8">
      <c r="A1234" s="238"/>
      <c r="B1234" s="235" t="s">
        <v>16038</v>
      </c>
      <c r="C1234" s="238"/>
      <c r="D1234" s="238"/>
      <c r="E1234" s="238"/>
      <c r="F1234" s="238"/>
      <c r="G1234" s="238"/>
      <c r="H1234" s="238"/>
    </row>
    <row r="1235" spans="1:8">
      <c r="A1235" s="238"/>
      <c r="B1235" s="243" t="s">
        <v>16039</v>
      </c>
      <c r="C1235" s="239" t="s">
        <v>15</v>
      </c>
      <c r="D1235" s="240">
        <v>11.87</v>
      </c>
      <c r="E1235" s="240">
        <v>2.82</v>
      </c>
      <c r="F1235" s="240">
        <v>3.53</v>
      </c>
      <c r="G1235" s="240">
        <v>14.69</v>
      </c>
      <c r="H1235" s="240">
        <v>15.4</v>
      </c>
    </row>
    <row r="1236" spans="1:8">
      <c r="A1236" s="238"/>
      <c r="B1236" s="243" t="s">
        <v>16040</v>
      </c>
      <c r="C1236" s="239" t="s">
        <v>15</v>
      </c>
      <c r="D1236" s="240">
        <v>9.24</v>
      </c>
      <c r="E1236" s="240">
        <v>2.2799999999999998</v>
      </c>
      <c r="F1236" s="240">
        <v>2.85</v>
      </c>
      <c r="G1236" s="240">
        <v>11.52</v>
      </c>
      <c r="H1236" s="240">
        <v>12.09</v>
      </c>
    </row>
    <row r="1237" spans="1:8">
      <c r="A1237" s="236">
        <v>14</v>
      </c>
      <c r="B1237" s="237" t="s">
        <v>104</v>
      </c>
      <c r="C1237" s="238"/>
      <c r="D1237" s="238"/>
      <c r="E1237" s="238"/>
      <c r="F1237" s="238"/>
      <c r="G1237" s="238"/>
      <c r="H1237" s="238"/>
    </row>
    <row r="1238" spans="1:8">
      <c r="A1238" s="238"/>
      <c r="B1238" s="235" t="s">
        <v>14536</v>
      </c>
      <c r="C1238" s="239" t="s">
        <v>96</v>
      </c>
      <c r="D1238" s="242">
        <v>150000</v>
      </c>
      <c r="E1238" s="238"/>
      <c r="F1238" s="238"/>
      <c r="G1238" s="238"/>
      <c r="H1238" s="238"/>
    </row>
    <row r="1239" spans="1:8">
      <c r="A1239" s="238"/>
      <c r="B1239" s="235" t="s">
        <v>16041</v>
      </c>
      <c r="C1239" s="239" t="s">
        <v>108</v>
      </c>
      <c r="D1239" s="240">
        <v>153.25</v>
      </c>
      <c r="E1239" s="240">
        <v>35.15</v>
      </c>
      <c r="F1239" s="240">
        <v>43.94</v>
      </c>
      <c r="G1239" s="240">
        <v>188.4</v>
      </c>
      <c r="H1239" s="240">
        <v>197.19</v>
      </c>
    </row>
    <row r="1240" spans="1:8">
      <c r="A1240" s="238"/>
      <c r="B1240" s="235" t="s">
        <v>16042</v>
      </c>
      <c r="C1240" s="239" t="s">
        <v>111</v>
      </c>
      <c r="D1240" s="240">
        <v>12.34</v>
      </c>
      <c r="E1240" s="240">
        <v>1.74</v>
      </c>
      <c r="F1240" s="240">
        <v>2.1800000000000002</v>
      </c>
      <c r="G1240" s="240">
        <v>14.08</v>
      </c>
      <c r="H1240" s="240">
        <v>14.52</v>
      </c>
    </row>
    <row r="1241" spans="1:8">
      <c r="A1241" s="238"/>
      <c r="B1241" s="235" t="s">
        <v>16043</v>
      </c>
      <c r="C1241" s="239" t="s">
        <v>507</v>
      </c>
      <c r="D1241" s="240">
        <v>15.26</v>
      </c>
      <c r="E1241" s="240">
        <v>5.34</v>
      </c>
      <c r="F1241" s="240">
        <v>6.68</v>
      </c>
      <c r="G1241" s="240">
        <v>20.6</v>
      </c>
      <c r="H1241" s="240">
        <v>21.94</v>
      </c>
    </row>
    <row r="1242" spans="1:8">
      <c r="A1242" s="238"/>
      <c r="B1242" s="235" t="s">
        <v>16044</v>
      </c>
      <c r="C1242" s="239" t="s">
        <v>15</v>
      </c>
      <c r="D1242" s="240">
        <v>10.1</v>
      </c>
      <c r="E1242" s="240">
        <v>1.92</v>
      </c>
      <c r="F1242" s="240">
        <v>2.4</v>
      </c>
      <c r="G1242" s="240">
        <v>12.02</v>
      </c>
      <c r="H1242" s="240">
        <v>12.5</v>
      </c>
    </row>
    <row r="1243" spans="1:8">
      <c r="A1243" s="238"/>
      <c r="B1243" s="235" t="s">
        <v>16045</v>
      </c>
      <c r="C1243" s="239" t="s">
        <v>507</v>
      </c>
      <c r="D1243" s="240">
        <v>20.37</v>
      </c>
      <c r="E1243" s="240">
        <v>2.5299999999999998</v>
      </c>
      <c r="F1243" s="240">
        <v>3.16</v>
      </c>
      <c r="G1243" s="240">
        <v>22.9</v>
      </c>
      <c r="H1243" s="240">
        <v>23.53</v>
      </c>
    </row>
    <row r="1244" spans="1:8">
      <c r="A1244" s="238"/>
      <c r="B1244" s="235" t="s">
        <v>16046</v>
      </c>
      <c r="C1244" s="239" t="s">
        <v>507</v>
      </c>
      <c r="D1244" s="240">
        <v>11.71</v>
      </c>
      <c r="E1244" s="240">
        <v>2.39</v>
      </c>
      <c r="F1244" s="240">
        <v>2.99</v>
      </c>
      <c r="G1244" s="240">
        <v>14.1</v>
      </c>
      <c r="H1244" s="240">
        <v>14.7</v>
      </c>
    </row>
    <row r="1245" spans="1:8">
      <c r="A1245" s="238"/>
      <c r="B1245" s="235" t="s">
        <v>14542</v>
      </c>
      <c r="C1245" s="239" t="s">
        <v>15</v>
      </c>
      <c r="D1245" s="240">
        <v>7.94</v>
      </c>
      <c r="E1245" s="240">
        <v>1.06</v>
      </c>
      <c r="F1245" s="240">
        <v>1.33</v>
      </c>
      <c r="G1245" s="240">
        <v>9</v>
      </c>
      <c r="H1245" s="240">
        <v>9.27</v>
      </c>
    </row>
    <row r="1246" spans="1:8">
      <c r="A1246" s="236">
        <v>15</v>
      </c>
      <c r="B1246" s="237" t="s">
        <v>124</v>
      </c>
      <c r="C1246" s="238"/>
      <c r="D1246" s="238"/>
      <c r="E1246" s="238"/>
      <c r="F1246" s="238"/>
      <c r="G1246" s="238"/>
      <c r="H1246" s="238"/>
    </row>
    <row r="1247" spans="1:8">
      <c r="A1247" s="238"/>
      <c r="B1247" s="235" t="s">
        <v>16047</v>
      </c>
      <c r="C1247" s="239" t="s">
        <v>16015</v>
      </c>
      <c r="D1247" s="240">
        <v>31.92</v>
      </c>
      <c r="E1247" s="240">
        <v>11.03</v>
      </c>
      <c r="F1247" s="240">
        <v>13.79</v>
      </c>
      <c r="G1247" s="240">
        <v>42.95</v>
      </c>
      <c r="H1247" s="240">
        <v>45.71</v>
      </c>
    </row>
    <row r="1248" spans="1:8">
      <c r="A1248" s="238"/>
      <c r="B1248" s="235" t="s">
        <v>16048</v>
      </c>
      <c r="C1248" s="239" t="s">
        <v>16015</v>
      </c>
      <c r="D1248" s="240">
        <v>39.72</v>
      </c>
      <c r="E1248" s="240">
        <v>5.29</v>
      </c>
      <c r="F1248" s="240">
        <v>6.61</v>
      </c>
      <c r="G1248" s="240">
        <v>45.01</v>
      </c>
      <c r="H1248" s="240">
        <v>46.33</v>
      </c>
    </row>
    <row r="1249" spans="1:8">
      <c r="A1249" s="238"/>
      <c r="B1249" s="235" t="s">
        <v>16049</v>
      </c>
      <c r="C1249" s="239" t="s">
        <v>16015</v>
      </c>
      <c r="D1249" s="240">
        <v>35.11</v>
      </c>
      <c r="E1249" s="240">
        <v>11.03</v>
      </c>
      <c r="F1249" s="240">
        <v>13.79</v>
      </c>
      <c r="G1249" s="240">
        <v>46.14</v>
      </c>
      <c r="H1249" s="240">
        <v>48.9</v>
      </c>
    </row>
    <row r="1250" spans="1:8">
      <c r="A1250" s="238"/>
      <c r="B1250" s="235" t="s">
        <v>16050</v>
      </c>
      <c r="C1250" s="239" t="s">
        <v>16015</v>
      </c>
      <c r="D1250" s="240">
        <v>39.72</v>
      </c>
      <c r="E1250" s="240">
        <v>5.29</v>
      </c>
      <c r="F1250" s="240">
        <v>6.61</v>
      </c>
      <c r="G1250" s="240">
        <v>45.01</v>
      </c>
      <c r="H1250" s="240">
        <v>46.33</v>
      </c>
    </row>
    <row r="1251" spans="1:8">
      <c r="A1251" s="236">
        <v>16</v>
      </c>
      <c r="B1251" s="237" t="s">
        <v>16051</v>
      </c>
      <c r="C1251" s="238"/>
      <c r="D1251" s="238"/>
      <c r="E1251" s="238"/>
      <c r="F1251" s="238"/>
      <c r="G1251" s="238"/>
      <c r="H1251" s="238"/>
    </row>
    <row r="1252" spans="1:8">
      <c r="A1252" s="238"/>
      <c r="B1252" s="237" t="s">
        <v>16052</v>
      </c>
      <c r="C1252" s="239" t="s">
        <v>15</v>
      </c>
      <c r="D1252" s="240">
        <v>22.6</v>
      </c>
      <c r="E1252" s="240">
        <v>5.92</v>
      </c>
      <c r="F1252" s="240">
        <v>7.4</v>
      </c>
      <c r="G1252" s="240">
        <v>28.52</v>
      </c>
      <c r="H1252" s="240">
        <v>30</v>
      </c>
    </row>
    <row r="1253" spans="1:8">
      <c r="A1253" s="238"/>
      <c r="B1253" s="237" t="s">
        <v>16053</v>
      </c>
      <c r="C1253" s="239" t="s">
        <v>15</v>
      </c>
      <c r="D1253" s="240">
        <v>28.25</v>
      </c>
      <c r="E1253" s="240">
        <v>7.39</v>
      </c>
      <c r="F1253" s="240">
        <v>9.24</v>
      </c>
      <c r="G1253" s="240">
        <v>35.64</v>
      </c>
      <c r="H1253" s="240">
        <v>37.49</v>
      </c>
    </row>
    <row r="1254" spans="1:8">
      <c r="A1254" s="238"/>
      <c r="B1254" s="237" t="s">
        <v>16054</v>
      </c>
      <c r="C1254" s="239" t="s">
        <v>15</v>
      </c>
      <c r="D1254" s="240">
        <v>37.67</v>
      </c>
      <c r="E1254" s="240">
        <v>9.86</v>
      </c>
      <c r="F1254" s="240">
        <v>12.33</v>
      </c>
      <c r="G1254" s="240">
        <v>47.53</v>
      </c>
      <c r="H1254" s="240">
        <v>50</v>
      </c>
    </row>
    <row r="1255" spans="1:8">
      <c r="A1255" s="238"/>
      <c r="B1255" s="237" t="s">
        <v>16055</v>
      </c>
      <c r="C1255" s="239" t="s">
        <v>15</v>
      </c>
      <c r="D1255" s="240">
        <v>45.21</v>
      </c>
      <c r="E1255" s="240">
        <v>11.83</v>
      </c>
      <c r="F1255" s="240">
        <v>14.79</v>
      </c>
      <c r="G1255" s="240">
        <v>57.04</v>
      </c>
      <c r="H1255" s="240">
        <v>60</v>
      </c>
    </row>
    <row r="1256" spans="1:8">
      <c r="A1256" s="236">
        <v>17</v>
      </c>
      <c r="B1256" s="237" t="s">
        <v>144</v>
      </c>
      <c r="C1256" s="239" t="s">
        <v>15</v>
      </c>
      <c r="D1256" s="240">
        <v>9.93</v>
      </c>
      <c r="E1256" s="240">
        <v>2.0699999999999998</v>
      </c>
      <c r="F1256" s="240">
        <v>2.59</v>
      </c>
      <c r="G1256" s="240">
        <v>12</v>
      </c>
      <c r="H1256" s="240">
        <v>12.52</v>
      </c>
    </row>
    <row r="1257" spans="1:8">
      <c r="A1257" s="236">
        <v>18</v>
      </c>
      <c r="B1257" s="237" t="s">
        <v>16056</v>
      </c>
      <c r="C1257" s="239" t="s">
        <v>15</v>
      </c>
      <c r="D1257" s="240">
        <v>2.27</v>
      </c>
      <c r="E1257" s="240">
        <v>0.39</v>
      </c>
      <c r="F1257" s="240">
        <v>0.49</v>
      </c>
      <c r="G1257" s="240">
        <v>2.66</v>
      </c>
      <c r="H1257" s="240">
        <v>2.76</v>
      </c>
    </row>
    <row r="1258" spans="1:8">
      <c r="A1258" s="236">
        <v>19</v>
      </c>
      <c r="B1258" s="237" t="s">
        <v>16057</v>
      </c>
      <c r="C1258" s="238"/>
      <c r="D1258" s="238"/>
      <c r="E1258" s="238"/>
      <c r="F1258" s="238"/>
      <c r="G1258" s="238"/>
      <c r="H1258" s="238"/>
    </row>
    <row r="1259" spans="1:8">
      <c r="A1259" s="238"/>
      <c r="B1259" s="245" t="s">
        <v>16058</v>
      </c>
      <c r="C1259" s="239" t="s">
        <v>15</v>
      </c>
      <c r="D1259" s="240">
        <v>43.74</v>
      </c>
      <c r="E1259" s="240">
        <v>5.86</v>
      </c>
      <c r="F1259" s="240">
        <v>7.33</v>
      </c>
      <c r="G1259" s="240">
        <v>49.6</v>
      </c>
      <c r="H1259" s="240">
        <v>51.07</v>
      </c>
    </row>
    <row r="1260" spans="1:8">
      <c r="A1260" s="238"/>
      <c r="B1260" s="245" t="s">
        <v>16059</v>
      </c>
      <c r="C1260" s="239" t="s">
        <v>15</v>
      </c>
      <c r="D1260" s="240">
        <v>59.8</v>
      </c>
      <c r="E1260" s="240">
        <v>7.39</v>
      </c>
      <c r="F1260" s="240">
        <v>9.24</v>
      </c>
      <c r="G1260" s="240">
        <v>67.19</v>
      </c>
      <c r="H1260" s="240">
        <v>69.040000000000006</v>
      </c>
    </row>
    <row r="1261" spans="1:8">
      <c r="A1261" s="238"/>
      <c r="B1261" s="245" t="s">
        <v>16060</v>
      </c>
      <c r="C1261" s="239" t="s">
        <v>15</v>
      </c>
      <c r="D1261" s="240">
        <v>72.42</v>
      </c>
      <c r="E1261" s="240">
        <v>8.11</v>
      </c>
      <c r="F1261" s="240">
        <v>10.14</v>
      </c>
      <c r="G1261" s="240">
        <v>80.53</v>
      </c>
      <c r="H1261" s="240">
        <v>82.56</v>
      </c>
    </row>
    <row r="1262" spans="1:8">
      <c r="A1262" s="238"/>
      <c r="B1262" s="245" t="s">
        <v>16061</v>
      </c>
      <c r="C1262" s="239" t="s">
        <v>15</v>
      </c>
      <c r="D1262" s="240">
        <v>87.8</v>
      </c>
      <c r="E1262" s="240">
        <v>9</v>
      </c>
      <c r="F1262" s="240">
        <v>11.25</v>
      </c>
      <c r="G1262" s="240">
        <v>96.8</v>
      </c>
      <c r="H1262" s="240">
        <v>99.05</v>
      </c>
    </row>
    <row r="1263" spans="1:8">
      <c r="A1263" s="236">
        <v>20</v>
      </c>
      <c r="B1263" s="237" t="s">
        <v>158</v>
      </c>
      <c r="C1263" s="238"/>
      <c r="D1263" s="238"/>
      <c r="E1263" s="238"/>
      <c r="F1263" s="238"/>
      <c r="G1263" s="238"/>
      <c r="H1263" s="238"/>
    </row>
    <row r="1264" spans="1:8">
      <c r="A1264" s="238"/>
      <c r="B1264" s="245" t="s">
        <v>16060</v>
      </c>
      <c r="C1264" s="239" t="s">
        <v>15</v>
      </c>
      <c r="D1264" s="240">
        <v>10.25</v>
      </c>
      <c r="E1264" s="240">
        <v>1.97</v>
      </c>
      <c r="F1264" s="240">
        <v>2.46</v>
      </c>
      <c r="G1264" s="240">
        <v>12.22</v>
      </c>
      <c r="H1264" s="240">
        <v>12.71</v>
      </c>
    </row>
    <row r="1265" spans="1:8">
      <c r="A1265" s="238"/>
      <c r="B1265" s="244" t="s">
        <v>16062</v>
      </c>
      <c r="C1265" s="239" t="s">
        <v>15</v>
      </c>
      <c r="D1265" s="240">
        <v>11.96</v>
      </c>
      <c r="E1265" s="240">
        <v>2.2999999999999998</v>
      </c>
      <c r="F1265" s="240">
        <v>2.88</v>
      </c>
      <c r="G1265" s="240">
        <v>14.26</v>
      </c>
      <c r="H1265" s="240">
        <v>14.84</v>
      </c>
    </row>
    <row r="1266" spans="1:8" s="233" customFormat="1" ht="21">
      <c r="A1266" s="233" t="s">
        <v>16074</v>
      </c>
    </row>
    <row r="1267" spans="1:8" s="233" customFormat="1" ht="21">
      <c r="A1267" s="233" t="s">
        <v>16077</v>
      </c>
    </row>
    <row r="1268" spans="1:8">
      <c r="A1268" s="1434" t="s">
        <v>16009</v>
      </c>
      <c r="B1268" s="1434" t="s">
        <v>5</v>
      </c>
      <c r="C1268" s="1434" t="s">
        <v>3</v>
      </c>
      <c r="D1268" s="1436" t="s">
        <v>16010</v>
      </c>
      <c r="E1268" s="1430" t="s">
        <v>7</v>
      </c>
      <c r="F1268" s="1431"/>
      <c r="G1268" s="1430" t="s">
        <v>16011</v>
      </c>
      <c r="H1268" s="1431"/>
    </row>
    <row r="1269" spans="1:8">
      <c r="A1269" s="1435"/>
      <c r="B1269" s="1435"/>
      <c r="C1269" s="1435"/>
      <c r="D1269" s="1437"/>
      <c r="E1269" s="239" t="s">
        <v>10</v>
      </c>
      <c r="F1269" s="239" t="s">
        <v>11</v>
      </c>
      <c r="G1269" s="239" t="s">
        <v>10</v>
      </c>
      <c r="H1269" s="239" t="s">
        <v>11</v>
      </c>
    </row>
    <row r="1270" spans="1:8">
      <c r="A1270" s="236">
        <v>1</v>
      </c>
      <c r="B1270" s="237" t="s">
        <v>12</v>
      </c>
      <c r="C1270" s="238"/>
      <c r="D1270" s="238"/>
      <c r="E1270" s="238"/>
      <c r="F1270" s="238"/>
      <c r="G1270" s="238"/>
      <c r="H1270" s="238"/>
    </row>
    <row r="1271" spans="1:8">
      <c r="A1271" s="238"/>
      <c r="B1271" s="235" t="s">
        <v>14530</v>
      </c>
      <c r="C1271" s="239" t="s">
        <v>15</v>
      </c>
      <c r="D1271" s="240">
        <v>1.5</v>
      </c>
      <c r="E1271" s="240">
        <v>0.22</v>
      </c>
      <c r="F1271" s="240">
        <v>0.28000000000000003</v>
      </c>
      <c r="G1271" s="240">
        <v>1.72</v>
      </c>
      <c r="H1271" s="240">
        <v>1.78</v>
      </c>
    </row>
    <row r="1272" spans="1:8">
      <c r="A1272" s="238"/>
      <c r="B1272" s="235" t="s">
        <v>14531</v>
      </c>
      <c r="C1272" s="239" t="s">
        <v>15</v>
      </c>
      <c r="D1272" s="240">
        <v>3.08</v>
      </c>
      <c r="E1272" s="240">
        <v>0.55000000000000004</v>
      </c>
      <c r="F1272" s="240">
        <v>0.69</v>
      </c>
      <c r="G1272" s="240">
        <v>3.63</v>
      </c>
      <c r="H1272" s="240">
        <v>3.77</v>
      </c>
    </row>
    <row r="1273" spans="1:8">
      <c r="A1273" s="238"/>
      <c r="B1273" s="235" t="s">
        <v>14532</v>
      </c>
      <c r="C1273" s="239" t="s">
        <v>15</v>
      </c>
      <c r="D1273" s="240">
        <v>4.68</v>
      </c>
      <c r="E1273" s="240">
        <v>0.78</v>
      </c>
      <c r="F1273" s="240">
        <v>0.98</v>
      </c>
      <c r="G1273" s="240">
        <v>5.46</v>
      </c>
      <c r="H1273" s="240">
        <v>5.66</v>
      </c>
    </row>
    <row r="1274" spans="1:8">
      <c r="A1274" s="236">
        <v>2</v>
      </c>
      <c r="B1274" s="237" t="s">
        <v>21</v>
      </c>
      <c r="C1274" s="238"/>
      <c r="D1274" s="238"/>
      <c r="E1274" s="238"/>
      <c r="F1274" s="238"/>
      <c r="G1274" s="238"/>
      <c r="H1274" s="238"/>
    </row>
    <row r="1275" spans="1:8">
      <c r="A1275" s="238"/>
      <c r="B1275" s="235" t="s">
        <v>16012</v>
      </c>
      <c r="C1275" s="239" t="s">
        <v>16013</v>
      </c>
      <c r="D1275" s="240">
        <v>18.04</v>
      </c>
      <c r="E1275" s="240">
        <v>3.51</v>
      </c>
      <c r="F1275" s="240">
        <v>4.3899999999999997</v>
      </c>
      <c r="G1275" s="240">
        <v>21.55</v>
      </c>
      <c r="H1275" s="240">
        <v>22.43</v>
      </c>
    </row>
    <row r="1276" spans="1:8">
      <c r="A1276" s="238"/>
      <c r="B1276" s="235" t="s">
        <v>16014</v>
      </c>
      <c r="C1276" s="239" t="s">
        <v>16015</v>
      </c>
      <c r="D1276" s="240">
        <v>34.69</v>
      </c>
      <c r="E1276" s="240">
        <v>10.8</v>
      </c>
      <c r="F1276" s="240">
        <v>13.5</v>
      </c>
      <c r="G1276" s="240">
        <v>45.49</v>
      </c>
      <c r="H1276" s="240">
        <v>48.19</v>
      </c>
    </row>
    <row r="1277" spans="1:8">
      <c r="A1277" s="236">
        <v>3</v>
      </c>
      <c r="B1277" s="237" t="s">
        <v>16016</v>
      </c>
      <c r="C1277" s="238"/>
      <c r="D1277" s="238"/>
      <c r="E1277" s="238"/>
      <c r="F1277" s="238"/>
      <c r="G1277" s="238"/>
      <c r="H1277" s="238"/>
    </row>
    <row r="1278" spans="1:8">
      <c r="A1278" s="238"/>
      <c r="B1278" s="235" t="s">
        <v>16017</v>
      </c>
      <c r="C1278" s="239" t="s">
        <v>16018</v>
      </c>
      <c r="D1278" s="240">
        <v>18.22</v>
      </c>
      <c r="E1278" s="240">
        <v>3.06</v>
      </c>
      <c r="F1278" s="240">
        <v>3.83</v>
      </c>
      <c r="G1278" s="240">
        <v>21.28</v>
      </c>
      <c r="H1278" s="240">
        <v>22.05</v>
      </c>
    </row>
    <row r="1279" spans="1:8">
      <c r="A1279" s="238"/>
      <c r="B1279" s="241" t="s">
        <v>16019</v>
      </c>
      <c r="C1279" s="239" t="s">
        <v>16013</v>
      </c>
      <c r="D1279" s="240">
        <v>6.5</v>
      </c>
      <c r="E1279" s="240">
        <v>1.7</v>
      </c>
      <c r="F1279" s="240">
        <v>2.13</v>
      </c>
      <c r="G1279" s="240">
        <v>8.1999999999999993</v>
      </c>
      <c r="H1279" s="240">
        <v>8.6300000000000008</v>
      </c>
    </row>
    <row r="1280" spans="1:8">
      <c r="A1280" s="238"/>
      <c r="B1280" s="235" t="s">
        <v>16020</v>
      </c>
      <c r="C1280" s="239" t="s">
        <v>16018</v>
      </c>
      <c r="D1280" s="240">
        <v>28.95</v>
      </c>
      <c r="E1280" s="240">
        <v>3.34</v>
      </c>
      <c r="F1280" s="240">
        <v>4.18</v>
      </c>
      <c r="G1280" s="240">
        <v>32.29</v>
      </c>
      <c r="H1280" s="240">
        <v>33.130000000000003</v>
      </c>
    </row>
    <row r="1281" spans="1:8">
      <c r="A1281" s="238"/>
      <c r="B1281" s="241" t="s">
        <v>16021</v>
      </c>
      <c r="C1281" s="239" t="s">
        <v>16013</v>
      </c>
      <c r="D1281" s="240">
        <v>34.729999999999997</v>
      </c>
      <c r="E1281" s="240">
        <v>5.18</v>
      </c>
      <c r="F1281" s="240">
        <v>6.48</v>
      </c>
      <c r="G1281" s="240">
        <v>39.909999999999997</v>
      </c>
      <c r="H1281" s="240">
        <v>41.21</v>
      </c>
    </row>
    <row r="1282" spans="1:8">
      <c r="A1282" s="238"/>
      <c r="B1282" s="235" t="s">
        <v>16022</v>
      </c>
      <c r="C1282" s="239" t="s">
        <v>16018</v>
      </c>
      <c r="D1282" s="240">
        <v>62.47</v>
      </c>
      <c r="E1282" s="240">
        <v>4.66</v>
      </c>
      <c r="F1282" s="240">
        <v>5.83</v>
      </c>
      <c r="G1282" s="240">
        <v>67.13</v>
      </c>
      <c r="H1282" s="240">
        <v>68.3</v>
      </c>
    </row>
    <row r="1283" spans="1:8">
      <c r="A1283" s="238"/>
      <c r="B1283" s="241" t="s">
        <v>16021</v>
      </c>
      <c r="C1283" s="239" t="s">
        <v>16013</v>
      </c>
      <c r="D1283" s="240">
        <v>56.74</v>
      </c>
      <c r="E1283" s="240">
        <v>19</v>
      </c>
      <c r="F1283" s="240">
        <v>23.75</v>
      </c>
      <c r="G1283" s="240">
        <v>75.739999999999995</v>
      </c>
      <c r="H1283" s="240">
        <v>80.489999999999995</v>
      </c>
    </row>
    <row r="1284" spans="1:8">
      <c r="A1284" s="236">
        <v>4</v>
      </c>
      <c r="B1284" s="237" t="s">
        <v>43</v>
      </c>
      <c r="C1284" s="238"/>
      <c r="D1284" s="238"/>
      <c r="E1284" s="238"/>
      <c r="F1284" s="238"/>
      <c r="G1284" s="238"/>
      <c r="H1284" s="238"/>
    </row>
    <row r="1285" spans="1:8">
      <c r="A1285" s="238"/>
      <c r="B1285" s="235" t="s">
        <v>16012</v>
      </c>
      <c r="C1285" s="239" t="s">
        <v>16013</v>
      </c>
      <c r="D1285" s="240">
        <v>25.25</v>
      </c>
      <c r="E1285" s="240">
        <v>6.52</v>
      </c>
      <c r="F1285" s="240">
        <v>8.15</v>
      </c>
      <c r="G1285" s="240">
        <v>31.77</v>
      </c>
      <c r="H1285" s="240">
        <v>33.4</v>
      </c>
    </row>
    <row r="1286" spans="1:8">
      <c r="A1286" s="238"/>
      <c r="B1286" s="235" t="s">
        <v>16023</v>
      </c>
      <c r="C1286" s="239" t="s">
        <v>16015</v>
      </c>
      <c r="D1286" s="240">
        <v>8.2100000000000009</v>
      </c>
      <c r="E1286" s="240">
        <v>1.46</v>
      </c>
      <c r="F1286" s="240">
        <v>1.83</v>
      </c>
      <c r="G1286" s="240">
        <v>9.67</v>
      </c>
      <c r="H1286" s="240">
        <v>10.039999999999999</v>
      </c>
    </row>
    <row r="1287" spans="1:8">
      <c r="A1287" s="238"/>
      <c r="B1287" s="235" t="s">
        <v>16014</v>
      </c>
      <c r="C1287" s="239" t="s">
        <v>16015</v>
      </c>
      <c r="D1287" s="240">
        <v>41.62</v>
      </c>
      <c r="E1287" s="240">
        <v>12.96</v>
      </c>
      <c r="F1287" s="240">
        <v>16.2</v>
      </c>
      <c r="G1287" s="240">
        <v>54.58</v>
      </c>
      <c r="H1287" s="240">
        <v>57.82</v>
      </c>
    </row>
    <row r="1288" spans="1:8">
      <c r="A1288" s="236">
        <v>5</v>
      </c>
      <c r="B1288" s="237" t="s">
        <v>16024</v>
      </c>
      <c r="C1288" s="238"/>
      <c r="D1288" s="238"/>
      <c r="E1288" s="238"/>
      <c r="F1288" s="238"/>
      <c r="G1288" s="238"/>
      <c r="H1288" s="238"/>
    </row>
    <row r="1289" spans="1:8">
      <c r="A1289" s="238"/>
      <c r="B1289" s="235" t="s">
        <v>16023</v>
      </c>
      <c r="C1289" s="239" t="s">
        <v>16015</v>
      </c>
      <c r="D1289" s="240">
        <v>15.46</v>
      </c>
      <c r="E1289" s="240">
        <v>2.75</v>
      </c>
      <c r="F1289" s="240">
        <v>3.44</v>
      </c>
      <c r="G1289" s="240">
        <v>18.21</v>
      </c>
      <c r="H1289" s="240">
        <v>18.899999999999999</v>
      </c>
    </row>
    <row r="1290" spans="1:8">
      <c r="A1290" s="238"/>
      <c r="B1290" s="235" t="s">
        <v>16014</v>
      </c>
      <c r="C1290" s="239" t="s">
        <v>16015</v>
      </c>
      <c r="D1290" s="240">
        <v>49.61</v>
      </c>
      <c r="E1290" s="240">
        <v>20.9</v>
      </c>
      <c r="F1290" s="240">
        <v>26.13</v>
      </c>
      <c r="G1290" s="240">
        <v>70.510000000000005</v>
      </c>
      <c r="H1290" s="240">
        <v>75.739999999999995</v>
      </c>
    </row>
    <row r="1291" spans="1:8">
      <c r="A1291" s="236">
        <v>6</v>
      </c>
      <c r="B1291" s="237" t="s">
        <v>16025</v>
      </c>
      <c r="C1291" s="238"/>
      <c r="D1291" s="238"/>
      <c r="E1291" s="238"/>
      <c r="F1291" s="238"/>
      <c r="G1291" s="238"/>
      <c r="H1291" s="238"/>
    </row>
    <row r="1292" spans="1:8">
      <c r="A1292" s="238"/>
      <c r="B1292" s="235" t="s">
        <v>16026</v>
      </c>
      <c r="C1292" s="239" t="s">
        <v>16015</v>
      </c>
      <c r="D1292" s="240">
        <v>20.37</v>
      </c>
      <c r="E1292" s="240">
        <v>4.2</v>
      </c>
      <c r="F1292" s="240">
        <v>5.25</v>
      </c>
      <c r="G1292" s="240">
        <v>24.57</v>
      </c>
      <c r="H1292" s="240">
        <v>25.62</v>
      </c>
    </row>
    <row r="1293" spans="1:8">
      <c r="A1293" s="238"/>
      <c r="B1293" s="235" t="s">
        <v>16014</v>
      </c>
      <c r="C1293" s="239" t="s">
        <v>16015</v>
      </c>
      <c r="D1293" s="240">
        <v>60.84</v>
      </c>
      <c r="E1293" s="240">
        <v>25.71</v>
      </c>
      <c r="F1293" s="240">
        <v>32.14</v>
      </c>
      <c r="G1293" s="240">
        <v>86.55</v>
      </c>
      <c r="H1293" s="240">
        <v>92.98</v>
      </c>
    </row>
    <row r="1294" spans="1:8">
      <c r="A1294" s="236">
        <v>7</v>
      </c>
      <c r="B1294" s="237" t="s">
        <v>58</v>
      </c>
      <c r="C1294" s="239" t="s">
        <v>16015</v>
      </c>
      <c r="D1294" s="240">
        <v>6.35</v>
      </c>
      <c r="E1294" s="240">
        <v>1.66</v>
      </c>
      <c r="F1294" s="240">
        <v>2.08</v>
      </c>
      <c r="G1294" s="240">
        <v>8.01</v>
      </c>
      <c r="H1294" s="240">
        <v>8.43</v>
      </c>
    </row>
    <row r="1295" spans="1:8">
      <c r="A1295" s="236">
        <v>8</v>
      </c>
      <c r="B1295" s="237" t="s">
        <v>60</v>
      </c>
      <c r="C1295" s="238"/>
      <c r="D1295" s="238"/>
      <c r="E1295" s="238"/>
      <c r="F1295" s="238"/>
      <c r="G1295" s="238"/>
      <c r="H1295" s="238"/>
    </row>
    <row r="1296" spans="1:8">
      <c r="A1296" s="238"/>
      <c r="B1296" s="235" t="s">
        <v>16027</v>
      </c>
      <c r="C1296" s="239" t="s">
        <v>15</v>
      </c>
      <c r="D1296" s="240">
        <v>8.73</v>
      </c>
      <c r="E1296" s="240">
        <v>2.11</v>
      </c>
      <c r="F1296" s="240">
        <v>2.64</v>
      </c>
      <c r="G1296" s="240">
        <v>10.84</v>
      </c>
      <c r="H1296" s="240">
        <v>11.37</v>
      </c>
    </row>
    <row r="1297" spans="1:8">
      <c r="A1297" s="238"/>
      <c r="B1297" s="235" t="s">
        <v>16028</v>
      </c>
      <c r="C1297" s="239" t="s">
        <v>15</v>
      </c>
      <c r="D1297" s="240">
        <v>10.65</v>
      </c>
      <c r="E1297" s="240">
        <v>3.38</v>
      </c>
      <c r="F1297" s="240">
        <v>4.2300000000000004</v>
      </c>
      <c r="G1297" s="240">
        <v>14.03</v>
      </c>
      <c r="H1297" s="240">
        <v>14.88</v>
      </c>
    </row>
    <row r="1298" spans="1:8">
      <c r="A1298" s="238"/>
      <c r="B1298" s="235" t="s">
        <v>16029</v>
      </c>
      <c r="C1298" s="239" t="s">
        <v>15</v>
      </c>
      <c r="D1298" s="240">
        <v>9.51</v>
      </c>
      <c r="E1298" s="240">
        <v>1.75</v>
      </c>
      <c r="F1298" s="240">
        <v>2.19</v>
      </c>
      <c r="G1298" s="240">
        <v>11.26</v>
      </c>
      <c r="H1298" s="240">
        <v>11.7</v>
      </c>
    </row>
    <row r="1299" spans="1:8">
      <c r="A1299" s="236">
        <v>9</v>
      </c>
      <c r="B1299" s="237" t="s">
        <v>68</v>
      </c>
      <c r="C1299" s="239" t="s">
        <v>15</v>
      </c>
      <c r="D1299" s="240">
        <v>6.53</v>
      </c>
      <c r="E1299" s="240">
        <v>0.62</v>
      </c>
      <c r="F1299" s="240">
        <v>0.78</v>
      </c>
      <c r="G1299" s="240">
        <v>7.15</v>
      </c>
      <c r="H1299" s="240">
        <v>7.31</v>
      </c>
    </row>
    <row r="1300" spans="1:8">
      <c r="A1300" s="236">
        <v>10</v>
      </c>
      <c r="B1300" s="237" t="s">
        <v>70</v>
      </c>
      <c r="C1300" s="239" t="s">
        <v>15</v>
      </c>
      <c r="D1300" s="240">
        <v>6.05</v>
      </c>
      <c r="E1300" s="240">
        <v>0.88</v>
      </c>
      <c r="F1300" s="240">
        <v>1.1000000000000001</v>
      </c>
      <c r="G1300" s="240">
        <v>6.93</v>
      </c>
      <c r="H1300" s="240">
        <v>7.15</v>
      </c>
    </row>
    <row r="1301" spans="1:8">
      <c r="A1301" s="236">
        <v>11</v>
      </c>
      <c r="B1301" s="237" t="s">
        <v>72</v>
      </c>
      <c r="C1301" s="238"/>
      <c r="D1301" s="238"/>
      <c r="E1301" s="238"/>
      <c r="F1301" s="238"/>
      <c r="G1301" s="238"/>
      <c r="H1301" s="238"/>
    </row>
    <row r="1302" spans="1:8">
      <c r="A1302" s="238"/>
      <c r="B1302" s="235" t="s">
        <v>16030</v>
      </c>
      <c r="C1302" s="239" t="s">
        <v>15</v>
      </c>
      <c r="D1302" s="240">
        <v>14.16</v>
      </c>
      <c r="E1302" s="240">
        <v>2.21</v>
      </c>
      <c r="F1302" s="240">
        <v>2.76</v>
      </c>
      <c r="G1302" s="240">
        <v>16.37</v>
      </c>
      <c r="H1302" s="240">
        <v>16.920000000000002</v>
      </c>
    </row>
    <row r="1303" spans="1:8">
      <c r="A1303" s="238"/>
      <c r="B1303" s="235" t="s">
        <v>16031</v>
      </c>
      <c r="C1303" s="239" t="s">
        <v>15</v>
      </c>
      <c r="D1303" s="240">
        <v>19.57</v>
      </c>
      <c r="E1303" s="240">
        <v>3.05</v>
      </c>
      <c r="F1303" s="240">
        <v>3.81</v>
      </c>
      <c r="G1303" s="240">
        <v>22.62</v>
      </c>
      <c r="H1303" s="240">
        <v>23.38</v>
      </c>
    </row>
    <row r="1304" spans="1:8">
      <c r="A1304" s="238"/>
      <c r="B1304" s="235" t="s">
        <v>16032</v>
      </c>
      <c r="C1304" s="239" t="s">
        <v>15</v>
      </c>
      <c r="D1304" s="240">
        <v>29.09</v>
      </c>
      <c r="E1304" s="240">
        <v>4.54</v>
      </c>
      <c r="F1304" s="240">
        <v>5.68</v>
      </c>
      <c r="G1304" s="240">
        <v>33.630000000000003</v>
      </c>
      <c r="H1304" s="240">
        <v>34.770000000000003</v>
      </c>
    </row>
    <row r="1305" spans="1:8">
      <c r="A1305" s="238"/>
      <c r="B1305" s="235" t="s">
        <v>16033</v>
      </c>
      <c r="C1305" s="239" t="s">
        <v>15</v>
      </c>
      <c r="D1305" s="240">
        <v>42.61</v>
      </c>
      <c r="E1305" s="240">
        <v>6.64</v>
      </c>
      <c r="F1305" s="240">
        <v>8.3000000000000007</v>
      </c>
      <c r="G1305" s="240">
        <v>49.25</v>
      </c>
      <c r="H1305" s="240">
        <v>50.91</v>
      </c>
    </row>
    <row r="1306" spans="1:8">
      <c r="A1306" s="236">
        <v>12</v>
      </c>
      <c r="B1306" s="237" t="s">
        <v>16034</v>
      </c>
      <c r="C1306" s="238"/>
      <c r="D1306" s="238"/>
      <c r="E1306" s="238"/>
      <c r="F1306" s="238"/>
      <c r="G1306" s="238"/>
      <c r="H1306" s="238"/>
    </row>
    <row r="1307" spans="1:8">
      <c r="A1307" s="238"/>
      <c r="B1307" s="235" t="s">
        <v>16030</v>
      </c>
      <c r="C1307" s="239" t="s">
        <v>16013</v>
      </c>
      <c r="D1307" s="240">
        <v>1.79</v>
      </c>
      <c r="E1307" s="240">
        <v>0.49</v>
      </c>
      <c r="F1307" s="240">
        <v>0.61</v>
      </c>
      <c r="G1307" s="240">
        <v>2.2799999999999998</v>
      </c>
      <c r="H1307" s="240">
        <v>2.4</v>
      </c>
    </row>
    <row r="1308" spans="1:8">
      <c r="A1308" s="238"/>
      <c r="B1308" s="235" t="s">
        <v>16031</v>
      </c>
      <c r="C1308" s="239" t="s">
        <v>16013</v>
      </c>
      <c r="D1308" s="240">
        <v>2.4700000000000002</v>
      </c>
      <c r="E1308" s="240">
        <v>0.68</v>
      </c>
      <c r="F1308" s="240">
        <v>0.85</v>
      </c>
      <c r="G1308" s="240">
        <v>3.15</v>
      </c>
      <c r="H1308" s="240">
        <v>3.32</v>
      </c>
    </row>
    <row r="1309" spans="1:8">
      <c r="A1309" s="238"/>
      <c r="B1309" s="235" t="s">
        <v>16032</v>
      </c>
      <c r="C1309" s="239" t="s">
        <v>16013</v>
      </c>
      <c r="D1309" s="240">
        <v>3.68</v>
      </c>
      <c r="E1309" s="240">
        <v>1</v>
      </c>
      <c r="F1309" s="240">
        <v>1.25</v>
      </c>
      <c r="G1309" s="240">
        <v>4.68</v>
      </c>
      <c r="H1309" s="240">
        <v>4.93</v>
      </c>
    </row>
    <row r="1310" spans="1:8">
      <c r="A1310" s="238"/>
      <c r="B1310" s="235" t="s">
        <v>16033</v>
      </c>
      <c r="C1310" s="239" t="s">
        <v>16013</v>
      </c>
      <c r="D1310" s="240">
        <v>5.39</v>
      </c>
      <c r="E1310" s="240">
        <v>1.47</v>
      </c>
      <c r="F1310" s="240">
        <v>1.84</v>
      </c>
      <c r="G1310" s="240">
        <v>6.86</v>
      </c>
      <c r="H1310" s="240">
        <v>7.23</v>
      </c>
    </row>
    <row r="1311" spans="1:8" s="233" customFormat="1" ht="21">
      <c r="A1311" s="233" t="s">
        <v>16074</v>
      </c>
    </row>
    <row r="1312" spans="1:8" s="233" customFormat="1" ht="21">
      <c r="A1312" s="233" t="s">
        <v>16077</v>
      </c>
    </row>
    <row r="1313" spans="1:8">
      <c r="A1313" s="236">
        <v>13</v>
      </c>
      <c r="B1313" s="237" t="s">
        <v>16035</v>
      </c>
      <c r="C1313" s="238"/>
      <c r="D1313" s="238"/>
      <c r="E1313" s="238"/>
      <c r="F1313" s="238"/>
      <c r="G1313" s="238"/>
      <c r="H1313" s="238"/>
    </row>
    <row r="1314" spans="1:8">
      <c r="A1314" s="238"/>
      <c r="B1314" s="235" t="s">
        <v>16036</v>
      </c>
      <c r="C1314" s="239" t="s">
        <v>91</v>
      </c>
      <c r="D1314" s="240">
        <v>355.66</v>
      </c>
      <c r="E1314" s="240">
        <v>16.77</v>
      </c>
      <c r="F1314" s="240">
        <v>20.96</v>
      </c>
      <c r="G1314" s="240">
        <v>372.43</v>
      </c>
      <c r="H1314" s="240">
        <v>376.62</v>
      </c>
    </row>
    <row r="1315" spans="1:8">
      <c r="A1315" s="238"/>
      <c r="B1315" s="1432" t="s">
        <v>16037</v>
      </c>
      <c r="C1315" s="1433"/>
      <c r="D1315" s="238"/>
      <c r="E1315" s="238"/>
      <c r="F1315" s="238"/>
      <c r="G1315" s="238"/>
      <c r="H1315" s="238"/>
    </row>
    <row r="1316" spans="1:8">
      <c r="A1316" s="238"/>
      <c r="B1316" s="235" t="s">
        <v>14536</v>
      </c>
      <c r="C1316" s="239" t="s">
        <v>96</v>
      </c>
      <c r="D1316" s="242">
        <v>250000</v>
      </c>
      <c r="E1316" s="238"/>
      <c r="F1316" s="238"/>
      <c r="G1316" s="238"/>
      <c r="H1316" s="238"/>
    </row>
    <row r="1317" spans="1:8">
      <c r="A1317" s="238"/>
      <c r="B1317" s="235" t="s">
        <v>16038</v>
      </c>
      <c r="C1317" s="238"/>
      <c r="D1317" s="238"/>
      <c r="E1317" s="238"/>
      <c r="F1317" s="238"/>
      <c r="G1317" s="238"/>
      <c r="H1317" s="238"/>
    </row>
    <row r="1318" spans="1:8">
      <c r="A1318" s="238"/>
      <c r="B1318" s="243" t="s">
        <v>16039</v>
      </c>
      <c r="C1318" s="239" t="s">
        <v>15</v>
      </c>
      <c r="D1318" s="240">
        <v>12.03</v>
      </c>
      <c r="E1318" s="240">
        <v>2.82</v>
      </c>
      <c r="F1318" s="240">
        <v>3.53</v>
      </c>
      <c r="G1318" s="240">
        <v>14.85</v>
      </c>
      <c r="H1318" s="240">
        <v>15.56</v>
      </c>
    </row>
    <row r="1319" spans="1:8">
      <c r="A1319" s="238"/>
      <c r="B1319" s="243" t="s">
        <v>16040</v>
      </c>
      <c r="C1319" s="239" t="s">
        <v>15</v>
      </c>
      <c r="D1319" s="240">
        <v>9.35</v>
      </c>
      <c r="E1319" s="240">
        <v>2.2799999999999998</v>
      </c>
      <c r="F1319" s="240">
        <v>2.85</v>
      </c>
      <c r="G1319" s="240">
        <v>11.63</v>
      </c>
      <c r="H1319" s="240">
        <v>12.2</v>
      </c>
    </row>
    <row r="1320" spans="1:8">
      <c r="A1320" s="236">
        <v>14</v>
      </c>
      <c r="B1320" s="237" t="s">
        <v>104</v>
      </c>
      <c r="C1320" s="238"/>
      <c r="D1320" s="238"/>
      <c r="E1320" s="238"/>
      <c r="F1320" s="238"/>
      <c r="G1320" s="238"/>
      <c r="H1320" s="238"/>
    </row>
    <row r="1321" spans="1:8">
      <c r="A1321" s="238"/>
      <c r="B1321" s="235" t="s">
        <v>14536</v>
      </c>
      <c r="C1321" s="239" t="s">
        <v>96</v>
      </c>
      <c r="D1321" s="242">
        <v>150000</v>
      </c>
      <c r="E1321" s="238"/>
      <c r="F1321" s="238"/>
      <c r="G1321" s="238"/>
      <c r="H1321" s="238"/>
    </row>
    <row r="1322" spans="1:8">
      <c r="A1322" s="238"/>
      <c r="B1322" s="235" t="s">
        <v>16041</v>
      </c>
      <c r="C1322" s="239" t="s">
        <v>108</v>
      </c>
      <c r="D1322" s="240">
        <v>156.71</v>
      </c>
      <c r="E1322" s="240">
        <v>35.15</v>
      </c>
      <c r="F1322" s="240">
        <v>43.94</v>
      </c>
      <c r="G1322" s="240">
        <v>191.86</v>
      </c>
      <c r="H1322" s="240">
        <v>200.65</v>
      </c>
    </row>
    <row r="1323" spans="1:8">
      <c r="A1323" s="238"/>
      <c r="B1323" s="235" t="s">
        <v>16042</v>
      </c>
      <c r="C1323" s="239" t="s">
        <v>111</v>
      </c>
      <c r="D1323" s="240">
        <v>12.61</v>
      </c>
      <c r="E1323" s="240">
        <v>1.74</v>
      </c>
      <c r="F1323" s="240">
        <v>2.1800000000000002</v>
      </c>
      <c r="G1323" s="240">
        <v>14.35</v>
      </c>
      <c r="H1323" s="240">
        <v>14.79</v>
      </c>
    </row>
    <row r="1324" spans="1:8">
      <c r="A1324" s="238"/>
      <c r="B1324" s="235" t="s">
        <v>16043</v>
      </c>
      <c r="C1324" s="239" t="s">
        <v>507</v>
      </c>
      <c r="D1324" s="240">
        <v>15.26</v>
      </c>
      <c r="E1324" s="240">
        <v>5.34</v>
      </c>
      <c r="F1324" s="240">
        <v>6.68</v>
      </c>
      <c r="G1324" s="240">
        <v>20.6</v>
      </c>
      <c r="H1324" s="240">
        <v>21.94</v>
      </c>
    </row>
    <row r="1325" spans="1:8">
      <c r="A1325" s="238"/>
      <c r="B1325" s="235" t="s">
        <v>16044</v>
      </c>
      <c r="C1325" s="239" t="s">
        <v>15</v>
      </c>
      <c r="D1325" s="240">
        <v>10.15</v>
      </c>
      <c r="E1325" s="240">
        <v>1.92</v>
      </c>
      <c r="F1325" s="240">
        <v>2.4</v>
      </c>
      <c r="G1325" s="240">
        <v>12.07</v>
      </c>
      <c r="H1325" s="240">
        <v>12.55</v>
      </c>
    </row>
    <row r="1326" spans="1:8">
      <c r="A1326" s="238"/>
      <c r="B1326" s="235" t="s">
        <v>16045</v>
      </c>
      <c r="C1326" s="239" t="s">
        <v>507</v>
      </c>
      <c r="D1326" s="240">
        <v>20.61</v>
      </c>
      <c r="E1326" s="240">
        <v>2.5299999999999998</v>
      </c>
      <c r="F1326" s="240">
        <v>3.16</v>
      </c>
      <c r="G1326" s="240">
        <v>23.14</v>
      </c>
      <c r="H1326" s="240">
        <v>23.77</v>
      </c>
    </row>
    <row r="1327" spans="1:8">
      <c r="A1327" s="238"/>
      <c r="B1327" s="235" t="s">
        <v>16046</v>
      </c>
      <c r="C1327" s="239" t="s">
        <v>507</v>
      </c>
      <c r="D1327" s="240">
        <v>11.93</v>
      </c>
      <c r="E1327" s="240">
        <v>2.39</v>
      </c>
      <c r="F1327" s="240">
        <v>2.99</v>
      </c>
      <c r="G1327" s="240">
        <v>14.32</v>
      </c>
      <c r="H1327" s="240">
        <v>14.92</v>
      </c>
    </row>
    <row r="1328" spans="1:8">
      <c r="A1328" s="238"/>
      <c r="B1328" s="235" t="s">
        <v>14542</v>
      </c>
      <c r="C1328" s="239" t="s">
        <v>15</v>
      </c>
      <c r="D1328" s="240">
        <v>8.08</v>
      </c>
      <c r="E1328" s="240">
        <v>1.06</v>
      </c>
      <c r="F1328" s="240">
        <v>1.33</v>
      </c>
      <c r="G1328" s="240">
        <v>9.14</v>
      </c>
      <c r="H1328" s="240">
        <v>9.41</v>
      </c>
    </row>
    <row r="1329" spans="1:8">
      <c r="A1329" s="236">
        <v>15</v>
      </c>
      <c r="B1329" s="237" t="s">
        <v>124</v>
      </c>
      <c r="C1329" s="238"/>
      <c r="D1329" s="238"/>
      <c r="E1329" s="238"/>
      <c r="F1329" s="238"/>
      <c r="G1329" s="238"/>
      <c r="H1329" s="238"/>
    </row>
    <row r="1330" spans="1:8">
      <c r="A1330" s="238"/>
      <c r="B1330" s="235" t="s">
        <v>16047</v>
      </c>
      <c r="C1330" s="239" t="s">
        <v>16015</v>
      </c>
      <c r="D1330" s="240">
        <v>32.32</v>
      </c>
      <c r="E1330" s="240">
        <v>11.03</v>
      </c>
      <c r="F1330" s="240">
        <v>13.79</v>
      </c>
      <c r="G1330" s="240">
        <v>43.35</v>
      </c>
      <c r="H1330" s="240">
        <v>46.11</v>
      </c>
    </row>
    <row r="1331" spans="1:8">
      <c r="A1331" s="238"/>
      <c r="B1331" s="235" t="s">
        <v>16048</v>
      </c>
      <c r="C1331" s="239" t="s">
        <v>16015</v>
      </c>
      <c r="D1331" s="240">
        <v>40.4</v>
      </c>
      <c r="E1331" s="240">
        <v>5.29</v>
      </c>
      <c r="F1331" s="240">
        <v>6.61</v>
      </c>
      <c r="G1331" s="240">
        <v>45.69</v>
      </c>
      <c r="H1331" s="240">
        <v>47.01</v>
      </c>
    </row>
    <row r="1332" spans="1:8">
      <c r="A1332" s="238"/>
      <c r="B1332" s="235" t="s">
        <v>16049</v>
      </c>
      <c r="C1332" s="239" t="s">
        <v>16015</v>
      </c>
      <c r="D1332" s="240">
        <v>35.56</v>
      </c>
      <c r="E1332" s="240">
        <v>11.03</v>
      </c>
      <c r="F1332" s="240">
        <v>13.79</v>
      </c>
      <c r="G1332" s="240">
        <v>46.59</v>
      </c>
      <c r="H1332" s="240">
        <v>49.35</v>
      </c>
    </row>
    <row r="1333" spans="1:8">
      <c r="A1333" s="238"/>
      <c r="B1333" s="235" t="s">
        <v>16050</v>
      </c>
      <c r="C1333" s="239" t="s">
        <v>16015</v>
      </c>
      <c r="D1333" s="240">
        <v>40.4</v>
      </c>
      <c r="E1333" s="240">
        <v>5.29</v>
      </c>
      <c r="F1333" s="240">
        <v>6.61</v>
      </c>
      <c r="G1333" s="240">
        <v>45.69</v>
      </c>
      <c r="H1333" s="240">
        <v>47.01</v>
      </c>
    </row>
    <row r="1334" spans="1:8">
      <c r="A1334" s="236">
        <v>16</v>
      </c>
      <c r="B1334" s="237" t="s">
        <v>16051</v>
      </c>
      <c r="C1334" s="238"/>
      <c r="D1334" s="238"/>
      <c r="E1334" s="238"/>
      <c r="F1334" s="238"/>
      <c r="G1334" s="238"/>
      <c r="H1334" s="238"/>
    </row>
    <row r="1335" spans="1:8">
      <c r="A1335" s="238"/>
      <c r="B1335" s="237" t="s">
        <v>16052</v>
      </c>
      <c r="C1335" s="239" t="s">
        <v>15</v>
      </c>
      <c r="D1335" s="240">
        <v>22.75</v>
      </c>
      <c r="E1335" s="240">
        <v>5.92</v>
      </c>
      <c r="F1335" s="240">
        <v>7.4</v>
      </c>
      <c r="G1335" s="240">
        <v>28.67</v>
      </c>
      <c r="H1335" s="240">
        <v>30.15</v>
      </c>
    </row>
    <row r="1336" spans="1:8">
      <c r="A1336" s="238"/>
      <c r="B1336" s="237" t="s">
        <v>16053</v>
      </c>
      <c r="C1336" s="239" t="s">
        <v>15</v>
      </c>
      <c r="D1336" s="240">
        <v>28.43</v>
      </c>
      <c r="E1336" s="240">
        <v>7.39</v>
      </c>
      <c r="F1336" s="240">
        <v>9.24</v>
      </c>
      <c r="G1336" s="240">
        <v>35.82</v>
      </c>
      <c r="H1336" s="240">
        <v>37.67</v>
      </c>
    </row>
    <row r="1337" spans="1:8">
      <c r="A1337" s="238"/>
      <c r="B1337" s="237" t="s">
        <v>16054</v>
      </c>
      <c r="C1337" s="239" t="s">
        <v>15</v>
      </c>
      <c r="D1337" s="240">
        <v>37.909999999999997</v>
      </c>
      <c r="E1337" s="240">
        <v>9.86</v>
      </c>
      <c r="F1337" s="240">
        <v>12.33</v>
      </c>
      <c r="G1337" s="240">
        <v>47.77</v>
      </c>
      <c r="H1337" s="240">
        <v>50.24</v>
      </c>
    </row>
    <row r="1338" spans="1:8">
      <c r="A1338" s="238"/>
      <c r="B1338" s="237" t="s">
        <v>16055</v>
      </c>
      <c r="C1338" s="239" t="s">
        <v>15</v>
      </c>
      <c r="D1338" s="240">
        <v>45.49</v>
      </c>
      <c r="E1338" s="240">
        <v>11.83</v>
      </c>
      <c r="F1338" s="240">
        <v>14.79</v>
      </c>
      <c r="G1338" s="240">
        <v>57.32</v>
      </c>
      <c r="H1338" s="240">
        <v>60.28</v>
      </c>
    </row>
    <row r="1339" spans="1:8">
      <c r="A1339" s="236">
        <v>17</v>
      </c>
      <c r="B1339" s="237" t="s">
        <v>144</v>
      </c>
      <c r="C1339" s="239" t="s">
        <v>15</v>
      </c>
      <c r="D1339" s="240">
        <v>10.1</v>
      </c>
      <c r="E1339" s="240">
        <v>2.0699999999999998</v>
      </c>
      <c r="F1339" s="240">
        <v>2.59</v>
      </c>
      <c r="G1339" s="240">
        <v>12.17</v>
      </c>
      <c r="H1339" s="240">
        <v>12.69</v>
      </c>
    </row>
    <row r="1340" spans="1:8">
      <c r="A1340" s="236">
        <v>18</v>
      </c>
      <c r="B1340" s="237" t="s">
        <v>16056</v>
      </c>
      <c r="C1340" s="239" t="s">
        <v>15</v>
      </c>
      <c r="D1340" s="240">
        <v>2.31</v>
      </c>
      <c r="E1340" s="240">
        <v>0.39</v>
      </c>
      <c r="F1340" s="240">
        <v>0.49</v>
      </c>
      <c r="G1340" s="240">
        <v>2.7</v>
      </c>
      <c r="H1340" s="240">
        <v>2.8</v>
      </c>
    </row>
    <row r="1341" spans="1:8">
      <c r="A1341" s="236">
        <v>19</v>
      </c>
      <c r="B1341" s="237" t="s">
        <v>16057</v>
      </c>
      <c r="C1341" s="238"/>
      <c r="D1341" s="238"/>
      <c r="E1341" s="238"/>
      <c r="F1341" s="238"/>
      <c r="G1341" s="238"/>
      <c r="H1341" s="238"/>
    </row>
    <row r="1342" spans="1:8">
      <c r="A1342" s="238"/>
      <c r="B1342" s="245" t="s">
        <v>16058</v>
      </c>
      <c r="C1342" s="239" t="s">
        <v>15</v>
      </c>
      <c r="D1342" s="240">
        <v>44.07</v>
      </c>
      <c r="E1342" s="240">
        <v>5.86</v>
      </c>
      <c r="F1342" s="240">
        <v>7.33</v>
      </c>
      <c r="G1342" s="240">
        <v>49.93</v>
      </c>
      <c r="H1342" s="240">
        <v>51.4</v>
      </c>
    </row>
    <row r="1343" spans="1:8">
      <c r="A1343" s="238"/>
      <c r="B1343" s="245" t="s">
        <v>16059</v>
      </c>
      <c r="C1343" s="239" t="s">
        <v>15</v>
      </c>
      <c r="D1343" s="240">
        <v>60.18</v>
      </c>
      <c r="E1343" s="240">
        <v>7.39</v>
      </c>
      <c r="F1343" s="240">
        <v>9.24</v>
      </c>
      <c r="G1343" s="240">
        <v>67.569999999999993</v>
      </c>
      <c r="H1343" s="240">
        <v>69.42</v>
      </c>
    </row>
    <row r="1344" spans="1:8">
      <c r="A1344" s="238"/>
      <c r="B1344" s="245" t="s">
        <v>16060</v>
      </c>
      <c r="C1344" s="239" t="s">
        <v>15</v>
      </c>
      <c r="D1344" s="240">
        <v>72.89</v>
      </c>
      <c r="E1344" s="240">
        <v>8.11</v>
      </c>
      <c r="F1344" s="240">
        <v>10.14</v>
      </c>
      <c r="G1344" s="240">
        <v>81</v>
      </c>
      <c r="H1344" s="240">
        <v>83.03</v>
      </c>
    </row>
    <row r="1345" spans="1:8">
      <c r="A1345" s="238"/>
      <c r="B1345" s="245" t="s">
        <v>16061</v>
      </c>
      <c r="C1345" s="239" t="s">
        <v>15</v>
      </c>
      <c r="D1345" s="240">
        <v>88.36</v>
      </c>
      <c r="E1345" s="240">
        <v>9</v>
      </c>
      <c r="F1345" s="240">
        <v>11.25</v>
      </c>
      <c r="G1345" s="240">
        <v>97.36</v>
      </c>
      <c r="H1345" s="240">
        <v>99.61</v>
      </c>
    </row>
    <row r="1346" spans="1:8">
      <c r="A1346" s="236">
        <v>20</v>
      </c>
      <c r="B1346" s="237" t="s">
        <v>158</v>
      </c>
      <c r="C1346" s="238"/>
      <c r="D1346" s="238"/>
      <c r="E1346" s="238"/>
      <c r="F1346" s="238"/>
      <c r="G1346" s="238"/>
      <c r="H1346" s="238"/>
    </row>
    <row r="1347" spans="1:8">
      <c r="A1347" s="238"/>
      <c r="B1347" s="245" t="s">
        <v>16060</v>
      </c>
      <c r="C1347" s="239" t="s">
        <v>15</v>
      </c>
      <c r="D1347" s="240">
        <v>10.45</v>
      </c>
      <c r="E1347" s="240">
        <v>1.97</v>
      </c>
      <c r="F1347" s="240">
        <v>2.46</v>
      </c>
      <c r="G1347" s="240">
        <v>12.42</v>
      </c>
      <c r="H1347" s="240">
        <v>12.91</v>
      </c>
    </row>
    <row r="1348" spans="1:8">
      <c r="A1348" s="238"/>
      <c r="B1348" s="244" t="s">
        <v>16062</v>
      </c>
      <c r="C1348" s="239" t="s">
        <v>15</v>
      </c>
      <c r="D1348" s="240">
        <v>12.19</v>
      </c>
      <c r="E1348" s="240">
        <v>2.2999999999999998</v>
      </c>
      <c r="F1348" s="240">
        <v>2.88</v>
      </c>
      <c r="G1348" s="240">
        <v>14.49</v>
      </c>
      <c r="H1348" s="240">
        <v>15.07</v>
      </c>
    </row>
    <row r="1349" spans="1:8" s="233" customFormat="1" ht="21">
      <c r="A1349" s="233" t="s">
        <v>16074</v>
      </c>
    </row>
    <row r="1350" spans="1:8" s="233" customFormat="1" ht="21">
      <c r="A1350" s="233" t="s">
        <v>16078</v>
      </c>
    </row>
    <row r="1351" spans="1:8">
      <c r="A1351" s="1434" t="s">
        <v>16009</v>
      </c>
      <c r="B1351" s="1434" t="s">
        <v>5</v>
      </c>
      <c r="C1351" s="1434" t="s">
        <v>3</v>
      </c>
      <c r="D1351" s="1436" t="s">
        <v>16010</v>
      </c>
      <c r="E1351" s="1430" t="s">
        <v>7</v>
      </c>
      <c r="F1351" s="1431"/>
      <c r="G1351" s="1430" t="s">
        <v>16011</v>
      </c>
      <c r="H1351" s="1431"/>
    </row>
    <row r="1352" spans="1:8">
      <c r="A1352" s="1435"/>
      <c r="B1352" s="1435"/>
      <c r="C1352" s="1435"/>
      <c r="D1352" s="1437"/>
      <c r="E1352" s="239" t="s">
        <v>10</v>
      </c>
      <c r="F1352" s="239" t="s">
        <v>11</v>
      </c>
      <c r="G1352" s="239" t="s">
        <v>10</v>
      </c>
      <c r="H1352" s="239" t="s">
        <v>11</v>
      </c>
    </row>
    <row r="1353" spans="1:8">
      <c r="A1353" s="236">
        <v>1</v>
      </c>
      <c r="B1353" s="237" t="s">
        <v>12</v>
      </c>
      <c r="C1353" s="238"/>
      <c r="D1353" s="238"/>
      <c r="E1353" s="238"/>
      <c r="F1353" s="238"/>
      <c r="G1353" s="238"/>
      <c r="H1353" s="238"/>
    </row>
    <row r="1354" spans="1:8">
      <c r="A1354" s="238"/>
      <c r="B1354" s="235" t="s">
        <v>14530</v>
      </c>
      <c r="C1354" s="239" t="s">
        <v>15</v>
      </c>
      <c r="D1354" s="240">
        <v>1.51</v>
      </c>
      <c r="E1354" s="240">
        <v>0.22</v>
      </c>
      <c r="F1354" s="240">
        <v>0.28000000000000003</v>
      </c>
      <c r="G1354" s="240">
        <v>1.73</v>
      </c>
      <c r="H1354" s="240">
        <v>1.79</v>
      </c>
    </row>
    <row r="1355" spans="1:8">
      <c r="A1355" s="238"/>
      <c r="B1355" s="235" t="s">
        <v>14531</v>
      </c>
      <c r="C1355" s="239" t="s">
        <v>15</v>
      </c>
      <c r="D1355" s="240">
        <v>3.12</v>
      </c>
      <c r="E1355" s="240">
        <v>0.55000000000000004</v>
      </c>
      <c r="F1355" s="240">
        <v>0.69</v>
      </c>
      <c r="G1355" s="240">
        <v>3.67</v>
      </c>
      <c r="H1355" s="240">
        <v>3.81</v>
      </c>
    </row>
    <row r="1356" spans="1:8">
      <c r="A1356" s="238"/>
      <c r="B1356" s="235" t="s">
        <v>14532</v>
      </c>
      <c r="C1356" s="239" t="s">
        <v>15</v>
      </c>
      <c r="D1356" s="240">
        <v>4.7300000000000004</v>
      </c>
      <c r="E1356" s="240">
        <v>0.78</v>
      </c>
      <c r="F1356" s="240">
        <v>0.98</v>
      </c>
      <c r="G1356" s="240">
        <v>5.51</v>
      </c>
      <c r="H1356" s="240">
        <v>5.71</v>
      </c>
    </row>
    <row r="1357" spans="1:8">
      <c r="A1357" s="236">
        <v>2</v>
      </c>
      <c r="B1357" s="237" t="s">
        <v>21</v>
      </c>
      <c r="C1357" s="238"/>
      <c r="D1357" s="238"/>
      <c r="E1357" s="238"/>
      <c r="F1357" s="238"/>
      <c r="G1357" s="238"/>
      <c r="H1357" s="238"/>
    </row>
    <row r="1358" spans="1:8">
      <c r="A1358" s="238"/>
      <c r="B1358" s="235" t="s">
        <v>16012</v>
      </c>
      <c r="C1358" s="239" t="s">
        <v>16013</v>
      </c>
      <c r="D1358" s="240">
        <v>18.260000000000002</v>
      </c>
      <c r="E1358" s="240">
        <v>3.51</v>
      </c>
      <c r="F1358" s="240">
        <v>4.3899999999999997</v>
      </c>
      <c r="G1358" s="240">
        <v>21.77</v>
      </c>
      <c r="H1358" s="240">
        <v>22.65</v>
      </c>
    </row>
    <row r="1359" spans="1:8">
      <c r="A1359" s="238"/>
      <c r="B1359" s="235" t="s">
        <v>16014</v>
      </c>
      <c r="C1359" s="239" t="s">
        <v>16015</v>
      </c>
      <c r="D1359" s="240">
        <v>35.14</v>
      </c>
      <c r="E1359" s="240">
        <v>10.8</v>
      </c>
      <c r="F1359" s="240">
        <v>13.5</v>
      </c>
      <c r="G1359" s="240">
        <v>45.94</v>
      </c>
      <c r="H1359" s="240">
        <v>48.64</v>
      </c>
    </row>
    <row r="1360" spans="1:8">
      <c r="A1360" s="236">
        <v>3</v>
      </c>
      <c r="B1360" s="237" t="s">
        <v>16016</v>
      </c>
      <c r="C1360" s="238"/>
      <c r="D1360" s="238"/>
      <c r="E1360" s="238"/>
      <c r="F1360" s="238"/>
      <c r="G1360" s="238"/>
      <c r="H1360" s="238"/>
    </row>
    <row r="1361" spans="1:8">
      <c r="A1361" s="238"/>
      <c r="B1361" s="235" t="s">
        <v>16017</v>
      </c>
      <c r="C1361" s="239" t="s">
        <v>16018</v>
      </c>
      <c r="D1361" s="240">
        <v>18.41</v>
      </c>
      <c r="E1361" s="240">
        <v>3.06</v>
      </c>
      <c r="F1361" s="240">
        <v>3.83</v>
      </c>
      <c r="G1361" s="240">
        <v>21.47</v>
      </c>
      <c r="H1361" s="240">
        <v>22.24</v>
      </c>
    </row>
    <row r="1362" spans="1:8">
      <c r="A1362" s="238"/>
      <c r="B1362" s="241" t="s">
        <v>16019</v>
      </c>
      <c r="C1362" s="239" t="s">
        <v>16013</v>
      </c>
      <c r="D1362" s="240">
        <v>6.58</v>
      </c>
      <c r="E1362" s="240">
        <v>1.7</v>
      </c>
      <c r="F1362" s="240">
        <v>2.13</v>
      </c>
      <c r="G1362" s="240">
        <v>8.2799999999999994</v>
      </c>
      <c r="H1362" s="240">
        <v>8.7100000000000009</v>
      </c>
    </row>
    <row r="1363" spans="1:8">
      <c r="A1363" s="238"/>
      <c r="B1363" s="235" t="s">
        <v>16020</v>
      </c>
      <c r="C1363" s="239" t="s">
        <v>16018</v>
      </c>
      <c r="D1363" s="240">
        <v>29.34</v>
      </c>
      <c r="E1363" s="240">
        <v>3.34</v>
      </c>
      <c r="F1363" s="240">
        <v>4.18</v>
      </c>
      <c r="G1363" s="240">
        <v>32.68</v>
      </c>
      <c r="H1363" s="240">
        <v>33.520000000000003</v>
      </c>
    </row>
    <row r="1364" spans="1:8">
      <c r="A1364" s="238"/>
      <c r="B1364" s="241" t="s">
        <v>16021</v>
      </c>
      <c r="C1364" s="239" t="s">
        <v>16013</v>
      </c>
      <c r="D1364" s="240">
        <v>35.18</v>
      </c>
      <c r="E1364" s="240">
        <v>5.18</v>
      </c>
      <c r="F1364" s="240">
        <v>6.48</v>
      </c>
      <c r="G1364" s="240">
        <v>40.36</v>
      </c>
      <c r="H1364" s="240">
        <v>41.66</v>
      </c>
    </row>
    <row r="1365" spans="1:8">
      <c r="A1365" s="238"/>
      <c r="B1365" s="235" t="s">
        <v>16022</v>
      </c>
      <c r="C1365" s="239" t="s">
        <v>16018</v>
      </c>
      <c r="D1365" s="240">
        <v>62.91</v>
      </c>
      <c r="E1365" s="240">
        <v>4.66</v>
      </c>
      <c r="F1365" s="240">
        <v>5.83</v>
      </c>
      <c r="G1365" s="240">
        <v>67.569999999999993</v>
      </c>
      <c r="H1365" s="240">
        <v>68.739999999999995</v>
      </c>
    </row>
    <row r="1366" spans="1:8">
      <c r="A1366" s="238"/>
      <c r="B1366" s="241" t="s">
        <v>16021</v>
      </c>
      <c r="C1366" s="239" t="s">
        <v>16013</v>
      </c>
      <c r="D1366" s="240">
        <v>57.69</v>
      </c>
      <c r="E1366" s="240">
        <v>19</v>
      </c>
      <c r="F1366" s="240">
        <v>23.75</v>
      </c>
      <c r="G1366" s="240">
        <v>76.69</v>
      </c>
      <c r="H1366" s="240">
        <v>81.44</v>
      </c>
    </row>
    <row r="1367" spans="1:8">
      <c r="A1367" s="236">
        <v>4</v>
      </c>
      <c r="B1367" s="237" t="s">
        <v>43</v>
      </c>
      <c r="C1367" s="238"/>
      <c r="D1367" s="238"/>
      <c r="E1367" s="238"/>
      <c r="F1367" s="238"/>
      <c r="G1367" s="238"/>
      <c r="H1367" s="238"/>
    </row>
    <row r="1368" spans="1:8">
      <c r="A1368" s="238"/>
      <c r="B1368" s="235" t="s">
        <v>16012</v>
      </c>
      <c r="C1368" s="239" t="s">
        <v>16013</v>
      </c>
      <c r="D1368" s="240">
        <v>25.55</v>
      </c>
      <c r="E1368" s="240">
        <v>6.52</v>
      </c>
      <c r="F1368" s="240">
        <v>8.15</v>
      </c>
      <c r="G1368" s="240">
        <v>32.07</v>
      </c>
      <c r="H1368" s="240">
        <v>33.700000000000003</v>
      </c>
    </row>
    <row r="1369" spans="1:8">
      <c r="A1369" s="238"/>
      <c r="B1369" s="235" t="s">
        <v>16023</v>
      </c>
      <c r="C1369" s="239" t="s">
        <v>16015</v>
      </c>
      <c r="D1369" s="240">
        <v>8.3000000000000007</v>
      </c>
      <c r="E1369" s="240">
        <v>1.46</v>
      </c>
      <c r="F1369" s="240">
        <v>1.83</v>
      </c>
      <c r="G1369" s="240">
        <v>9.76</v>
      </c>
      <c r="H1369" s="240">
        <v>10.130000000000001</v>
      </c>
    </row>
    <row r="1370" spans="1:8">
      <c r="A1370" s="238"/>
      <c r="B1370" s="235" t="s">
        <v>16014</v>
      </c>
      <c r="C1370" s="239" t="s">
        <v>16015</v>
      </c>
      <c r="D1370" s="240">
        <v>42.16</v>
      </c>
      <c r="E1370" s="240">
        <v>12.96</v>
      </c>
      <c r="F1370" s="240">
        <v>16.2</v>
      </c>
      <c r="G1370" s="240">
        <v>55.12</v>
      </c>
      <c r="H1370" s="240">
        <v>58.36</v>
      </c>
    </row>
    <row r="1371" spans="1:8">
      <c r="A1371" s="236">
        <v>5</v>
      </c>
      <c r="B1371" s="237" t="s">
        <v>16024</v>
      </c>
      <c r="C1371" s="238"/>
      <c r="D1371" s="238"/>
      <c r="E1371" s="238"/>
      <c r="F1371" s="238"/>
      <c r="G1371" s="238"/>
      <c r="H1371" s="238"/>
    </row>
    <row r="1372" spans="1:8">
      <c r="A1372" s="238"/>
      <c r="B1372" s="235" t="s">
        <v>16023</v>
      </c>
      <c r="C1372" s="239" t="s">
        <v>16015</v>
      </c>
      <c r="D1372" s="240">
        <v>15.61</v>
      </c>
      <c r="E1372" s="240">
        <v>2.75</v>
      </c>
      <c r="F1372" s="240">
        <v>3.44</v>
      </c>
      <c r="G1372" s="240">
        <v>18.36</v>
      </c>
      <c r="H1372" s="240">
        <v>19.05</v>
      </c>
    </row>
    <row r="1373" spans="1:8">
      <c r="A1373" s="238"/>
      <c r="B1373" s="235" t="s">
        <v>16014</v>
      </c>
      <c r="C1373" s="239" t="s">
        <v>16015</v>
      </c>
      <c r="D1373" s="240">
        <v>50.23</v>
      </c>
      <c r="E1373" s="240">
        <v>20.9</v>
      </c>
      <c r="F1373" s="240">
        <v>26.13</v>
      </c>
      <c r="G1373" s="240">
        <v>71.13</v>
      </c>
      <c r="H1373" s="240">
        <v>76.36</v>
      </c>
    </row>
    <row r="1374" spans="1:8">
      <c r="A1374" s="236">
        <v>6</v>
      </c>
      <c r="B1374" s="237" t="s">
        <v>16025</v>
      </c>
      <c r="C1374" s="238"/>
      <c r="D1374" s="238"/>
      <c r="E1374" s="238"/>
      <c r="F1374" s="238"/>
      <c r="G1374" s="238"/>
      <c r="H1374" s="238"/>
    </row>
    <row r="1375" spans="1:8">
      <c r="A1375" s="238"/>
      <c r="B1375" s="235" t="s">
        <v>16026</v>
      </c>
      <c r="C1375" s="239" t="s">
        <v>16015</v>
      </c>
      <c r="D1375" s="240">
        <v>20.51</v>
      </c>
      <c r="E1375" s="240">
        <v>4.2</v>
      </c>
      <c r="F1375" s="240">
        <v>5.25</v>
      </c>
      <c r="G1375" s="240">
        <v>24.71</v>
      </c>
      <c r="H1375" s="240">
        <v>25.76</v>
      </c>
    </row>
    <row r="1376" spans="1:8">
      <c r="A1376" s="238"/>
      <c r="B1376" s="235" t="s">
        <v>16014</v>
      </c>
      <c r="C1376" s="239" t="s">
        <v>16015</v>
      </c>
      <c r="D1376" s="240">
        <v>61.61</v>
      </c>
      <c r="E1376" s="240">
        <v>25.71</v>
      </c>
      <c r="F1376" s="240">
        <v>32.14</v>
      </c>
      <c r="G1376" s="240">
        <v>87.32</v>
      </c>
      <c r="H1376" s="240">
        <v>93.75</v>
      </c>
    </row>
    <row r="1377" spans="1:8">
      <c r="A1377" s="236">
        <v>7</v>
      </c>
      <c r="B1377" s="237" t="s">
        <v>58</v>
      </c>
      <c r="C1377" s="239" t="s">
        <v>16015</v>
      </c>
      <c r="D1377" s="240">
        <v>6.43</v>
      </c>
      <c r="E1377" s="240">
        <v>1.66</v>
      </c>
      <c r="F1377" s="240">
        <v>2.08</v>
      </c>
      <c r="G1377" s="240">
        <v>8.09</v>
      </c>
      <c r="H1377" s="240">
        <v>8.51</v>
      </c>
    </row>
    <row r="1378" spans="1:8">
      <c r="A1378" s="236">
        <v>8</v>
      </c>
      <c r="B1378" s="237" t="s">
        <v>60</v>
      </c>
      <c r="C1378" s="238"/>
      <c r="D1378" s="238"/>
      <c r="E1378" s="238"/>
      <c r="F1378" s="238"/>
      <c r="G1378" s="238"/>
      <c r="H1378" s="238"/>
    </row>
    <row r="1379" spans="1:8">
      <c r="A1379" s="238"/>
      <c r="B1379" s="235" t="s">
        <v>16027</v>
      </c>
      <c r="C1379" s="239" t="s">
        <v>15</v>
      </c>
      <c r="D1379" s="240">
        <v>8.83</v>
      </c>
      <c r="E1379" s="240">
        <v>2.11</v>
      </c>
      <c r="F1379" s="240">
        <v>2.64</v>
      </c>
      <c r="G1379" s="240">
        <v>10.94</v>
      </c>
      <c r="H1379" s="240">
        <v>11.47</v>
      </c>
    </row>
    <row r="1380" spans="1:8">
      <c r="A1380" s="238"/>
      <c r="B1380" s="235" t="s">
        <v>16028</v>
      </c>
      <c r="C1380" s="239" t="s">
        <v>15</v>
      </c>
      <c r="D1380" s="240">
        <v>10.77</v>
      </c>
      <c r="E1380" s="240">
        <v>3.38</v>
      </c>
      <c r="F1380" s="240">
        <v>4.2300000000000004</v>
      </c>
      <c r="G1380" s="240">
        <v>14.15</v>
      </c>
      <c r="H1380" s="240">
        <v>15</v>
      </c>
    </row>
    <row r="1381" spans="1:8">
      <c r="A1381" s="238"/>
      <c r="B1381" s="235" t="s">
        <v>16029</v>
      </c>
      <c r="C1381" s="239" t="s">
        <v>15</v>
      </c>
      <c r="D1381" s="240">
        <v>9.61</v>
      </c>
      <c r="E1381" s="240">
        <v>1.75</v>
      </c>
      <c r="F1381" s="240">
        <v>2.19</v>
      </c>
      <c r="G1381" s="240">
        <v>11.36</v>
      </c>
      <c r="H1381" s="240">
        <v>11.8</v>
      </c>
    </row>
    <row r="1382" spans="1:8">
      <c r="A1382" s="236">
        <v>9</v>
      </c>
      <c r="B1382" s="237" t="s">
        <v>68</v>
      </c>
      <c r="C1382" s="239" t="s">
        <v>15</v>
      </c>
      <c r="D1382" s="240">
        <v>6.66</v>
      </c>
      <c r="E1382" s="240">
        <v>0.62</v>
      </c>
      <c r="F1382" s="240">
        <v>0.78</v>
      </c>
      <c r="G1382" s="240">
        <v>7.28</v>
      </c>
      <c r="H1382" s="240">
        <v>7.44</v>
      </c>
    </row>
    <row r="1383" spans="1:8">
      <c r="A1383" s="236">
        <v>10</v>
      </c>
      <c r="B1383" s="237" t="s">
        <v>70</v>
      </c>
      <c r="C1383" s="239" t="s">
        <v>15</v>
      </c>
      <c r="D1383" s="240">
        <v>6.17</v>
      </c>
      <c r="E1383" s="240">
        <v>0.88</v>
      </c>
      <c r="F1383" s="240">
        <v>1.1000000000000001</v>
      </c>
      <c r="G1383" s="240">
        <v>7.05</v>
      </c>
      <c r="H1383" s="240">
        <v>7.27</v>
      </c>
    </row>
    <row r="1384" spans="1:8">
      <c r="A1384" s="236">
        <v>11</v>
      </c>
      <c r="B1384" s="237" t="s">
        <v>72</v>
      </c>
      <c r="C1384" s="238"/>
      <c r="D1384" s="238"/>
      <c r="E1384" s="238"/>
      <c r="F1384" s="238"/>
      <c r="G1384" s="238"/>
      <c r="H1384" s="238"/>
    </row>
    <row r="1385" spans="1:8">
      <c r="A1385" s="238"/>
      <c r="B1385" s="235" t="s">
        <v>16030</v>
      </c>
      <c r="C1385" s="239" t="s">
        <v>15</v>
      </c>
      <c r="D1385" s="240">
        <v>14.42</v>
      </c>
      <c r="E1385" s="240">
        <v>2.21</v>
      </c>
      <c r="F1385" s="240">
        <v>2.76</v>
      </c>
      <c r="G1385" s="240">
        <v>16.63</v>
      </c>
      <c r="H1385" s="240">
        <v>17.18</v>
      </c>
    </row>
    <row r="1386" spans="1:8">
      <c r="A1386" s="238"/>
      <c r="B1386" s="235" t="s">
        <v>16031</v>
      </c>
      <c r="C1386" s="239" t="s">
        <v>15</v>
      </c>
      <c r="D1386" s="240">
        <v>19.93</v>
      </c>
      <c r="E1386" s="240">
        <v>3.05</v>
      </c>
      <c r="F1386" s="240">
        <v>3.81</v>
      </c>
      <c r="G1386" s="240">
        <v>22.98</v>
      </c>
      <c r="H1386" s="240">
        <v>23.74</v>
      </c>
    </row>
    <row r="1387" spans="1:8">
      <c r="A1387" s="238"/>
      <c r="B1387" s="235" t="s">
        <v>16032</v>
      </c>
      <c r="C1387" s="239" t="s">
        <v>15</v>
      </c>
      <c r="D1387" s="240">
        <v>29.63</v>
      </c>
      <c r="E1387" s="240">
        <v>4.54</v>
      </c>
      <c r="F1387" s="240">
        <v>5.68</v>
      </c>
      <c r="G1387" s="240">
        <v>34.17</v>
      </c>
      <c r="H1387" s="240">
        <v>35.31</v>
      </c>
    </row>
    <row r="1388" spans="1:8">
      <c r="A1388" s="238"/>
      <c r="B1388" s="235" t="s">
        <v>16033</v>
      </c>
      <c r="C1388" s="239" t="s">
        <v>15</v>
      </c>
      <c r="D1388" s="240">
        <v>43.39</v>
      </c>
      <c r="E1388" s="240">
        <v>6.64</v>
      </c>
      <c r="F1388" s="240">
        <v>8.3000000000000007</v>
      </c>
      <c r="G1388" s="240">
        <v>50.03</v>
      </c>
      <c r="H1388" s="240">
        <v>51.69</v>
      </c>
    </row>
    <row r="1389" spans="1:8">
      <c r="A1389" s="236">
        <v>12</v>
      </c>
      <c r="B1389" s="237" t="s">
        <v>16034</v>
      </c>
      <c r="C1389" s="238"/>
      <c r="D1389" s="238"/>
      <c r="E1389" s="238"/>
      <c r="F1389" s="238"/>
      <c r="G1389" s="238"/>
      <c r="H1389" s="238"/>
    </row>
    <row r="1390" spans="1:8">
      <c r="A1390" s="238"/>
      <c r="B1390" s="235" t="s">
        <v>16030</v>
      </c>
      <c r="C1390" s="239" t="s">
        <v>16013</v>
      </c>
      <c r="D1390" s="240">
        <v>1.81</v>
      </c>
      <c r="E1390" s="240">
        <v>0.49</v>
      </c>
      <c r="F1390" s="240">
        <v>0.61</v>
      </c>
      <c r="G1390" s="240">
        <v>2.2999999999999998</v>
      </c>
      <c r="H1390" s="240">
        <v>2.42</v>
      </c>
    </row>
    <row r="1391" spans="1:8">
      <c r="A1391" s="238"/>
      <c r="B1391" s="235" t="s">
        <v>16031</v>
      </c>
      <c r="C1391" s="239" t="s">
        <v>16013</v>
      </c>
      <c r="D1391" s="240">
        <v>2.5</v>
      </c>
      <c r="E1391" s="240">
        <v>0.68</v>
      </c>
      <c r="F1391" s="240">
        <v>0.85</v>
      </c>
      <c r="G1391" s="240">
        <v>3.18</v>
      </c>
      <c r="H1391" s="240">
        <v>3.35</v>
      </c>
    </row>
    <row r="1392" spans="1:8">
      <c r="A1392" s="238"/>
      <c r="B1392" s="235" t="s">
        <v>16032</v>
      </c>
      <c r="C1392" s="239" t="s">
        <v>16013</v>
      </c>
      <c r="D1392" s="240">
        <v>3.71</v>
      </c>
      <c r="E1392" s="240">
        <v>1</v>
      </c>
      <c r="F1392" s="240">
        <v>1.25</v>
      </c>
      <c r="G1392" s="240">
        <v>4.71</v>
      </c>
      <c r="H1392" s="240">
        <v>4.96</v>
      </c>
    </row>
    <row r="1393" spans="1:8">
      <c r="A1393" s="238"/>
      <c r="B1393" s="235" t="s">
        <v>16033</v>
      </c>
      <c r="C1393" s="239" t="s">
        <v>16013</v>
      </c>
      <c r="D1393" s="240">
        <v>5.44</v>
      </c>
      <c r="E1393" s="240">
        <v>1.47</v>
      </c>
      <c r="F1393" s="240">
        <v>1.84</v>
      </c>
      <c r="G1393" s="240">
        <v>6.91</v>
      </c>
      <c r="H1393" s="240">
        <v>7.28</v>
      </c>
    </row>
    <row r="1394" spans="1:8" s="233" customFormat="1" ht="21">
      <c r="A1394" s="233" t="s">
        <v>16074</v>
      </c>
    </row>
    <row r="1395" spans="1:8" s="233" customFormat="1" ht="21">
      <c r="A1395" s="233" t="s">
        <v>16078</v>
      </c>
    </row>
    <row r="1396" spans="1:8">
      <c r="A1396" s="1434" t="s">
        <v>16009</v>
      </c>
      <c r="B1396" s="1434" t="s">
        <v>5</v>
      </c>
      <c r="C1396" s="1434" t="s">
        <v>3</v>
      </c>
      <c r="D1396" s="1436" t="s">
        <v>16010</v>
      </c>
      <c r="E1396" s="1430" t="s">
        <v>7</v>
      </c>
      <c r="F1396" s="1431"/>
      <c r="G1396" s="1430" t="s">
        <v>16011</v>
      </c>
      <c r="H1396" s="1431"/>
    </row>
    <row r="1397" spans="1:8">
      <c r="A1397" s="1435"/>
      <c r="B1397" s="1435"/>
      <c r="C1397" s="1435"/>
      <c r="D1397" s="1437"/>
      <c r="E1397" s="239" t="s">
        <v>10</v>
      </c>
      <c r="F1397" s="239" t="s">
        <v>11</v>
      </c>
      <c r="G1397" s="239" t="s">
        <v>10</v>
      </c>
      <c r="H1397" s="239" t="s">
        <v>11</v>
      </c>
    </row>
    <row r="1398" spans="1:8">
      <c r="A1398" s="236">
        <v>13</v>
      </c>
      <c r="B1398" s="237" t="s">
        <v>16035</v>
      </c>
      <c r="C1398" s="238"/>
      <c r="D1398" s="238"/>
      <c r="E1398" s="238"/>
      <c r="F1398" s="238"/>
      <c r="G1398" s="238"/>
      <c r="H1398" s="238"/>
    </row>
    <row r="1399" spans="1:8">
      <c r="A1399" s="238"/>
      <c r="B1399" s="235" t="s">
        <v>16036</v>
      </c>
      <c r="C1399" s="239" t="s">
        <v>91</v>
      </c>
      <c r="D1399" s="240">
        <v>366.44</v>
      </c>
      <c r="E1399" s="240">
        <v>16.77</v>
      </c>
      <c r="F1399" s="240">
        <v>20.96</v>
      </c>
      <c r="G1399" s="240">
        <v>383.21</v>
      </c>
      <c r="H1399" s="240">
        <v>387.4</v>
      </c>
    </row>
    <row r="1400" spans="1:8">
      <c r="A1400" s="238"/>
      <c r="B1400" s="1432" t="s">
        <v>16037</v>
      </c>
      <c r="C1400" s="1433"/>
      <c r="D1400" s="238"/>
      <c r="E1400" s="238"/>
      <c r="F1400" s="238"/>
      <c r="G1400" s="238"/>
      <c r="H1400" s="238"/>
    </row>
    <row r="1401" spans="1:8">
      <c r="A1401" s="238"/>
      <c r="B1401" s="235" t="s">
        <v>14536</v>
      </c>
      <c r="C1401" s="239" t="s">
        <v>96</v>
      </c>
      <c r="D1401" s="242">
        <v>250000</v>
      </c>
      <c r="E1401" s="238"/>
      <c r="F1401" s="238"/>
      <c r="G1401" s="238"/>
      <c r="H1401" s="238"/>
    </row>
    <row r="1402" spans="1:8">
      <c r="A1402" s="238"/>
      <c r="B1402" s="235" t="s">
        <v>16038</v>
      </c>
      <c r="C1402" s="238"/>
      <c r="D1402" s="238"/>
      <c r="E1402" s="238"/>
      <c r="F1402" s="238"/>
      <c r="G1402" s="238"/>
      <c r="H1402" s="238"/>
    </row>
    <row r="1403" spans="1:8">
      <c r="A1403" s="238"/>
      <c r="B1403" s="243" t="s">
        <v>16039</v>
      </c>
      <c r="C1403" s="239" t="s">
        <v>15</v>
      </c>
      <c r="D1403" s="240">
        <v>12.2</v>
      </c>
      <c r="E1403" s="240">
        <v>2.82</v>
      </c>
      <c r="F1403" s="240">
        <v>3.53</v>
      </c>
      <c r="G1403" s="240">
        <v>15.02</v>
      </c>
      <c r="H1403" s="240">
        <v>15.73</v>
      </c>
    </row>
    <row r="1404" spans="1:8">
      <c r="A1404" s="238"/>
      <c r="B1404" s="243" t="s">
        <v>16040</v>
      </c>
      <c r="C1404" s="239" t="s">
        <v>15</v>
      </c>
      <c r="D1404" s="240">
        <v>9.4600000000000009</v>
      </c>
      <c r="E1404" s="240">
        <v>2.2799999999999998</v>
      </c>
      <c r="F1404" s="240">
        <v>2.85</v>
      </c>
      <c r="G1404" s="240">
        <v>11.74</v>
      </c>
      <c r="H1404" s="240">
        <v>12.31</v>
      </c>
    </row>
    <row r="1405" spans="1:8">
      <c r="A1405" s="236">
        <v>14</v>
      </c>
      <c r="B1405" s="237" t="s">
        <v>104</v>
      </c>
      <c r="C1405" s="238"/>
      <c r="D1405" s="238"/>
      <c r="E1405" s="238"/>
      <c r="F1405" s="238"/>
      <c r="G1405" s="238"/>
      <c r="H1405" s="238"/>
    </row>
    <row r="1406" spans="1:8">
      <c r="A1406" s="238"/>
      <c r="B1406" s="235" t="s">
        <v>14536</v>
      </c>
      <c r="C1406" s="239" t="s">
        <v>96</v>
      </c>
      <c r="D1406" s="242">
        <v>150000</v>
      </c>
      <c r="E1406" s="238"/>
      <c r="F1406" s="238"/>
      <c r="G1406" s="238"/>
      <c r="H1406" s="238"/>
    </row>
    <row r="1407" spans="1:8">
      <c r="A1407" s="238"/>
      <c r="B1407" s="235" t="s">
        <v>16041</v>
      </c>
      <c r="C1407" s="239" t="s">
        <v>108</v>
      </c>
      <c r="D1407" s="240">
        <v>160.18</v>
      </c>
      <c r="E1407" s="240">
        <v>35.15</v>
      </c>
      <c r="F1407" s="240">
        <v>43.94</v>
      </c>
      <c r="G1407" s="240">
        <v>195.33</v>
      </c>
      <c r="H1407" s="240">
        <v>204.12</v>
      </c>
    </row>
    <row r="1408" spans="1:8">
      <c r="A1408" s="238"/>
      <c r="B1408" s="235" t="s">
        <v>16042</v>
      </c>
      <c r="C1408" s="239" t="s">
        <v>111</v>
      </c>
      <c r="D1408" s="240">
        <v>12.89</v>
      </c>
      <c r="E1408" s="240">
        <v>1.74</v>
      </c>
      <c r="F1408" s="240">
        <v>2.1800000000000002</v>
      </c>
      <c r="G1408" s="240">
        <v>14.63</v>
      </c>
      <c r="H1408" s="240">
        <v>15.07</v>
      </c>
    </row>
    <row r="1409" spans="1:8">
      <c r="A1409" s="238"/>
      <c r="B1409" s="235" t="s">
        <v>16043</v>
      </c>
      <c r="C1409" s="239" t="s">
        <v>507</v>
      </c>
      <c r="D1409" s="240">
        <v>15.26</v>
      </c>
      <c r="E1409" s="240">
        <v>5.34</v>
      </c>
      <c r="F1409" s="240">
        <v>6.68</v>
      </c>
      <c r="G1409" s="240">
        <v>20.6</v>
      </c>
      <c r="H1409" s="240">
        <v>21.94</v>
      </c>
    </row>
    <row r="1410" spans="1:8">
      <c r="A1410" s="238"/>
      <c r="B1410" s="235" t="s">
        <v>16044</v>
      </c>
      <c r="C1410" s="239" t="s">
        <v>15</v>
      </c>
      <c r="D1410" s="240">
        <v>10.199999999999999</v>
      </c>
      <c r="E1410" s="240">
        <v>1.92</v>
      </c>
      <c r="F1410" s="240">
        <v>2.4</v>
      </c>
      <c r="G1410" s="240">
        <v>12.12</v>
      </c>
      <c r="H1410" s="240">
        <v>12.6</v>
      </c>
    </row>
    <row r="1411" spans="1:8">
      <c r="A1411" s="238"/>
      <c r="B1411" s="235" t="s">
        <v>16045</v>
      </c>
      <c r="C1411" s="239" t="s">
        <v>507</v>
      </c>
      <c r="D1411" s="240">
        <v>20.86</v>
      </c>
      <c r="E1411" s="240">
        <v>2.5299999999999998</v>
      </c>
      <c r="F1411" s="240">
        <v>3.16</v>
      </c>
      <c r="G1411" s="240">
        <v>23.39</v>
      </c>
      <c r="H1411" s="240">
        <v>24.02</v>
      </c>
    </row>
    <row r="1412" spans="1:8">
      <c r="A1412" s="238"/>
      <c r="B1412" s="235" t="s">
        <v>16046</v>
      </c>
      <c r="C1412" s="239" t="s">
        <v>507</v>
      </c>
      <c r="D1412" s="240">
        <v>12.16</v>
      </c>
      <c r="E1412" s="240">
        <v>2.39</v>
      </c>
      <c r="F1412" s="240">
        <v>2.99</v>
      </c>
      <c r="G1412" s="240">
        <v>14.55</v>
      </c>
      <c r="H1412" s="240">
        <v>15.15</v>
      </c>
    </row>
    <row r="1413" spans="1:8">
      <c r="A1413" s="238"/>
      <c r="B1413" s="235" t="s">
        <v>14542</v>
      </c>
      <c r="C1413" s="239" t="s">
        <v>15</v>
      </c>
      <c r="D1413" s="240">
        <v>8.2100000000000009</v>
      </c>
      <c r="E1413" s="240">
        <v>1.06</v>
      </c>
      <c r="F1413" s="240">
        <v>1.33</v>
      </c>
      <c r="G1413" s="240">
        <v>9.27</v>
      </c>
      <c r="H1413" s="240">
        <v>9.5399999999999991</v>
      </c>
    </row>
    <row r="1414" spans="1:8">
      <c r="A1414" s="236">
        <v>15</v>
      </c>
      <c r="B1414" s="237" t="s">
        <v>124</v>
      </c>
      <c r="C1414" s="238"/>
      <c r="D1414" s="238"/>
      <c r="E1414" s="238"/>
      <c r="F1414" s="238"/>
      <c r="G1414" s="238"/>
      <c r="H1414" s="238"/>
    </row>
    <row r="1415" spans="1:8">
      <c r="A1415" s="238"/>
      <c r="B1415" s="235" t="s">
        <v>16047</v>
      </c>
      <c r="C1415" s="239" t="s">
        <v>16015</v>
      </c>
      <c r="D1415" s="240">
        <v>32.729999999999997</v>
      </c>
      <c r="E1415" s="240">
        <v>11.03</v>
      </c>
      <c r="F1415" s="240">
        <v>13.79</v>
      </c>
      <c r="G1415" s="240">
        <v>43.76</v>
      </c>
      <c r="H1415" s="240">
        <v>46.52</v>
      </c>
    </row>
    <row r="1416" spans="1:8">
      <c r="A1416" s="238"/>
      <c r="B1416" s="235" t="s">
        <v>16048</v>
      </c>
      <c r="C1416" s="239" t="s">
        <v>16015</v>
      </c>
      <c r="D1416" s="240">
        <v>41.07</v>
      </c>
      <c r="E1416" s="240">
        <v>5.29</v>
      </c>
      <c r="F1416" s="240">
        <v>6.61</v>
      </c>
      <c r="G1416" s="240">
        <v>46.36</v>
      </c>
      <c r="H1416" s="240">
        <v>47.68</v>
      </c>
    </row>
    <row r="1417" spans="1:8">
      <c r="A1417" s="238"/>
      <c r="B1417" s="235" t="s">
        <v>16049</v>
      </c>
      <c r="C1417" s="239" t="s">
        <v>16015</v>
      </c>
      <c r="D1417" s="240">
        <v>36</v>
      </c>
      <c r="E1417" s="240">
        <v>11.03</v>
      </c>
      <c r="F1417" s="240">
        <v>13.79</v>
      </c>
      <c r="G1417" s="240">
        <v>47.03</v>
      </c>
      <c r="H1417" s="240">
        <v>49.79</v>
      </c>
    </row>
    <row r="1418" spans="1:8">
      <c r="A1418" s="238"/>
      <c r="B1418" s="235" t="s">
        <v>16050</v>
      </c>
      <c r="C1418" s="239" t="s">
        <v>16015</v>
      </c>
      <c r="D1418" s="240">
        <v>41.07</v>
      </c>
      <c r="E1418" s="240">
        <v>5.29</v>
      </c>
      <c r="F1418" s="240">
        <v>6.61</v>
      </c>
      <c r="G1418" s="240">
        <v>46.36</v>
      </c>
      <c r="H1418" s="240">
        <v>47.68</v>
      </c>
    </row>
    <row r="1419" spans="1:8">
      <c r="A1419" s="236">
        <v>16</v>
      </c>
      <c r="B1419" s="237" t="s">
        <v>16051</v>
      </c>
      <c r="C1419" s="238"/>
      <c r="D1419" s="238"/>
      <c r="E1419" s="238"/>
      <c r="F1419" s="238"/>
      <c r="G1419" s="238"/>
      <c r="H1419" s="238"/>
    </row>
    <row r="1420" spans="1:8">
      <c r="A1420" s="238"/>
      <c r="B1420" s="237" t="s">
        <v>16052</v>
      </c>
      <c r="C1420" s="239" t="s">
        <v>15</v>
      </c>
      <c r="D1420" s="240">
        <v>22.89</v>
      </c>
      <c r="E1420" s="240">
        <v>5.92</v>
      </c>
      <c r="F1420" s="240">
        <v>7.4</v>
      </c>
      <c r="G1420" s="240">
        <v>28.81</v>
      </c>
      <c r="H1420" s="240">
        <v>30.29</v>
      </c>
    </row>
    <row r="1421" spans="1:8">
      <c r="A1421" s="238"/>
      <c r="B1421" s="237" t="s">
        <v>16053</v>
      </c>
      <c r="C1421" s="239" t="s">
        <v>15</v>
      </c>
      <c r="D1421" s="240">
        <v>28.61</v>
      </c>
      <c r="E1421" s="240">
        <v>7.39</v>
      </c>
      <c r="F1421" s="240">
        <v>9.24</v>
      </c>
      <c r="G1421" s="240">
        <v>36</v>
      </c>
      <c r="H1421" s="240">
        <v>37.85</v>
      </c>
    </row>
    <row r="1422" spans="1:8">
      <c r="A1422" s="238"/>
      <c r="B1422" s="237" t="s">
        <v>16054</v>
      </c>
      <c r="C1422" s="239" t="s">
        <v>15</v>
      </c>
      <c r="D1422" s="240">
        <v>38.15</v>
      </c>
      <c r="E1422" s="240">
        <v>9.86</v>
      </c>
      <c r="F1422" s="240">
        <v>12.33</v>
      </c>
      <c r="G1422" s="240">
        <v>48.01</v>
      </c>
      <c r="H1422" s="240">
        <v>50.48</v>
      </c>
    </row>
    <row r="1423" spans="1:8">
      <c r="A1423" s="238"/>
      <c r="B1423" s="237" t="s">
        <v>16055</v>
      </c>
      <c r="C1423" s="239" t="s">
        <v>15</v>
      </c>
      <c r="D1423" s="240">
        <v>45.77</v>
      </c>
      <c r="E1423" s="240">
        <v>11.83</v>
      </c>
      <c r="F1423" s="240">
        <v>14.79</v>
      </c>
      <c r="G1423" s="240">
        <v>57.6</v>
      </c>
      <c r="H1423" s="240">
        <v>60.56</v>
      </c>
    </row>
    <row r="1424" spans="1:8">
      <c r="A1424" s="236">
        <v>17</v>
      </c>
      <c r="B1424" s="237" t="s">
        <v>144</v>
      </c>
      <c r="C1424" s="239" t="s">
        <v>15</v>
      </c>
      <c r="D1424" s="240">
        <v>10.27</v>
      </c>
      <c r="E1424" s="240">
        <v>2.0699999999999998</v>
      </c>
      <c r="F1424" s="240">
        <v>2.59</v>
      </c>
      <c r="G1424" s="240">
        <v>12.34</v>
      </c>
      <c r="H1424" s="240">
        <v>12.86</v>
      </c>
    </row>
    <row r="1425" spans="1:8">
      <c r="A1425" s="236">
        <v>18</v>
      </c>
      <c r="B1425" s="237" t="s">
        <v>16056</v>
      </c>
      <c r="C1425" s="239" t="s">
        <v>15</v>
      </c>
      <c r="D1425" s="240">
        <v>2.36</v>
      </c>
      <c r="E1425" s="240">
        <v>0.39</v>
      </c>
      <c r="F1425" s="240">
        <v>0.49</v>
      </c>
      <c r="G1425" s="240">
        <v>2.75</v>
      </c>
      <c r="H1425" s="240">
        <v>2.85</v>
      </c>
    </row>
    <row r="1426" spans="1:8">
      <c r="A1426" s="236">
        <v>19</v>
      </c>
      <c r="B1426" s="237" t="s">
        <v>16057</v>
      </c>
      <c r="C1426" s="238"/>
      <c r="D1426" s="238"/>
      <c r="E1426" s="238"/>
      <c r="F1426" s="238"/>
      <c r="G1426" s="238"/>
      <c r="H1426" s="238"/>
    </row>
    <row r="1427" spans="1:8">
      <c r="A1427" s="238"/>
      <c r="B1427" s="245" t="s">
        <v>16058</v>
      </c>
      <c r="C1427" s="239" t="s">
        <v>15</v>
      </c>
      <c r="D1427" s="240">
        <v>44.39</v>
      </c>
      <c r="E1427" s="240">
        <v>5.86</v>
      </c>
      <c r="F1427" s="240">
        <v>7.33</v>
      </c>
      <c r="G1427" s="240">
        <v>50.25</v>
      </c>
      <c r="H1427" s="240">
        <v>51.72</v>
      </c>
    </row>
    <row r="1428" spans="1:8">
      <c r="A1428" s="238"/>
      <c r="B1428" s="245" t="s">
        <v>16059</v>
      </c>
      <c r="C1428" s="239" t="s">
        <v>15</v>
      </c>
      <c r="D1428" s="240">
        <v>60.56</v>
      </c>
      <c r="E1428" s="240">
        <v>7.39</v>
      </c>
      <c r="F1428" s="240">
        <v>9.24</v>
      </c>
      <c r="G1428" s="240">
        <v>67.95</v>
      </c>
      <c r="H1428" s="240">
        <v>69.8</v>
      </c>
    </row>
    <row r="1429" spans="1:8">
      <c r="A1429" s="238"/>
      <c r="B1429" s="245" t="s">
        <v>16060</v>
      </c>
      <c r="C1429" s="239" t="s">
        <v>15</v>
      </c>
      <c r="D1429" s="240">
        <v>73.36</v>
      </c>
      <c r="E1429" s="240">
        <v>8.11</v>
      </c>
      <c r="F1429" s="240">
        <v>10.14</v>
      </c>
      <c r="G1429" s="240">
        <v>81.47</v>
      </c>
      <c r="H1429" s="240">
        <v>83.5</v>
      </c>
    </row>
    <row r="1430" spans="1:8">
      <c r="A1430" s="238"/>
      <c r="B1430" s="245" t="s">
        <v>16061</v>
      </c>
      <c r="C1430" s="239" t="s">
        <v>15</v>
      </c>
      <c r="D1430" s="240">
        <v>88.93</v>
      </c>
      <c r="E1430" s="240">
        <v>9</v>
      </c>
      <c r="F1430" s="240">
        <v>11.25</v>
      </c>
      <c r="G1430" s="240">
        <v>97.93</v>
      </c>
      <c r="H1430" s="240">
        <v>100.18</v>
      </c>
    </row>
    <row r="1431" spans="1:8">
      <c r="A1431" s="236">
        <v>20</v>
      </c>
      <c r="B1431" s="237" t="s">
        <v>158</v>
      </c>
      <c r="C1431" s="238"/>
      <c r="D1431" s="238"/>
      <c r="E1431" s="238"/>
      <c r="F1431" s="238"/>
      <c r="G1431" s="238"/>
      <c r="H1431" s="238"/>
    </row>
    <row r="1432" spans="1:8">
      <c r="A1432" s="238"/>
      <c r="B1432" s="245" t="s">
        <v>16060</v>
      </c>
      <c r="C1432" s="239" t="s">
        <v>15</v>
      </c>
      <c r="D1432" s="240">
        <v>10.64</v>
      </c>
      <c r="E1432" s="240">
        <v>1.97</v>
      </c>
      <c r="F1432" s="240">
        <v>2.46</v>
      </c>
      <c r="G1432" s="240">
        <v>12.61</v>
      </c>
      <c r="H1432" s="240">
        <v>13.1</v>
      </c>
    </row>
    <row r="1433" spans="1:8">
      <c r="A1433" s="238"/>
      <c r="B1433" s="244" t="s">
        <v>16062</v>
      </c>
      <c r="C1433" s="239" t="s">
        <v>15</v>
      </c>
      <c r="D1433" s="240">
        <v>12.41</v>
      </c>
      <c r="E1433" s="240">
        <v>2.2999999999999998</v>
      </c>
      <c r="F1433" s="240">
        <v>2.88</v>
      </c>
      <c r="G1433" s="240">
        <v>14.71</v>
      </c>
      <c r="H1433" s="240">
        <v>15.29</v>
      </c>
    </row>
    <row r="1434" spans="1:8" s="233" customFormat="1" ht="21">
      <c r="A1434" s="233" t="s">
        <v>16074</v>
      </c>
    </row>
    <row r="1435" spans="1:8" s="233" customFormat="1" ht="21">
      <c r="A1435" s="233" t="s">
        <v>16079</v>
      </c>
    </row>
    <row r="1436" spans="1:8">
      <c r="A1436" s="1434" t="s">
        <v>16009</v>
      </c>
      <c r="B1436" s="1434" t="s">
        <v>5</v>
      </c>
      <c r="C1436" s="1434" t="s">
        <v>3</v>
      </c>
      <c r="D1436" s="1436" t="s">
        <v>16010</v>
      </c>
      <c r="E1436" s="1430" t="s">
        <v>7</v>
      </c>
      <c r="F1436" s="1431"/>
      <c r="G1436" s="1430" t="s">
        <v>16011</v>
      </c>
      <c r="H1436" s="1431"/>
    </row>
    <row r="1437" spans="1:8">
      <c r="A1437" s="1435"/>
      <c r="B1437" s="1435"/>
      <c r="C1437" s="1435"/>
      <c r="D1437" s="1437"/>
      <c r="E1437" s="239" t="s">
        <v>10</v>
      </c>
      <c r="F1437" s="239" t="s">
        <v>11</v>
      </c>
      <c r="G1437" s="239" t="s">
        <v>10</v>
      </c>
      <c r="H1437" s="239" t="s">
        <v>11</v>
      </c>
    </row>
    <row r="1438" spans="1:8">
      <c r="A1438" s="236">
        <v>1</v>
      </c>
      <c r="B1438" s="237" t="s">
        <v>12</v>
      </c>
      <c r="C1438" s="238"/>
      <c r="D1438" s="238"/>
      <c r="E1438" s="238"/>
      <c r="F1438" s="238"/>
      <c r="G1438" s="238"/>
      <c r="H1438" s="238"/>
    </row>
    <row r="1439" spans="1:8">
      <c r="A1439" s="238"/>
      <c r="B1439" s="235" t="s">
        <v>14530</v>
      </c>
      <c r="C1439" s="239" t="s">
        <v>15</v>
      </c>
      <c r="D1439" s="240">
        <v>1.52</v>
      </c>
      <c r="E1439" s="240">
        <v>0.22</v>
      </c>
      <c r="F1439" s="240">
        <v>0.28000000000000003</v>
      </c>
      <c r="G1439" s="240">
        <v>1.74</v>
      </c>
      <c r="H1439" s="240">
        <v>1.8</v>
      </c>
    </row>
    <row r="1440" spans="1:8">
      <c r="A1440" s="238"/>
      <c r="B1440" s="235" t="s">
        <v>14531</v>
      </c>
      <c r="C1440" s="239" t="s">
        <v>15</v>
      </c>
      <c r="D1440" s="240">
        <v>3.15</v>
      </c>
      <c r="E1440" s="240">
        <v>0.55000000000000004</v>
      </c>
      <c r="F1440" s="240">
        <v>0.69</v>
      </c>
      <c r="G1440" s="240">
        <v>3.7</v>
      </c>
      <c r="H1440" s="240">
        <v>3.84</v>
      </c>
    </row>
    <row r="1441" spans="1:8">
      <c r="A1441" s="238"/>
      <c r="B1441" s="235" t="s">
        <v>14532</v>
      </c>
      <c r="C1441" s="239" t="s">
        <v>15</v>
      </c>
      <c r="D1441" s="240">
        <v>4.78</v>
      </c>
      <c r="E1441" s="240">
        <v>0.78</v>
      </c>
      <c r="F1441" s="240">
        <v>0.98</v>
      </c>
      <c r="G1441" s="240">
        <v>5.56</v>
      </c>
      <c r="H1441" s="240">
        <v>5.76</v>
      </c>
    </row>
    <row r="1442" spans="1:8">
      <c r="A1442" s="236">
        <v>2</v>
      </c>
      <c r="B1442" s="237" t="s">
        <v>21</v>
      </c>
      <c r="C1442" s="238"/>
      <c r="D1442" s="238"/>
      <c r="E1442" s="238"/>
      <c r="F1442" s="238"/>
      <c r="G1442" s="238"/>
      <c r="H1442" s="238"/>
    </row>
    <row r="1443" spans="1:8">
      <c r="A1443" s="238"/>
      <c r="B1443" s="235" t="s">
        <v>16012</v>
      </c>
      <c r="C1443" s="239" t="s">
        <v>16013</v>
      </c>
      <c r="D1443" s="240">
        <v>18.47</v>
      </c>
      <c r="E1443" s="240">
        <v>3.51</v>
      </c>
      <c r="F1443" s="240">
        <v>4.3899999999999997</v>
      </c>
      <c r="G1443" s="240">
        <v>21.98</v>
      </c>
      <c r="H1443" s="240">
        <v>22.86</v>
      </c>
    </row>
    <row r="1444" spans="1:8">
      <c r="A1444" s="238"/>
      <c r="B1444" s="235" t="s">
        <v>16014</v>
      </c>
      <c r="C1444" s="239" t="s">
        <v>16015</v>
      </c>
      <c r="D1444" s="240">
        <v>35.590000000000003</v>
      </c>
      <c r="E1444" s="240">
        <v>10.8</v>
      </c>
      <c r="F1444" s="240">
        <v>13.5</v>
      </c>
      <c r="G1444" s="240">
        <v>46.39</v>
      </c>
      <c r="H1444" s="240">
        <v>49.09</v>
      </c>
    </row>
    <row r="1445" spans="1:8">
      <c r="A1445" s="236">
        <v>3</v>
      </c>
      <c r="B1445" s="237" t="s">
        <v>16016</v>
      </c>
      <c r="C1445" s="238"/>
      <c r="D1445" s="238"/>
      <c r="E1445" s="238"/>
      <c r="F1445" s="238"/>
      <c r="G1445" s="238"/>
      <c r="H1445" s="238"/>
    </row>
    <row r="1446" spans="1:8">
      <c r="A1446" s="238"/>
      <c r="B1446" s="235" t="s">
        <v>16017</v>
      </c>
      <c r="C1446" s="239" t="s">
        <v>16018</v>
      </c>
      <c r="D1446" s="240">
        <v>18.59</v>
      </c>
      <c r="E1446" s="240">
        <v>3.06</v>
      </c>
      <c r="F1446" s="240">
        <v>3.83</v>
      </c>
      <c r="G1446" s="240">
        <v>21.65</v>
      </c>
      <c r="H1446" s="240">
        <v>22.42</v>
      </c>
    </row>
    <row r="1447" spans="1:8">
      <c r="A1447" s="238"/>
      <c r="B1447" s="241" t="s">
        <v>16019</v>
      </c>
      <c r="C1447" s="239" t="s">
        <v>16013</v>
      </c>
      <c r="D1447" s="240">
        <v>6.66</v>
      </c>
      <c r="E1447" s="240">
        <v>1.7</v>
      </c>
      <c r="F1447" s="240">
        <v>2.13</v>
      </c>
      <c r="G1447" s="240">
        <v>8.36</v>
      </c>
      <c r="H1447" s="240">
        <v>8.7899999999999991</v>
      </c>
    </row>
    <row r="1448" spans="1:8">
      <c r="A1448" s="238"/>
      <c r="B1448" s="235" t="s">
        <v>16020</v>
      </c>
      <c r="C1448" s="239" t="s">
        <v>16018</v>
      </c>
      <c r="D1448" s="240">
        <v>29.72</v>
      </c>
      <c r="E1448" s="240">
        <v>3.34</v>
      </c>
      <c r="F1448" s="240">
        <v>4.18</v>
      </c>
      <c r="G1448" s="240">
        <v>33.06</v>
      </c>
      <c r="H1448" s="240">
        <v>33.9</v>
      </c>
    </row>
    <row r="1449" spans="1:8">
      <c r="A1449" s="238"/>
      <c r="B1449" s="241" t="s">
        <v>16021</v>
      </c>
      <c r="C1449" s="239" t="s">
        <v>16013</v>
      </c>
      <c r="D1449" s="240">
        <v>35.630000000000003</v>
      </c>
      <c r="E1449" s="240">
        <v>5.18</v>
      </c>
      <c r="F1449" s="240">
        <v>6.48</v>
      </c>
      <c r="G1449" s="240">
        <v>40.81</v>
      </c>
      <c r="H1449" s="240">
        <v>42.11</v>
      </c>
    </row>
    <row r="1450" spans="1:8">
      <c r="A1450" s="238"/>
      <c r="B1450" s="235" t="s">
        <v>16022</v>
      </c>
      <c r="C1450" s="239" t="s">
        <v>16018</v>
      </c>
      <c r="D1450" s="240">
        <v>63.34</v>
      </c>
      <c r="E1450" s="240">
        <v>4.66</v>
      </c>
      <c r="F1450" s="240">
        <v>5.83</v>
      </c>
      <c r="G1450" s="240">
        <v>68</v>
      </c>
      <c r="H1450" s="240">
        <v>69.17</v>
      </c>
    </row>
    <row r="1451" spans="1:8">
      <c r="A1451" s="238"/>
      <c r="B1451" s="241" t="s">
        <v>16021</v>
      </c>
      <c r="C1451" s="239" t="s">
        <v>16013</v>
      </c>
      <c r="D1451" s="240">
        <v>58.64</v>
      </c>
      <c r="E1451" s="240">
        <v>19</v>
      </c>
      <c r="F1451" s="240">
        <v>23.75</v>
      </c>
      <c r="G1451" s="240">
        <v>77.64</v>
      </c>
      <c r="H1451" s="240">
        <v>82.39</v>
      </c>
    </row>
    <row r="1452" spans="1:8">
      <c r="A1452" s="236">
        <v>4</v>
      </c>
      <c r="B1452" s="237" t="s">
        <v>43</v>
      </c>
      <c r="C1452" s="238"/>
      <c r="D1452" s="238"/>
      <c r="E1452" s="238"/>
      <c r="F1452" s="238"/>
      <c r="G1452" s="238"/>
      <c r="H1452" s="238"/>
    </row>
    <row r="1453" spans="1:8">
      <c r="A1453" s="238"/>
      <c r="B1453" s="235" t="s">
        <v>16012</v>
      </c>
      <c r="C1453" s="239" t="s">
        <v>16013</v>
      </c>
      <c r="D1453" s="240">
        <v>25.86</v>
      </c>
      <c r="E1453" s="240">
        <v>6.52</v>
      </c>
      <c r="F1453" s="240">
        <v>8.15</v>
      </c>
      <c r="G1453" s="240">
        <v>32.380000000000003</v>
      </c>
      <c r="H1453" s="240">
        <v>34.01</v>
      </c>
    </row>
    <row r="1454" spans="1:8">
      <c r="A1454" s="238"/>
      <c r="B1454" s="235" t="s">
        <v>16023</v>
      </c>
      <c r="C1454" s="239" t="s">
        <v>16015</v>
      </c>
      <c r="D1454" s="240">
        <v>8.3800000000000008</v>
      </c>
      <c r="E1454" s="240">
        <v>1.46</v>
      </c>
      <c r="F1454" s="240">
        <v>1.83</v>
      </c>
      <c r="G1454" s="240">
        <v>9.84</v>
      </c>
      <c r="H1454" s="240">
        <v>10.210000000000001</v>
      </c>
    </row>
    <row r="1455" spans="1:8">
      <c r="A1455" s="238"/>
      <c r="B1455" s="235" t="s">
        <v>16014</v>
      </c>
      <c r="C1455" s="239" t="s">
        <v>16015</v>
      </c>
      <c r="D1455" s="240">
        <v>42.7</v>
      </c>
      <c r="E1455" s="240">
        <v>12.96</v>
      </c>
      <c r="F1455" s="240">
        <v>16.2</v>
      </c>
      <c r="G1455" s="240">
        <v>55.66</v>
      </c>
      <c r="H1455" s="240">
        <v>58.9</v>
      </c>
    </row>
    <row r="1456" spans="1:8">
      <c r="A1456" s="236">
        <v>5</v>
      </c>
      <c r="B1456" s="237" t="s">
        <v>16024</v>
      </c>
      <c r="C1456" s="238"/>
      <c r="D1456" s="238"/>
      <c r="E1456" s="238"/>
      <c r="F1456" s="238"/>
      <c r="G1456" s="238"/>
      <c r="H1456" s="238"/>
    </row>
    <row r="1457" spans="1:8">
      <c r="A1457" s="238"/>
      <c r="B1457" s="235" t="s">
        <v>16023</v>
      </c>
      <c r="C1457" s="239" t="s">
        <v>16015</v>
      </c>
      <c r="D1457" s="240">
        <v>15.77</v>
      </c>
      <c r="E1457" s="240">
        <v>2.75</v>
      </c>
      <c r="F1457" s="240">
        <v>3.44</v>
      </c>
      <c r="G1457" s="240">
        <v>18.52</v>
      </c>
      <c r="H1457" s="240">
        <v>19.21</v>
      </c>
    </row>
    <row r="1458" spans="1:8">
      <c r="A1458" s="238"/>
      <c r="B1458" s="235" t="s">
        <v>16014</v>
      </c>
      <c r="C1458" s="239" t="s">
        <v>16015</v>
      </c>
      <c r="D1458" s="240">
        <v>50.86</v>
      </c>
      <c r="E1458" s="240">
        <v>20.9</v>
      </c>
      <c r="F1458" s="240">
        <v>26.13</v>
      </c>
      <c r="G1458" s="240">
        <v>71.760000000000005</v>
      </c>
      <c r="H1458" s="240">
        <v>76.989999999999995</v>
      </c>
    </row>
    <row r="1459" spans="1:8">
      <c r="A1459" s="236">
        <v>6</v>
      </c>
      <c r="B1459" s="237" t="s">
        <v>16025</v>
      </c>
      <c r="C1459" s="238"/>
      <c r="D1459" s="238"/>
      <c r="E1459" s="238"/>
      <c r="F1459" s="238"/>
      <c r="G1459" s="238"/>
      <c r="H1459" s="238"/>
    </row>
    <row r="1460" spans="1:8">
      <c r="A1460" s="238"/>
      <c r="B1460" s="235" t="s">
        <v>16026</v>
      </c>
      <c r="C1460" s="239" t="s">
        <v>16015</v>
      </c>
      <c r="D1460" s="240">
        <v>20.65</v>
      </c>
      <c r="E1460" s="240">
        <v>4.2</v>
      </c>
      <c r="F1460" s="240">
        <v>5.25</v>
      </c>
      <c r="G1460" s="240">
        <v>24.85</v>
      </c>
      <c r="H1460" s="240">
        <v>25.9</v>
      </c>
    </row>
    <row r="1461" spans="1:8">
      <c r="A1461" s="238"/>
      <c r="B1461" s="235" t="s">
        <v>16014</v>
      </c>
      <c r="C1461" s="239" t="s">
        <v>16015</v>
      </c>
      <c r="D1461" s="240">
        <v>62.39</v>
      </c>
      <c r="E1461" s="240">
        <v>25.71</v>
      </c>
      <c r="F1461" s="240">
        <v>32.14</v>
      </c>
      <c r="G1461" s="240">
        <v>88.1</v>
      </c>
      <c r="H1461" s="240">
        <v>94.53</v>
      </c>
    </row>
    <row r="1462" spans="1:8">
      <c r="A1462" s="236">
        <v>7</v>
      </c>
      <c r="B1462" s="237" t="s">
        <v>58</v>
      </c>
      <c r="C1462" s="239" t="s">
        <v>16015</v>
      </c>
      <c r="D1462" s="240">
        <v>6.5</v>
      </c>
      <c r="E1462" s="240">
        <v>1.66</v>
      </c>
      <c r="F1462" s="240">
        <v>2.08</v>
      </c>
      <c r="G1462" s="240">
        <v>8.16</v>
      </c>
      <c r="H1462" s="240">
        <v>8.58</v>
      </c>
    </row>
    <row r="1463" spans="1:8">
      <c r="A1463" s="236">
        <v>8</v>
      </c>
      <c r="B1463" s="237" t="s">
        <v>60</v>
      </c>
      <c r="C1463" s="238"/>
      <c r="D1463" s="238"/>
      <c r="E1463" s="238"/>
      <c r="F1463" s="238"/>
      <c r="G1463" s="238"/>
      <c r="H1463" s="238"/>
    </row>
    <row r="1464" spans="1:8">
      <c r="A1464" s="238"/>
      <c r="B1464" s="235" t="s">
        <v>16027</v>
      </c>
      <c r="C1464" s="239" t="s">
        <v>15</v>
      </c>
      <c r="D1464" s="240">
        <v>8.93</v>
      </c>
      <c r="E1464" s="240">
        <v>2.11</v>
      </c>
      <c r="F1464" s="240">
        <v>2.64</v>
      </c>
      <c r="G1464" s="240">
        <v>11.04</v>
      </c>
      <c r="H1464" s="240">
        <v>11.57</v>
      </c>
    </row>
    <row r="1465" spans="1:8">
      <c r="A1465" s="238"/>
      <c r="B1465" s="235" t="s">
        <v>16028</v>
      </c>
      <c r="C1465" s="239" t="s">
        <v>15</v>
      </c>
      <c r="D1465" s="240">
        <v>10.89</v>
      </c>
      <c r="E1465" s="240">
        <v>3.38</v>
      </c>
      <c r="F1465" s="240">
        <v>4.2300000000000004</v>
      </c>
      <c r="G1465" s="240">
        <v>14.27</v>
      </c>
      <c r="H1465" s="240">
        <v>15.12</v>
      </c>
    </row>
    <row r="1466" spans="1:8">
      <c r="A1466" s="238"/>
      <c r="B1466" s="235" t="s">
        <v>16029</v>
      </c>
      <c r="C1466" s="239" t="s">
        <v>15</v>
      </c>
      <c r="D1466" s="240">
        <v>9.7100000000000009</v>
      </c>
      <c r="E1466" s="240">
        <v>1.75</v>
      </c>
      <c r="F1466" s="240">
        <v>2.19</v>
      </c>
      <c r="G1466" s="240">
        <v>11.46</v>
      </c>
      <c r="H1466" s="240">
        <v>11.9</v>
      </c>
    </row>
    <row r="1467" spans="1:8">
      <c r="A1467" s="236">
        <v>9</v>
      </c>
      <c r="B1467" s="237" t="s">
        <v>68</v>
      </c>
      <c r="C1467" s="239" t="s">
        <v>15</v>
      </c>
      <c r="D1467" s="240">
        <v>6.79</v>
      </c>
      <c r="E1467" s="240">
        <v>0.62</v>
      </c>
      <c r="F1467" s="240">
        <v>0.78</v>
      </c>
      <c r="G1467" s="240">
        <v>7.41</v>
      </c>
      <c r="H1467" s="240">
        <v>7.57</v>
      </c>
    </row>
    <row r="1468" spans="1:8">
      <c r="A1468" s="236">
        <v>10</v>
      </c>
      <c r="B1468" s="237" t="s">
        <v>70</v>
      </c>
      <c r="C1468" s="239" t="s">
        <v>15</v>
      </c>
      <c r="D1468" s="240">
        <v>6.29</v>
      </c>
      <c r="E1468" s="240">
        <v>0.88</v>
      </c>
      <c r="F1468" s="240">
        <v>1.1000000000000001</v>
      </c>
      <c r="G1468" s="240">
        <v>7.17</v>
      </c>
      <c r="H1468" s="240">
        <v>7.39</v>
      </c>
    </row>
    <row r="1469" spans="1:8">
      <c r="A1469" s="236">
        <v>11</v>
      </c>
      <c r="B1469" s="237" t="s">
        <v>72</v>
      </c>
      <c r="C1469" s="238"/>
      <c r="D1469" s="238"/>
      <c r="E1469" s="238"/>
      <c r="F1469" s="238"/>
      <c r="G1469" s="238"/>
      <c r="H1469" s="238"/>
    </row>
    <row r="1470" spans="1:8">
      <c r="A1470" s="238"/>
      <c r="B1470" s="235" t="s">
        <v>16030</v>
      </c>
      <c r="C1470" s="239" t="s">
        <v>15</v>
      </c>
      <c r="D1470" s="240">
        <v>14.68</v>
      </c>
      <c r="E1470" s="240">
        <v>2.21</v>
      </c>
      <c r="F1470" s="240">
        <v>2.76</v>
      </c>
      <c r="G1470" s="240">
        <v>16.89</v>
      </c>
      <c r="H1470" s="240">
        <v>17.440000000000001</v>
      </c>
    </row>
    <row r="1471" spans="1:8">
      <c r="A1471" s="238"/>
      <c r="B1471" s="235" t="s">
        <v>16031</v>
      </c>
      <c r="C1471" s="239" t="s">
        <v>15</v>
      </c>
      <c r="D1471" s="240">
        <v>20.28</v>
      </c>
      <c r="E1471" s="240">
        <v>3.05</v>
      </c>
      <c r="F1471" s="240">
        <v>3.81</v>
      </c>
      <c r="G1471" s="240">
        <v>23.33</v>
      </c>
      <c r="H1471" s="240">
        <v>24.09</v>
      </c>
    </row>
    <row r="1472" spans="1:8">
      <c r="A1472" s="238"/>
      <c r="B1472" s="235" t="s">
        <v>16032</v>
      </c>
      <c r="C1472" s="239" t="s">
        <v>15</v>
      </c>
      <c r="D1472" s="240">
        <v>30.16</v>
      </c>
      <c r="E1472" s="240">
        <v>4.54</v>
      </c>
      <c r="F1472" s="240">
        <v>5.68</v>
      </c>
      <c r="G1472" s="240">
        <v>34.700000000000003</v>
      </c>
      <c r="H1472" s="240">
        <v>35.840000000000003</v>
      </c>
    </row>
    <row r="1473" spans="1:8">
      <c r="A1473" s="238"/>
      <c r="B1473" s="235" t="s">
        <v>16033</v>
      </c>
      <c r="C1473" s="239" t="s">
        <v>15</v>
      </c>
      <c r="D1473" s="240">
        <v>44.17</v>
      </c>
      <c r="E1473" s="240">
        <v>6.64</v>
      </c>
      <c r="F1473" s="240">
        <v>8.3000000000000007</v>
      </c>
      <c r="G1473" s="240">
        <v>50.81</v>
      </c>
      <c r="H1473" s="240">
        <v>52.47</v>
      </c>
    </row>
    <row r="1474" spans="1:8">
      <c r="A1474" s="236">
        <v>12</v>
      </c>
      <c r="B1474" s="237" t="s">
        <v>16034</v>
      </c>
      <c r="C1474" s="238"/>
      <c r="D1474" s="238"/>
      <c r="E1474" s="238"/>
      <c r="F1474" s="238"/>
      <c r="G1474" s="238"/>
      <c r="H1474" s="238"/>
    </row>
    <row r="1475" spans="1:8">
      <c r="A1475" s="238"/>
      <c r="B1475" s="235" t="s">
        <v>16030</v>
      </c>
      <c r="C1475" s="239" t="s">
        <v>16013</v>
      </c>
      <c r="D1475" s="240">
        <v>1.83</v>
      </c>
      <c r="E1475" s="240">
        <v>0.49</v>
      </c>
      <c r="F1475" s="240">
        <v>0.61</v>
      </c>
      <c r="G1475" s="240">
        <v>2.3199999999999998</v>
      </c>
      <c r="H1475" s="240">
        <v>2.44</v>
      </c>
    </row>
    <row r="1476" spans="1:8">
      <c r="A1476" s="238"/>
      <c r="B1476" s="235" t="s">
        <v>16031</v>
      </c>
      <c r="C1476" s="239" t="s">
        <v>16013</v>
      </c>
      <c r="D1476" s="240">
        <v>2.52</v>
      </c>
      <c r="E1476" s="240">
        <v>0.68</v>
      </c>
      <c r="F1476" s="240">
        <v>0.85</v>
      </c>
      <c r="G1476" s="240">
        <v>3.2</v>
      </c>
      <c r="H1476" s="240">
        <v>3.37</v>
      </c>
    </row>
    <row r="1477" spans="1:8">
      <c r="A1477" s="238"/>
      <c r="B1477" s="235" t="s">
        <v>16032</v>
      </c>
      <c r="C1477" s="239" t="s">
        <v>16013</v>
      </c>
      <c r="D1477" s="240">
        <v>3.75</v>
      </c>
      <c r="E1477" s="240">
        <v>1</v>
      </c>
      <c r="F1477" s="240">
        <v>1.25</v>
      </c>
      <c r="G1477" s="240">
        <v>4.75</v>
      </c>
      <c r="H1477" s="240">
        <v>5</v>
      </c>
    </row>
    <row r="1478" spans="1:8">
      <c r="A1478" s="238"/>
      <c r="B1478" s="235" t="s">
        <v>16033</v>
      </c>
      <c r="C1478" s="239" t="s">
        <v>16013</v>
      </c>
      <c r="D1478" s="240">
        <v>5.49</v>
      </c>
      <c r="E1478" s="240">
        <v>1.47</v>
      </c>
      <c r="F1478" s="240">
        <v>1.84</v>
      </c>
      <c r="G1478" s="240">
        <v>6.96</v>
      </c>
      <c r="H1478" s="240">
        <v>7.33</v>
      </c>
    </row>
    <row r="1479" spans="1:8" s="233" customFormat="1" ht="21">
      <c r="A1479" s="233" t="s">
        <v>16074</v>
      </c>
    </row>
    <row r="1480" spans="1:8" s="233" customFormat="1" ht="21">
      <c r="A1480" s="233" t="s">
        <v>16079</v>
      </c>
    </row>
    <row r="1481" spans="1:8">
      <c r="A1481" s="1434" t="s">
        <v>16009</v>
      </c>
      <c r="B1481" s="1434" t="s">
        <v>5</v>
      </c>
      <c r="C1481" s="1434" t="s">
        <v>3</v>
      </c>
      <c r="D1481" s="1436" t="s">
        <v>16010</v>
      </c>
      <c r="E1481" s="1430" t="s">
        <v>7</v>
      </c>
      <c r="F1481" s="1431"/>
      <c r="G1481" s="1430" t="s">
        <v>16011</v>
      </c>
      <c r="H1481" s="1431"/>
    </row>
    <row r="1482" spans="1:8">
      <c r="A1482" s="1435"/>
      <c r="B1482" s="1435"/>
      <c r="C1482" s="1435"/>
      <c r="D1482" s="1437"/>
      <c r="E1482" s="239" t="s">
        <v>10</v>
      </c>
      <c r="F1482" s="239" t="s">
        <v>11</v>
      </c>
      <c r="G1482" s="239" t="s">
        <v>10</v>
      </c>
      <c r="H1482" s="239" t="s">
        <v>11</v>
      </c>
    </row>
    <row r="1483" spans="1:8">
      <c r="A1483" s="236">
        <v>13</v>
      </c>
      <c r="B1483" s="237" t="s">
        <v>16035</v>
      </c>
      <c r="C1483" s="238"/>
      <c r="D1483" s="238"/>
      <c r="E1483" s="238"/>
      <c r="F1483" s="238"/>
      <c r="G1483" s="238"/>
      <c r="H1483" s="238"/>
    </row>
    <row r="1484" spans="1:8">
      <c r="A1484" s="238"/>
      <c r="B1484" s="235" t="s">
        <v>16036</v>
      </c>
      <c r="C1484" s="239" t="s">
        <v>91</v>
      </c>
      <c r="D1484" s="240">
        <v>377.22</v>
      </c>
      <c r="E1484" s="240">
        <v>16.77</v>
      </c>
      <c r="F1484" s="240">
        <v>20.96</v>
      </c>
      <c r="G1484" s="240">
        <v>393.99</v>
      </c>
      <c r="H1484" s="240">
        <v>398.18</v>
      </c>
    </row>
    <row r="1485" spans="1:8">
      <c r="A1485" s="238"/>
      <c r="B1485" s="1432" t="s">
        <v>16037</v>
      </c>
      <c r="C1485" s="1433"/>
      <c r="D1485" s="238"/>
      <c r="E1485" s="238"/>
      <c r="F1485" s="238"/>
      <c r="G1485" s="238"/>
      <c r="H1485" s="238"/>
    </row>
    <row r="1486" spans="1:8">
      <c r="A1486" s="238"/>
      <c r="B1486" s="235" t="s">
        <v>14536</v>
      </c>
      <c r="C1486" s="239" t="s">
        <v>96</v>
      </c>
      <c r="D1486" s="242">
        <v>250000</v>
      </c>
      <c r="E1486" s="238"/>
      <c r="F1486" s="238"/>
      <c r="G1486" s="238"/>
      <c r="H1486" s="238"/>
    </row>
    <row r="1487" spans="1:8">
      <c r="A1487" s="238"/>
      <c r="B1487" s="235" t="s">
        <v>16038</v>
      </c>
      <c r="C1487" s="238"/>
      <c r="D1487" s="238"/>
      <c r="E1487" s="238"/>
      <c r="F1487" s="238"/>
      <c r="G1487" s="238"/>
      <c r="H1487" s="238"/>
    </row>
    <row r="1488" spans="1:8">
      <c r="A1488" s="238"/>
      <c r="B1488" s="243" t="s">
        <v>16039</v>
      </c>
      <c r="C1488" s="239" t="s">
        <v>15</v>
      </c>
      <c r="D1488" s="240">
        <v>12.36</v>
      </c>
      <c r="E1488" s="240">
        <v>2.82</v>
      </c>
      <c r="F1488" s="240">
        <v>3.53</v>
      </c>
      <c r="G1488" s="240">
        <v>15.18</v>
      </c>
      <c r="H1488" s="240">
        <v>15.89</v>
      </c>
    </row>
    <row r="1489" spans="1:8">
      <c r="A1489" s="238"/>
      <c r="B1489" s="243" t="s">
        <v>16040</v>
      </c>
      <c r="C1489" s="239" t="s">
        <v>15</v>
      </c>
      <c r="D1489" s="240">
        <v>9.57</v>
      </c>
      <c r="E1489" s="240">
        <v>2.2799999999999998</v>
      </c>
      <c r="F1489" s="240">
        <v>2.85</v>
      </c>
      <c r="G1489" s="240">
        <v>11.85</v>
      </c>
      <c r="H1489" s="240">
        <v>12.42</v>
      </c>
    </row>
    <row r="1490" spans="1:8">
      <c r="A1490" s="236">
        <v>14</v>
      </c>
      <c r="B1490" s="237" t="s">
        <v>104</v>
      </c>
      <c r="C1490" s="238"/>
      <c r="D1490" s="238"/>
      <c r="E1490" s="238"/>
      <c r="F1490" s="238"/>
      <c r="G1490" s="238"/>
      <c r="H1490" s="238"/>
    </row>
    <row r="1491" spans="1:8">
      <c r="A1491" s="238"/>
      <c r="B1491" s="235" t="s">
        <v>14536</v>
      </c>
      <c r="C1491" s="239" t="s">
        <v>96</v>
      </c>
      <c r="D1491" s="242">
        <v>150000</v>
      </c>
      <c r="E1491" s="238"/>
      <c r="F1491" s="238"/>
      <c r="G1491" s="238"/>
      <c r="H1491" s="238"/>
    </row>
    <row r="1492" spans="1:8">
      <c r="A1492" s="238"/>
      <c r="B1492" s="235" t="s">
        <v>16041</v>
      </c>
      <c r="C1492" s="239" t="s">
        <v>108</v>
      </c>
      <c r="D1492" s="240">
        <v>163.63999999999999</v>
      </c>
      <c r="E1492" s="240">
        <v>35.15</v>
      </c>
      <c r="F1492" s="240">
        <v>43.94</v>
      </c>
      <c r="G1492" s="240">
        <v>198.79</v>
      </c>
      <c r="H1492" s="240">
        <v>207.58</v>
      </c>
    </row>
    <row r="1493" spans="1:8">
      <c r="A1493" s="238"/>
      <c r="B1493" s="235" t="s">
        <v>16042</v>
      </c>
      <c r="C1493" s="239" t="s">
        <v>111</v>
      </c>
      <c r="D1493" s="240">
        <v>13.16</v>
      </c>
      <c r="E1493" s="240">
        <v>1.74</v>
      </c>
      <c r="F1493" s="240">
        <v>2.1800000000000002</v>
      </c>
      <c r="G1493" s="240">
        <v>14.9</v>
      </c>
      <c r="H1493" s="240">
        <v>15.34</v>
      </c>
    </row>
    <row r="1494" spans="1:8">
      <c r="A1494" s="238"/>
      <c r="B1494" s="235" t="s">
        <v>16043</v>
      </c>
      <c r="C1494" s="239" t="s">
        <v>507</v>
      </c>
      <c r="D1494" s="240">
        <v>15.26</v>
      </c>
      <c r="E1494" s="240">
        <v>5.34</v>
      </c>
      <c r="F1494" s="240">
        <v>6.68</v>
      </c>
      <c r="G1494" s="240">
        <v>20.6</v>
      </c>
      <c r="H1494" s="240">
        <v>21.94</v>
      </c>
    </row>
    <row r="1495" spans="1:8">
      <c r="A1495" s="238"/>
      <c r="B1495" s="235" t="s">
        <v>16044</v>
      </c>
      <c r="C1495" s="239" t="s">
        <v>15</v>
      </c>
      <c r="D1495" s="240">
        <v>10.25</v>
      </c>
      <c r="E1495" s="240">
        <v>1.92</v>
      </c>
      <c r="F1495" s="240">
        <v>2.4</v>
      </c>
      <c r="G1495" s="240">
        <v>12.17</v>
      </c>
      <c r="H1495" s="240">
        <v>12.65</v>
      </c>
    </row>
    <row r="1496" spans="1:8">
      <c r="A1496" s="238"/>
      <c r="B1496" s="235" t="s">
        <v>16045</v>
      </c>
      <c r="C1496" s="239" t="s">
        <v>507</v>
      </c>
      <c r="D1496" s="240">
        <v>21.1</v>
      </c>
      <c r="E1496" s="240">
        <v>2.5299999999999998</v>
      </c>
      <c r="F1496" s="240">
        <v>3.16</v>
      </c>
      <c r="G1496" s="240">
        <v>23.63</v>
      </c>
      <c r="H1496" s="240">
        <v>24.26</v>
      </c>
    </row>
    <row r="1497" spans="1:8">
      <c r="A1497" s="238"/>
      <c r="B1497" s="235" t="s">
        <v>16046</v>
      </c>
      <c r="C1497" s="239" t="s">
        <v>507</v>
      </c>
      <c r="D1497" s="240">
        <v>12.38</v>
      </c>
      <c r="E1497" s="240">
        <v>2.39</v>
      </c>
      <c r="F1497" s="240">
        <v>2.99</v>
      </c>
      <c r="G1497" s="240">
        <v>14.77</v>
      </c>
      <c r="H1497" s="240">
        <v>15.37</v>
      </c>
    </row>
    <row r="1498" spans="1:8">
      <c r="A1498" s="238"/>
      <c r="B1498" s="235" t="s">
        <v>14542</v>
      </c>
      <c r="C1498" s="239" t="s">
        <v>15</v>
      </c>
      <c r="D1498" s="240">
        <v>8.35</v>
      </c>
      <c r="E1498" s="240">
        <v>1.06</v>
      </c>
      <c r="F1498" s="240">
        <v>1.33</v>
      </c>
      <c r="G1498" s="240">
        <v>9.41</v>
      </c>
      <c r="H1498" s="240">
        <v>9.68</v>
      </c>
    </row>
    <row r="1499" spans="1:8">
      <c r="A1499" s="236">
        <v>15</v>
      </c>
      <c r="B1499" s="237" t="s">
        <v>124</v>
      </c>
      <c r="C1499" s="238"/>
      <c r="D1499" s="238"/>
      <c r="E1499" s="238"/>
      <c r="F1499" s="238"/>
      <c r="G1499" s="238"/>
      <c r="H1499" s="238"/>
    </row>
    <row r="1500" spans="1:8">
      <c r="A1500" s="238"/>
      <c r="B1500" s="235" t="s">
        <v>16047</v>
      </c>
      <c r="C1500" s="239" t="s">
        <v>16015</v>
      </c>
      <c r="D1500" s="240">
        <v>33.130000000000003</v>
      </c>
      <c r="E1500" s="240">
        <v>11.03</v>
      </c>
      <c r="F1500" s="240">
        <v>13.79</v>
      </c>
      <c r="G1500" s="240">
        <v>44.16</v>
      </c>
      <c r="H1500" s="240">
        <v>46.92</v>
      </c>
    </row>
    <row r="1501" spans="1:8">
      <c r="A1501" s="238"/>
      <c r="B1501" s="235" t="s">
        <v>16048</v>
      </c>
      <c r="C1501" s="239" t="s">
        <v>16015</v>
      </c>
      <c r="D1501" s="240">
        <v>41.75</v>
      </c>
      <c r="E1501" s="240">
        <v>5.29</v>
      </c>
      <c r="F1501" s="240">
        <v>6.61</v>
      </c>
      <c r="G1501" s="240">
        <v>47.04</v>
      </c>
      <c r="H1501" s="240">
        <v>48.36</v>
      </c>
    </row>
    <row r="1502" spans="1:8">
      <c r="A1502" s="238"/>
      <c r="B1502" s="235" t="s">
        <v>16049</v>
      </c>
      <c r="C1502" s="239" t="s">
        <v>16015</v>
      </c>
      <c r="D1502" s="240">
        <v>36.44</v>
      </c>
      <c r="E1502" s="240">
        <v>11.03</v>
      </c>
      <c r="F1502" s="240">
        <v>13.79</v>
      </c>
      <c r="G1502" s="240">
        <v>47.47</v>
      </c>
      <c r="H1502" s="240">
        <v>50.23</v>
      </c>
    </row>
    <row r="1503" spans="1:8">
      <c r="A1503" s="238"/>
      <c r="B1503" s="235" t="s">
        <v>16050</v>
      </c>
      <c r="C1503" s="239" t="s">
        <v>16015</v>
      </c>
      <c r="D1503" s="240">
        <v>41.75</v>
      </c>
      <c r="E1503" s="240">
        <v>5.29</v>
      </c>
      <c r="F1503" s="240">
        <v>6.61</v>
      </c>
      <c r="G1503" s="240">
        <v>47.04</v>
      </c>
      <c r="H1503" s="240">
        <v>48.36</v>
      </c>
    </row>
    <row r="1504" spans="1:8">
      <c r="A1504" s="236">
        <v>16</v>
      </c>
      <c r="B1504" s="237" t="s">
        <v>16051</v>
      </c>
      <c r="C1504" s="238"/>
      <c r="D1504" s="238"/>
      <c r="E1504" s="238"/>
      <c r="F1504" s="238"/>
      <c r="G1504" s="238"/>
      <c r="H1504" s="238"/>
    </row>
    <row r="1505" spans="1:8">
      <c r="A1505" s="238"/>
      <c r="B1505" s="237" t="s">
        <v>16052</v>
      </c>
      <c r="C1505" s="239" t="s">
        <v>15</v>
      </c>
      <c r="D1505" s="240">
        <v>23.03</v>
      </c>
      <c r="E1505" s="240">
        <v>5.92</v>
      </c>
      <c r="F1505" s="240">
        <v>7.4</v>
      </c>
      <c r="G1505" s="240">
        <v>28.95</v>
      </c>
      <c r="H1505" s="240">
        <v>30.43</v>
      </c>
    </row>
    <row r="1506" spans="1:8">
      <c r="A1506" s="238"/>
      <c r="B1506" s="237" t="s">
        <v>16053</v>
      </c>
      <c r="C1506" s="239" t="s">
        <v>15</v>
      </c>
      <c r="D1506" s="240">
        <v>28.79</v>
      </c>
      <c r="E1506" s="240">
        <v>7.39</v>
      </c>
      <c r="F1506" s="240">
        <v>9.24</v>
      </c>
      <c r="G1506" s="240">
        <v>36.18</v>
      </c>
      <c r="H1506" s="240">
        <v>38.03</v>
      </c>
    </row>
    <row r="1507" spans="1:8">
      <c r="A1507" s="238"/>
      <c r="B1507" s="237" t="s">
        <v>16054</v>
      </c>
      <c r="C1507" s="239" t="s">
        <v>15</v>
      </c>
      <c r="D1507" s="240">
        <v>38.380000000000003</v>
      </c>
      <c r="E1507" s="240">
        <v>9.86</v>
      </c>
      <c r="F1507" s="240">
        <v>12.33</v>
      </c>
      <c r="G1507" s="240">
        <v>48.24</v>
      </c>
      <c r="H1507" s="240">
        <v>50.71</v>
      </c>
    </row>
    <row r="1508" spans="1:8">
      <c r="A1508" s="238"/>
      <c r="B1508" s="237" t="s">
        <v>16055</v>
      </c>
      <c r="C1508" s="239" t="s">
        <v>15</v>
      </c>
      <c r="D1508" s="240">
        <v>46.06</v>
      </c>
      <c r="E1508" s="240">
        <v>11.83</v>
      </c>
      <c r="F1508" s="240">
        <v>14.79</v>
      </c>
      <c r="G1508" s="240">
        <v>57.89</v>
      </c>
      <c r="H1508" s="240">
        <v>60.85</v>
      </c>
    </row>
    <row r="1509" spans="1:8">
      <c r="A1509" s="236">
        <v>17</v>
      </c>
      <c r="B1509" s="237" t="s">
        <v>144</v>
      </c>
      <c r="C1509" s="239" t="s">
        <v>15</v>
      </c>
      <c r="D1509" s="240">
        <v>10.45</v>
      </c>
      <c r="E1509" s="240">
        <v>2.0699999999999998</v>
      </c>
      <c r="F1509" s="240">
        <v>2.59</v>
      </c>
      <c r="G1509" s="240">
        <v>12.52</v>
      </c>
      <c r="H1509" s="240">
        <v>13.04</v>
      </c>
    </row>
    <row r="1510" spans="1:8">
      <c r="A1510" s="236">
        <v>18</v>
      </c>
      <c r="B1510" s="237" t="s">
        <v>16056</v>
      </c>
      <c r="C1510" s="239" t="s">
        <v>15</v>
      </c>
      <c r="D1510" s="240">
        <v>2.4</v>
      </c>
      <c r="E1510" s="240">
        <v>0.39</v>
      </c>
      <c r="F1510" s="240">
        <v>0.49</v>
      </c>
      <c r="G1510" s="240">
        <v>2.79</v>
      </c>
      <c r="H1510" s="240">
        <v>2.89</v>
      </c>
    </row>
    <row r="1511" spans="1:8">
      <c r="A1511" s="236">
        <v>19</v>
      </c>
      <c r="B1511" s="237" t="s">
        <v>16057</v>
      </c>
      <c r="C1511" s="238"/>
      <c r="D1511" s="238"/>
      <c r="E1511" s="238"/>
      <c r="F1511" s="238"/>
      <c r="G1511" s="238"/>
      <c r="H1511" s="238"/>
    </row>
    <row r="1512" spans="1:8">
      <c r="A1512" s="238"/>
      <c r="B1512" s="245" t="s">
        <v>16058</v>
      </c>
      <c r="C1512" s="239" t="s">
        <v>15</v>
      </c>
      <c r="D1512" s="240">
        <v>44.71</v>
      </c>
      <c r="E1512" s="240">
        <v>5.86</v>
      </c>
      <c r="F1512" s="240">
        <v>7.33</v>
      </c>
      <c r="G1512" s="240">
        <v>50.57</v>
      </c>
      <c r="H1512" s="240">
        <v>52.04</v>
      </c>
    </row>
    <row r="1513" spans="1:8">
      <c r="A1513" s="238"/>
      <c r="B1513" s="245" t="s">
        <v>16059</v>
      </c>
      <c r="C1513" s="239" t="s">
        <v>15</v>
      </c>
      <c r="D1513" s="240">
        <v>60.94</v>
      </c>
      <c r="E1513" s="240">
        <v>7.39</v>
      </c>
      <c r="F1513" s="240">
        <v>9.24</v>
      </c>
      <c r="G1513" s="240">
        <v>68.33</v>
      </c>
      <c r="H1513" s="240">
        <v>70.180000000000007</v>
      </c>
    </row>
    <row r="1514" spans="1:8">
      <c r="A1514" s="238"/>
      <c r="B1514" s="245" t="s">
        <v>16060</v>
      </c>
      <c r="C1514" s="239" t="s">
        <v>15</v>
      </c>
      <c r="D1514" s="240">
        <v>73.819999999999993</v>
      </c>
      <c r="E1514" s="240">
        <v>8.11</v>
      </c>
      <c r="F1514" s="240">
        <v>10.14</v>
      </c>
      <c r="G1514" s="240">
        <v>81.93</v>
      </c>
      <c r="H1514" s="240">
        <v>83.96</v>
      </c>
    </row>
    <row r="1515" spans="1:8">
      <c r="A1515" s="238"/>
      <c r="B1515" s="245" t="s">
        <v>16061</v>
      </c>
      <c r="C1515" s="239" t="s">
        <v>15</v>
      </c>
      <c r="D1515" s="240">
        <v>89.5</v>
      </c>
      <c r="E1515" s="240">
        <v>9</v>
      </c>
      <c r="F1515" s="240">
        <v>11.25</v>
      </c>
      <c r="G1515" s="240">
        <v>98.5</v>
      </c>
      <c r="H1515" s="240">
        <v>100.75</v>
      </c>
    </row>
    <row r="1516" spans="1:8">
      <c r="A1516" s="236">
        <v>20</v>
      </c>
      <c r="B1516" s="237" t="s">
        <v>158</v>
      </c>
      <c r="C1516" s="238"/>
      <c r="D1516" s="238"/>
      <c r="E1516" s="238"/>
      <c r="F1516" s="238"/>
      <c r="G1516" s="238"/>
      <c r="H1516" s="238"/>
    </row>
    <row r="1517" spans="1:8">
      <c r="A1517" s="238"/>
      <c r="B1517" s="245" t="s">
        <v>16060</v>
      </c>
      <c r="C1517" s="239" t="s">
        <v>15</v>
      </c>
      <c r="D1517" s="240">
        <v>10.83</v>
      </c>
      <c r="E1517" s="240">
        <v>1.97</v>
      </c>
      <c r="F1517" s="240">
        <v>2.46</v>
      </c>
      <c r="G1517" s="240">
        <v>12.8</v>
      </c>
      <c r="H1517" s="240">
        <v>13.29</v>
      </c>
    </row>
    <row r="1518" spans="1:8">
      <c r="A1518" s="238"/>
      <c r="B1518" s="244" t="s">
        <v>16062</v>
      </c>
      <c r="C1518" s="239" t="s">
        <v>15</v>
      </c>
      <c r="D1518" s="240">
        <v>12.64</v>
      </c>
      <c r="E1518" s="240">
        <v>2.2999999999999998</v>
      </c>
      <c r="F1518" s="240">
        <v>2.88</v>
      </c>
      <c r="G1518" s="240">
        <v>14.94</v>
      </c>
      <c r="H1518" s="240">
        <v>15.52</v>
      </c>
    </row>
    <row r="1519" spans="1:8" s="233" customFormat="1" ht="21">
      <c r="A1519" s="233" t="s">
        <v>16074</v>
      </c>
    </row>
    <row r="1520" spans="1:8" s="233" customFormat="1" ht="21">
      <c r="A1520" s="233" t="s">
        <v>16080</v>
      </c>
    </row>
    <row r="1521" spans="1:8">
      <c r="A1521" s="1434" t="s">
        <v>16009</v>
      </c>
      <c r="B1521" s="1434" t="s">
        <v>5</v>
      </c>
      <c r="C1521" s="1434" t="s">
        <v>3</v>
      </c>
      <c r="D1521" s="1436" t="s">
        <v>16010</v>
      </c>
      <c r="E1521" s="1430" t="s">
        <v>7</v>
      </c>
      <c r="F1521" s="1431"/>
      <c r="G1521" s="1430" t="s">
        <v>16011</v>
      </c>
      <c r="H1521" s="1431"/>
    </row>
    <row r="1522" spans="1:8">
      <c r="A1522" s="1435"/>
      <c r="B1522" s="1435"/>
      <c r="C1522" s="1435"/>
      <c r="D1522" s="1437"/>
      <c r="E1522" s="239" t="s">
        <v>10</v>
      </c>
      <c r="F1522" s="239" t="s">
        <v>11</v>
      </c>
      <c r="G1522" s="239" t="s">
        <v>10</v>
      </c>
      <c r="H1522" s="239" t="s">
        <v>11</v>
      </c>
    </row>
    <row r="1523" spans="1:8">
      <c r="A1523" s="236">
        <v>1</v>
      </c>
      <c r="B1523" s="237" t="s">
        <v>12</v>
      </c>
      <c r="C1523" s="238"/>
      <c r="D1523" s="238"/>
      <c r="E1523" s="238"/>
      <c r="F1523" s="238"/>
      <c r="G1523" s="238"/>
      <c r="H1523" s="238"/>
    </row>
    <row r="1524" spans="1:8">
      <c r="A1524" s="238"/>
      <c r="B1524" s="235" t="s">
        <v>14530</v>
      </c>
      <c r="C1524" s="239" t="s">
        <v>15</v>
      </c>
      <c r="D1524" s="240">
        <v>1.54</v>
      </c>
      <c r="E1524" s="240">
        <v>0.22</v>
      </c>
      <c r="F1524" s="240">
        <v>0.28000000000000003</v>
      </c>
      <c r="G1524" s="240">
        <v>1.76</v>
      </c>
      <c r="H1524" s="240">
        <v>1.82</v>
      </c>
    </row>
    <row r="1525" spans="1:8">
      <c r="A1525" s="238"/>
      <c r="B1525" s="235" t="s">
        <v>14531</v>
      </c>
      <c r="C1525" s="239" t="s">
        <v>15</v>
      </c>
      <c r="D1525" s="240">
        <v>3.18</v>
      </c>
      <c r="E1525" s="240">
        <v>0.55000000000000004</v>
      </c>
      <c r="F1525" s="240">
        <v>0.69</v>
      </c>
      <c r="G1525" s="240">
        <v>3.73</v>
      </c>
      <c r="H1525" s="240">
        <v>3.87</v>
      </c>
    </row>
    <row r="1526" spans="1:8">
      <c r="A1526" s="238"/>
      <c r="B1526" s="235" t="s">
        <v>14532</v>
      </c>
      <c r="C1526" s="239" t="s">
        <v>15</v>
      </c>
      <c r="D1526" s="240">
        <v>4.84</v>
      </c>
      <c r="E1526" s="240">
        <v>0.78</v>
      </c>
      <c r="F1526" s="240">
        <v>0.98</v>
      </c>
      <c r="G1526" s="240">
        <v>5.62</v>
      </c>
      <c r="H1526" s="240">
        <v>5.82</v>
      </c>
    </row>
    <row r="1527" spans="1:8">
      <c r="A1527" s="236">
        <v>2</v>
      </c>
      <c r="B1527" s="237" t="s">
        <v>21</v>
      </c>
      <c r="C1527" s="238"/>
      <c r="D1527" s="238"/>
      <c r="E1527" s="238"/>
      <c r="F1527" s="238"/>
      <c r="G1527" s="238"/>
      <c r="H1527" s="238"/>
    </row>
    <row r="1528" spans="1:8">
      <c r="A1528" s="238"/>
      <c r="B1528" s="235" t="s">
        <v>16012</v>
      </c>
      <c r="C1528" s="239" t="s">
        <v>16013</v>
      </c>
      <c r="D1528" s="240">
        <v>18.690000000000001</v>
      </c>
      <c r="E1528" s="240">
        <v>3.51</v>
      </c>
      <c r="F1528" s="240">
        <v>4.3899999999999997</v>
      </c>
      <c r="G1528" s="240">
        <v>22.2</v>
      </c>
      <c r="H1528" s="240">
        <v>23.08</v>
      </c>
    </row>
    <row r="1529" spans="1:8">
      <c r="A1529" s="238"/>
      <c r="B1529" s="235" t="s">
        <v>16014</v>
      </c>
      <c r="C1529" s="239" t="s">
        <v>16015</v>
      </c>
      <c r="D1529" s="240">
        <v>36.04</v>
      </c>
      <c r="E1529" s="240">
        <v>10.8</v>
      </c>
      <c r="F1529" s="240">
        <v>13.5</v>
      </c>
      <c r="G1529" s="240">
        <v>46.84</v>
      </c>
      <c r="H1529" s="240">
        <v>49.54</v>
      </c>
    </row>
    <row r="1530" spans="1:8">
      <c r="A1530" s="236">
        <v>3</v>
      </c>
      <c r="B1530" s="237" t="s">
        <v>16016</v>
      </c>
      <c r="C1530" s="238"/>
      <c r="D1530" s="238"/>
      <c r="E1530" s="238"/>
      <c r="F1530" s="238"/>
      <c r="G1530" s="238"/>
      <c r="H1530" s="238"/>
    </row>
    <row r="1531" spans="1:8">
      <c r="A1531" s="238"/>
      <c r="B1531" s="235" t="s">
        <v>16017</v>
      </c>
      <c r="C1531" s="239" t="s">
        <v>16018</v>
      </c>
      <c r="D1531" s="240">
        <v>18.78</v>
      </c>
      <c r="E1531" s="240">
        <v>3.06</v>
      </c>
      <c r="F1531" s="240">
        <v>3.83</v>
      </c>
      <c r="G1531" s="240">
        <v>21.84</v>
      </c>
      <c r="H1531" s="240">
        <v>22.61</v>
      </c>
    </row>
    <row r="1532" spans="1:8">
      <c r="A1532" s="238"/>
      <c r="B1532" s="241" t="s">
        <v>16019</v>
      </c>
      <c r="C1532" s="239" t="s">
        <v>16013</v>
      </c>
      <c r="D1532" s="240">
        <v>6.74</v>
      </c>
      <c r="E1532" s="240">
        <v>1.7</v>
      </c>
      <c r="F1532" s="240">
        <v>2.13</v>
      </c>
      <c r="G1532" s="240">
        <v>8.44</v>
      </c>
      <c r="H1532" s="240">
        <v>8.8699999999999992</v>
      </c>
    </row>
    <row r="1533" spans="1:8">
      <c r="A1533" s="238"/>
      <c r="B1533" s="235" t="s">
        <v>16020</v>
      </c>
      <c r="C1533" s="239" t="s">
        <v>16018</v>
      </c>
      <c r="D1533" s="240">
        <v>30.11</v>
      </c>
      <c r="E1533" s="240">
        <v>3.34</v>
      </c>
      <c r="F1533" s="240">
        <v>4.18</v>
      </c>
      <c r="G1533" s="240">
        <v>33.450000000000003</v>
      </c>
      <c r="H1533" s="240">
        <v>34.29</v>
      </c>
    </row>
    <row r="1534" spans="1:8">
      <c r="A1534" s="238"/>
      <c r="B1534" s="241" t="s">
        <v>16021</v>
      </c>
      <c r="C1534" s="239" t="s">
        <v>16013</v>
      </c>
      <c r="D1534" s="240">
        <v>36.08</v>
      </c>
      <c r="E1534" s="240">
        <v>5.18</v>
      </c>
      <c r="F1534" s="240">
        <v>6.48</v>
      </c>
      <c r="G1534" s="240">
        <v>41.26</v>
      </c>
      <c r="H1534" s="240">
        <v>42.56</v>
      </c>
    </row>
    <row r="1535" spans="1:8">
      <c r="A1535" s="238"/>
      <c r="B1535" s="235" t="s">
        <v>16022</v>
      </c>
      <c r="C1535" s="239" t="s">
        <v>16018</v>
      </c>
      <c r="D1535" s="240">
        <v>63.77</v>
      </c>
      <c r="E1535" s="240">
        <v>4.66</v>
      </c>
      <c r="F1535" s="240">
        <v>5.83</v>
      </c>
      <c r="G1535" s="240">
        <v>68.430000000000007</v>
      </c>
      <c r="H1535" s="240">
        <v>69.599999999999994</v>
      </c>
    </row>
    <row r="1536" spans="1:8">
      <c r="A1536" s="238"/>
      <c r="B1536" s="241" t="s">
        <v>16021</v>
      </c>
      <c r="C1536" s="239" t="s">
        <v>16013</v>
      </c>
      <c r="D1536" s="240">
        <v>59.58</v>
      </c>
      <c r="E1536" s="240">
        <v>19</v>
      </c>
      <c r="F1536" s="240">
        <v>23.75</v>
      </c>
      <c r="G1536" s="240">
        <v>78.58</v>
      </c>
      <c r="H1536" s="240">
        <v>83.33</v>
      </c>
    </row>
    <row r="1537" spans="1:8">
      <c r="A1537" s="236">
        <v>4</v>
      </c>
      <c r="B1537" s="237" t="s">
        <v>43</v>
      </c>
      <c r="C1537" s="238"/>
      <c r="D1537" s="238"/>
      <c r="E1537" s="238"/>
      <c r="F1537" s="238"/>
      <c r="G1537" s="238"/>
      <c r="H1537" s="238"/>
    </row>
    <row r="1538" spans="1:8">
      <c r="A1538" s="238"/>
      <c r="B1538" s="235" t="s">
        <v>16012</v>
      </c>
      <c r="C1538" s="239" t="s">
        <v>16013</v>
      </c>
      <c r="D1538" s="240">
        <v>26.16</v>
      </c>
      <c r="E1538" s="240">
        <v>6.52</v>
      </c>
      <c r="F1538" s="240">
        <v>8.15</v>
      </c>
      <c r="G1538" s="240">
        <v>32.68</v>
      </c>
      <c r="H1538" s="240">
        <v>34.31</v>
      </c>
    </row>
    <row r="1539" spans="1:8">
      <c r="A1539" s="238"/>
      <c r="B1539" s="235" t="s">
        <v>16023</v>
      </c>
      <c r="C1539" s="239" t="s">
        <v>16015</v>
      </c>
      <c r="D1539" s="240">
        <v>8.4600000000000009</v>
      </c>
      <c r="E1539" s="240">
        <v>1.46</v>
      </c>
      <c r="F1539" s="240">
        <v>1.83</v>
      </c>
      <c r="G1539" s="240">
        <v>9.92</v>
      </c>
      <c r="H1539" s="240">
        <v>10.29</v>
      </c>
    </row>
    <row r="1540" spans="1:8">
      <c r="A1540" s="238"/>
      <c r="B1540" s="235" t="s">
        <v>16014</v>
      </c>
      <c r="C1540" s="239" t="s">
        <v>16015</v>
      </c>
      <c r="D1540" s="240">
        <v>43.25</v>
      </c>
      <c r="E1540" s="240">
        <v>12.96</v>
      </c>
      <c r="F1540" s="240">
        <v>16.2</v>
      </c>
      <c r="G1540" s="240">
        <v>56.21</v>
      </c>
      <c r="H1540" s="240">
        <v>59.45</v>
      </c>
    </row>
    <row r="1541" spans="1:8">
      <c r="A1541" s="236">
        <v>5</v>
      </c>
      <c r="B1541" s="237" t="s">
        <v>16024</v>
      </c>
      <c r="C1541" s="238"/>
      <c r="D1541" s="238"/>
      <c r="E1541" s="238"/>
      <c r="F1541" s="238"/>
      <c r="G1541" s="238"/>
      <c r="H1541" s="238"/>
    </row>
    <row r="1542" spans="1:8">
      <c r="A1542" s="238"/>
      <c r="B1542" s="235" t="s">
        <v>16023</v>
      </c>
      <c r="C1542" s="239" t="s">
        <v>16015</v>
      </c>
      <c r="D1542" s="240">
        <v>15.92</v>
      </c>
      <c r="E1542" s="240">
        <v>2.75</v>
      </c>
      <c r="F1542" s="240">
        <v>3.44</v>
      </c>
      <c r="G1542" s="240">
        <v>18.670000000000002</v>
      </c>
      <c r="H1542" s="240">
        <v>19.36</v>
      </c>
    </row>
    <row r="1543" spans="1:8">
      <c r="A1543" s="238"/>
      <c r="B1543" s="235" t="s">
        <v>16014</v>
      </c>
      <c r="C1543" s="239" t="s">
        <v>16015</v>
      </c>
      <c r="D1543" s="240">
        <v>51.48</v>
      </c>
      <c r="E1543" s="240">
        <v>20.9</v>
      </c>
      <c r="F1543" s="240">
        <v>26.13</v>
      </c>
      <c r="G1543" s="240">
        <v>72.38</v>
      </c>
      <c r="H1543" s="240">
        <v>77.61</v>
      </c>
    </row>
    <row r="1544" spans="1:8">
      <c r="A1544" s="236">
        <v>6</v>
      </c>
      <c r="B1544" s="237" t="s">
        <v>16025</v>
      </c>
      <c r="C1544" s="238"/>
      <c r="D1544" s="238"/>
      <c r="E1544" s="238"/>
      <c r="F1544" s="238"/>
      <c r="G1544" s="238"/>
      <c r="H1544" s="238"/>
    </row>
    <row r="1545" spans="1:8">
      <c r="A1545" s="238"/>
      <c r="B1545" s="235" t="s">
        <v>16026</v>
      </c>
      <c r="C1545" s="239" t="s">
        <v>16015</v>
      </c>
      <c r="D1545" s="240">
        <v>20.8</v>
      </c>
      <c r="E1545" s="240">
        <v>4.2</v>
      </c>
      <c r="F1545" s="240">
        <v>5.25</v>
      </c>
      <c r="G1545" s="240">
        <v>25</v>
      </c>
      <c r="H1545" s="240">
        <v>26.05</v>
      </c>
    </row>
    <row r="1546" spans="1:8">
      <c r="A1546" s="238"/>
      <c r="B1546" s="235" t="s">
        <v>16014</v>
      </c>
      <c r="C1546" s="239" t="s">
        <v>16015</v>
      </c>
      <c r="D1546" s="240">
        <v>63.17</v>
      </c>
      <c r="E1546" s="240">
        <v>25.71</v>
      </c>
      <c r="F1546" s="240">
        <v>32.14</v>
      </c>
      <c r="G1546" s="240">
        <v>88.88</v>
      </c>
      <c r="H1546" s="240">
        <v>95.31</v>
      </c>
    </row>
    <row r="1547" spans="1:8">
      <c r="A1547" s="236">
        <v>7</v>
      </c>
      <c r="B1547" s="237" t="s">
        <v>58</v>
      </c>
      <c r="C1547" s="239" t="s">
        <v>16015</v>
      </c>
      <c r="D1547" s="240">
        <v>6.58</v>
      </c>
      <c r="E1547" s="240">
        <v>1.66</v>
      </c>
      <c r="F1547" s="240">
        <v>2.08</v>
      </c>
      <c r="G1547" s="240">
        <v>8.24</v>
      </c>
      <c r="H1547" s="240">
        <v>8.66</v>
      </c>
    </row>
    <row r="1548" spans="1:8">
      <c r="A1548" s="236">
        <v>8</v>
      </c>
      <c r="B1548" s="237" t="s">
        <v>60</v>
      </c>
      <c r="C1548" s="238"/>
      <c r="D1548" s="238"/>
      <c r="E1548" s="238"/>
      <c r="F1548" s="238"/>
      <c r="G1548" s="238"/>
      <c r="H1548" s="238"/>
    </row>
    <row r="1549" spans="1:8">
      <c r="A1549" s="238"/>
      <c r="B1549" s="235" t="s">
        <v>16027</v>
      </c>
      <c r="C1549" s="239" t="s">
        <v>15</v>
      </c>
      <c r="D1549" s="240">
        <v>9.0299999999999994</v>
      </c>
      <c r="E1549" s="240">
        <v>2.11</v>
      </c>
      <c r="F1549" s="240">
        <v>2.64</v>
      </c>
      <c r="G1549" s="240">
        <v>11.14</v>
      </c>
      <c r="H1549" s="240">
        <v>11.67</v>
      </c>
    </row>
    <row r="1550" spans="1:8">
      <c r="A1550" s="238"/>
      <c r="B1550" s="235" t="s">
        <v>16028</v>
      </c>
      <c r="C1550" s="239" t="s">
        <v>15</v>
      </c>
      <c r="D1550" s="240">
        <v>11.02</v>
      </c>
      <c r="E1550" s="240">
        <v>3.38</v>
      </c>
      <c r="F1550" s="240">
        <v>4.2300000000000004</v>
      </c>
      <c r="G1550" s="240">
        <v>14.4</v>
      </c>
      <c r="H1550" s="240">
        <v>15.25</v>
      </c>
    </row>
    <row r="1551" spans="1:8">
      <c r="A1551" s="238"/>
      <c r="B1551" s="235" t="s">
        <v>16029</v>
      </c>
      <c r="C1551" s="239" t="s">
        <v>15</v>
      </c>
      <c r="D1551" s="240">
        <v>9.81</v>
      </c>
      <c r="E1551" s="240">
        <v>1.75</v>
      </c>
      <c r="F1551" s="240">
        <v>2.19</v>
      </c>
      <c r="G1551" s="240">
        <v>11.56</v>
      </c>
      <c r="H1551" s="240">
        <v>12</v>
      </c>
    </row>
    <row r="1552" spans="1:8">
      <c r="A1552" s="236">
        <v>9</v>
      </c>
      <c r="B1552" s="237" t="s">
        <v>68</v>
      </c>
      <c r="C1552" s="239" t="s">
        <v>15</v>
      </c>
      <c r="D1552" s="240">
        <v>6.92</v>
      </c>
      <c r="E1552" s="240">
        <v>0.62</v>
      </c>
      <c r="F1552" s="240">
        <v>0.78</v>
      </c>
      <c r="G1552" s="240">
        <v>7.54</v>
      </c>
      <c r="H1552" s="240">
        <v>7.7</v>
      </c>
    </row>
    <row r="1553" spans="1:8">
      <c r="A1553" s="236">
        <v>10</v>
      </c>
      <c r="B1553" s="237" t="s">
        <v>70</v>
      </c>
      <c r="C1553" s="239" t="s">
        <v>15</v>
      </c>
      <c r="D1553" s="240">
        <v>6.41</v>
      </c>
      <c r="E1553" s="240">
        <v>0.88</v>
      </c>
      <c r="F1553" s="240">
        <v>1.1000000000000001</v>
      </c>
      <c r="G1553" s="240">
        <v>7.29</v>
      </c>
      <c r="H1553" s="240">
        <v>7.51</v>
      </c>
    </row>
    <row r="1554" spans="1:8">
      <c r="A1554" s="236">
        <v>11</v>
      </c>
      <c r="B1554" s="237" t="s">
        <v>72</v>
      </c>
      <c r="C1554" s="238"/>
      <c r="D1554" s="238"/>
      <c r="E1554" s="238"/>
      <c r="F1554" s="238"/>
      <c r="G1554" s="238"/>
      <c r="H1554" s="238"/>
    </row>
    <row r="1555" spans="1:8">
      <c r="A1555" s="238"/>
      <c r="B1555" s="235" t="s">
        <v>16030</v>
      </c>
      <c r="C1555" s="239" t="s">
        <v>15</v>
      </c>
      <c r="D1555" s="240">
        <v>14.94</v>
      </c>
      <c r="E1555" s="240">
        <v>2.21</v>
      </c>
      <c r="F1555" s="240">
        <v>2.76</v>
      </c>
      <c r="G1555" s="240">
        <v>17.149999999999999</v>
      </c>
      <c r="H1555" s="240">
        <v>17.7</v>
      </c>
    </row>
    <row r="1556" spans="1:8">
      <c r="A1556" s="238"/>
      <c r="B1556" s="235" t="s">
        <v>16031</v>
      </c>
      <c r="C1556" s="239" t="s">
        <v>15</v>
      </c>
      <c r="D1556" s="240">
        <v>20.64</v>
      </c>
      <c r="E1556" s="240">
        <v>3.05</v>
      </c>
      <c r="F1556" s="240">
        <v>3.81</v>
      </c>
      <c r="G1556" s="240">
        <v>23.69</v>
      </c>
      <c r="H1556" s="240">
        <v>24.45</v>
      </c>
    </row>
    <row r="1557" spans="1:8">
      <c r="A1557" s="238"/>
      <c r="B1557" s="235" t="s">
        <v>16032</v>
      </c>
      <c r="C1557" s="239" t="s">
        <v>15</v>
      </c>
      <c r="D1557" s="240">
        <v>30.69</v>
      </c>
      <c r="E1557" s="240">
        <v>4.54</v>
      </c>
      <c r="F1557" s="240">
        <v>5.68</v>
      </c>
      <c r="G1557" s="240">
        <v>35.229999999999997</v>
      </c>
      <c r="H1557" s="240">
        <v>36.369999999999997</v>
      </c>
    </row>
    <row r="1558" spans="1:8">
      <c r="A1558" s="238"/>
      <c r="B1558" s="235" t="s">
        <v>16033</v>
      </c>
      <c r="C1558" s="239" t="s">
        <v>15</v>
      </c>
      <c r="D1558" s="240">
        <v>44.95</v>
      </c>
      <c r="E1558" s="240">
        <v>6.64</v>
      </c>
      <c r="F1558" s="240">
        <v>8.3000000000000007</v>
      </c>
      <c r="G1558" s="240">
        <v>51.59</v>
      </c>
      <c r="H1558" s="240">
        <v>53.25</v>
      </c>
    </row>
    <row r="1559" spans="1:8">
      <c r="A1559" s="236">
        <v>12</v>
      </c>
      <c r="B1559" s="237" t="s">
        <v>16034</v>
      </c>
      <c r="C1559" s="238"/>
      <c r="D1559" s="238"/>
      <c r="E1559" s="238"/>
      <c r="F1559" s="238"/>
      <c r="G1559" s="238"/>
      <c r="H1559" s="238"/>
    </row>
    <row r="1560" spans="1:8">
      <c r="A1560" s="238"/>
      <c r="B1560" s="235" t="s">
        <v>16030</v>
      </c>
      <c r="C1560" s="239" t="s">
        <v>16013</v>
      </c>
      <c r="D1560" s="240">
        <v>1.84</v>
      </c>
      <c r="E1560" s="240">
        <v>0.49</v>
      </c>
      <c r="F1560" s="240">
        <v>0.61</v>
      </c>
      <c r="G1560" s="240">
        <v>2.33</v>
      </c>
      <c r="H1560" s="240">
        <v>2.4500000000000002</v>
      </c>
    </row>
    <row r="1561" spans="1:8">
      <c r="A1561" s="238"/>
      <c r="B1561" s="235" t="s">
        <v>16031</v>
      </c>
      <c r="C1561" s="239" t="s">
        <v>16013</v>
      </c>
      <c r="D1561" s="240">
        <v>2.5499999999999998</v>
      </c>
      <c r="E1561" s="240">
        <v>0.68</v>
      </c>
      <c r="F1561" s="240">
        <v>0.85</v>
      </c>
      <c r="G1561" s="240">
        <v>3.23</v>
      </c>
      <c r="H1561" s="240">
        <v>3.4</v>
      </c>
    </row>
    <row r="1562" spans="1:8">
      <c r="A1562" s="238"/>
      <c r="B1562" s="235" t="s">
        <v>16032</v>
      </c>
      <c r="C1562" s="239" t="s">
        <v>16013</v>
      </c>
      <c r="D1562" s="240">
        <v>3.79</v>
      </c>
      <c r="E1562" s="240">
        <v>1</v>
      </c>
      <c r="F1562" s="240">
        <v>1.25</v>
      </c>
      <c r="G1562" s="240">
        <v>4.79</v>
      </c>
      <c r="H1562" s="240">
        <v>5.04</v>
      </c>
    </row>
    <row r="1563" spans="1:8">
      <c r="A1563" s="238"/>
      <c r="B1563" s="235" t="s">
        <v>16033</v>
      </c>
      <c r="C1563" s="239" t="s">
        <v>16013</v>
      </c>
      <c r="D1563" s="240">
        <v>5.55</v>
      </c>
      <c r="E1563" s="240">
        <v>1.47</v>
      </c>
      <c r="F1563" s="240">
        <v>1.84</v>
      </c>
      <c r="G1563" s="240">
        <v>7.02</v>
      </c>
      <c r="H1563" s="240">
        <v>7.39</v>
      </c>
    </row>
    <row r="1564" spans="1:8" s="233" customFormat="1" ht="21">
      <c r="A1564" s="233" t="s">
        <v>16074</v>
      </c>
    </row>
    <row r="1565" spans="1:8" s="233" customFormat="1" ht="21">
      <c r="A1565" s="233" t="s">
        <v>16080</v>
      </c>
    </row>
    <row r="1566" spans="1:8">
      <c r="A1566" s="1434" t="s">
        <v>16009</v>
      </c>
      <c r="B1566" s="1434" t="s">
        <v>5</v>
      </c>
      <c r="C1566" s="1434" t="s">
        <v>3</v>
      </c>
      <c r="D1566" s="1436" t="s">
        <v>16010</v>
      </c>
      <c r="E1566" s="1430" t="s">
        <v>7</v>
      </c>
      <c r="F1566" s="1431"/>
      <c r="G1566" s="1430" t="s">
        <v>16011</v>
      </c>
      <c r="H1566" s="1431"/>
    </row>
    <row r="1567" spans="1:8">
      <c r="A1567" s="1435"/>
      <c r="B1567" s="1435"/>
      <c r="C1567" s="1435"/>
      <c r="D1567" s="1437"/>
      <c r="E1567" s="239" t="s">
        <v>10</v>
      </c>
      <c r="F1567" s="239" t="s">
        <v>11</v>
      </c>
      <c r="G1567" s="239" t="s">
        <v>10</v>
      </c>
      <c r="H1567" s="239" t="s">
        <v>11</v>
      </c>
    </row>
    <row r="1568" spans="1:8">
      <c r="A1568" s="236">
        <v>13</v>
      </c>
      <c r="B1568" s="237" t="s">
        <v>16035</v>
      </c>
      <c r="C1568" s="238"/>
      <c r="D1568" s="238"/>
      <c r="E1568" s="238"/>
      <c r="F1568" s="238"/>
      <c r="G1568" s="238"/>
      <c r="H1568" s="238"/>
    </row>
    <row r="1569" spans="1:8">
      <c r="A1569" s="238"/>
      <c r="B1569" s="235" t="s">
        <v>16036</v>
      </c>
      <c r="C1569" s="239" t="s">
        <v>91</v>
      </c>
      <c r="D1569" s="240">
        <v>388.01</v>
      </c>
      <c r="E1569" s="240">
        <v>16.77</v>
      </c>
      <c r="F1569" s="240">
        <v>20.96</v>
      </c>
      <c r="G1569" s="240">
        <v>404.78</v>
      </c>
      <c r="H1569" s="240">
        <v>408.97</v>
      </c>
    </row>
    <row r="1570" spans="1:8">
      <c r="A1570" s="238"/>
      <c r="B1570" s="1432" t="s">
        <v>16037</v>
      </c>
      <c r="C1570" s="1433"/>
      <c r="D1570" s="238"/>
      <c r="E1570" s="238"/>
      <c r="F1570" s="238"/>
      <c r="G1570" s="238"/>
      <c r="H1570" s="238"/>
    </row>
    <row r="1571" spans="1:8">
      <c r="A1571" s="238"/>
      <c r="B1571" s="235" t="s">
        <v>14536</v>
      </c>
      <c r="C1571" s="239" t="s">
        <v>96</v>
      </c>
      <c r="D1571" s="242">
        <v>250000</v>
      </c>
      <c r="E1571" s="238"/>
      <c r="F1571" s="238"/>
      <c r="G1571" s="238"/>
      <c r="H1571" s="238"/>
    </row>
    <row r="1572" spans="1:8">
      <c r="A1572" s="238"/>
      <c r="B1572" s="235" t="s">
        <v>16038</v>
      </c>
      <c r="C1572" s="238"/>
      <c r="D1572" s="238"/>
      <c r="E1572" s="238"/>
      <c r="F1572" s="238"/>
      <c r="G1572" s="238"/>
      <c r="H1572" s="238"/>
    </row>
    <row r="1573" spans="1:8">
      <c r="A1573" s="238"/>
      <c r="B1573" s="243" t="s">
        <v>16039</v>
      </c>
      <c r="C1573" s="239" t="s">
        <v>15</v>
      </c>
      <c r="D1573" s="240">
        <v>12.53</v>
      </c>
      <c r="E1573" s="240">
        <v>2.82</v>
      </c>
      <c r="F1573" s="240">
        <v>3.53</v>
      </c>
      <c r="G1573" s="240">
        <v>15.35</v>
      </c>
      <c r="H1573" s="240">
        <v>16.059999999999999</v>
      </c>
    </row>
    <row r="1574" spans="1:8">
      <c r="A1574" s="238"/>
      <c r="B1574" s="243" t="s">
        <v>16040</v>
      </c>
      <c r="C1574" s="239" t="s">
        <v>15</v>
      </c>
      <c r="D1574" s="240">
        <v>9.68</v>
      </c>
      <c r="E1574" s="240">
        <v>2.2799999999999998</v>
      </c>
      <c r="F1574" s="240">
        <v>2.85</v>
      </c>
      <c r="G1574" s="240">
        <v>11.96</v>
      </c>
      <c r="H1574" s="240">
        <v>12.53</v>
      </c>
    </row>
    <row r="1575" spans="1:8">
      <c r="A1575" s="236">
        <v>14</v>
      </c>
      <c r="B1575" s="237" t="s">
        <v>104</v>
      </c>
      <c r="C1575" s="238"/>
      <c r="D1575" s="238"/>
      <c r="E1575" s="238"/>
      <c r="F1575" s="238"/>
      <c r="G1575" s="238"/>
      <c r="H1575" s="238"/>
    </row>
    <row r="1576" spans="1:8">
      <c r="A1576" s="238"/>
      <c r="B1576" s="235" t="s">
        <v>14536</v>
      </c>
      <c r="C1576" s="239" t="s">
        <v>96</v>
      </c>
      <c r="D1576" s="242">
        <v>150000</v>
      </c>
      <c r="E1576" s="238"/>
      <c r="F1576" s="238"/>
      <c r="G1576" s="238"/>
      <c r="H1576" s="238"/>
    </row>
    <row r="1577" spans="1:8">
      <c r="A1577" s="238"/>
      <c r="B1577" s="235" t="s">
        <v>16041</v>
      </c>
      <c r="C1577" s="239" t="s">
        <v>108</v>
      </c>
      <c r="D1577" s="240">
        <v>167.11</v>
      </c>
      <c r="E1577" s="240">
        <v>35.15</v>
      </c>
      <c r="F1577" s="240">
        <v>43.94</v>
      </c>
      <c r="G1577" s="240">
        <v>202.26</v>
      </c>
      <c r="H1577" s="240">
        <v>211.05</v>
      </c>
    </row>
    <row r="1578" spans="1:8">
      <c r="A1578" s="238"/>
      <c r="B1578" s="235" t="s">
        <v>16042</v>
      </c>
      <c r="C1578" s="239" t="s">
        <v>111</v>
      </c>
      <c r="D1578" s="240">
        <v>13.44</v>
      </c>
      <c r="E1578" s="240">
        <v>1.74</v>
      </c>
      <c r="F1578" s="240">
        <v>2.1800000000000002</v>
      </c>
      <c r="G1578" s="240">
        <v>15.18</v>
      </c>
      <c r="H1578" s="240">
        <v>15.62</v>
      </c>
    </row>
    <row r="1579" spans="1:8">
      <c r="A1579" s="238"/>
      <c r="B1579" s="235" t="s">
        <v>16043</v>
      </c>
      <c r="C1579" s="239" t="s">
        <v>507</v>
      </c>
      <c r="D1579" s="240">
        <v>15.26</v>
      </c>
      <c r="E1579" s="240">
        <v>5.34</v>
      </c>
      <c r="F1579" s="240">
        <v>6.68</v>
      </c>
      <c r="G1579" s="240">
        <v>20.6</v>
      </c>
      <c r="H1579" s="240">
        <v>21.94</v>
      </c>
    </row>
    <row r="1580" spans="1:8">
      <c r="A1580" s="238"/>
      <c r="B1580" s="235" t="s">
        <v>16044</v>
      </c>
      <c r="C1580" s="239" t="s">
        <v>15</v>
      </c>
      <c r="D1580" s="240">
        <v>10.29</v>
      </c>
      <c r="E1580" s="240">
        <v>1.92</v>
      </c>
      <c r="F1580" s="240">
        <v>2.4</v>
      </c>
      <c r="G1580" s="240">
        <v>12.21</v>
      </c>
      <c r="H1580" s="240">
        <v>12.69</v>
      </c>
    </row>
    <row r="1581" spans="1:8">
      <c r="A1581" s="238"/>
      <c r="B1581" s="235" t="s">
        <v>16045</v>
      </c>
      <c r="C1581" s="239" t="s">
        <v>507</v>
      </c>
      <c r="D1581" s="240">
        <v>21.34</v>
      </c>
      <c r="E1581" s="240">
        <v>2.5299999999999998</v>
      </c>
      <c r="F1581" s="240">
        <v>3.16</v>
      </c>
      <c r="G1581" s="240">
        <v>23.87</v>
      </c>
      <c r="H1581" s="240">
        <v>24.5</v>
      </c>
    </row>
    <row r="1582" spans="1:8">
      <c r="A1582" s="238"/>
      <c r="B1582" s="235" t="s">
        <v>16046</v>
      </c>
      <c r="C1582" s="239" t="s">
        <v>507</v>
      </c>
      <c r="D1582" s="240">
        <v>12.6</v>
      </c>
      <c r="E1582" s="240">
        <v>2.39</v>
      </c>
      <c r="F1582" s="240">
        <v>2.99</v>
      </c>
      <c r="G1582" s="240">
        <v>14.99</v>
      </c>
      <c r="H1582" s="240">
        <v>15.59</v>
      </c>
    </row>
    <row r="1583" spans="1:8">
      <c r="A1583" s="238"/>
      <c r="B1583" s="235" t="s">
        <v>14542</v>
      </c>
      <c r="C1583" s="239" t="s">
        <v>15</v>
      </c>
      <c r="D1583" s="240">
        <v>8.48</v>
      </c>
      <c r="E1583" s="240">
        <v>1.06</v>
      </c>
      <c r="F1583" s="240">
        <v>1.33</v>
      </c>
      <c r="G1583" s="240">
        <v>9.5399999999999991</v>
      </c>
      <c r="H1583" s="240">
        <v>9.81</v>
      </c>
    </row>
    <row r="1584" spans="1:8">
      <c r="A1584" s="236">
        <v>15</v>
      </c>
      <c r="B1584" s="237" t="s">
        <v>124</v>
      </c>
      <c r="C1584" s="238"/>
      <c r="D1584" s="238"/>
      <c r="E1584" s="238"/>
      <c r="F1584" s="238"/>
      <c r="G1584" s="238"/>
      <c r="H1584" s="238"/>
    </row>
    <row r="1585" spans="1:8">
      <c r="A1585" s="238"/>
      <c r="B1585" s="235" t="s">
        <v>16047</v>
      </c>
      <c r="C1585" s="239" t="s">
        <v>16015</v>
      </c>
      <c r="D1585" s="240">
        <v>33.53</v>
      </c>
      <c r="E1585" s="240">
        <v>11.03</v>
      </c>
      <c r="F1585" s="240">
        <v>13.79</v>
      </c>
      <c r="G1585" s="240">
        <v>44.56</v>
      </c>
      <c r="H1585" s="240">
        <v>47.32</v>
      </c>
    </row>
    <row r="1586" spans="1:8">
      <c r="A1586" s="238"/>
      <c r="B1586" s="235" t="s">
        <v>16048</v>
      </c>
      <c r="C1586" s="239" t="s">
        <v>16015</v>
      </c>
      <c r="D1586" s="240">
        <v>42.42</v>
      </c>
      <c r="E1586" s="240">
        <v>5.29</v>
      </c>
      <c r="F1586" s="240">
        <v>6.61</v>
      </c>
      <c r="G1586" s="240">
        <v>47.71</v>
      </c>
      <c r="H1586" s="240">
        <v>49.03</v>
      </c>
    </row>
    <row r="1587" spans="1:8">
      <c r="A1587" s="238"/>
      <c r="B1587" s="235" t="s">
        <v>16049</v>
      </c>
      <c r="C1587" s="239" t="s">
        <v>16015</v>
      </c>
      <c r="D1587" s="240">
        <v>36.89</v>
      </c>
      <c r="E1587" s="240">
        <v>11.03</v>
      </c>
      <c r="F1587" s="240">
        <v>13.79</v>
      </c>
      <c r="G1587" s="240">
        <v>47.92</v>
      </c>
      <c r="H1587" s="240">
        <v>50.68</v>
      </c>
    </row>
    <row r="1588" spans="1:8">
      <c r="A1588" s="238"/>
      <c r="B1588" s="235" t="s">
        <v>16050</v>
      </c>
      <c r="C1588" s="239" t="s">
        <v>16015</v>
      </c>
      <c r="D1588" s="240">
        <v>42.42</v>
      </c>
      <c r="E1588" s="240">
        <v>5.29</v>
      </c>
      <c r="F1588" s="240">
        <v>6.61</v>
      </c>
      <c r="G1588" s="240">
        <v>47.71</v>
      </c>
      <c r="H1588" s="240">
        <v>49.03</v>
      </c>
    </row>
    <row r="1589" spans="1:8">
      <c r="A1589" s="236">
        <v>16</v>
      </c>
      <c r="B1589" s="237" t="s">
        <v>16051</v>
      </c>
      <c r="C1589" s="238"/>
      <c r="D1589" s="238"/>
      <c r="E1589" s="238"/>
      <c r="F1589" s="238"/>
      <c r="G1589" s="238"/>
      <c r="H1589" s="238"/>
    </row>
    <row r="1590" spans="1:8">
      <c r="A1590" s="238"/>
      <c r="B1590" s="237" t="s">
        <v>16052</v>
      </c>
      <c r="C1590" s="239" t="s">
        <v>15</v>
      </c>
      <c r="D1590" s="240">
        <v>23.17</v>
      </c>
      <c r="E1590" s="240">
        <v>5.92</v>
      </c>
      <c r="F1590" s="240">
        <v>7.4</v>
      </c>
      <c r="G1590" s="240">
        <v>29.09</v>
      </c>
      <c r="H1590" s="240">
        <v>30.57</v>
      </c>
    </row>
    <row r="1591" spans="1:8">
      <c r="A1591" s="238"/>
      <c r="B1591" s="237" t="s">
        <v>16053</v>
      </c>
      <c r="C1591" s="239" t="s">
        <v>15</v>
      </c>
      <c r="D1591" s="240">
        <v>28.96</v>
      </c>
      <c r="E1591" s="240">
        <v>7.39</v>
      </c>
      <c r="F1591" s="240">
        <v>9.24</v>
      </c>
      <c r="G1591" s="240">
        <v>36.35</v>
      </c>
      <c r="H1591" s="240">
        <v>38.200000000000003</v>
      </c>
    </row>
    <row r="1592" spans="1:8">
      <c r="A1592" s="238"/>
      <c r="B1592" s="237" t="s">
        <v>16054</v>
      </c>
      <c r="C1592" s="239" t="s">
        <v>15</v>
      </c>
      <c r="D1592" s="240">
        <v>38.619999999999997</v>
      </c>
      <c r="E1592" s="240">
        <v>9.86</v>
      </c>
      <c r="F1592" s="240">
        <v>12.33</v>
      </c>
      <c r="G1592" s="240">
        <v>48.48</v>
      </c>
      <c r="H1592" s="240">
        <v>50.95</v>
      </c>
    </row>
    <row r="1593" spans="1:8">
      <c r="A1593" s="238"/>
      <c r="B1593" s="237" t="s">
        <v>16055</v>
      </c>
      <c r="C1593" s="239" t="s">
        <v>15</v>
      </c>
      <c r="D1593" s="240">
        <v>46.34</v>
      </c>
      <c r="E1593" s="240">
        <v>11.83</v>
      </c>
      <c r="F1593" s="240">
        <v>14.79</v>
      </c>
      <c r="G1593" s="240">
        <v>58.17</v>
      </c>
      <c r="H1593" s="240">
        <v>61.13</v>
      </c>
    </row>
    <row r="1594" spans="1:8">
      <c r="A1594" s="236">
        <v>17</v>
      </c>
      <c r="B1594" s="237" t="s">
        <v>144</v>
      </c>
      <c r="C1594" s="239" t="s">
        <v>15</v>
      </c>
      <c r="D1594" s="240">
        <v>10.62</v>
      </c>
      <c r="E1594" s="240">
        <v>2.0699999999999998</v>
      </c>
      <c r="F1594" s="240">
        <v>2.59</v>
      </c>
      <c r="G1594" s="240">
        <v>12.69</v>
      </c>
      <c r="H1594" s="240">
        <v>13.21</v>
      </c>
    </row>
    <row r="1595" spans="1:8">
      <c r="A1595" s="236">
        <v>18</v>
      </c>
      <c r="B1595" s="237" t="s">
        <v>16056</v>
      </c>
      <c r="C1595" s="239" t="s">
        <v>15</v>
      </c>
      <c r="D1595" s="240">
        <v>2.4500000000000002</v>
      </c>
      <c r="E1595" s="240">
        <v>0.39</v>
      </c>
      <c r="F1595" s="240">
        <v>0.49</v>
      </c>
      <c r="G1595" s="240">
        <v>2.84</v>
      </c>
      <c r="H1595" s="240">
        <v>2.94</v>
      </c>
    </row>
    <row r="1596" spans="1:8">
      <c r="A1596" s="236">
        <v>19</v>
      </c>
      <c r="B1596" s="237" t="s">
        <v>16057</v>
      </c>
      <c r="C1596" s="238"/>
      <c r="D1596" s="238"/>
      <c r="E1596" s="238"/>
      <c r="F1596" s="238"/>
      <c r="G1596" s="238"/>
      <c r="H1596" s="238"/>
    </row>
    <row r="1597" spans="1:8">
      <c r="A1597" s="238"/>
      <c r="B1597" s="245" t="s">
        <v>16058</v>
      </c>
      <c r="C1597" s="239" t="s">
        <v>15</v>
      </c>
      <c r="D1597" s="240">
        <v>45.04</v>
      </c>
      <c r="E1597" s="240">
        <v>5.86</v>
      </c>
      <c r="F1597" s="240">
        <v>7.33</v>
      </c>
      <c r="G1597" s="240">
        <v>50.9</v>
      </c>
      <c r="H1597" s="240">
        <v>52.37</v>
      </c>
    </row>
    <row r="1598" spans="1:8">
      <c r="A1598" s="238"/>
      <c r="B1598" s="245" t="s">
        <v>16059</v>
      </c>
      <c r="C1598" s="239" t="s">
        <v>15</v>
      </c>
      <c r="D1598" s="240">
        <v>61.32</v>
      </c>
      <c r="E1598" s="240">
        <v>7.39</v>
      </c>
      <c r="F1598" s="240">
        <v>9.24</v>
      </c>
      <c r="G1598" s="240">
        <v>68.709999999999994</v>
      </c>
      <c r="H1598" s="240">
        <v>70.56</v>
      </c>
    </row>
    <row r="1599" spans="1:8">
      <c r="A1599" s="238"/>
      <c r="B1599" s="245" t="s">
        <v>16060</v>
      </c>
      <c r="C1599" s="239" t="s">
        <v>15</v>
      </c>
      <c r="D1599" s="240">
        <v>74.290000000000006</v>
      </c>
      <c r="E1599" s="240">
        <v>8.11</v>
      </c>
      <c r="F1599" s="240">
        <v>10.14</v>
      </c>
      <c r="G1599" s="240">
        <v>82.4</v>
      </c>
      <c r="H1599" s="240">
        <v>84.43</v>
      </c>
    </row>
    <row r="1600" spans="1:8">
      <c r="A1600" s="238"/>
      <c r="B1600" s="245" t="s">
        <v>16061</v>
      </c>
      <c r="C1600" s="239" t="s">
        <v>15</v>
      </c>
      <c r="D1600" s="240">
        <v>90.07</v>
      </c>
      <c r="E1600" s="240">
        <v>9</v>
      </c>
      <c r="F1600" s="240">
        <v>11.25</v>
      </c>
      <c r="G1600" s="240">
        <v>99.07</v>
      </c>
      <c r="H1600" s="240">
        <v>101.32</v>
      </c>
    </row>
    <row r="1601" spans="1:8">
      <c r="A1601" s="236">
        <v>20</v>
      </c>
      <c r="B1601" s="237" t="s">
        <v>158</v>
      </c>
      <c r="C1601" s="238"/>
      <c r="D1601" s="238"/>
      <c r="E1601" s="238"/>
      <c r="F1601" s="238"/>
      <c r="G1601" s="238"/>
      <c r="H1601" s="238"/>
    </row>
    <row r="1602" spans="1:8">
      <c r="A1602" s="238"/>
      <c r="B1602" s="245" t="s">
        <v>16060</v>
      </c>
      <c r="C1602" s="239" t="s">
        <v>15</v>
      </c>
      <c r="D1602" s="240">
        <v>11.03</v>
      </c>
      <c r="E1602" s="240">
        <v>1.97</v>
      </c>
      <c r="F1602" s="240">
        <v>2.46</v>
      </c>
      <c r="G1602" s="240">
        <v>13</v>
      </c>
      <c r="H1602" s="240">
        <v>13.49</v>
      </c>
    </row>
    <row r="1603" spans="1:8">
      <c r="A1603" s="238"/>
      <c r="B1603" s="244" t="s">
        <v>16062</v>
      </c>
      <c r="C1603" s="239" t="s">
        <v>15</v>
      </c>
      <c r="D1603" s="240">
        <v>12.87</v>
      </c>
      <c r="E1603" s="240">
        <v>2.2999999999999998</v>
      </c>
      <c r="F1603" s="240">
        <v>2.88</v>
      </c>
      <c r="G1603" s="240">
        <v>15.17</v>
      </c>
      <c r="H1603" s="240">
        <v>15.75</v>
      </c>
    </row>
    <row r="1604" spans="1:8" s="233" customFormat="1" ht="21">
      <c r="A1604" s="233" t="s">
        <v>16074</v>
      </c>
    </row>
    <row r="1605" spans="1:8" s="233" customFormat="1" ht="21">
      <c r="A1605" s="233" t="s">
        <v>16081</v>
      </c>
    </row>
    <row r="1606" spans="1:8">
      <c r="A1606" s="1434" t="s">
        <v>16009</v>
      </c>
      <c r="B1606" s="1434" t="s">
        <v>5</v>
      </c>
      <c r="C1606" s="1434" t="s">
        <v>3</v>
      </c>
      <c r="D1606" s="1436" t="s">
        <v>16010</v>
      </c>
      <c r="E1606" s="1430" t="s">
        <v>7</v>
      </c>
      <c r="F1606" s="1431"/>
      <c r="G1606" s="1430" t="s">
        <v>16011</v>
      </c>
      <c r="H1606" s="1431"/>
    </row>
    <row r="1607" spans="1:8">
      <c r="A1607" s="1435"/>
      <c r="B1607" s="1435"/>
      <c r="C1607" s="1435"/>
      <c r="D1607" s="1437"/>
      <c r="E1607" s="239" t="s">
        <v>10</v>
      </c>
      <c r="F1607" s="239" t="s">
        <v>11</v>
      </c>
      <c r="G1607" s="239" t="s">
        <v>10</v>
      </c>
      <c r="H1607" s="239" t="s">
        <v>11</v>
      </c>
    </row>
    <row r="1608" spans="1:8">
      <c r="A1608" s="236">
        <v>1</v>
      </c>
      <c r="B1608" s="237" t="s">
        <v>12</v>
      </c>
      <c r="C1608" s="238"/>
      <c r="D1608" s="238"/>
      <c r="E1608" s="238"/>
      <c r="F1608" s="238"/>
      <c r="G1608" s="238"/>
      <c r="H1608" s="238"/>
    </row>
    <row r="1609" spans="1:8">
      <c r="A1609" s="238"/>
      <c r="B1609" s="235" t="s">
        <v>14530</v>
      </c>
      <c r="C1609" s="239" t="s">
        <v>15</v>
      </c>
      <c r="D1609" s="240">
        <v>1.55</v>
      </c>
      <c r="E1609" s="240">
        <v>0.22</v>
      </c>
      <c r="F1609" s="240">
        <v>0.28000000000000003</v>
      </c>
      <c r="G1609" s="240">
        <v>1.77</v>
      </c>
      <c r="H1609" s="240">
        <v>1.83</v>
      </c>
    </row>
    <row r="1610" spans="1:8">
      <c r="A1610" s="238"/>
      <c r="B1610" s="235" t="s">
        <v>14531</v>
      </c>
      <c r="C1610" s="239" t="s">
        <v>15</v>
      </c>
      <c r="D1610" s="240">
        <v>3.21</v>
      </c>
      <c r="E1610" s="240">
        <v>0.55000000000000004</v>
      </c>
      <c r="F1610" s="240">
        <v>0.69</v>
      </c>
      <c r="G1610" s="240">
        <v>3.76</v>
      </c>
      <c r="H1610" s="240">
        <v>3.9</v>
      </c>
    </row>
    <row r="1611" spans="1:8">
      <c r="A1611" s="238"/>
      <c r="B1611" s="235" t="s">
        <v>14532</v>
      </c>
      <c r="C1611" s="239" t="s">
        <v>15</v>
      </c>
      <c r="D1611" s="240">
        <v>4.8899999999999997</v>
      </c>
      <c r="E1611" s="240">
        <v>0.78</v>
      </c>
      <c r="F1611" s="240">
        <v>0.98</v>
      </c>
      <c r="G1611" s="240">
        <v>5.67</v>
      </c>
      <c r="H1611" s="240">
        <v>5.87</v>
      </c>
    </row>
    <row r="1612" spans="1:8">
      <c r="A1612" s="236">
        <v>2</v>
      </c>
      <c r="B1612" s="237" t="s">
        <v>21</v>
      </c>
      <c r="C1612" s="238"/>
      <c r="D1612" s="238"/>
      <c r="E1612" s="238"/>
      <c r="F1612" s="238"/>
      <c r="G1612" s="238"/>
      <c r="H1612" s="238"/>
    </row>
    <row r="1613" spans="1:8">
      <c r="A1613" s="238"/>
      <c r="B1613" s="235" t="s">
        <v>16012</v>
      </c>
      <c r="C1613" s="239" t="s">
        <v>16013</v>
      </c>
      <c r="D1613" s="240">
        <v>18.899999999999999</v>
      </c>
      <c r="E1613" s="240">
        <v>3.51</v>
      </c>
      <c r="F1613" s="240">
        <v>4.3899999999999997</v>
      </c>
      <c r="G1613" s="240">
        <v>22.41</v>
      </c>
      <c r="H1613" s="240">
        <v>23.29</v>
      </c>
    </row>
    <row r="1614" spans="1:8">
      <c r="A1614" s="238"/>
      <c r="B1614" s="235" t="s">
        <v>16014</v>
      </c>
      <c r="C1614" s="239" t="s">
        <v>16015</v>
      </c>
      <c r="D1614" s="240">
        <v>36.49</v>
      </c>
      <c r="E1614" s="240">
        <v>10.8</v>
      </c>
      <c r="F1614" s="240">
        <v>13.5</v>
      </c>
      <c r="G1614" s="240">
        <v>47.29</v>
      </c>
      <c r="H1614" s="240">
        <v>49.99</v>
      </c>
    </row>
    <row r="1615" spans="1:8">
      <c r="A1615" s="236">
        <v>3</v>
      </c>
      <c r="B1615" s="237" t="s">
        <v>16016</v>
      </c>
      <c r="C1615" s="238"/>
      <c r="D1615" s="238"/>
      <c r="E1615" s="238"/>
      <c r="F1615" s="238"/>
      <c r="G1615" s="238"/>
      <c r="H1615" s="238"/>
    </row>
    <row r="1616" spans="1:8">
      <c r="A1616" s="238"/>
      <c r="B1616" s="235" t="s">
        <v>16017</v>
      </c>
      <c r="C1616" s="239" t="s">
        <v>16018</v>
      </c>
      <c r="D1616" s="240">
        <v>18.97</v>
      </c>
      <c r="E1616" s="240">
        <v>3.06</v>
      </c>
      <c r="F1616" s="240">
        <v>3.83</v>
      </c>
      <c r="G1616" s="240">
        <v>22.03</v>
      </c>
      <c r="H1616" s="240">
        <v>22.8</v>
      </c>
    </row>
    <row r="1617" spans="1:8">
      <c r="A1617" s="238"/>
      <c r="B1617" s="241" t="s">
        <v>16019</v>
      </c>
      <c r="C1617" s="239" t="s">
        <v>16013</v>
      </c>
      <c r="D1617" s="240">
        <v>6.83</v>
      </c>
      <c r="E1617" s="240">
        <v>1.7</v>
      </c>
      <c r="F1617" s="240">
        <v>2.13</v>
      </c>
      <c r="G1617" s="240">
        <v>8.5299999999999994</v>
      </c>
      <c r="H1617" s="240">
        <v>8.9600000000000009</v>
      </c>
    </row>
    <row r="1618" spans="1:8">
      <c r="A1618" s="238"/>
      <c r="B1618" s="235" t="s">
        <v>16020</v>
      </c>
      <c r="C1618" s="239" t="s">
        <v>16018</v>
      </c>
      <c r="D1618" s="240">
        <v>30.49</v>
      </c>
      <c r="E1618" s="240">
        <v>3.34</v>
      </c>
      <c r="F1618" s="240">
        <v>4.18</v>
      </c>
      <c r="G1618" s="240">
        <v>33.83</v>
      </c>
      <c r="H1618" s="240">
        <v>34.67</v>
      </c>
    </row>
    <row r="1619" spans="1:8">
      <c r="A1619" s="238"/>
      <c r="B1619" s="241" t="s">
        <v>16021</v>
      </c>
      <c r="C1619" s="239" t="s">
        <v>16013</v>
      </c>
      <c r="D1619" s="240">
        <v>36.53</v>
      </c>
      <c r="E1619" s="240">
        <v>5.18</v>
      </c>
      <c r="F1619" s="240">
        <v>6.48</v>
      </c>
      <c r="G1619" s="240">
        <v>41.71</v>
      </c>
      <c r="H1619" s="240">
        <v>43.01</v>
      </c>
    </row>
    <row r="1620" spans="1:8">
      <c r="A1620" s="238"/>
      <c r="B1620" s="235" t="s">
        <v>16022</v>
      </c>
      <c r="C1620" s="239" t="s">
        <v>16018</v>
      </c>
      <c r="D1620" s="240">
        <v>64.2</v>
      </c>
      <c r="E1620" s="240">
        <v>4.66</v>
      </c>
      <c r="F1620" s="240">
        <v>5.83</v>
      </c>
      <c r="G1620" s="240">
        <v>68.86</v>
      </c>
      <c r="H1620" s="240">
        <v>70.03</v>
      </c>
    </row>
    <row r="1621" spans="1:8">
      <c r="A1621" s="238"/>
      <c r="B1621" s="241" t="s">
        <v>16021</v>
      </c>
      <c r="C1621" s="239" t="s">
        <v>16013</v>
      </c>
      <c r="D1621" s="240">
        <v>60.53</v>
      </c>
      <c r="E1621" s="240">
        <v>19</v>
      </c>
      <c r="F1621" s="240">
        <v>23.75</v>
      </c>
      <c r="G1621" s="240">
        <v>79.53</v>
      </c>
      <c r="H1621" s="240">
        <v>84.28</v>
      </c>
    </row>
    <row r="1622" spans="1:8">
      <c r="A1622" s="236">
        <v>4</v>
      </c>
      <c r="B1622" s="237" t="s">
        <v>43</v>
      </c>
      <c r="C1622" s="238"/>
      <c r="D1622" s="238"/>
      <c r="E1622" s="238"/>
      <c r="F1622" s="238"/>
      <c r="G1622" s="238"/>
      <c r="H1622" s="238"/>
    </row>
    <row r="1623" spans="1:8">
      <c r="A1623" s="238"/>
      <c r="B1623" s="235" t="s">
        <v>16012</v>
      </c>
      <c r="C1623" s="239" t="s">
        <v>16013</v>
      </c>
      <c r="D1623" s="240">
        <v>26.47</v>
      </c>
      <c r="E1623" s="240">
        <v>6.52</v>
      </c>
      <c r="F1623" s="240">
        <v>8.15</v>
      </c>
      <c r="G1623" s="240">
        <v>32.99</v>
      </c>
      <c r="H1623" s="240">
        <v>34.619999999999997</v>
      </c>
    </row>
    <row r="1624" spans="1:8">
      <c r="A1624" s="238"/>
      <c r="B1624" s="235" t="s">
        <v>16023</v>
      </c>
      <c r="C1624" s="239" t="s">
        <v>16015</v>
      </c>
      <c r="D1624" s="240">
        <v>8.5399999999999991</v>
      </c>
      <c r="E1624" s="240">
        <v>1.46</v>
      </c>
      <c r="F1624" s="240">
        <v>1.83</v>
      </c>
      <c r="G1624" s="240">
        <v>10</v>
      </c>
      <c r="H1624" s="240">
        <v>10.37</v>
      </c>
    </row>
    <row r="1625" spans="1:8">
      <c r="A1625" s="238"/>
      <c r="B1625" s="235" t="s">
        <v>16014</v>
      </c>
      <c r="C1625" s="239" t="s">
        <v>16015</v>
      </c>
      <c r="D1625" s="240">
        <v>43.79</v>
      </c>
      <c r="E1625" s="240">
        <v>12.96</v>
      </c>
      <c r="F1625" s="240">
        <v>16.2</v>
      </c>
      <c r="G1625" s="240">
        <v>56.75</v>
      </c>
      <c r="H1625" s="240">
        <v>59.99</v>
      </c>
    </row>
    <row r="1626" spans="1:8">
      <c r="A1626" s="236">
        <v>5</v>
      </c>
      <c r="B1626" s="237" t="s">
        <v>16024</v>
      </c>
      <c r="C1626" s="238"/>
      <c r="D1626" s="238"/>
      <c r="E1626" s="238"/>
      <c r="F1626" s="238"/>
      <c r="G1626" s="238"/>
      <c r="H1626" s="238"/>
    </row>
    <row r="1627" spans="1:8">
      <c r="A1627" s="238"/>
      <c r="B1627" s="235" t="s">
        <v>16023</v>
      </c>
      <c r="C1627" s="239" t="s">
        <v>16015</v>
      </c>
      <c r="D1627" s="240">
        <v>16.079999999999998</v>
      </c>
      <c r="E1627" s="240">
        <v>2.75</v>
      </c>
      <c r="F1627" s="240">
        <v>3.44</v>
      </c>
      <c r="G1627" s="240">
        <v>18.829999999999998</v>
      </c>
      <c r="H1627" s="240">
        <v>19.52</v>
      </c>
    </row>
    <row r="1628" spans="1:8">
      <c r="A1628" s="238"/>
      <c r="B1628" s="235" t="s">
        <v>16014</v>
      </c>
      <c r="C1628" s="239" t="s">
        <v>16015</v>
      </c>
      <c r="D1628" s="240">
        <v>52.1</v>
      </c>
      <c r="E1628" s="240">
        <v>20.9</v>
      </c>
      <c r="F1628" s="240">
        <v>26.13</v>
      </c>
      <c r="G1628" s="240">
        <v>73</v>
      </c>
      <c r="H1628" s="240">
        <v>78.23</v>
      </c>
    </row>
    <row r="1629" spans="1:8">
      <c r="A1629" s="236">
        <v>6</v>
      </c>
      <c r="B1629" s="237" t="s">
        <v>16025</v>
      </c>
      <c r="C1629" s="238"/>
      <c r="D1629" s="238"/>
      <c r="E1629" s="238"/>
      <c r="F1629" s="238"/>
      <c r="G1629" s="238"/>
      <c r="H1629" s="238"/>
    </row>
    <row r="1630" spans="1:8">
      <c r="A1630" s="238"/>
      <c r="B1630" s="235" t="s">
        <v>16026</v>
      </c>
      <c r="C1630" s="239" t="s">
        <v>16015</v>
      </c>
      <c r="D1630" s="240">
        <v>20.94</v>
      </c>
      <c r="E1630" s="240">
        <v>4.2</v>
      </c>
      <c r="F1630" s="240">
        <v>5.25</v>
      </c>
      <c r="G1630" s="240">
        <v>25.14</v>
      </c>
      <c r="H1630" s="240">
        <v>26.19</v>
      </c>
    </row>
    <row r="1631" spans="1:8">
      <c r="A1631" s="238"/>
      <c r="B1631" s="235" t="s">
        <v>16014</v>
      </c>
      <c r="C1631" s="239" t="s">
        <v>16015</v>
      </c>
      <c r="D1631" s="240">
        <v>63.95</v>
      </c>
      <c r="E1631" s="240">
        <v>25.71</v>
      </c>
      <c r="F1631" s="240">
        <v>32.14</v>
      </c>
      <c r="G1631" s="240">
        <v>89.66</v>
      </c>
      <c r="H1631" s="240">
        <v>96.09</v>
      </c>
    </row>
    <row r="1632" spans="1:8">
      <c r="A1632" s="236">
        <v>7</v>
      </c>
      <c r="B1632" s="237" t="s">
        <v>58</v>
      </c>
      <c r="C1632" s="239" t="s">
        <v>16015</v>
      </c>
      <c r="D1632" s="240">
        <v>6.66</v>
      </c>
      <c r="E1632" s="240">
        <v>1.66</v>
      </c>
      <c r="F1632" s="240">
        <v>2.08</v>
      </c>
      <c r="G1632" s="240">
        <v>8.32</v>
      </c>
      <c r="H1632" s="240">
        <v>8.74</v>
      </c>
    </row>
    <row r="1633" spans="1:8">
      <c r="A1633" s="236">
        <v>8</v>
      </c>
      <c r="B1633" s="237" t="s">
        <v>60</v>
      </c>
      <c r="C1633" s="238"/>
      <c r="D1633" s="238"/>
      <c r="E1633" s="238"/>
      <c r="F1633" s="238"/>
      <c r="G1633" s="238"/>
      <c r="H1633" s="238"/>
    </row>
    <row r="1634" spans="1:8">
      <c r="A1634" s="238"/>
      <c r="B1634" s="235" t="s">
        <v>16027</v>
      </c>
      <c r="C1634" s="239" t="s">
        <v>15</v>
      </c>
      <c r="D1634" s="240">
        <v>9.1300000000000008</v>
      </c>
      <c r="E1634" s="240">
        <v>2.11</v>
      </c>
      <c r="F1634" s="240">
        <v>2.64</v>
      </c>
      <c r="G1634" s="240">
        <v>11.24</v>
      </c>
      <c r="H1634" s="240">
        <v>11.77</v>
      </c>
    </row>
    <row r="1635" spans="1:8">
      <c r="A1635" s="238"/>
      <c r="B1635" s="235" t="s">
        <v>16028</v>
      </c>
      <c r="C1635" s="239" t="s">
        <v>15</v>
      </c>
      <c r="D1635" s="240">
        <v>11.14</v>
      </c>
      <c r="E1635" s="240">
        <v>3.38</v>
      </c>
      <c r="F1635" s="240">
        <v>4.2300000000000004</v>
      </c>
      <c r="G1635" s="240">
        <v>14.52</v>
      </c>
      <c r="H1635" s="240">
        <v>15.37</v>
      </c>
    </row>
    <row r="1636" spans="1:8">
      <c r="A1636" s="238"/>
      <c r="B1636" s="235" t="s">
        <v>16029</v>
      </c>
      <c r="C1636" s="239" t="s">
        <v>15</v>
      </c>
      <c r="D1636" s="240">
        <v>9.91</v>
      </c>
      <c r="E1636" s="240">
        <v>1.75</v>
      </c>
      <c r="F1636" s="240">
        <v>2.19</v>
      </c>
      <c r="G1636" s="240">
        <v>11.66</v>
      </c>
      <c r="H1636" s="240">
        <v>12.1</v>
      </c>
    </row>
    <row r="1637" spans="1:8">
      <c r="A1637" s="236">
        <v>9</v>
      </c>
      <c r="B1637" s="237" t="s">
        <v>68</v>
      </c>
      <c r="C1637" s="239" t="s">
        <v>15</v>
      </c>
      <c r="D1637" s="240">
        <v>7.05</v>
      </c>
      <c r="E1637" s="240">
        <v>0.62</v>
      </c>
      <c r="F1637" s="240">
        <v>0.78</v>
      </c>
      <c r="G1637" s="240">
        <v>7.67</v>
      </c>
      <c r="H1637" s="240">
        <v>7.83</v>
      </c>
    </row>
    <row r="1638" spans="1:8">
      <c r="A1638" s="236">
        <v>10</v>
      </c>
      <c r="B1638" s="237" t="s">
        <v>70</v>
      </c>
      <c r="C1638" s="239" t="s">
        <v>15</v>
      </c>
      <c r="D1638" s="240">
        <v>6.53</v>
      </c>
      <c r="E1638" s="240">
        <v>0.88</v>
      </c>
      <c r="F1638" s="240">
        <v>1.1000000000000001</v>
      </c>
      <c r="G1638" s="240">
        <v>7.41</v>
      </c>
      <c r="H1638" s="240">
        <v>7.63</v>
      </c>
    </row>
    <row r="1639" spans="1:8">
      <c r="A1639" s="236">
        <v>11</v>
      </c>
      <c r="B1639" s="237" t="s">
        <v>72</v>
      </c>
      <c r="C1639" s="238"/>
      <c r="D1639" s="238"/>
      <c r="E1639" s="238"/>
      <c r="F1639" s="238"/>
      <c r="G1639" s="238"/>
      <c r="H1639" s="238"/>
    </row>
    <row r="1640" spans="1:8">
      <c r="A1640" s="238"/>
      <c r="B1640" s="235" t="s">
        <v>16030</v>
      </c>
      <c r="C1640" s="239" t="s">
        <v>15</v>
      </c>
      <c r="D1640" s="240">
        <v>15.2</v>
      </c>
      <c r="E1640" s="240">
        <v>2.21</v>
      </c>
      <c r="F1640" s="240">
        <v>2.76</v>
      </c>
      <c r="G1640" s="240">
        <v>17.41</v>
      </c>
      <c r="H1640" s="240">
        <v>17.96</v>
      </c>
    </row>
    <row r="1641" spans="1:8">
      <c r="A1641" s="238"/>
      <c r="B1641" s="235" t="s">
        <v>16031</v>
      </c>
      <c r="C1641" s="239" t="s">
        <v>15</v>
      </c>
      <c r="D1641" s="240">
        <v>21</v>
      </c>
      <c r="E1641" s="240">
        <v>3.05</v>
      </c>
      <c r="F1641" s="240">
        <v>3.81</v>
      </c>
      <c r="G1641" s="240">
        <v>24.05</v>
      </c>
      <c r="H1641" s="240">
        <v>24.81</v>
      </c>
    </row>
    <row r="1642" spans="1:8">
      <c r="A1642" s="238"/>
      <c r="B1642" s="235" t="s">
        <v>16032</v>
      </c>
      <c r="C1642" s="239" t="s">
        <v>15</v>
      </c>
      <c r="D1642" s="240">
        <v>31.23</v>
      </c>
      <c r="E1642" s="240">
        <v>4.54</v>
      </c>
      <c r="F1642" s="240">
        <v>5.68</v>
      </c>
      <c r="G1642" s="240">
        <v>35.770000000000003</v>
      </c>
      <c r="H1642" s="240">
        <v>36.909999999999997</v>
      </c>
    </row>
    <row r="1643" spans="1:8">
      <c r="A1643" s="238"/>
      <c r="B1643" s="235" t="s">
        <v>16033</v>
      </c>
      <c r="C1643" s="239" t="s">
        <v>15</v>
      </c>
      <c r="D1643" s="240">
        <v>45.74</v>
      </c>
      <c r="E1643" s="240">
        <v>6.64</v>
      </c>
      <c r="F1643" s="240">
        <v>8.3000000000000007</v>
      </c>
      <c r="G1643" s="240">
        <v>52.38</v>
      </c>
      <c r="H1643" s="240">
        <v>54.04</v>
      </c>
    </row>
    <row r="1644" spans="1:8">
      <c r="A1644" s="236">
        <v>12</v>
      </c>
      <c r="B1644" s="237" t="s">
        <v>16034</v>
      </c>
      <c r="C1644" s="238"/>
      <c r="D1644" s="238"/>
      <c r="E1644" s="238"/>
      <c r="F1644" s="238"/>
      <c r="G1644" s="238"/>
      <c r="H1644" s="238"/>
    </row>
    <row r="1645" spans="1:8">
      <c r="A1645" s="238"/>
      <c r="B1645" s="235" t="s">
        <v>16030</v>
      </c>
      <c r="C1645" s="239" t="s">
        <v>16013</v>
      </c>
      <c r="D1645" s="240">
        <v>1.86</v>
      </c>
      <c r="E1645" s="240">
        <v>0.49</v>
      </c>
      <c r="F1645" s="240">
        <v>0.61</v>
      </c>
      <c r="G1645" s="240">
        <v>2.35</v>
      </c>
      <c r="H1645" s="240">
        <v>2.4700000000000002</v>
      </c>
    </row>
    <row r="1646" spans="1:8">
      <c r="A1646" s="238"/>
      <c r="B1646" s="235" t="s">
        <v>16031</v>
      </c>
      <c r="C1646" s="239" t="s">
        <v>16013</v>
      </c>
      <c r="D1646" s="240">
        <v>2.57</v>
      </c>
      <c r="E1646" s="240">
        <v>0.68</v>
      </c>
      <c r="F1646" s="240">
        <v>0.85</v>
      </c>
      <c r="G1646" s="240">
        <v>3.25</v>
      </c>
      <c r="H1646" s="240">
        <v>3.42</v>
      </c>
    </row>
    <row r="1647" spans="1:8">
      <c r="A1647" s="238"/>
      <c r="B1647" s="235" t="s">
        <v>16032</v>
      </c>
      <c r="C1647" s="239" t="s">
        <v>16013</v>
      </c>
      <c r="D1647" s="240">
        <v>3.83</v>
      </c>
      <c r="E1647" s="240">
        <v>1</v>
      </c>
      <c r="F1647" s="240">
        <v>1.25</v>
      </c>
      <c r="G1647" s="240">
        <v>4.83</v>
      </c>
      <c r="H1647" s="240">
        <v>5.08</v>
      </c>
    </row>
    <row r="1648" spans="1:8">
      <c r="A1648" s="238"/>
      <c r="B1648" s="235" t="s">
        <v>16033</v>
      </c>
      <c r="C1648" s="239" t="s">
        <v>16013</v>
      </c>
      <c r="D1648" s="240">
        <v>5.6</v>
      </c>
      <c r="E1648" s="240">
        <v>1.47</v>
      </c>
      <c r="F1648" s="240">
        <v>1.84</v>
      </c>
      <c r="G1648" s="240">
        <v>7.07</v>
      </c>
      <c r="H1648" s="240">
        <v>7.44</v>
      </c>
    </row>
    <row r="1649" spans="1:8" s="233" customFormat="1" ht="21">
      <c r="A1649" s="233" t="s">
        <v>16074</v>
      </c>
    </row>
    <row r="1650" spans="1:8" s="233" customFormat="1" ht="21">
      <c r="A1650" s="233" t="s">
        <v>16081</v>
      </c>
    </row>
    <row r="1651" spans="1:8">
      <c r="A1651" s="1434" t="s">
        <v>16009</v>
      </c>
      <c r="B1651" s="1434" t="s">
        <v>5</v>
      </c>
      <c r="C1651" s="1434" t="s">
        <v>3</v>
      </c>
      <c r="D1651" s="1436" t="s">
        <v>16010</v>
      </c>
      <c r="E1651" s="1430" t="s">
        <v>7</v>
      </c>
      <c r="F1651" s="1431"/>
      <c r="G1651" s="1430" t="s">
        <v>16011</v>
      </c>
      <c r="H1651" s="1431"/>
    </row>
    <row r="1652" spans="1:8">
      <c r="A1652" s="1435"/>
      <c r="B1652" s="1435"/>
      <c r="C1652" s="1435"/>
      <c r="D1652" s="1437"/>
      <c r="E1652" s="239" t="s">
        <v>10</v>
      </c>
      <c r="F1652" s="239" t="s">
        <v>11</v>
      </c>
      <c r="G1652" s="239" t="s">
        <v>10</v>
      </c>
      <c r="H1652" s="239" t="s">
        <v>11</v>
      </c>
    </row>
    <row r="1653" spans="1:8">
      <c r="A1653" s="236">
        <v>13</v>
      </c>
      <c r="B1653" s="237" t="s">
        <v>16035</v>
      </c>
      <c r="C1653" s="238"/>
      <c r="D1653" s="238"/>
      <c r="E1653" s="238"/>
      <c r="F1653" s="238"/>
      <c r="G1653" s="238"/>
      <c r="H1653" s="238"/>
    </row>
    <row r="1654" spans="1:8">
      <c r="A1654" s="238"/>
      <c r="B1654" s="235" t="s">
        <v>16036</v>
      </c>
      <c r="C1654" s="239" t="s">
        <v>91</v>
      </c>
      <c r="D1654" s="240">
        <v>398.79</v>
      </c>
      <c r="E1654" s="240">
        <v>16.77</v>
      </c>
      <c r="F1654" s="240">
        <v>20.96</v>
      </c>
      <c r="G1654" s="240">
        <v>415.56</v>
      </c>
      <c r="H1654" s="240">
        <v>419.75</v>
      </c>
    </row>
    <row r="1655" spans="1:8">
      <c r="A1655" s="238"/>
      <c r="B1655" s="1432" t="s">
        <v>16037</v>
      </c>
      <c r="C1655" s="1433"/>
      <c r="D1655" s="238"/>
      <c r="E1655" s="238"/>
      <c r="F1655" s="238"/>
      <c r="G1655" s="238"/>
      <c r="H1655" s="238"/>
    </row>
    <row r="1656" spans="1:8">
      <c r="A1656" s="238"/>
      <c r="B1656" s="235" t="s">
        <v>14536</v>
      </c>
      <c r="C1656" s="239" t="s">
        <v>96</v>
      </c>
      <c r="D1656" s="242">
        <v>250000</v>
      </c>
      <c r="E1656" s="238"/>
      <c r="F1656" s="238"/>
      <c r="G1656" s="238"/>
      <c r="H1656" s="238"/>
    </row>
    <row r="1657" spans="1:8">
      <c r="A1657" s="238"/>
      <c r="B1657" s="235" t="s">
        <v>16038</v>
      </c>
      <c r="C1657" s="238"/>
      <c r="D1657" s="238"/>
      <c r="E1657" s="238"/>
      <c r="F1657" s="238"/>
      <c r="G1657" s="238"/>
      <c r="H1657" s="238"/>
    </row>
    <row r="1658" spans="1:8">
      <c r="A1658" s="238"/>
      <c r="B1658" s="243" t="s">
        <v>16039</v>
      </c>
      <c r="C1658" s="239" t="s">
        <v>15</v>
      </c>
      <c r="D1658" s="240">
        <v>12.7</v>
      </c>
      <c r="E1658" s="240">
        <v>2.82</v>
      </c>
      <c r="F1658" s="240">
        <v>3.53</v>
      </c>
      <c r="G1658" s="240">
        <v>15.52</v>
      </c>
      <c r="H1658" s="240">
        <v>16.23</v>
      </c>
    </row>
    <row r="1659" spans="1:8">
      <c r="A1659" s="238"/>
      <c r="B1659" s="243" t="s">
        <v>16040</v>
      </c>
      <c r="C1659" s="239" t="s">
        <v>15</v>
      </c>
      <c r="D1659" s="240">
        <v>9.7899999999999991</v>
      </c>
      <c r="E1659" s="240">
        <v>2.2799999999999998</v>
      </c>
      <c r="F1659" s="240">
        <v>2.85</v>
      </c>
      <c r="G1659" s="240">
        <v>12.07</v>
      </c>
      <c r="H1659" s="240">
        <v>12.64</v>
      </c>
    </row>
    <row r="1660" spans="1:8">
      <c r="A1660" s="236">
        <v>14</v>
      </c>
      <c r="B1660" s="237" t="s">
        <v>104</v>
      </c>
      <c r="C1660" s="238"/>
      <c r="D1660" s="238"/>
      <c r="E1660" s="238"/>
      <c r="F1660" s="238"/>
      <c r="G1660" s="238"/>
      <c r="H1660" s="238"/>
    </row>
    <row r="1661" spans="1:8">
      <c r="A1661" s="238"/>
      <c r="B1661" s="235" t="s">
        <v>14536</v>
      </c>
      <c r="C1661" s="239" t="s">
        <v>96</v>
      </c>
      <c r="D1661" s="242">
        <v>150000</v>
      </c>
      <c r="E1661" s="238"/>
      <c r="F1661" s="238"/>
      <c r="G1661" s="238"/>
      <c r="H1661" s="238"/>
    </row>
    <row r="1662" spans="1:8">
      <c r="A1662" s="238"/>
      <c r="B1662" s="235" t="s">
        <v>16041</v>
      </c>
      <c r="C1662" s="239" t="s">
        <v>108</v>
      </c>
      <c r="D1662" s="240">
        <v>170.57</v>
      </c>
      <c r="E1662" s="240">
        <v>35.15</v>
      </c>
      <c r="F1662" s="240">
        <v>43.94</v>
      </c>
      <c r="G1662" s="240">
        <v>205.72</v>
      </c>
      <c r="H1662" s="240">
        <v>214.51</v>
      </c>
    </row>
    <row r="1663" spans="1:8">
      <c r="A1663" s="238"/>
      <c r="B1663" s="235" t="s">
        <v>16042</v>
      </c>
      <c r="C1663" s="239" t="s">
        <v>111</v>
      </c>
      <c r="D1663" s="240">
        <v>13.72</v>
      </c>
      <c r="E1663" s="240">
        <v>1.74</v>
      </c>
      <c r="F1663" s="240">
        <v>2.1800000000000002</v>
      </c>
      <c r="G1663" s="240">
        <v>15.46</v>
      </c>
      <c r="H1663" s="240">
        <v>15.9</v>
      </c>
    </row>
    <row r="1664" spans="1:8">
      <c r="A1664" s="238"/>
      <c r="B1664" s="235" t="s">
        <v>16043</v>
      </c>
      <c r="C1664" s="239" t="s">
        <v>507</v>
      </c>
      <c r="D1664" s="240">
        <v>15.26</v>
      </c>
      <c r="E1664" s="240">
        <v>5.34</v>
      </c>
      <c r="F1664" s="240">
        <v>6.68</v>
      </c>
      <c r="G1664" s="240">
        <v>20.6</v>
      </c>
      <c r="H1664" s="240">
        <v>21.94</v>
      </c>
    </row>
    <row r="1665" spans="1:8">
      <c r="A1665" s="238"/>
      <c r="B1665" s="235" t="s">
        <v>16044</v>
      </c>
      <c r="C1665" s="239" t="s">
        <v>15</v>
      </c>
      <c r="D1665" s="240">
        <v>10.34</v>
      </c>
      <c r="E1665" s="240">
        <v>1.92</v>
      </c>
      <c r="F1665" s="240">
        <v>2.4</v>
      </c>
      <c r="G1665" s="240">
        <v>12.26</v>
      </c>
      <c r="H1665" s="240">
        <v>12.74</v>
      </c>
    </row>
    <row r="1666" spans="1:8">
      <c r="A1666" s="238"/>
      <c r="B1666" s="235" t="s">
        <v>16045</v>
      </c>
      <c r="C1666" s="239" t="s">
        <v>507</v>
      </c>
      <c r="D1666" s="240">
        <v>21.59</v>
      </c>
      <c r="E1666" s="240">
        <v>2.5299999999999998</v>
      </c>
      <c r="F1666" s="240">
        <v>3.16</v>
      </c>
      <c r="G1666" s="240">
        <v>24.12</v>
      </c>
      <c r="H1666" s="240">
        <v>24.75</v>
      </c>
    </row>
    <row r="1667" spans="1:8">
      <c r="A1667" s="238"/>
      <c r="B1667" s="235" t="s">
        <v>16046</v>
      </c>
      <c r="C1667" s="239" t="s">
        <v>507</v>
      </c>
      <c r="D1667" s="240">
        <v>12.83</v>
      </c>
      <c r="E1667" s="240">
        <v>2.39</v>
      </c>
      <c r="F1667" s="240">
        <v>2.99</v>
      </c>
      <c r="G1667" s="240">
        <v>15.22</v>
      </c>
      <c r="H1667" s="240">
        <v>15.82</v>
      </c>
    </row>
    <row r="1668" spans="1:8">
      <c r="A1668" s="238"/>
      <c r="B1668" s="235" t="s">
        <v>14542</v>
      </c>
      <c r="C1668" s="239" t="s">
        <v>15</v>
      </c>
      <c r="D1668" s="240">
        <v>8.6199999999999992</v>
      </c>
      <c r="E1668" s="240">
        <v>1.06</v>
      </c>
      <c r="F1668" s="240">
        <v>1.33</v>
      </c>
      <c r="G1668" s="240">
        <v>9.68</v>
      </c>
      <c r="H1668" s="240">
        <v>9.9499999999999993</v>
      </c>
    </row>
    <row r="1669" spans="1:8">
      <c r="A1669" s="236">
        <v>15</v>
      </c>
      <c r="B1669" s="237" t="s">
        <v>124</v>
      </c>
      <c r="C1669" s="238"/>
      <c r="D1669" s="238"/>
      <c r="E1669" s="238"/>
      <c r="F1669" s="238"/>
      <c r="G1669" s="238"/>
      <c r="H1669" s="238"/>
    </row>
    <row r="1670" spans="1:8">
      <c r="A1670" s="238"/>
      <c r="B1670" s="235" t="s">
        <v>16047</v>
      </c>
      <c r="C1670" s="239" t="s">
        <v>16015</v>
      </c>
      <c r="D1670" s="240">
        <v>33.93</v>
      </c>
      <c r="E1670" s="240">
        <v>11.03</v>
      </c>
      <c r="F1670" s="240">
        <v>13.79</v>
      </c>
      <c r="G1670" s="240">
        <v>44.96</v>
      </c>
      <c r="H1670" s="240">
        <v>47.72</v>
      </c>
    </row>
    <row r="1671" spans="1:8">
      <c r="A1671" s="238"/>
      <c r="B1671" s="235" t="s">
        <v>16048</v>
      </c>
      <c r="C1671" s="239" t="s">
        <v>16015</v>
      </c>
      <c r="D1671" s="240">
        <v>43.1</v>
      </c>
      <c r="E1671" s="240">
        <v>5.29</v>
      </c>
      <c r="F1671" s="240">
        <v>6.61</v>
      </c>
      <c r="G1671" s="240">
        <v>48.39</v>
      </c>
      <c r="H1671" s="240">
        <v>49.71</v>
      </c>
    </row>
    <row r="1672" spans="1:8">
      <c r="A1672" s="238"/>
      <c r="B1672" s="235" t="s">
        <v>16049</v>
      </c>
      <c r="C1672" s="239" t="s">
        <v>16015</v>
      </c>
      <c r="D1672" s="240">
        <v>37.33</v>
      </c>
      <c r="E1672" s="240">
        <v>11.03</v>
      </c>
      <c r="F1672" s="240">
        <v>13.79</v>
      </c>
      <c r="G1672" s="240">
        <v>48.36</v>
      </c>
      <c r="H1672" s="240">
        <v>51.12</v>
      </c>
    </row>
    <row r="1673" spans="1:8">
      <c r="A1673" s="238"/>
      <c r="B1673" s="235" t="s">
        <v>16050</v>
      </c>
      <c r="C1673" s="239" t="s">
        <v>16015</v>
      </c>
      <c r="D1673" s="240">
        <v>43.1</v>
      </c>
      <c r="E1673" s="240">
        <v>5.29</v>
      </c>
      <c r="F1673" s="240">
        <v>6.61</v>
      </c>
      <c r="G1673" s="240">
        <v>48.39</v>
      </c>
      <c r="H1673" s="240">
        <v>49.71</v>
      </c>
    </row>
    <row r="1674" spans="1:8">
      <c r="A1674" s="236">
        <v>16</v>
      </c>
      <c r="B1674" s="237" t="s">
        <v>16051</v>
      </c>
      <c r="C1674" s="238"/>
      <c r="D1674" s="238"/>
      <c r="E1674" s="238"/>
      <c r="F1674" s="238"/>
      <c r="G1674" s="238"/>
      <c r="H1674" s="238"/>
    </row>
    <row r="1675" spans="1:8">
      <c r="A1675" s="238"/>
      <c r="B1675" s="237" t="s">
        <v>16052</v>
      </c>
      <c r="C1675" s="239" t="s">
        <v>15</v>
      </c>
      <c r="D1675" s="240">
        <v>23.31</v>
      </c>
      <c r="E1675" s="240">
        <v>5.92</v>
      </c>
      <c r="F1675" s="240">
        <v>7.4</v>
      </c>
      <c r="G1675" s="240">
        <v>29.23</v>
      </c>
      <c r="H1675" s="240">
        <v>30.71</v>
      </c>
    </row>
    <row r="1676" spans="1:8">
      <c r="A1676" s="238"/>
      <c r="B1676" s="237" t="s">
        <v>16053</v>
      </c>
      <c r="C1676" s="239" t="s">
        <v>15</v>
      </c>
      <c r="D1676" s="240">
        <v>29.14</v>
      </c>
      <c r="E1676" s="240">
        <v>7.39</v>
      </c>
      <c r="F1676" s="240">
        <v>9.24</v>
      </c>
      <c r="G1676" s="240">
        <v>36.53</v>
      </c>
      <c r="H1676" s="240">
        <v>38.380000000000003</v>
      </c>
    </row>
    <row r="1677" spans="1:8">
      <c r="A1677" s="238"/>
      <c r="B1677" s="237" t="s">
        <v>16054</v>
      </c>
      <c r="C1677" s="239" t="s">
        <v>15</v>
      </c>
      <c r="D1677" s="240">
        <v>38.86</v>
      </c>
      <c r="E1677" s="240">
        <v>9.86</v>
      </c>
      <c r="F1677" s="240">
        <v>12.33</v>
      </c>
      <c r="G1677" s="240">
        <v>48.72</v>
      </c>
      <c r="H1677" s="240">
        <v>51.19</v>
      </c>
    </row>
    <row r="1678" spans="1:8">
      <c r="A1678" s="238"/>
      <c r="B1678" s="237" t="s">
        <v>16055</v>
      </c>
      <c r="C1678" s="239" t="s">
        <v>15</v>
      </c>
      <c r="D1678" s="240">
        <v>46.63</v>
      </c>
      <c r="E1678" s="240">
        <v>11.83</v>
      </c>
      <c r="F1678" s="240">
        <v>14.79</v>
      </c>
      <c r="G1678" s="240">
        <v>58.46</v>
      </c>
      <c r="H1678" s="240">
        <v>61.42</v>
      </c>
    </row>
    <row r="1679" spans="1:8">
      <c r="A1679" s="236">
        <v>17</v>
      </c>
      <c r="B1679" s="237" t="s">
        <v>144</v>
      </c>
      <c r="C1679" s="239" t="s">
        <v>15</v>
      </c>
      <c r="D1679" s="240">
        <v>10.79</v>
      </c>
      <c r="E1679" s="240">
        <v>2.0699999999999998</v>
      </c>
      <c r="F1679" s="240">
        <v>2.59</v>
      </c>
      <c r="G1679" s="240">
        <v>12.86</v>
      </c>
      <c r="H1679" s="240">
        <v>13.38</v>
      </c>
    </row>
    <row r="1680" spans="1:8">
      <c r="A1680" s="236">
        <v>18</v>
      </c>
      <c r="B1680" s="237" t="s">
        <v>16056</v>
      </c>
      <c r="C1680" s="239" t="s">
        <v>15</v>
      </c>
      <c r="D1680" s="240">
        <v>2.4900000000000002</v>
      </c>
      <c r="E1680" s="240">
        <v>0.39</v>
      </c>
      <c r="F1680" s="240">
        <v>0.49</v>
      </c>
      <c r="G1680" s="240">
        <v>2.88</v>
      </c>
      <c r="H1680" s="240">
        <v>2.98</v>
      </c>
    </row>
    <row r="1681" spans="1:8">
      <c r="A1681" s="236">
        <v>19</v>
      </c>
      <c r="B1681" s="237" t="s">
        <v>16057</v>
      </c>
      <c r="C1681" s="238"/>
      <c r="D1681" s="238"/>
      <c r="E1681" s="238"/>
      <c r="F1681" s="238"/>
      <c r="G1681" s="238"/>
      <c r="H1681" s="238"/>
    </row>
    <row r="1682" spans="1:8">
      <c r="A1682" s="238"/>
      <c r="B1682" s="245" t="s">
        <v>16058</v>
      </c>
      <c r="C1682" s="239" t="s">
        <v>15</v>
      </c>
      <c r="D1682" s="240">
        <v>45.36</v>
      </c>
      <c r="E1682" s="240">
        <v>5.86</v>
      </c>
      <c r="F1682" s="240">
        <v>7.33</v>
      </c>
      <c r="G1682" s="240">
        <v>51.22</v>
      </c>
      <c r="H1682" s="240">
        <v>52.69</v>
      </c>
    </row>
    <row r="1683" spans="1:8">
      <c r="A1683" s="238"/>
      <c r="B1683" s="245" t="s">
        <v>16059</v>
      </c>
      <c r="C1683" s="239" t="s">
        <v>15</v>
      </c>
      <c r="D1683" s="240">
        <v>61.71</v>
      </c>
      <c r="E1683" s="240">
        <v>7.39</v>
      </c>
      <c r="F1683" s="240">
        <v>9.24</v>
      </c>
      <c r="G1683" s="240">
        <v>69.099999999999994</v>
      </c>
      <c r="H1683" s="240">
        <v>70.95</v>
      </c>
    </row>
    <row r="1684" spans="1:8">
      <c r="A1684" s="238"/>
      <c r="B1684" s="245" t="s">
        <v>16060</v>
      </c>
      <c r="C1684" s="239" t="s">
        <v>15</v>
      </c>
      <c r="D1684" s="240">
        <v>74.75</v>
      </c>
      <c r="E1684" s="240">
        <v>8.11</v>
      </c>
      <c r="F1684" s="240">
        <v>10.14</v>
      </c>
      <c r="G1684" s="240">
        <v>82.86</v>
      </c>
      <c r="H1684" s="240">
        <v>84.89</v>
      </c>
    </row>
    <row r="1685" spans="1:8">
      <c r="A1685" s="238"/>
      <c r="B1685" s="245" t="s">
        <v>16061</v>
      </c>
      <c r="C1685" s="239" t="s">
        <v>15</v>
      </c>
      <c r="D1685" s="240">
        <v>90.64</v>
      </c>
      <c r="E1685" s="240">
        <v>9</v>
      </c>
      <c r="F1685" s="240">
        <v>11.25</v>
      </c>
      <c r="G1685" s="240">
        <v>99.64</v>
      </c>
      <c r="H1685" s="240">
        <v>101.89</v>
      </c>
    </row>
    <row r="1686" spans="1:8">
      <c r="A1686" s="236">
        <v>20</v>
      </c>
      <c r="B1686" s="237" t="s">
        <v>158</v>
      </c>
      <c r="C1686" s="238"/>
      <c r="D1686" s="238"/>
      <c r="E1686" s="238"/>
      <c r="F1686" s="238"/>
      <c r="G1686" s="238"/>
      <c r="H1686" s="238"/>
    </row>
    <row r="1687" spans="1:8">
      <c r="A1687" s="238"/>
      <c r="B1687" s="245" t="s">
        <v>16060</v>
      </c>
      <c r="C1687" s="239" t="s">
        <v>15</v>
      </c>
      <c r="D1687" s="240">
        <v>11.22</v>
      </c>
      <c r="E1687" s="240">
        <v>1.97</v>
      </c>
      <c r="F1687" s="240">
        <v>2.46</v>
      </c>
      <c r="G1687" s="240">
        <v>13.19</v>
      </c>
      <c r="H1687" s="240">
        <v>13.68</v>
      </c>
    </row>
    <row r="1688" spans="1:8">
      <c r="A1688" s="238"/>
      <c r="B1688" s="244" t="s">
        <v>16062</v>
      </c>
      <c r="C1688" s="239" t="s">
        <v>15</v>
      </c>
      <c r="D1688" s="240">
        <v>13.09</v>
      </c>
      <c r="E1688" s="240">
        <v>2.2999999999999998</v>
      </c>
      <c r="F1688" s="240">
        <v>2.88</v>
      </c>
      <c r="G1688" s="240">
        <v>15.39</v>
      </c>
      <c r="H1688" s="240">
        <v>15.97</v>
      </c>
    </row>
    <row r="1689" spans="1:8" s="233" customFormat="1" ht="21">
      <c r="A1689" s="233" t="s">
        <v>16074</v>
      </c>
    </row>
    <row r="1690" spans="1:8" s="233" customFormat="1" ht="21">
      <c r="A1690" s="233" t="s">
        <v>16082</v>
      </c>
    </row>
    <row r="1691" spans="1:8">
      <c r="A1691" s="1434" t="s">
        <v>16009</v>
      </c>
      <c r="B1691" s="1434" t="s">
        <v>5</v>
      </c>
      <c r="C1691" s="1434" t="s">
        <v>3</v>
      </c>
      <c r="D1691" s="1436" t="s">
        <v>16010</v>
      </c>
      <c r="E1691" s="1430" t="s">
        <v>7</v>
      </c>
      <c r="F1691" s="1431"/>
      <c r="G1691" s="1430" t="s">
        <v>16011</v>
      </c>
      <c r="H1691" s="1431"/>
    </row>
    <row r="1692" spans="1:8">
      <c r="A1692" s="1435"/>
      <c r="B1692" s="1435"/>
      <c r="C1692" s="1435"/>
      <c r="D1692" s="1437"/>
      <c r="E1692" s="239" t="s">
        <v>10</v>
      </c>
      <c r="F1692" s="239" t="s">
        <v>11</v>
      </c>
      <c r="G1692" s="239" t="s">
        <v>10</v>
      </c>
      <c r="H1692" s="239" t="s">
        <v>11</v>
      </c>
    </row>
    <row r="1693" spans="1:8">
      <c r="A1693" s="236">
        <v>1</v>
      </c>
      <c r="B1693" s="237" t="s">
        <v>12</v>
      </c>
      <c r="C1693" s="238"/>
      <c r="D1693" s="238"/>
      <c r="E1693" s="238"/>
      <c r="F1693" s="238"/>
      <c r="G1693" s="238"/>
      <c r="H1693" s="238"/>
    </row>
    <row r="1694" spans="1:8">
      <c r="A1694" s="238"/>
      <c r="B1694" s="235" t="s">
        <v>14530</v>
      </c>
      <c r="C1694" s="239" t="s">
        <v>15</v>
      </c>
      <c r="D1694" s="240">
        <v>1.56</v>
      </c>
      <c r="E1694" s="240">
        <v>0.22</v>
      </c>
      <c r="F1694" s="240">
        <v>0.28000000000000003</v>
      </c>
      <c r="G1694" s="240">
        <v>1.78</v>
      </c>
      <c r="H1694" s="240">
        <v>1.84</v>
      </c>
    </row>
    <row r="1695" spans="1:8">
      <c r="A1695" s="238"/>
      <c r="B1695" s="235" t="s">
        <v>14531</v>
      </c>
      <c r="C1695" s="239" t="s">
        <v>15</v>
      </c>
      <c r="D1695" s="240">
        <v>3.24</v>
      </c>
      <c r="E1695" s="240">
        <v>0.55000000000000004</v>
      </c>
      <c r="F1695" s="240">
        <v>0.69</v>
      </c>
      <c r="G1695" s="240">
        <v>3.79</v>
      </c>
      <c r="H1695" s="240">
        <v>3.93</v>
      </c>
    </row>
    <row r="1696" spans="1:8">
      <c r="A1696" s="238"/>
      <c r="B1696" s="235" t="s">
        <v>14532</v>
      </c>
      <c r="C1696" s="239" t="s">
        <v>15</v>
      </c>
      <c r="D1696" s="240">
        <v>4.9400000000000004</v>
      </c>
      <c r="E1696" s="240">
        <v>0.78</v>
      </c>
      <c r="F1696" s="240">
        <v>0.98</v>
      </c>
      <c r="G1696" s="240">
        <v>5.72</v>
      </c>
      <c r="H1696" s="240">
        <v>5.92</v>
      </c>
    </row>
    <row r="1697" spans="1:8">
      <c r="A1697" s="236">
        <v>2</v>
      </c>
      <c r="B1697" s="237" t="s">
        <v>21</v>
      </c>
      <c r="C1697" s="238"/>
      <c r="D1697" s="238"/>
      <c r="E1697" s="238"/>
      <c r="F1697" s="238"/>
      <c r="G1697" s="238"/>
      <c r="H1697" s="238"/>
    </row>
    <row r="1698" spans="1:8">
      <c r="A1698" s="238"/>
      <c r="B1698" s="235" t="s">
        <v>16012</v>
      </c>
      <c r="C1698" s="239" t="s">
        <v>16013</v>
      </c>
      <c r="D1698" s="240">
        <v>19.12</v>
      </c>
      <c r="E1698" s="240">
        <v>3.51</v>
      </c>
      <c r="F1698" s="240">
        <v>4.3899999999999997</v>
      </c>
      <c r="G1698" s="240">
        <v>22.63</v>
      </c>
      <c r="H1698" s="240">
        <v>23.51</v>
      </c>
    </row>
    <row r="1699" spans="1:8">
      <c r="A1699" s="238"/>
      <c r="B1699" s="235" t="s">
        <v>16014</v>
      </c>
      <c r="C1699" s="239" t="s">
        <v>16015</v>
      </c>
      <c r="D1699" s="240">
        <v>36.94</v>
      </c>
      <c r="E1699" s="240">
        <v>10.8</v>
      </c>
      <c r="F1699" s="240">
        <v>13.5</v>
      </c>
      <c r="G1699" s="240">
        <v>47.74</v>
      </c>
      <c r="H1699" s="240">
        <v>50.44</v>
      </c>
    </row>
    <row r="1700" spans="1:8">
      <c r="A1700" s="236">
        <v>3</v>
      </c>
      <c r="B1700" s="237" t="s">
        <v>16016</v>
      </c>
      <c r="C1700" s="238"/>
      <c r="D1700" s="238"/>
      <c r="E1700" s="238"/>
      <c r="F1700" s="238"/>
      <c r="G1700" s="238"/>
      <c r="H1700" s="238"/>
    </row>
    <row r="1701" spans="1:8">
      <c r="A1701" s="238"/>
      <c r="B1701" s="235" t="s">
        <v>16017</v>
      </c>
      <c r="C1701" s="239" t="s">
        <v>16018</v>
      </c>
      <c r="D1701" s="240">
        <v>19.16</v>
      </c>
      <c r="E1701" s="240">
        <v>3.06</v>
      </c>
      <c r="F1701" s="240">
        <v>3.83</v>
      </c>
      <c r="G1701" s="240">
        <v>22.22</v>
      </c>
      <c r="H1701" s="240">
        <v>22.99</v>
      </c>
    </row>
    <row r="1702" spans="1:8">
      <c r="A1702" s="238"/>
      <c r="B1702" s="241" t="s">
        <v>16019</v>
      </c>
      <c r="C1702" s="239" t="s">
        <v>16013</v>
      </c>
      <c r="D1702" s="240">
        <v>6.91</v>
      </c>
      <c r="E1702" s="240">
        <v>1.7</v>
      </c>
      <c r="F1702" s="240">
        <v>2.13</v>
      </c>
      <c r="G1702" s="240">
        <v>8.61</v>
      </c>
      <c r="H1702" s="240">
        <v>9.0399999999999991</v>
      </c>
    </row>
    <row r="1703" spans="1:8">
      <c r="A1703" s="238"/>
      <c r="B1703" s="235" t="s">
        <v>16020</v>
      </c>
      <c r="C1703" s="239" t="s">
        <v>16018</v>
      </c>
      <c r="D1703" s="240">
        <v>30.88</v>
      </c>
      <c r="E1703" s="240">
        <v>3.34</v>
      </c>
      <c r="F1703" s="240">
        <v>4.18</v>
      </c>
      <c r="G1703" s="240">
        <v>34.22</v>
      </c>
      <c r="H1703" s="240">
        <v>35.06</v>
      </c>
    </row>
    <row r="1704" spans="1:8">
      <c r="A1704" s="238"/>
      <c r="B1704" s="241" t="s">
        <v>16021</v>
      </c>
      <c r="C1704" s="239" t="s">
        <v>16013</v>
      </c>
      <c r="D1704" s="240">
        <v>36.979999999999997</v>
      </c>
      <c r="E1704" s="240">
        <v>5.18</v>
      </c>
      <c r="F1704" s="240">
        <v>6.48</v>
      </c>
      <c r="G1704" s="240">
        <v>42.16</v>
      </c>
      <c r="H1704" s="240">
        <v>43.46</v>
      </c>
    </row>
    <row r="1705" spans="1:8">
      <c r="A1705" s="238"/>
      <c r="B1705" s="235" t="s">
        <v>16022</v>
      </c>
      <c r="C1705" s="239" t="s">
        <v>16018</v>
      </c>
      <c r="D1705" s="240">
        <v>64.64</v>
      </c>
      <c r="E1705" s="240">
        <v>4.66</v>
      </c>
      <c r="F1705" s="240">
        <v>5.83</v>
      </c>
      <c r="G1705" s="240">
        <v>69.3</v>
      </c>
      <c r="H1705" s="240">
        <v>70.47</v>
      </c>
    </row>
    <row r="1706" spans="1:8">
      <c r="A1706" s="238"/>
      <c r="B1706" s="241" t="s">
        <v>16021</v>
      </c>
      <c r="C1706" s="239" t="s">
        <v>16013</v>
      </c>
      <c r="D1706" s="240">
        <v>61.48</v>
      </c>
      <c r="E1706" s="240">
        <v>19</v>
      </c>
      <c r="F1706" s="240">
        <v>23.75</v>
      </c>
      <c r="G1706" s="240">
        <v>80.48</v>
      </c>
      <c r="H1706" s="240">
        <v>85.23</v>
      </c>
    </row>
    <row r="1707" spans="1:8">
      <c r="A1707" s="236">
        <v>4</v>
      </c>
      <c r="B1707" s="237" t="s">
        <v>43</v>
      </c>
      <c r="C1707" s="238"/>
      <c r="D1707" s="238"/>
      <c r="E1707" s="238"/>
      <c r="F1707" s="238"/>
      <c r="G1707" s="238"/>
      <c r="H1707" s="238"/>
    </row>
    <row r="1708" spans="1:8">
      <c r="A1708" s="238"/>
      <c r="B1708" s="235" t="s">
        <v>16012</v>
      </c>
      <c r="C1708" s="239" t="s">
        <v>16013</v>
      </c>
      <c r="D1708" s="240">
        <v>26.77</v>
      </c>
      <c r="E1708" s="240">
        <v>6.52</v>
      </c>
      <c r="F1708" s="240">
        <v>8.15</v>
      </c>
      <c r="G1708" s="240">
        <v>33.29</v>
      </c>
      <c r="H1708" s="240">
        <v>34.92</v>
      </c>
    </row>
    <row r="1709" spans="1:8">
      <c r="A1709" s="238"/>
      <c r="B1709" s="235" t="s">
        <v>16023</v>
      </c>
      <c r="C1709" s="239" t="s">
        <v>16015</v>
      </c>
      <c r="D1709" s="240">
        <v>8.6300000000000008</v>
      </c>
      <c r="E1709" s="240">
        <v>1.46</v>
      </c>
      <c r="F1709" s="240">
        <v>1.83</v>
      </c>
      <c r="G1709" s="240">
        <v>10.09</v>
      </c>
      <c r="H1709" s="240">
        <v>10.46</v>
      </c>
    </row>
    <row r="1710" spans="1:8">
      <c r="A1710" s="238"/>
      <c r="B1710" s="235" t="s">
        <v>16014</v>
      </c>
      <c r="C1710" s="239" t="s">
        <v>16015</v>
      </c>
      <c r="D1710" s="240">
        <v>44.33</v>
      </c>
      <c r="E1710" s="240">
        <v>12.96</v>
      </c>
      <c r="F1710" s="240">
        <v>16.2</v>
      </c>
      <c r="G1710" s="240">
        <v>57.29</v>
      </c>
      <c r="H1710" s="240">
        <v>60.53</v>
      </c>
    </row>
    <row r="1711" spans="1:8">
      <c r="A1711" s="236">
        <v>5</v>
      </c>
      <c r="B1711" s="237" t="s">
        <v>16024</v>
      </c>
      <c r="C1711" s="238"/>
      <c r="D1711" s="238"/>
      <c r="E1711" s="238"/>
      <c r="F1711" s="238"/>
      <c r="G1711" s="238"/>
      <c r="H1711" s="238"/>
    </row>
    <row r="1712" spans="1:8">
      <c r="A1712" s="238"/>
      <c r="B1712" s="235" t="s">
        <v>16023</v>
      </c>
      <c r="C1712" s="239" t="s">
        <v>16015</v>
      </c>
      <c r="D1712" s="240">
        <v>16.23</v>
      </c>
      <c r="E1712" s="240">
        <v>2.75</v>
      </c>
      <c r="F1712" s="240">
        <v>3.44</v>
      </c>
      <c r="G1712" s="240">
        <v>18.98</v>
      </c>
      <c r="H1712" s="240">
        <v>19.670000000000002</v>
      </c>
    </row>
    <row r="1713" spans="1:8">
      <c r="A1713" s="238"/>
      <c r="B1713" s="235" t="s">
        <v>16014</v>
      </c>
      <c r="C1713" s="239" t="s">
        <v>16015</v>
      </c>
      <c r="D1713" s="240">
        <v>52.73</v>
      </c>
      <c r="E1713" s="240">
        <v>20.9</v>
      </c>
      <c r="F1713" s="240">
        <v>26.13</v>
      </c>
      <c r="G1713" s="240">
        <v>73.63</v>
      </c>
      <c r="H1713" s="240">
        <v>78.86</v>
      </c>
    </row>
    <row r="1714" spans="1:8">
      <c r="A1714" s="236">
        <v>6</v>
      </c>
      <c r="B1714" s="237" t="s">
        <v>16025</v>
      </c>
      <c r="C1714" s="238"/>
      <c r="D1714" s="238"/>
      <c r="E1714" s="238"/>
      <c r="F1714" s="238"/>
      <c r="G1714" s="238"/>
      <c r="H1714" s="238"/>
    </row>
    <row r="1715" spans="1:8">
      <c r="A1715" s="238"/>
      <c r="B1715" s="235" t="s">
        <v>16026</v>
      </c>
      <c r="C1715" s="239" t="s">
        <v>16015</v>
      </c>
      <c r="D1715" s="240">
        <v>21.08</v>
      </c>
      <c r="E1715" s="240">
        <v>4.2</v>
      </c>
      <c r="F1715" s="240">
        <v>5.25</v>
      </c>
      <c r="G1715" s="240">
        <v>25.28</v>
      </c>
      <c r="H1715" s="240">
        <v>26.33</v>
      </c>
    </row>
    <row r="1716" spans="1:8">
      <c r="A1716" s="238"/>
      <c r="B1716" s="235" t="s">
        <v>16014</v>
      </c>
      <c r="C1716" s="239" t="s">
        <v>16015</v>
      </c>
      <c r="D1716" s="240">
        <v>64.72</v>
      </c>
      <c r="E1716" s="240">
        <v>25.71</v>
      </c>
      <c r="F1716" s="240">
        <v>32.14</v>
      </c>
      <c r="G1716" s="240">
        <v>90.43</v>
      </c>
      <c r="H1716" s="240">
        <v>96.86</v>
      </c>
    </row>
    <row r="1717" spans="1:8">
      <c r="A1717" s="236">
        <v>7</v>
      </c>
      <c r="B1717" s="237" t="s">
        <v>58</v>
      </c>
      <c r="C1717" s="239" t="s">
        <v>16015</v>
      </c>
      <c r="D1717" s="240">
        <v>6.73</v>
      </c>
      <c r="E1717" s="240">
        <v>1.66</v>
      </c>
      <c r="F1717" s="240">
        <v>2.08</v>
      </c>
      <c r="G1717" s="240">
        <v>8.39</v>
      </c>
      <c r="H1717" s="240">
        <v>8.81</v>
      </c>
    </row>
    <row r="1718" spans="1:8">
      <c r="A1718" s="236">
        <v>8</v>
      </c>
      <c r="B1718" s="237" t="s">
        <v>60</v>
      </c>
      <c r="C1718" s="238"/>
      <c r="D1718" s="238"/>
      <c r="E1718" s="238"/>
      <c r="F1718" s="238"/>
      <c r="G1718" s="238"/>
      <c r="H1718" s="238"/>
    </row>
    <row r="1719" spans="1:8">
      <c r="A1719" s="238"/>
      <c r="B1719" s="235" t="s">
        <v>16027</v>
      </c>
      <c r="C1719" s="239" t="s">
        <v>15</v>
      </c>
      <c r="D1719" s="240">
        <v>9.23</v>
      </c>
      <c r="E1719" s="240">
        <v>2.11</v>
      </c>
      <c r="F1719" s="240">
        <v>2.64</v>
      </c>
      <c r="G1719" s="240">
        <v>11.34</v>
      </c>
      <c r="H1719" s="240">
        <v>11.87</v>
      </c>
    </row>
    <row r="1720" spans="1:8">
      <c r="A1720" s="238"/>
      <c r="B1720" s="235" t="s">
        <v>16028</v>
      </c>
      <c r="C1720" s="239" t="s">
        <v>15</v>
      </c>
      <c r="D1720" s="240">
        <v>11.27</v>
      </c>
      <c r="E1720" s="240">
        <v>3.38</v>
      </c>
      <c r="F1720" s="240">
        <v>4.2300000000000004</v>
      </c>
      <c r="G1720" s="240">
        <v>14.65</v>
      </c>
      <c r="H1720" s="240">
        <v>15.5</v>
      </c>
    </row>
    <row r="1721" spans="1:8">
      <c r="A1721" s="238"/>
      <c r="B1721" s="235" t="s">
        <v>16029</v>
      </c>
      <c r="C1721" s="239" t="s">
        <v>15</v>
      </c>
      <c r="D1721" s="240">
        <v>10</v>
      </c>
      <c r="E1721" s="240">
        <v>1.75</v>
      </c>
      <c r="F1721" s="240">
        <v>2.19</v>
      </c>
      <c r="G1721" s="240">
        <v>11.75</v>
      </c>
      <c r="H1721" s="240">
        <v>12.19</v>
      </c>
    </row>
    <row r="1722" spans="1:8">
      <c r="A1722" s="236">
        <v>9</v>
      </c>
      <c r="B1722" s="237" t="s">
        <v>68</v>
      </c>
      <c r="C1722" s="239" t="s">
        <v>15</v>
      </c>
      <c r="D1722" s="240">
        <v>7.17</v>
      </c>
      <c r="E1722" s="240">
        <v>0.62</v>
      </c>
      <c r="F1722" s="240">
        <v>0.78</v>
      </c>
      <c r="G1722" s="240">
        <v>7.79</v>
      </c>
      <c r="H1722" s="240">
        <v>7.95</v>
      </c>
    </row>
    <row r="1723" spans="1:8">
      <c r="A1723" s="236">
        <v>10</v>
      </c>
      <c r="B1723" s="237" t="s">
        <v>70</v>
      </c>
      <c r="C1723" s="239" t="s">
        <v>15</v>
      </c>
      <c r="D1723" s="240">
        <v>6.65</v>
      </c>
      <c r="E1723" s="240">
        <v>0.88</v>
      </c>
      <c r="F1723" s="240">
        <v>1.1000000000000001</v>
      </c>
      <c r="G1723" s="240">
        <v>7.53</v>
      </c>
      <c r="H1723" s="240">
        <v>7.75</v>
      </c>
    </row>
    <row r="1724" spans="1:8">
      <c r="A1724" s="236">
        <v>11</v>
      </c>
      <c r="B1724" s="237" t="s">
        <v>72</v>
      </c>
      <c r="C1724" s="238"/>
      <c r="D1724" s="238"/>
      <c r="E1724" s="238"/>
      <c r="F1724" s="238"/>
      <c r="G1724" s="238"/>
      <c r="H1724" s="238"/>
    </row>
    <row r="1725" spans="1:8">
      <c r="A1725" s="238"/>
      <c r="B1725" s="235" t="s">
        <v>16030</v>
      </c>
      <c r="C1725" s="239" t="s">
        <v>15</v>
      </c>
      <c r="D1725" s="240">
        <v>15.46</v>
      </c>
      <c r="E1725" s="240">
        <v>2.21</v>
      </c>
      <c r="F1725" s="240">
        <v>2.76</v>
      </c>
      <c r="G1725" s="240">
        <v>17.670000000000002</v>
      </c>
      <c r="H1725" s="240">
        <v>18.22</v>
      </c>
    </row>
    <row r="1726" spans="1:8">
      <c r="A1726" s="238"/>
      <c r="B1726" s="235" t="s">
        <v>16031</v>
      </c>
      <c r="C1726" s="239" t="s">
        <v>15</v>
      </c>
      <c r="D1726" s="240">
        <v>21.36</v>
      </c>
      <c r="E1726" s="240">
        <v>3.05</v>
      </c>
      <c r="F1726" s="240">
        <v>3.81</v>
      </c>
      <c r="G1726" s="240">
        <v>24.41</v>
      </c>
      <c r="H1726" s="240">
        <v>25.17</v>
      </c>
    </row>
    <row r="1727" spans="1:8">
      <c r="A1727" s="238"/>
      <c r="B1727" s="235" t="s">
        <v>16032</v>
      </c>
      <c r="C1727" s="239" t="s">
        <v>15</v>
      </c>
      <c r="D1727" s="240">
        <v>31.76</v>
      </c>
      <c r="E1727" s="240">
        <v>4.54</v>
      </c>
      <c r="F1727" s="240">
        <v>5.68</v>
      </c>
      <c r="G1727" s="240">
        <v>36.299999999999997</v>
      </c>
      <c r="H1727" s="240">
        <v>37.44</v>
      </c>
    </row>
    <row r="1728" spans="1:8">
      <c r="A1728" s="238"/>
      <c r="B1728" s="235" t="s">
        <v>16033</v>
      </c>
      <c r="C1728" s="239" t="s">
        <v>15</v>
      </c>
      <c r="D1728" s="240">
        <v>46.52</v>
      </c>
      <c r="E1728" s="240">
        <v>6.64</v>
      </c>
      <c r="F1728" s="240">
        <v>8.3000000000000007</v>
      </c>
      <c r="G1728" s="240">
        <v>53.16</v>
      </c>
      <c r="H1728" s="240">
        <v>54.82</v>
      </c>
    </row>
    <row r="1729" spans="1:8">
      <c r="A1729" s="236">
        <v>12</v>
      </c>
      <c r="B1729" s="237" t="s">
        <v>16034</v>
      </c>
      <c r="C1729" s="238"/>
      <c r="D1729" s="238"/>
      <c r="E1729" s="238"/>
      <c r="F1729" s="238"/>
      <c r="G1729" s="238"/>
      <c r="H1729" s="238"/>
    </row>
    <row r="1730" spans="1:8">
      <c r="A1730" s="238"/>
      <c r="B1730" s="235" t="s">
        <v>16030</v>
      </c>
      <c r="C1730" s="239" t="s">
        <v>16013</v>
      </c>
      <c r="D1730" s="240">
        <v>1.88</v>
      </c>
      <c r="E1730" s="240">
        <v>0.49</v>
      </c>
      <c r="F1730" s="240">
        <v>0.61</v>
      </c>
      <c r="G1730" s="240">
        <v>2.37</v>
      </c>
      <c r="H1730" s="240">
        <v>2.4900000000000002</v>
      </c>
    </row>
    <row r="1731" spans="1:8">
      <c r="A1731" s="238"/>
      <c r="B1731" s="235" t="s">
        <v>16031</v>
      </c>
      <c r="C1731" s="239" t="s">
        <v>16013</v>
      </c>
      <c r="D1731" s="240">
        <v>2.6</v>
      </c>
      <c r="E1731" s="240">
        <v>0.68</v>
      </c>
      <c r="F1731" s="240">
        <v>0.85</v>
      </c>
      <c r="G1731" s="240">
        <v>3.28</v>
      </c>
      <c r="H1731" s="240">
        <v>3.45</v>
      </c>
    </row>
    <row r="1732" spans="1:8">
      <c r="A1732" s="238"/>
      <c r="B1732" s="235" t="s">
        <v>16032</v>
      </c>
      <c r="C1732" s="239" t="s">
        <v>16013</v>
      </c>
      <c r="D1732" s="240">
        <v>3.86</v>
      </c>
      <c r="E1732" s="240">
        <v>1</v>
      </c>
      <c r="F1732" s="240">
        <v>1.25</v>
      </c>
      <c r="G1732" s="240">
        <v>4.8600000000000003</v>
      </c>
      <c r="H1732" s="240">
        <v>5.1100000000000003</v>
      </c>
    </row>
    <row r="1733" spans="1:8">
      <c r="A1733" s="238"/>
      <c r="B1733" s="235" t="s">
        <v>16033</v>
      </c>
      <c r="C1733" s="239" t="s">
        <v>16013</v>
      </c>
      <c r="D1733" s="240">
        <v>5.66</v>
      </c>
      <c r="E1733" s="240">
        <v>1.47</v>
      </c>
      <c r="F1733" s="240">
        <v>1.84</v>
      </c>
      <c r="G1733" s="240">
        <v>7.13</v>
      </c>
      <c r="H1733" s="240">
        <v>7.5</v>
      </c>
    </row>
    <row r="1734" spans="1:8" s="233" customFormat="1" ht="21">
      <c r="A1734" s="233" t="s">
        <v>16074</v>
      </c>
    </row>
    <row r="1735" spans="1:8" s="233" customFormat="1" ht="21">
      <c r="A1735" s="233" t="s">
        <v>16082</v>
      </c>
    </row>
    <row r="1736" spans="1:8">
      <c r="A1736" s="1434" t="s">
        <v>16009</v>
      </c>
      <c r="B1736" s="1434" t="s">
        <v>5</v>
      </c>
      <c r="C1736" s="1434" t="s">
        <v>3</v>
      </c>
      <c r="D1736" s="1436" t="s">
        <v>16010</v>
      </c>
      <c r="E1736" s="1430" t="s">
        <v>7</v>
      </c>
      <c r="F1736" s="1431"/>
      <c r="G1736" s="1430" t="s">
        <v>16011</v>
      </c>
      <c r="H1736" s="1431"/>
    </row>
    <row r="1737" spans="1:8">
      <c r="A1737" s="1435"/>
      <c r="B1737" s="1435"/>
      <c r="C1737" s="1435"/>
      <c r="D1737" s="1437"/>
      <c r="E1737" s="239" t="s">
        <v>10</v>
      </c>
      <c r="F1737" s="239" t="s">
        <v>11</v>
      </c>
      <c r="G1737" s="239" t="s">
        <v>10</v>
      </c>
      <c r="H1737" s="239" t="s">
        <v>11</v>
      </c>
    </row>
    <row r="1738" spans="1:8">
      <c r="A1738" s="236">
        <v>13</v>
      </c>
      <c r="B1738" s="237" t="s">
        <v>16035</v>
      </c>
      <c r="C1738" s="238"/>
      <c r="D1738" s="238"/>
      <c r="E1738" s="238"/>
      <c r="F1738" s="238"/>
      <c r="G1738" s="238"/>
      <c r="H1738" s="238"/>
    </row>
    <row r="1739" spans="1:8">
      <c r="A1739" s="238"/>
      <c r="B1739" s="235" t="s">
        <v>16036</v>
      </c>
      <c r="C1739" s="239" t="s">
        <v>91</v>
      </c>
      <c r="D1739" s="240">
        <v>409.58</v>
      </c>
      <c r="E1739" s="240">
        <v>16.77</v>
      </c>
      <c r="F1739" s="240">
        <v>20.96</v>
      </c>
      <c r="G1739" s="240">
        <v>426.35</v>
      </c>
      <c r="H1739" s="240">
        <v>430.54</v>
      </c>
    </row>
    <row r="1740" spans="1:8">
      <c r="A1740" s="238"/>
      <c r="B1740" s="1432" t="s">
        <v>16037</v>
      </c>
      <c r="C1740" s="1433"/>
      <c r="D1740" s="238"/>
      <c r="E1740" s="238"/>
      <c r="F1740" s="238"/>
      <c r="G1740" s="238"/>
      <c r="H1740" s="238"/>
    </row>
    <row r="1741" spans="1:8">
      <c r="A1741" s="238"/>
      <c r="B1741" s="235" t="s">
        <v>14536</v>
      </c>
      <c r="C1741" s="239" t="s">
        <v>96</v>
      </c>
      <c r="D1741" s="242">
        <v>250000</v>
      </c>
      <c r="E1741" s="238"/>
      <c r="F1741" s="238"/>
      <c r="G1741" s="238"/>
      <c r="H1741" s="238"/>
    </row>
    <row r="1742" spans="1:8">
      <c r="A1742" s="238"/>
      <c r="B1742" s="235" t="s">
        <v>16038</v>
      </c>
      <c r="C1742" s="238"/>
      <c r="D1742" s="238"/>
      <c r="E1742" s="238"/>
      <c r="F1742" s="238"/>
      <c r="G1742" s="238"/>
      <c r="H1742" s="238"/>
    </row>
    <row r="1743" spans="1:8">
      <c r="A1743" s="238"/>
      <c r="B1743" s="243" t="s">
        <v>16039</v>
      </c>
      <c r="C1743" s="239" t="s">
        <v>15</v>
      </c>
      <c r="D1743" s="240">
        <v>12.86</v>
      </c>
      <c r="E1743" s="240">
        <v>2.82</v>
      </c>
      <c r="F1743" s="240">
        <v>3.53</v>
      </c>
      <c r="G1743" s="240">
        <v>15.68</v>
      </c>
      <c r="H1743" s="240">
        <v>16.39</v>
      </c>
    </row>
    <row r="1744" spans="1:8">
      <c r="A1744" s="238"/>
      <c r="B1744" s="243" t="s">
        <v>16040</v>
      </c>
      <c r="C1744" s="239" t="s">
        <v>15</v>
      </c>
      <c r="D1744" s="240">
        <v>9.9</v>
      </c>
      <c r="E1744" s="240">
        <v>2.2799999999999998</v>
      </c>
      <c r="F1744" s="240">
        <v>2.85</v>
      </c>
      <c r="G1744" s="240">
        <v>12.18</v>
      </c>
      <c r="H1744" s="240">
        <v>12.75</v>
      </c>
    </row>
    <row r="1745" spans="1:8">
      <c r="A1745" s="236">
        <v>14</v>
      </c>
      <c r="B1745" s="237" t="s">
        <v>104</v>
      </c>
      <c r="C1745" s="238"/>
      <c r="D1745" s="238"/>
      <c r="E1745" s="238"/>
      <c r="F1745" s="238"/>
      <c r="G1745" s="238"/>
      <c r="H1745" s="238"/>
    </row>
    <row r="1746" spans="1:8">
      <c r="A1746" s="238"/>
      <c r="B1746" s="235" t="s">
        <v>14536</v>
      </c>
      <c r="C1746" s="239" t="s">
        <v>96</v>
      </c>
      <c r="D1746" s="242">
        <v>150000</v>
      </c>
      <c r="E1746" s="238"/>
      <c r="F1746" s="238"/>
      <c r="G1746" s="238"/>
      <c r="H1746" s="238"/>
    </row>
    <row r="1747" spans="1:8">
      <c r="A1747" s="238"/>
      <c r="B1747" s="235" t="s">
        <v>16041</v>
      </c>
      <c r="C1747" s="239" t="s">
        <v>108</v>
      </c>
      <c r="D1747" s="240">
        <v>174.04</v>
      </c>
      <c r="E1747" s="240">
        <v>35.15</v>
      </c>
      <c r="F1747" s="240">
        <v>43.94</v>
      </c>
      <c r="G1747" s="240">
        <v>209.19</v>
      </c>
      <c r="H1747" s="240">
        <v>217.98</v>
      </c>
    </row>
    <row r="1748" spans="1:8">
      <c r="A1748" s="238"/>
      <c r="B1748" s="235" t="s">
        <v>16042</v>
      </c>
      <c r="C1748" s="239" t="s">
        <v>111</v>
      </c>
      <c r="D1748" s="240">
        <v>13.99</v>
      </c>
      <c r="E1748" s="240">
        <v>1.74</v>
      </c>
      <c r="F1748" s="240">
        <v>2.1800000000000002</v>
      </c>
      <c r="G1748" s="240">
        <v>15.73</v>
      </c>
      <c r="H1748" s="240">
        <v>16.170000000000002</v>
      </c>
    </row>
    <row r="1749" spans="1:8">
      <c r="A1749" s="238"/>
      <c r="B1749" s="235" t="s">
        <v>16043</v>
      </c>
      <c r="C1749" s="239" t="s">
        <v>507</v>
      </c>
      <c r="D1749" s="240">
        <v>15.26</v>
      </c>
      <c r="E1749" s="240">
        <v>5.34</v>
      </c>
      <c r="F1749" s="240">
        <v>6.68</v>
      </c>
      <c r="G1749" s="240">
        <v>20.6</v>
      </c>
      <c r="H1749" s="240">
        <v>21.94</v>
      </c>
    </row>
    <row r="1750" spans="1:8">
      <c r="A1750" s="238"/>
      <c r="B1750" s="235" t="s">
        <v>16044</v>
      </c>
      <c r="C1750" s="239" t="s">
        <v>15</v>
      </c>
      <c r="D1750" s="240">
        <v>10.39</v>
      </c>
      <c r="E1750" s="240">
        <v>1.92</v>
      </c>
      <c r="F1750" s="240">
        <v>2.4</v>
      </c>
      <c r="G1750" s="240">
        <v>12.31</v>
      </c>
      <c r="H1750" s="240">
        <v>12.79</v>
      </c>
    </row>
    <row r="1751" spans="1:8">
      <c r="A1751" s="238"/>
      <c r="B1751" s="235" t="s">
        <v>16045</v>
      </c>
      <c r="C1751" s="239" t="s">
        <v>507</v>
      </c>
      <c r="D1751" s="240">
        <v>21.83</v>
      </c>
      <c r="E1751" s="240">
        <v>2.5299999999999998</v>
      </c>
      <c r="F1751" s="240">
        <v>3.16</v>
      </c>
      <c r="G1751" s="240">
        <v>24.36</v>
      </c>
      <c r="H1751" s="240">
        <v>24.99</v>
      </c>
    </row>
    <row r="1752" spans="1:8">
      <c r="A1752" s="238"/>
      <c r="B1752" s="235" t="s">
        <v>16046</v>
      </c>
      <c r="C1752" s="239" t="s">
        <v>507</v>
      </c>
      <c r="D1752" s="240">
        <v>13.05</v>
      </c>
      <c r="E1752" s="240">
        <v>2.39</v>
      </c>
      <c r="F1752" s="240">
        <v>2.99</v>
      </c>
      <c r="G1752" s="240">
        <v>15.44</v>
      </c>
      <c r="H1752" s="240">
        <v>16.04</v>
      </c>
    </row>
    <row r="1753" spans="1:8">
      <c r="A1753" s="238"/>
      <c r="B1753" s="235" t="s">
        <v>14542</v>
      </c>
      <c r="C1753" s="239" t="s">
        <v>15</v>
      </c>
      <c r="D1753" s="240">
        <v>8.76</v>
      </c>
      <c r="E1753" s="240">
        <v>1.06</v>
      </c>
      <c r="F1753" s="240">
        <v>1.33</v>
      </c>
      <c r="G1753" s="240">
        <v>9.82</v>
      </c>
      <c r="H1753" s="240">
        <v>10.09</v>
      </c>
    </row>
    <row r="1754" spans="1:8">
      <c r="A1754" s="236">
        <v>15</v>
      </c>
      <c r="B1754" s="237" t="s">
        <v>124</v>
      </c>
      <c r="C1754" s="238"/>
      <c r="D1754" s="238"/>
      <c r="E1754" s="238"/>
      <c r="F1754" s="238"/>
      <c r="G1754" s="238"/>
      <c r="H1754" s="238"/>
    </row>
    <row r="1755" spans="1:8">
      <c r="A1755" s="238"/>
      <c r="B1755" s="235" t="s">
        <v>16047</v>
      </c>
      <c r="C1755" s="239" t="s">
        <v>16015</v>
      </c>
      <c r="D1755" s="240">
        <v>34.340000000000003</v>
      </c>
      <c r="E1755" s="240">
        <v>11.03</v>
      </c>
      <c r="F1755" s="240">
        <v>13.79</v>
      </c>
      <c r="G1755" s="240">
        <v>45.37</v>
      </c>
      <c r="H1755" s="240">
        <v>48.13</v>
      </c>
    </row>
    <row r="1756" spans="1:8">
      <c r="A1756" s="238"/>
      <c r="B1756" s="235" t="s">
        <v>16048</v>
      </c>
      <c r="C1756" s="239" t="s">
        <v>16015</v>
      </c>
      <c r="D1756" s="240">
        <v>43.78</v>
      </c>
      <c r="E1756" s="240">
        <v>5.29</v>
      </c>
      <c r="F1756" s="240">
        <v>6.61</v>
      </c>
      <c r="G1756" s="240">
        <v>49.07</v>
      </c>
      <c r="H1756" s="240">
        <v>50.39</v>
      </c>
    </row>
    <row r="1757" spans="1:8">
      <c r="A1757" s="238"/>
      <c r="B1757" s="235" t="s">
        <v>16049</v>
      </c>
      <c r="C1757" s="239" t="s">
        <v>16015</v>
      </c>
      <c r="D1757" s="240">
        <v>37.770000000000003</v>
      </c>
      <c r="E1757" s="240">
        <v>11.03</v>
      </c>
      <c r="F1757" s="240">
        <v>13.79</v>
      </c>
      <c r="G1757" s="240">
        <v>48.8</v>
      </c>
      <c r="H1757" s="240">
        <v>51.56</v>
      </c>
    </row>
    <row r="1758" spans="1:8">
      <c r="A1758" s="238"/>
      <c r="B1758" s="235" t="s">
        <v>16050</v>
      </c>
      <c r="C1758" s="239" t="s">
        <v>16015</v>
      </c>
      <c r="D1758" s="240">
        <v>43.78</v>
      </c>
      <c r="E1758" s="240">
        <v>5.29</v>
      </c>
      <c r="F1758" s="240">
        <v>6.61</v>
      </c>
      <c r="G1758" s="240">
        <v>49.07</v>
      </c>
      <c r="H1758" s="240">
        <v>50.39</v>
      </c>
    </row>
    <row r="1759" spans="1:8">
      <c r="A1759" s="236">
        <v>16</v>
      </c>
      <c r="B1759" s="237" t="s">
        <v>16051</v>
      </c>
      <c r="C1759" s="238"/>
      <c r="D1759" s="238"/>
      <c r="E1759" s="238"/>
      <c r="F1759" s="238"/>
      <c r="G1759" s="238"/>
      <c r="H1759" s="238"/>
    </row>
    <row r="1760" spans="1:8">
      <c r="A1760" s="238"/>
      <c r="B1760" s="237" t="s">
        <v>16052</v>
      </c>
      <c r="C1760" s="239" t="s">
        <v>15</v>
      </c>
      <c r="D1760" s="240">
        <v>23.46</v>
      </c>
      <c r="E1760" s="240">
        <v>5.92</v>
      </c>
      <c r="F1760" s="240">
        <v>7.4</v>
      </c>
      <c r="G1760" s="240">
        <v>29.38</v>
      </c>
      <c r="H1760" s="240">
        <v>30.86</v>
      </c>
    </row>
    <row r="1761" spans="1:8">
      <c r="A1761" s="238"/>
      <c r="B1761" s="237" t="s">
        <v>16053</v>
      </c>
      <c r="C1761" s="239" t="s">
        <v>15</v>
      </c>
      <c r="D1761" s="240">
        <v>29.32</v>
      </c>
      <c r="E1761" s="240">
        <v>7.39</v>
      </c>
      <c r="F1761" s="240">
        <v>9.24</v>
      </c>
      <c r="G1761" s="240">
        <v>36.71</v>
      </c>
      <c r="H1761" s="240">
        <v>38.56</v>
      </c>
    </row>
    <row r="1762" spans="1:8">
      <c r="A1762" s="238"/>
      <c r="B1762" s="237" t="s">
        <v>16054</v>
      </c>
      <c r="C1762" s="239" t="s">
        <v>15</v>
      </c>
      <c r="D1762" s="240">
        <v>39.090000000000003</v>
      </c>
      <c r="E1762" s="240">
        <v>9.86</v>
      </c>
      <c r="F1762" s="240">
        <v>12.33</v>
      </c>
      <c r="G1762" s="240">
        <v>48.95</v>
      </c>
      <c r="H1762" s="240">
        <v>51.42</v>
      </c>
    </row>
    <row r="1763" spans="1:8">
      <c r="A1763" s="238"/>
      <c r="B1763" s="237" t="s">
        <v>16055</v>
      </c>
      <c r="C1763" s="239" t="s">
        <v>15</v>
      </c>
      <c r="D1763" s="240">
        <v>46.91</v>
      </c>
      <c r="E1763" s="240">
        <v>11.83</v>
      </c>
      <c r="F1763" s="240">
        <v>14.79</v>
      </c>
      <c r="G1763" s="240">
        <v>58.74</v>
      </c>
      <c r="H1763" s="240">
        <v>61.7</v>
      </c>
    </row>
    <row r="1764" spans="1:8">
      <c r="A1764" s="236">
        <v>17</v>
      </c>
      <c r="B1764" s="237" t="s">
        <v>144</v>
      </c>
      <c r="C1764" s="239" t="s">
        <v>15</v>
      </c>
      <c r="D1764" s="240">
        <v>10.96</v>
      </c>
      <c r="E1764" s="240">
        <v>2.0699999999999998</v>
      </c>
      <c r="F1764" s="240">
        <v>2.59</v>
      </c>
      <c r="G1764" s="240">
        <v>13.03</v>
      </c>
      <c r="H1764" s="240">
        <v>13.55</v>
      </c>
    </row>
    <row r="1765" spans="1:8">
      <c r="A1765" s="236">
        <v>18</v>
      </c>
      <c r="B1765" s="237" t="s">
        <v>16056</v>
      </c>
      <c r="C1765" s="239" t="s">
        <v>15</v>
      </c>
      <c r="D1765" s="240">
        <v>2.5299999999999998</v>
      </c>
      <c r="E1765" s="240">
        <v>0.39</v>
      </c>
      <c r="F1765" s="240">
        <v>0.49</v>
      </c>
      <c r="G1765" s="240">
        <v>2.92</v>
      </c>
      <c r="H1765" s="240">
        <v>3.02</v>
      </c>
    </row>
    <row r="1766" spans="1:8">
      <c r="A1766" s="236">
        <v>19</v>
      </c>
      <c r="B1766" s="237" t="s">
        <v>16057</v>
      </c>
      <c r="C1766" s="238"/>
      <c r="D1766" s="238"/>
      <c r="E1766" s="238"/>
      <c r="F1766" s="238"/>
      <c r="G1766" s="238"/>
      <c r="H1766" s="238"/>
    </row>
    <row r="1767" spans="1:8">
      <c r="A1767" s="238"/>
      <c r="B1767" s="245" t="s">
        <v>16058</v>
      </c>
      <c r="C1767" s="239" t="s">
        <v>15</v>
      </c>
      <c r="D1767" s="240">
        <v>45.68</v>
      </c>
      <c r="E1767" s="240">
        <v>5.86</v>
      </c>
      <c r="F1767" s="240">
        <v>7.33</v>
      </c>
      <c r="G1767" s="240">
        <v>51.54</v>
      </c>
      <c r="H1767" s="240">
        <v>53.01</v>
      </c>
    </row>
    <row r="1768" spans="1:8">
      <c r="A1768" s="238"/>
      <c r="B1768" s="245" t="s">
        <v>16059</v>
      </c>
      <c r="C1768" s="239" t="s">
        <v>15</v>
      </c>
      <c r="D1768" s="240">
        <v>62.09</v>
      </c>
      <c r="E1768" s="240">
        <v>7.39</v>
      </c>
      <c r="F1768" s="240">
        <v>9.24</v>
      </c>
      <c r="G1768" s="240">
        <v>69.48</v>
      </c>
      <c r="H1768" s="240">
        <v>71.33</v>
      </c>
    </row>
    <row r="1769" spans="1:8">
      <c r="A1769" s="238"/>
      <c r="B1769" s="245" t="s">
        <v>16060</v>
      </c>
      <c r="C1769" s="239" t="s">
        <v>15</v>
      </c>
      <c r="D1769" s="240">
        <v>75.22</v>
      </c>
      <c r="E1769" s="240">
        <v>8.11</v>
      </c>
      <c r="F1769" s="240">
        <v>10.14</v>
      </c>
      <c r="G1769" s="240">
        <v>83.33</v>
      </c>
      <c r="H1769" s="240">
        <v>85.36</v>
      </c>
    </row>
    <row r="1770" spans="1:8">
      <c r="A1770" s="238"/>
      <c r="B1770" s="245" t="s">
        <v>16061</v>
      </c>
      <c r="C1770" s="239" t="s">
        <v>15</v>
      </c>
      <c r="D1770" s="240">
        <v>91.21</v>
      </c>
      <c r="E1770" s="240">
        <v>9</v>
      </c>
      <c r="F1770" s="240">
        <v>11.25</v>
      </c>
      <c r="G1770" s="240">
        <v>100.21</v>
      </c>
      <c r="H1770" s="240">
        <v>102.46</v>
      </c>
    </row>
    <row r="1771" spans="1:8">
      <c r="A1771" s="236">
        <v>20</v>
      </c>
      <c r="B1771" s="237" t="s">
        <v>158</v>
      </c>
      <c r="C1771" s="238"/>
      <c r="D1771" s="238"/>
      <c r="E1771" s="238"/>
      <c r="F1771" s="238"/>
      <c r="G1771" s="238"/>
      <c r="H1771" s="238"/>
    </row>
    <row r="1772" spans="1:8">
      <c r="A1772" s="238"/>
      <c r="B1772" s="245" t="s">
        <v>16060</v>
      </c>
      <c r="C1772" s="239" t="s">
        <v>15</v>
      </c>
      <c r="D1772" s="240">
        <v>11.42</v>
      </c>
      <c r="E1772" s="240">
        <v>1.97</v>
      </c>
      <c r="F1772" s="240">
        <v>2.46</v>
      </c>
      <c r="G1772" s="240">
        <v>13.39</v>
      </c>
      <c r="H1772" s="240">
        <v>13.88</v>
      </c>
    </row>
    <row r="1773" spans="1:8">
      <c r="A1773" s="238"/>
      <c r="B1773" s="244" t="s">
        <v>16062</v>
      </c>
      <c r="C1773" s="239" t="s">
        <v>15</v>
      </c>
      <c r="D1773" s="240">
        <v>13.32</v>
      </c>
      <c r="E1773" s="240">
        <v>2.2999999999999998</v>
      </c>
      <c r="F1773" s="240">
        <v>2.88</v>
      </c>
      <c r="G1773" s="240">
        <v>15.62</v>
      </c>
      <c r="H1773" s="240">
        <v>16.2</v>
      </c>
    </row>
    <row r="1774" spans="1:8" s="233" customFormat="1" ht="21">
      <c r="A1774" s="233" t="s">
        <v>16074</v>
      </c>
    </row>
    <row r="1775" spans="1:8" s="233" customFormat="1" ht="21">
      <c r="A1775" s="233" t="s">
        <v>16083</v>
      </c>
    </row>
    <row r="1776" spans="1:8">
      <c r="A1776" s="1434" t="s">
        <v>16009</v>
      </c>
      <c r="B1776" s="1434" t="s">
        <v>5</v>
      </c>
      <c r="C1776" s="1434" t="s">
        <v>3</v>
      </c>
      <c r="D1776" s="1436" t="s">
        <v>16010</v>
      </c>
      <c r="E1776" s="1430" t="s">
        <v>7</v>
      </c>
      <c r="F1776" s="1431"/>
      <c r="G1776" s="1430" t="s">
        <v>16011</v>
      </c>
      <c r="H1776" s="1431"/>
    </row>
    <row r="1777" spans="1:8">
      <c r="A1777" s="1435"/>
      <c r="B1777" s="1435"/>
      <c r="C1777" s="1435"/>
      <c r="D1777" s="1437"/>
      <c r="E1777" s="239" t="s">
        <v>10</v>
      </c>
      <c r="F1777" s="239" t="s">
        <v>11</v>
      </c>
      <c r="G1777" s="239" t="s">
        <v>10</v>
      </c>
      <c r="H1777" s="239" t="s">
        <v>11</v>
      </c>
    </row>
    <row r="1778" spans="1:8">
      <c r="A1778" s="236">
        <v>1</v>
      </c>
      <c r="B1778" s="237" t="s">
        <v>12</v>
      </c>
      <c r="C1778" s="238"/>
      <c r="D1778" s="238"/>
      <c r="E1778" s="238"/>
      <c r="F1778" s="238"/>
      <c r="G1778" s="238"/>
      <c r="H1778" s="238"/>
    </row>
    <row r="1779" spans="1:8">
      <c r="A1779" s="238"/>
      <c r="B1779" s="235" t="s">
        <v>14530</v>
      </c>
      <c r="C1779" s="239" t="s">
        <v>15</v>
      </c>
      <c r="D1779" s="240">
        <v>1.57</v>
      </c>
      <c r="E1779" s="240">
        <v>0.22</v>
      </c>
      <c r="F1779" s="240">
        <v>0.28000000000000003</v>
      </c>
      <c r="G1779" s="240">
        <v>1.79</v>
      </c>
      <c r="H1779" s="240">
        <v>1.85</v>
      </c>
    </row>
    <row r="1780" spans="1:8">
      <c r="A1780" s="238"/>
      <c r="B1780" s="235" t="s">
        <v>14531</v>
      </c>
      <c r="C1780" s="239" t="s">
        <v>15</v>
      </c>
      <c r="D1780" s="240">
        <v>3.28</v>
      </c>
      <c r="E1780" s="240">
        <v>0.55000000000000004</v>
      </c>
      <c r="F1780" s="240">
        <v>0.69</v>
      </c>
      <c r="G1780" s="240">
        <v>3.83</v>
      </c>
      <c r="H1780" s="240">
        <v>3.97</v>
      </c>
    </row>
    <row r="1781" spans="1:8">
      <c r="A1781" s="238"/>
      <c r="B1781" s="235" t="s">
        <v>14532</v>
      </c>
      <c r="C1781" s="239" t="s">
        <v>15</v>
      </c>
      <c r="D1781" s="240">
        <v>4.99</v>
      </c>
      <c r="E1781" s="240">
        <v>0.78</v>
      </c>
      <c r="F1781" s="240">
        <v>0.98</v>
      </c>
      <c r="G1781" s="240">
        <v>5.77</v>
      </c>
      <c r="H1781" s="240">
        <v>5.97</v>
      </c>
    </row>
    <row r="1782" spans="1:8">
      <c r="A1782" s="236">
        <v>2</v>
      </c>
      <c r="B1782" s="237" t="s">
        <v>21</v>
      </c>
      <c r="C1782" s="238"/>
      <c r="D1782" s="238"/>
      <c r="E1782" s="238"/>
      <c r="F1782" s="238"/>
      <c r="G1782" s="238"/>
      <c r="H1782" s="238"/>
    </row>
    <row r="1783" spans="1:8">
      <c r="A1783" s="238"/>
      <c r="B1783" s="235" t="s">
        <v>16012</v>
      </c>
      <c r="C1783" s="239" t="s">
        <v>16013</v>
      </c>
      <c r="D1783" s="240">
        <v>19.329999999999998</v>
      </c>
      <c r="E1783" s="240">
        <v>3.51</v>
      </c>
      <c r="F1783" s="240">
        <v>4.3899999999999997</v>
      </c>
      <c r="G1783" s="240">
        <v>22.84</v>
      </c>
      <c r="H1783" s="240">
        <v>23.72</v>
      </c>
    </row>
    <row r="1784" spans="1:8">
      <c r="A1784" s="238"/>
      <c r="B1784" s="235" t="s">
        <v>16014</v>
      </c>
      <c r="C1784" s="239" t="s">
        <v>16015</v>
      </c>
      <c r="D1784" s="240">
        <v>37.39</v>
      </c>
      <c r="E1784" s="240">
        <v>10.8</v>
      </c>
      <c r="F1784" s="240">
        <v>13.5</v>
      </c>
      <c r="G1784" s="240">
        <v>48.19</v>
      </c>
      <c r="H1784" s="240">
        <v>50.89</v>
      </c>
    </row>
    <row r="1785" spans="1:8">
      <c r="A1785" s="236">
        <v>3</v>
      </c>
      <c r="B1785" s="237" t="s">
        <v>16016</v>
      </c>
      <c r="C1785" s="238"/>
      <c r="D1785" s="238"/>
      <c r="E1785" s="238"/>
      <c r="F1785" s="238"/>
      <c r="G1785" s="238"/>
      <c r="H1785" s="238"/>
    </row>
    <row r="1786" spans="1:8">
      <c r="A1786" s="238"/>
      <c r="B1786" s="235" t="s">
        <v>16017</v>
      </c>
      <c r="C1786" s="239" t="s">
        <v>16018</v>
      </c>
      <c r="D1786" s="240">
        <v>19.350000000000001</v>
      </c>
      <c r="E1786" s="240">
        <v>3.06</v>
      </c>
      <c r="F1786" s="240">
        <v>3.83</v>
      </c>
      <c r="G1786" s="240">
        <v>22.41</v>
      </c>
      <c r="H1786" s="240">
        <v>23.18</v>
      </c>
    </row>
    <row r="1787" spans="1:8">
      <c r="A1787" s="238"/>
      <c r="B1787" s="241" t="s">
        <v>16019</v>
      </c>
      <c r="C1787" s="239" t="s">
        <v>16013</v>
      </c>
      <c r="D1787" s="240">
        <v>6.99</v>
      </c>
      <c r="E1787" s="240">
        <v>1.7</v>
      </c>
      <c r="F1787" s="240">
        <v>2.13</v>
      </c>
      <c r="G1787" s="240">
        <v>8.69</v>
      </c>
      <c r="H1787" s="240">
        <v>9.1199999999999992</v>
      </c>
    </row>
    <row r="1788" spans="1:8">
      <c r="A1788" s="238"/>
      <c r="B1788" s="235" t="s">
        <v>16020</v>
      </c>
      <c r="C1788" s="239" t="s">
        <v>16018</v>
      </c>
      <c r="D1788" s="240">
        <v>31.27</v>
      </c>
      <c r="E1788" s="240">
        <v>3.34</v>
      </c>
      <c r="F1788" s="240">
        <v>4.18</v>
      </c>
      <c r="G1788" s="240">
        <v>34.61</v>
      </c>
      <c r="H1788" s="240">
        <v>35.450000000000003</v>
      </c>
    </row>
    <row r="1789" spans="1:8">
      <c r="A1789" s="238"/>
      <c r="B1789" s="241" t="s">
        <v>16021</v>
      </c>
      <c r="C1789" s="239" t="s">
        <v>16013</v>
      </c>
      <c r="D1789" s="240">
        <v>37.42</v>
      </c>
      <c r="E1789" s="240">
        <v>5.18</v>
      </c>
      <c r="F1789" s="240">
        <v>6.48</v>
      </c>
      <c r="G1789" s="240">
        <v>42.6</v>
      </c>
      <c r="H1789" s="240">
        <v>43.9</v>
      </c>
    </row>
    <row r="1790" spans="1:8">
      <c r="A1790" s="238"/>
      <c r="B1790" s="235" t="s">
        <v>16022</v>
      </c>
      <c r="C1790" s="239" t="s">
        <v>16018</v>
      </c>
      <c r="D1790" s="240">
        <v>65.069999999999993</v>
      </c>
      <c r="E1790" s="240">
        <v>4.66</v>
      </c>
      <c r="F1790" s="240">
        <v>5.83</v>
      </c>
      <c r="G1790" s="240">
        <v>69.73</v>
      </c>
      <c r="H1790" s="240">
        <v>70.900000000000006</v>
      </c>
    </row>
    <row r="1791" spans="1:8">
      <c r="A1791" s="238"/>
      <c r="B1791" s="241" t="s">
        <v>16021</v>
      </c>
      <c r="C1791" s="239" t="s">
        <v>16013</v>
      </c>
      <c r="D1791" s="240">
        <v>62.43</v>
      </c>
      <c r="E1791" s="240">
        <v>19</v>
      </c>
      <c r="F1791" s="240">
        <v>23.75</v>
      </c>
      <c r="G1791" s="240">
        <v>81.430000000000007</v>
      </c>
      <c r="H1791" s="240">
        <v>86.18</v>
      </c>
    </row>
    <row r="1792" spans="1:8">
      <c r="A1792" s="236">
        <v>4</v>
      </c>
      <c r="B1792" s="237" t="s">
        <v>43</v>
      </c>
      <c r="C1792" s="238"/>
      <c r="D1792" s="238"/>
      <c r="E1792" s="238"/>
      <c r="F1792" s="238"/>
      <c r="G1792" s="238"/>
      <c r="H1792" s="238"/>
    </row>
    <row r="1793" spans="1:8">
      <c r="A1793" s="238"/>
      <c r="B1793" s="235" t="s">
        <v>16012</v>
      </c>
      <c r="C1793" s="239" t="s">
        <v>16013</v>
      </c>
      <c r="D1793" s="240">
        <v>27.07</v>
      </c>
      <c r="E1793" s="240">
        <v>6.52</v>
      </c>
      <c r="F1793" s="240">
        <v>8.15</v>
      </c>
      <c r="G1793" s="240">
        <v>33.590000000000003</v>
      </c>
      <c r="H1793" s="240">
        <v>35.22</v>
      </c>
    </row>
    <row r="1794" spans="1:8">
      <c r="A1794" s="238"/>
      <c r="B1794" s="235" t="s">
        <v>16023</v>
      </c>
      <c r="C1794" s="239" t="s">
        <v>16015</v>
      </c>
      <c r="D1794" s="240">
        <v>8.7100000000000009</v>
      </c>
      <c r="E1794" s="240">
        <v>1.46</v>
      </c>
      <c r="F1794" s="240">
        <v>1.83</v>
      </c>
      <c r="G1794" s="240">
        <v>10.17</v>
      </c>
      <c r="H1794" s="240">
        <v>10.54</v>
      </c>
    </row>
    <row r="1795" spans="1:8">
      <c r="A1795" s="238"/>
      <c r="B1795" s="235" t="s">
        <v>16014</v>
      </c>
      <c r="C1795" s="239" t="s">
        <v>16015</v>
      </c>
      <c r="D1795" s="240">
        <v>44.87</v>
      </c>
      <c r="E1795" s="240">
        <v>12.96</v>
      </c>
      <c r="F1795" s="240">
        <v>16.2</v>
      </c>
      <c r="G1795" s="240">
        <v>57.83</v>
      </c>
      <c r="H1795" s="240">
        <v>61.07</v>
      </c>
    </row>
    <row r="1796" spans="1:8">
      <c r="A1796" s="236">
        <v>5</v>
      </c>
      <c r="B1796" s="237" t="s">
        <v>16024</v>
      </c>
      <c r="C1796" s="238"/>
      <c r="D1796" s="238"/>
      <c r="E1796" s="238"/>
      <c r="F1796" s="238"/>
      <c r="G1796" s="238"/>
      <c r="H1796" s="238"/>
    </row>
    <row r="1797" spans="1:8">
      <c r="A1797" s="238"/>
      <c r="B1797" s="235" t="s">
        <v>16023</v>
      </c>
      <c r="C1797" s="239" t="s">
        <v>16015</v>
      </c>
      <c r="D1797" s="240">
        <v>16.39</v>
      </c>
      <c r="E1797" s="240">
        <v>2.75</v>
      </c>
      <c r="F1797" s="240">
        <v>3.44</v>
      </c>
      <c r="G1797" s="240">
        <v>19.14</v>
      </c>
      <c r="H1797" s="240">
        <v>19.829999999999998</v>
      </c>
    </row>
    <row r="1798" spans="1:8">
      <c r="A1798" s="238"/>
      <c r="B1798" s="235" t="s">
        <v>16014</v>
      </c>
      <c r="C1798" s="239" t="s">
        <v>16015</v>
      </c>
      <c r="D1798" s="240">
        <v>53.35</v>
      </c>
      <c r="E1798" s="240">
        <v>20.9</v>
      </c>
      <c r="F1798" s="240">
        <v>26.13</v>
      </c>
      <c r="G1798" s="240">
        <v>74.25</v>
      </c>
      <c r="H1798" s="240">
        <v>79.48</v>
      </c>
    </row>
    <row r="1799" spans="1:8">
      <c r="A1799" s="236">
        <v>6</v>
      </c>
      <c r="B1799" s="237" t="s">
        <v>16025</v>
      </c>
      <c r="C1799" s="238"/>
      <c r="D1799" s="238"/>
      <c r="E1799" s="238"/>
      <c r="F1799" s="238"/>
      <c r="G1799" s="238"/>
      <c r="H1799" s="238"/>
    </row>
    <row r="1800" spans="1:8">
      <c r="A1800" s="238"/>
      <c r="B1800" s="235" t="s">
        <v>16026</v>
      </c>
      <c r="C1800" s="239" t="s">
        <v>16015</v>
      </c>
      <c r="D1800" s="240">
        <v>21.22</v>
      </c>
      <c r="E1800" s="240">
        <v>4.2</v>
      </c>
      <c r="F1800" s="240">
        <v>5.25</v>
      </c>
      <c r="G1800" s="240">
        <v>25.42</v>
      </c>
      <c r="H1800" s="240">
        <v>26.47</v>
      </c>
    </row>
    <row r="1801" spans="1:8">
      <c r="A1801" s="238"/>
      <c r="B1801" s="235" t="s">
        <v>16014</v>
      </c>
      <c r="C1801" s="239" t="s">
        <v>16015</v>
      </c>
      <c r="D1801" s="240">
        <v>65.5</v>
      </c>
      <c r="E1801" s="240">
        <v>25.71</v>
      </c>
      <c r="F1801" s="240">
        <v>32.14</v>
      </c>
      <c r="G1801" s="240">
        <v>91.21</v>
      </c>
      <c r="H1801" s="240">
        <v>97.64</v>
      </c>
    </row>
    <row r="1802" spans="1:8">
      <c r="A1802" s="236">
        <v>7</v>
      </c>
      <c r="B1802" s="237" t="s">
        <v>58</v>
      </c>
      <c r="C1802" s="239" t="s">
        <v>16015</v>
      </c>
      <c r="D1802" s="240">
        <v>6.81</v>
      </c>
      <c r="E1802" s="240">
        <v>1.66</v>
      </c>
      <c r="F1802" s="240">
        <v>2.08</v>
      </c>
      <c r="G1802" s="240">
        <v>8.4700000000000006</v>
      </c>
      <c r="H1802" s="240">
        <v>8.89</v>
      </c>
    </row>
    <row r="1803" spans="1:8">
      <c r="A1803" s="236">
        <v>8</v>
      </c>
      <c r="B1803" s="237" t="s">
        <v>60</v>
      </c>
      <c r="C1803" s="238"/>
      <c r="D1803" s="238"/>
      <c r="E1803" s="238"/>
      <c r="F1803" s="238"/>
      <c r="G1803" s="238"/>
      <c r="H1803" s="238"/>
    </row>
    <row r="1804" spans="1:8">
      <c r="A1804" s="238"/>
      <c r="B1804" s="235" t="s">
        <v>16027</v>
      </c>
      <c r="C1804" s="239" t="s">
        <v>15</v>
      </c>
      <c r="D1804" s="240">
        <v>9.33</v>
      </c>
      <c r="E1804" s="240">
        <v>2.11</v>
      </c>
      <c r="F1804" s="240">
        <v>2.64</v>
      </c>
      <c r="G1804" s="240">
        <v>11.44</v>
      </c>
      <c r="H1804" s="240">
        <v>11.97</v>
      </c>
    </row>
    <row r="1805" spans="1:8">
      <c r="A1805" s="238"/>
      <c r="B1805" s="235" t="s">
        <v>16028</v>
      </c>
      <c r="C1805" s="239" t="s">
        <v>15</v>
      </c>
      <c r="D1805" s="240">
        <v>11.39</v>
      </c>
      <c r="E1805" s="240">
        <v>3.38</v>
      </c>
      <c r="F1805" s="240">
        <v>4.2300000000000004</v>
      </c>
      <c r="G1805" s="240">
        <v>14.77</v>
      </c>
      <c r="H1805" s="240">
        <v>15.62</v>
      </c>
    </row>
    <row r="1806" spans="1:8">
      <c r="A1806" s="238"/>
      <c r="B1806" s="235" t="s">
        <v>16029</v>
      </c>
      <c r="C1806" s="239" t="s">
        <v>15</v>
      </c>
      <c r="D1806" s="240">
        <v>10.1</v>
      </c>
      <c r="E1806" s="240">
        <v>1.75</v>
      </c>
      <c r="F1806" s="240">
        <v>2.19</v>
      </c>
      <c r="G1806" s="240">
        <v>11.85</v>
      </c>
      <c r="H1806" s="240">
        <v>12.29</v>
      </c>
    </row>
    <row r="1807" spans="1:8">
      <c r="A1807" s="236">
        <v>9</v>
      </c>
      <c r="B1807" s="237" t="s">
        <v>68</v>
      </c>
      <c r="C1807" s="239" t="s">
        <v>15</v>
      </c>
      <c r="D1807" s="240">
        <v>7.3</v>
      </c>
      <c r="E1807" s="240">
        <v>0.62</v>
      </c>
      <c r="F1807" s="240">
        <v>0.78</v>
      </c>
      <c r="G1807" s="240">
        <v>7.92</v>
      </c>
      <c r="H1807" s="240">
        <v>8.08</v>
      </c>
    </row>
    <row r="1808" spans="1:8">
      <c r="A1808" s="236">
        <v>10</v>
      </c>
      <c r="B1808" s="237" t="s">
        <v>70</v>
      </c>
      <c r="C1808" s="239" t="s">
        <v>15</v>
      </c>
      <c r="D1808" s="240">
        <v>6.77</v>
      </c>
      <c r="E1808" s="240">
        <v>0.88</v>
      </c>
      <c r="F1808" s="240">
        <v>1.1000000000000001</v>
      </c>
      <c r="G1808" s="240">
        <v>7.65</v>
      </c>
      <c r="H1808" s="240">
        <v>7.87</v>
      </c>
    </row>
    <row r="1809" spans="1:8">
      <c r="A1809" s="236">
        <v>11</v>
      </c>
      <c r="B1809" s="237" t="s">
        <v>72</v>
      </c>
      <c r="C1809" s="238"/>
      <c r="D1809" s="238"/>
      <c r="E1809" s="238"/>
      <c r="F1809" s="238"/>
      <c r="G1809" s="238"/>
      <c r="H1809" s="238"/>
    </row>
    <row r="1810" spans="1:8">
      <c r="A1810" s="238"/>
      <c r="B1810" s="235" t="s">
        <v>16030</v>
      </c>
      <c r="C1810" s="239" t="s">
        <v>15</v>
      </c>
      <c r="D1810" s="240">
        <v>15.72</v>
      </c>
      <c r="E1810" s="240">
        <v>2.21</v>
      </c>
      <c r="F1810" s="240">
        <v>2.76</v>
      </c>
      <c r="G1810" s="240">
        <v>17.93</v>
      </c>
      <c r="H1810" s="240">
        <v>18.48</v>
      </c>
    </row>
    <row r="1811" spans="1:8">
      <c r="A1811" s="238"/>
      <c r="B1811" s="235" t="s">
        <v>16031</v>
      </c>
      <c r="C1811" s="239" t="s">
        <v>15</v>
      </c>
      <c r="D1811" s="240">
        <v>21.72</v>
      </c>
      <c r="E1811" s="240">
        <v>3.05</v>
      </c>
      <c r="F1811" s="240">
        <v>3.81</v>
      </c>
      <c r="G1811" s="240">
        <v>24.77</v>
      </c>
      <c r="H1811" s="240">
        <v>25.53</v>
      </c>
    </row>
    <row r="1812" spans="1:8">
      <c r="A1812" s="238"/>
      <c r="B1812" s="235" t="s">
        <v>16032</v>
      </c>
      <c r="C1812" s="239" t="s">
        <v>15</v>
      </c>
      <c r="D1812" s="240">
        <v>32.299999999999997</v>
      </c>
      <c r="E1812" s="240">
        <v>4.54</v>
      </c>
      <c r="F1812" s="240">
        <v>5.68</v>
      </c>
      <c r="G1812" s="240">
        <v>36.840000000000003</v>
      </c>
      <c r="H1812" s="240">
        <v>37.979999999999997</v>
      </c>
    </row>
    <row r="1813" spans="1:8">
      <c r="A1813" s="238"/>
      <c r="B1813" s="235" t="s">
        <v>16033</v>
      </c>
      <c r="C1813" s="239" t="s">
        <v>15</v>
      </c>
      <c r="D1813" s="240">
        <v>47.3</v>
      </c>
      <c r="E1813" s="240">
        <v>6.64</v>
      </c>
      <c r="F1813" s="240">
        <v>8.3000000000000007</v>
      </c>
      <c r="G1813" s="240">
        <v>53.94</v>
      </c>
      <c r="H1813" s="240">
        <v>55.6</v>
      </c>
    </row>
    <row r="1814" spans="1:8">
      <c r="A1814" s="236">
        <v>12</v>
      </c>
      <c r="B1814" s="237" t="s">
        <v>16034</v>
      </c>
      <c r="C1814" s="238"/>
      <c r="D1814" s="238"/>
      <c r="E1814" s="238"/>
      <c r="F1814" s="238"/>
      <c r="G1814" s="238"/>
      <c r="H1814" s="238"/>
    </row>
    <row r="1815" spans="1:8">
      <c r="A1815" s="238"/>
      <c r="B1815" s="235" t="s">
        <v>16030</v>
      </c>
      <c r="C1815" s="239" t="s">
        <v>16013</v>
      </c>
      <c r="D1815" s="240">
        <v>1.9</v>
      </c>
      <c r="E1815" s="240">
        <v>0.49</v>
      </c>
      <c r="F1815" s="240">
        <v>0.61</v>
      </c>
      <c r="G1815" s="240">
        <v>2.39</v>
      </c>
      <c r="H1815" s="240">
        <v>2.5099999999999998</v>
      </c>
    </row>
    <row r="1816" spans="1:8">
      <c r="A1816" s="238"/>
      <c r="B1816" s="235" t="s">
        <v>16031</v>
      </c>
      <c r="C1816" s="239" t="s">
        <v>16013</v>
      </c>
      <c r="D1816" s="240">
        <v>2.62</v>
      </c>
      <c r="E1816" s="240">
        <v>0.68</v>
      </c>
      <c r="F1816" s="240">
        <v>0.85</v>
      </c>
      <c r="G1816" s="240">
        <v>3.3</v>
      </c>
      <c r="H1816" s="240">
        <v>3.47</v>
      </c>
    </row>
    <row r="1817" spans="1:8">
      <c r="A1817" s="238"/>
      <c r="B1817" s="235" t="s">
        <v>16032</v>
      </c>
      <c r="C1817" s="239" t="s">
        <v>16013</v>
      </c>
      <c r="D1817" s="240">
        <v>3.9</v>
      </c>
      <c r="E1817" s="240">
        <v>1</v>
      </c>
      <c r="F1817" s="240">
        <v>1.25</v>
      </c>
      <c r="G1817" s="240">
        <v>4.9000000000000004</v>
      </c>
      <c r="H1817" s="240">
        <v>5.15</v>
      </c>
    </row>
    <row r="1818" spans="1:8">
      <c r="A1818" s="238"/>
      <c r="B1818" s="235" t="s">
        <v>16033</v>
      </c>
      <c r="C1818" s="239" t="s">
        <v>16013</v>
      </c>
      <c r="D1818" s="240">
        <v>5.71</v>
      </c>
      <c r="E1818" s="240">
        <v>1.47</v>
      </c>
      <c r="F1818" s="240">
        <v>1.84</v>
      </c>
      <c r="G1818" s="240">
        <v>7.18</v>
      </c>
      <c r="H1818" s="240">
        <v>7.55</v>
      </c>
    </row>
    <row r="1819" spans="1:8" s="233" customFormat="1" ht="21">
      <c r="A1819" s="233" t="s">
        <v>16074</v>
      </c>
    </row>
    <row r="1820" spans="1:8" s="233" customFormat="1" ht="21">
      <c r="A1820" s="233" t="s">
        <v>16083</v>
      </c>
    </row>
    <row r="1821" spans="1:8">
      <c r="A1821" s="1434" t="s">
        <v>16009</v>
      </c>
      <c r="B1821" s="1434" t="s">
        <v>5</v>
      </c>
      <c r="C1821" s="1434" t="s">
        <v>3</v>
      </c>
      <c r="D1821" s="1436" t="s">
        <v>16010</v>
      </c>
      <c r="E1821" s="1430" t="s">
        <v>7</v>
      </c>
      <c r="F1821" s="1431"/>
      <c r="G1821" s="1430" t="s">
        <v>16011</v>
      </c>
      <c r="H1821" s="1431"/>
    </row>
    <row r="1822" spans="1:8">
      <c r="A1822" s="1435"/>
      <c r="B1822" s="1435"/>
      <c r="C1822" s="1435"/>
      <c r="D1822" s="1437"/>
      <c r="E1822" s="239" t="s">
        <v>10</v>
      </c>
      <c r="F1822" s="239" t="s">
        <v>11</v>
      </c>
      <c r="G1822" s="239" t="s">
        <v>10</v>
      </c>
      <c r="H1822" s="239" t="s">
        <v>11</v>
      </c>
    </row>
    <row r="1823" spans="1:8">
      <c r="A1823" s="236">
        <v>13</v>
      </c>
      <c r="B1823" s="237" t="s">
        <v>16035</v>
      </c>
      <c r="C1823" s="238"/>
      <c r="D1823" s="238"/>
      <c r="E1823" s="238"/>
      <c r="F1823" s="238"/>
      <c r="G1823" s="238"/>
      <c r="H1823" s="238"/>
    </row>
    <row r="1824" spans="1:8">
      <c r="A1824" s="238"/>
      <c r="B1824" s="235" t="s">
        <v>16036</v>
      </c>
      <c r="C1824" s="239" t="s">
        <v>91</v>
      </c>
      <c r="D1824" s="240">
        <v>420.36</v>
      </c>
      <c r="E1824" s="240">
        <v>16.77</v>
      </c>
      <c r="F1824" s="240">
        <v>20.96</v>
      </c>
      <c r="G1824" s="240">
        <v>437.13</v>
      </c>
      <c r="H1824" s="240">
        <v>441.32</v>
      </c>
    </row>
    <row r="1825" spans="1:8">
      <c r="A1825" s="238"/>
      <c r="B1825" s="1432" t="s">
        <v>16037</v>
      </c>
      <c r="C1825" s="1433"/>
      <c r="D1825" s="238"/>
      <c r="E1825" s="238"/>
      <c r="F1825" s="238"/>
      <c r="G1825" s="238"/>
      <c r="H1825" s="238"/>
    </row>
    <row r="1826" spans="1:8">
      <c r="A1826" s="238"/>
      <c r="B1826" s="235" t="s">
        <v>14536</v>
      </c>
      <c r="C1826" s="239" t="s">
        <v>96</v>
      </c>
      <c r="D1826" s="242">
        <v>250000</v>
      </c>
      <c r="E1826" s="238"/>
      <c r="F1826" s="238"/>
      <c r="G1826" s="238"/>
      <c r="H1826" s="238"/>
    </row>
    <row r="1827" spans="1:8">
      <c r="A1827" s="238"/>
      <c r="B1827" s="235" t="s">
        <v>16038</v>
      </c>
      <c r="C1827" s="238"/>
      <c r="D1827" s="238"/>
      <c r="E1827" s="238"/>
      <c r="F1827" s="238"/>
      <c r="G1827" s="238"/>
      <c r="H1827" s="238"/>
    </row>
    <row r="1828" spans="1:8">
      <c r="A1828" s="238"/>
      <c r="B1828" s="243" t="s">
        <v>16039</v>
      </c>
      <c r="C1828" s="239" t="s">
        <v>15</v>
      </c>
      <c r="D1828" s="240">
        <v>13.03</v>
      </c>
      <c r="E1828" s="240">
        <v>2.82</v>
      </c>
      <c r="F1828" s="240">
        <v>3.53</v>
      </c>
      <c r="G1828" s="240">
        <v>15.85</v>
      </c>
      <c r="H1828" s="240">
        <v>16.559999999999999</v>
      </c>
    </row>
    <row r="1829" spans="1:8">
      <c r="A1829" s="238"/>
      <c r="B1829" s="243" t="s">
        <v>16040</v>
      </c>
      <c r="C1829" s="239" t="s">
        <v>15</v>
      </c>
      <c r="D1829" s="240">
        <v>10.01</v>
      </c>
      <c r="E1829" s="240">
        <v>2.2799999999999998</v>
      </c>
      <c r="F1829" s="240">
        <v>2.85</v>
      </c>
      <c r="G1829" s="240">
        <v>12.29</v>
      </c>
      <c r="H1829" s="240">
        <v>12.86</v>
      </c>
    </row>
    <row r="1830" spans="1:8">
      <c r="A1830" s="236">
        <v>14</v>
      </c>
      <c r="B1830" s="237" t="s">
        <v>104</v>
      </c>
      <c r="C1830" s="238"/>
      <c r="D1830" s="238"/>
      <c r="E1830" s="238"/>
      <c r="F1830" s="238"/>
      <c r="G1830" s="238"/>
      <c r="H1830" s="238"/>
    </row>
    <row r="1831" spans="1:8">
      <c r="A1831" s="238"/>
      <c r="B1831" s="235" t="s">
        <v>14536</v>
      </c>
      <c r="C1831" s="239" t="s">
        <v>96</v>
      </c>
      <c r="D1831" s="242">
        <v>150000</v>
      </c>
      <c r="E1831" s="238"/>
      <c r="F1831" s="238"/>
      <c r="G1831" s="238"/>
      <c r="H1831" s="238"/>
    </row>
    <row r="1832" spans="1:8">
      <c r="A1832" s="238"/>
      <c r="B1832" s="235" t="s">
        <v>16041</v>
      </c>
      <c r="C1832" s="239" t="s">
        <v>108</v>
      </c>
      <c r="D1832" s="240">
        <v>177.5</v>
      </c>
      <c r="E1832" s="240">
        <v>35.15</v>
      </c>
      <c r="F1832" s="240">
        <v>43.94</v>
      </c>
      <c r="G1832" s="240">
        <v>212.65</v>
      </c>
      <c r="H1832" s="240">
        <v>221.44</v>
      </c>
    </row>
    <row r="1833" spans="1:8">
      <c r="A1833" s="238"/>
      <c r="B1833" s="235" t="s">
        <v>16042</v>
      </c>
      <c r="C1833" s="239" t="s">
        <v>111</v>
      </c>
      <c r="D1833" s="240">
        <v>14.27</v>
      </c>
      <c r="E1833" s="240">
        <v>1.74</v>
      </c>
      <c r="F1833" s="240">
        <v>2.1800000000000002</v>
      </c>
      <c r="G1833" s="240">
        <v>16.010000000000002</v>
      </c>
      <c r="H1833" s="240">
        <v>16.45</v>
      </c>
    </row>
    <row r="1834" spans="1:8">
      <c r="A1834" s="238"/>
      <c r="B1834" s="235" t="s">
        <v>16043</v>
      </c>
      <c r="C1834" s="239" t="s">
        <v>507</v>
      </c>
      <c r="D1834" s="240">
        <v>15.26</v>
      </c>
      <c r="E1834" s="240">
        <v>5.34</v>
      </c>
      <c r="F1834" s="240">
        <v>6.68</v>
      </c>
      <c r="G1834" s="240">
        <v>20.6</v>
      </c>
      <c r="H1834" s="240">
        <v>21.94</v>
      </c>
    </row>
    <row r="1835" spans="1:8">
      <c r="A1835" s="238"/>
      <c r="B1835" s="235" t="s">
        <v>16044</v>
      </c>
      <c r="C1835" s="239" t="s">
        <v>15</v>
      </c>
      <c r="D1835" s="240">
        <v>10.44</v>
      </c>
      <c r="E1835" s="240">
        <v>1.92</v>
      </c>
      <c r="F1835" s="240">
        <v>2.4</v>
      </c>
      <c r="G1835" s="240">
        <v>12.36</v>
      </c>
      <c r="H1835" s="240">
        <v>12.84</v>
      </c>
    </row>
    <row r="1836" spans="1:8">
      <c r="A1836" s="238"/>
      <c r="B1836" s="235" t="s">
        <v>16045</v>
      </c>
      <c r="C1836" s="239" t="s">
        <v>507</v>
      </c>
      <c r="D1836" s="240">
        <v>22.08</v>
      </c>
      <c r="E1836" s="240">
        <v>2.5299999999999998</v>
      </c>
      <c r="F1836" s="240">
        <v>3.16</v>
      </c>
      <c r="G1836" s="240">
        <v>24.61</v>
      </c>
      <c r="H1836" s="240">
        <v>25.24</v>
      </c>
    </row>
    <row r="1837" spans="1:8">
      <c r="A1837" s="238"/>
      <c r="B1837" s="235" t="s">
        <v>16046</v>
      </c>
      <c r="C1837" s="239" t="s">
        <v>507</v>
      </c>
      <c r="D1837" s="240">
        <v>13.28</v>
      </c>
      <c r="E1837" s="240">
        <v>2.39</v>
      </c>
      <c r="F1837" s="240">
        <v>2.99</v>
      </c>
      <c r="G1837" s="240">
        <v>15.67</v>
      </c>
      <c r="H1837" s="240">
        <v>16.27</v>
      </c>
    </row>
    <row r="1838" spans="1:8">
      <c r="A1838" s="238"/>
      <c r="B1838" s="235" t="s">
        <v>14542</v>
      </c>
      <c r="C1838" s="239" t="s">
        <v>15</v>
      </c>
      <c r="D1838" s="240">
        <v>8.89</v>
      </c>
      <c r="E1838" s="240">
        <v>1.06</v>
      </c>
      <c r="F1838" s="240">
        <v>1.33</v>
      </c>
      <c r="G1838" s="240">
        <v>9.9499999999999993</v>
      </c>
      <c r="H1838" s="240">
        <v>10.220000000000001</v>
      </c>
    </row>
    <row r="1839" spans="1:8">
      <c r="A1839" s="236">
        <v>15</v>
      </c>
      <c r="B1839" s="237" t="s">
        <v>124</v>
      </c>
      <c r="C1839" s="238"/>
      <c r="D1839" s="238"/>
      <c r="E1839" s="238"/>
      <c r="F1839" s="238"/>
      <c r="G1839" s="238"/>
      <c r="H1839" s="238"/>
    </row>
    <row r="1840" spans="1:8">
      <c r="A1840" s="238"/>
      <c r="B1840" s="235" t="s">
        <v>16047</v>
      </c>
      <c r="C1840" s="239" t="s">
        <v>16015</v>
      </c>
      <c r="D1840" s="240">
        <v>34.74</v>
      </c>
      <c r="E1840" s="240">
        <v>11.03</v>
      </c>
      <c r="F1840" s="240">
        <v>13.79</v>
      </c>
      <c r="G1840" s="240">
        <v>45.77</v>
      </c>
      <c r="H1840" s="240">
        <v>48.53</v>
      </c>
    </row>
    <row r="1841" spans="1:8">
      <c r="A1841" s="238"/>
      <c r="B1841" s="235" t="s">
        <v>16048</v>
      </c>
      <c r="C1841" s="239" t="s">
        <v>16015</v>
      </c>
      <c r="D1841" s="240">
        <v>44.45</v>
      </c>
      <c r="E1841" s="240">
        <v>5.29</v>
      </c>
      <c r="F1841" s="240">
        <v>6.61</v>
      </c>
      <c r="G1841" s="240">
        <v>49.74</v>
      </c>
      <c r="H1841" s="240">
        <v>51.06</v>
      </c>
    </row>
    <row r="1842" spans="1:8">
      <c r="A1842" s="238"/>
      <c r="B1842" s="235" t="s">
        <v>16049</v>
      </c>
      <c r="C1842" s="239" t="s">
        <v>16015</v>
      </c>
      <c r="D1842" s="240">
        <v>38.21</v>
      </c>
      <c r="E1842" s="240">
        <v>11.03</v>
      </c>
      <c r="F1842" s="240">
        <v>13.79</v>
      </c>
      <c r="G1842" s="240">
        <v>49.24</v>
      </c>
      <c r="H1842" s="240">
        <v>52</v>
      </c>
    </row>
    <row r="1843" spans="1:8">
      <c r="A1843" s="238"/>
      <c r="B1843" s="235" t="s">
        <v>16050</v>
      </c>
      <c r="C1843" s="239" t="s">
        <v>16015</v>
      </c>
      <c r="D1843" s="240">
        <v>44.45</v>
      </c>
      <c r="E1843" s="240">
        <v>5.29</v>
      </c>
      <c r="F1843" s="240">
        <v>6.61</v>
      </c>
      <c r="G1843" s="240">
        <v>49.74</v>
      </c>
      <c r="H1843" s="240">
        <v>51.06</v>
      </c>
    </row>
    <row r="1844" spans="1:8">
      <c r="A1844" s="236">
        <v>16</v>
      </c>
      <c r="B1844" s="237" t="s">
        <v>16051</v>
      </c>
      <c r="C1844" s="238"/>
      <c r="D1844" s="238"/>
      <c r="E1844" s="238"/>
      <c r="F1844" s="238"/>
      <c r="G1844" s="238"/>
      <c r="H1844" s="238"/>
    </row>
    <row r="1845" spans="1:8">
      <c r="A1845" s="238"/>
      <c r="B1845" s="237" t="s">
        <v>16052</v>
      </c>
      <c r="C1845" s="239" t="s">
        <v>15</v>
      </c>
      <c r="D1845" s="240">
        <v>23.6</v>
      </c>
      <c r="E1845" s="240">
        <v>5.92</v>
      </c>
      <c r="F1845" s="240">
        <v>7.4</v>
      </c>
      <c r="G1845" s="240">
        <v>29.52</v>
      </c>
      <c r="H1845" s="240">
        <v>31</v>
      </c>
    </row>
    <row r="1846" spans="1:8">
      <c r="A1846" s="238"/>
      <c r="B1846" s="237" t="s">
        <v>16053</v>
      </c>
      <c r="C1846" s="239" t="s">
        <v>15</v>
      </c>
      <c r="D1846" s="240">
        <v>29.5</v>
      </c>
      <c r="E1846" s="240">
        <v>7.39</v>
      </c>
      <c r="F1846" s="240">
        <v>9.24</v>
      </c>
      <c r="G1846" s="240">
        <v>36.89</v>
      </c>
      <c r="H1846" s="240">
        <v>38.74</v>
      </c>
    </row>
    <row r="1847" spans="1:8">
      <c r="A1847" s="238"/>
      <c r="B1847" s="237" t="s">
        <v>16054</v>
      </c>
      <c r="C1847" s="239" t="s">
        <v>15</v>
      </c>
      <c r="D1847" s="240">
        <v>39.33</v>
      </c>
      <c r="E1847" s="240">
        <v>9.86</v>
      </c>
      <c r="F1847" s="240">
        <v>12.33</v>
      </c>
      <c r="G1847" s="240">
        <v>49.19</v>
      </c>
      <c r="H1847" s="240">
        <v>51.66</v>
      </c>
    </row>
    <row r="1848" spans="1:8">
      <c r="A1848" s="238"/>
      <c r="B1848" s="237" t="s">
        <v>16055</v>
      </c>
      <c r="C1848" s="239" t="s">
        <v>15</v>
      </c>
      <c r="D1848" s="240">
        <v>47.19</v>
      </c>
      <c r="E1848" s="240">
        <v>11.83</v>
      </c>
      <c r="F1848" s="240">
        <v>14.79</v>
      </c>
      <c r="G1848" s="240">
        <v>59.02</v>
      </c>
      <c r="H1848" s="240">
        <v>61.98</v>
      </c>
    </row>
    <row r="1849" spans="1:8">
      <c r="A1849" s="236">
        <v>17</v>
      </c>
      <c r="B1849" s="237" t="s">
        <v>144</v>
      </c>
      <c r="C1849" s="239" t="s">
        <v>15</v>
      </c>
      <c r="D1849" s="240">
        <v>11.14</v>
      </c>
      <c r="E1849" s="240">
        <v>2.0699999999999998</v>
      </c>
      <c r="F1849" s="240">
        <v>2.59</v>
      </c>
      <c r="G1849" s="240">
        <v>13.21</v>
      </c>
      <c r="H1849" s="240">
        <v>13.73</v>
      </c>
    </row>
    <row r="1850" spans="1:8">
      <c r="A1850" s="236">
        <v>18</v>
      </c>
      <c r="B1850" s="237" t="s">
        <v>16056</v>
      </c>
      <c r="C1850" s="239" t="s">
        <v>15</v>
      </c>
      <c r="D1850" s="240">
        <v>2.58</v>
      </c>
      <c r="E1850" s="240">
        <v>0.39</v>
      </c>
      <c r="F1850" s="240">
        <v>0.49</v>
      </c>
      <c r="G1850" s="240">
        <v>2.97</v>
      </c>
      <c r="H1850" s="240">
        <v>3.07</v>
      </c>
    </row>
    <row r="1851" spans="1:8">
      <c r="A1851" s="236">
        <v>19</v>
      </c>
      <c r="B1851" s="237" t="s">
        <v>16057</v>
      </c>
      <c r="C1851" s="238"/>
      <c r="D1851" s="238"/>
      <c r="E1851" s="238"/>
      <c r="F1851" s="238"/>
      <c r="G1851" s="238"/>
      <c r="H1851" s="238"/>
    </row>
    <row r="1852" spans="1:8">
      <c r="A1852" s="238"/>
      <c r="B1852" s="245" t="s">
        <v>16058</v>
      </c>
      <c r="C1852" s="239" t="s">
        <v>15</v>
      </c>
      <c r="D1852" s="240">
        <v>46.01</v>
      </c>
      <c r="E1852" s="240">
        <v>5.86</v>
      </c>
      <c r="F1852" s="240">
        <v>7.33</v>
      </c>
      <c r="G1852" s="240">
        <v>51.87</v>
      </c>
      <c r="H1852" s="240">
        <v>53.34</v>
      </c>
    </row>
    <row r="1853" spans="1:8">
      <c r="A1853" s="238"/>
      <c r="B1853" s="245" t="s">
        <v>16059</v>
      </c>
      <c r="C1853" s="239" t="s">
        <v>15</v>
      </c>
      <c r="D1853" s="240">
        <v>62.47</v>
      </c>
      <c r="E1853" s="240">
        <v>7.39</v>
      </c>
      <c r="F1853" s="240">
        <v>9.24</v>
      </c>
      <c r="G1853" s="240">
        <v>69.86</v>
      </c>
      <c r="H1853" s="240">
        <v>71.709999999999994</v>
      </c>
    </row>
    <row r="1854" spans="1:8">
      <c r="A1854" s="238"/>
      <c r="B1854" s="245" t="s">
        <v>16060</v>
      </c>
      <c r="C1854" s="239" t="s">
        <v>15</v>
      </c>
      <c r="D1854" s="240">
        <v>75.69</v>
      </c>
      <c r="E1854" s="240">
        <v>8.11</v>
      </c>
      <c r="F1854" s="240">
        <v>10.14</v>
      </c>
      <c r="G1854" s="240">
        <v>83.8</v>
      </c>
      <c r="H1854" s="240">
        <v>85.83</v>
      </c>
    </row>
    <row r="1855" spans="1:8">
      <c r="A1855" s="238"/>
      <c r="B1855" s="245" t="s">
        <v>16061</v>
      </c>
      <c r="C1855" s="239" t="s">
        <v>15</v>
      </c>
      <c r="D1855" s="240">
        <v>91.77</v>
      </c>
      <c r="E1855" s="240">
        <v>9</v>
      </c>
      <c r="F1855" s="240">
        <v>11.25</v>
      </c>
      <c r="G1855" s="240">
        <v>100.77</v>
      </c>
      <c r="H1855" s="240">
        <v>103.02</v>
      </c>
    </row>
    <row r="1856" spans="1:8">
      <c r="A1856" s="236">
        <v>20</v>
      </c>
      <c r="B1856" s="237" t="s">
        <v>158</v>
      </c>
      <c r="C1856" s="238"/>
      <c r="D1856" s="238"/>
      <c r="E1856" s="238"/>
      <c r="F1856" s="238"/>
      <c r="G1856" s="238"/>
      <c r="H1856" s="238"/>
    </row>
    <row r="1857" spans="1:8">
      <c r="A1857" s="238"/>
      <c r="B1857" s="245" t="s">
        <v>16060</v>
      </c>
      <c r="C1857" s="239" t="s">
        <v>15</v>
      </c>
      <c r="D1857" s="240">
        <v>11.61</v>
      </c>
      <c r="E1857" s="240">
        <v>1.97</v>
      </c>
      <c r="F1857" s="240">
        <v>2.46</v>
      </c>
      <c r="G1857" s="240">
        <v>13.58</v>
      </c>
      <c r="H1857" s="240">
        <v>14.07</v>
      </c>
    </row>
    <row r="1858" spans="1:8">
      <c r="A1858" s="238"/>
      <c r="B1858" s="244" t="s">
        <v>16062</v>
      </c>
      <c r="C1858" s="239" t="s">
        <v>15</v>
      </c>
      <c r="D1858" s="240">
        <v>13.54</v>
      </c>
      <c r="E1858" s="240">
        <v>2.2999999999999998</v>
      </c>
      <c r="F1858" s="240">
        <v>2.88</v>
      </c>
      <c r="G1858" s="240">
        <v>15.84</v>
      </c>
      <c r="H1858" s="240">
        <v>16.420000000000002</v>
      </c>
    </row>
    <row r="1859" spans="1:8" s="233" customFormat="1" ht="21">
      <c r="A1859" s="233" t="s">
        <v>16074</v>
      </c>
    </row>
    <row r="1860" spans="1:8" s="233" customFormat="1" ht="21">
      <c r="A1860" s="233" t="s">
        <v>16084</v>
      </c>
    </row>
    <row r="1861" spans="1:8">
      <c r="A1861" s="1434" t="s">
        <v>16009</v>
      </c>
      <c r="B1861" s="1434" t="s">
        <v>5</v>
      </c>
      <c r="C1861" s="1434" t="s">
        <v>3</v>
      </c>
      <c r="D1861" s="1436" t="s">
        <v>16010</v>
      </c>
      <c r="E1861" s="1430" t="s">
        <v>7</v>
      </c>
      <c r="F1861" s="1431"/>
      <c r="G1861" s="1430" t="s">
        <v>16011</v>
      </c>
      <c r="H1861" s="1431"/>
    </row>
    <row r="1862" spans="1:8">
      <c r="A1862" s="1435"/>
      <c r="B1862" s="1435"/>
      <c r="C1862" s="1435"/>
      <c r="D1862" s="1437"/>
      <c r="E1862" s="239" t="s">
        <v>10</v>
      </c>
      <c r="F1862" s="239" t="s">
        <v>11</v>
      </c>
      <c r="G1862" s="239" t="s">
        <v>10</v>
      </c>
      <c r="H1862" s="239" t="s">
        <v>11</v>
      </c>
    </row>
    <row r="1863" spans="1:8">
      <c r="A1863" s="236">
        <v>1</v>
      </c>
      <c r="B1863" s="237" t="s">
        <v>12</v>
      </c>
      <c r="C1863" s="238"/>
      <c r="D1863" s="238"/>
      <c r="E1863" s="238"/>
      <c r="F1863" s="238"/>
      <c r="G1863" s="238"/>
      <c r="H1863" s="238"/>
    </row>
    <row r="1864" spans="1:8">
      <c r="A1864" s="238"/>
      <c r="B1864" s="235" t="s">
        <v>14530</v>
      </c>
      <c r="C1864" s="239" t="s">
        <v>15</v>
      </c>
      <c r="D1864" s="240">
        <v>1.59</v>
      </c>
      <c r="E1864" s="240">
        <v>0.22</v>
      </c>
      <c r="F1864" s="240">
        <v>0.28000000000000003</v>
      </c>
      <c r="G1864" s="240">
        <v>1.81</v>
      </c>
      <c r="H1864" s="240">
        <v>1.87</v>
      </c>
    </row>
    <row r="1865" spans="1:8">
      <c r="A1865" s="238"/>
      <c r="B1865" s="235" t="s">
        <v>14531</v>
      </c>
      <c r="C1865" s="239" t="s">
        <v>15</v>
      </c>
      <c r="D1865" s="240">
        <v>3.31</v>
      </c>
      <c r="E1865" s="240">
        <v>0.55000000000000004</v>
      </c>
      <c r="F1865" s="240">
        <v>0.69</v>
      </c>
      <c r="G1865" s="240">
        <v>3.86</v>
      </c>
      <c r="H1865" s="240">
        <v>4</v>
      </c>
    </row>
    <row r="1866" spans="1:8">
      <c r="A1866" s="238"/>
      <c r="B1866" s="235" t="s">
        <v>14532</v>
      </c>
      <c r="C1866" s="239" t="s">
        <v>15</v>
      </c>
      <c r="D1866" s="240">
        <v>5.04</v>
      </c>
      <c r="E1866" s="240">
        <v>0.78</v>
      </c>
      <c r="F1866" s="240">
        <v>0.98</v>
      </c>
      <c r="G1866" s="240">
        <v>5.82</v>
      </c>
      <c r="H1866" s="240">
        <v>6.02</v>
      </c>
    </row>
    <row r="1867" spans="1:8">
      <c r="A1867" s="236">
        <v>2</v>
      </c>
      <c r="B1867" s="237" t="s">
        <v>21</v>
      </c>
      <c r="C1867" s="238"/>
      <c r="D1867" s="238"/>
      <c r="E1867" s="238"/>
      <c r="F1867" s="238"/>
      <c r="G1867" s="238"/>
      <c r="H1867" s="238"/>
    </row>
    <row r="1868" spans="1:8">
      <c r="A1868" s="238"/>
      <c r="B1868" s="235" t="s">
        <v>16012</v>
      </c>
      <c r="C1868" s="239" t="s">
        <v>16013</v>
      </c>
      <c r="D1868" s="240">
        <v>19.55</v>
      </c>
      <c r="E1868" s="240">
        <v>3.51</v>
      </c>
      <c r="F1868" s="240">
        <v>4.3899999999999997</v>
      </c>
      <c r="G1868" s="240">
        <v>23.06</v>
      </c>
      <c r="H1868" s="240">
        <v>23.94</v>
      </c>
    </row>
    <row r="1869" spans="1:8">
      <c r="A1869" s="238"/>
      <c r="B1869" s="235" t="s">
        <v>16014</v>
      </c>
      <c r="C1869" s="239" t="s">
        <v>16015</v>
      </c>
      <c r="D1869" s="240">
        <v>37.840000000000003</v>
      </c>
      <c r="E1869" s="240">
        <v>10.8</v>
      </c>
      <c r="F1869" s="240">
        <v>13.5</v>
      </c>
      <c r="G1869" s="240">
        <v>48.64</v>
      </c>
      <c r="H1869" s="240">
        <v>51.34</v>
      </c>
    </row>
    <row r="1870" spans="1:8">
      <c r="A1870" s="236">
        <v>3</v>
      </c>
      <c r="B1870" s="237" t="s">
        <v>16016</v>
      </c>
      <c r="C1870" s="238"/>
      <c r="D1870" s="238"/>
      <c r="E1870" s="238"/>
      <c r="F1870" s="238"/>
      <c r="G1870" s="238"/>
      <c r="H1870" s="238"/>
    </row>
    <row r="1871" spans="1:8">
      <c r="A1871" s="238"/>
      <c r="B1871" s="235" t="s">
        <v>16017</v>
      </c>
      <c r="C1871" s="239" t="s">
        <v>16018</v>
      </c>
      <c r="D1871" s="240">
        <v>19.53</v>
      </c>
      <c r="E1871" s="240">
        <v>3.06</v>
      </c>
      <c r="F1871" s="240">
        <v>3.83</v>
      </c>
      <c r="G1871" s="240">
        <v>22.59</v>
      </c>
      <c r="H1871" s="240">
        <v>23.36</v>
      </c>
    </row>
    <row r="1872" spans="1:8">
      <c r="A1872" s="238"/>
      <c r="B1872" s="241" t="s">
        <v>16019</v>
      </c>
      <c r="C1872" s="239" t="s">
        <v>16013</v>
      </c>
      <c r="D1872" s="240">
        <v>7.07</v>
      </c>
      <c r="E1872" s="240">
        <v>1.7</v>
      </c>
      <c r="F1872" s="240">
        <v>2.13</v>
      </c>
      <c r="G1872" s="240">
        <v>8.77</v>
      </c>
      <c r="H1872" s="240">
        <v>9.1999999999999993</v>
      </c>
    </row>
    <row r="1873" spans="1:8">
      <c r="A1873" s="238"/>
      <c r="B1873" s="235" t="s">
        <v>16020</v>
      </c>
      <c r="C1873" s="239" t="s">
        <v>16018</v>
      </c>
      <c r="D1873" s="240">
        <v>31.65</v>
      </c>
      <c r="E1873" s="240">
        <v>3.34</v>
      </c>
      <c r="F1873" s="240">
        <v>4.18</v>
      </c>
      <c r="G1873" s="240">
        <v>34.99</v>
      </c>
      <c r="H1873" s="240">
        <v>35.83</v>
      </c>
    </row>
    <row r="1874" spans="1:8">
      <c r="A1874" s="238"/>
      <c r="B1874" s="241" t="s">
        <v>16021</v>
      </c>
      <c r="C1874" s="239" t="s">
        <v>16013</v>
      </c>
      <c r="D1874" s="240">
        <v>37.869999999999997</v>
      </c>
      <c r="E1874" s="240">
        <v>5.18</v>
      </c>
      <c r="F1874" s="240">
        <v>6.48</v>
      </c>
      <c r="G1874" s="240">
        <v>43.05</v>
      </c>
      <c r="H1874" s="240">
        <v>44.35</v>
      </c>
    </row>
    <row r="1875" spans="1:8">
      <c r="A1875" s="238"/>
      <c r="B1875" s="235" t="s">
        <v>16022</v>
      </c>
      <c r="C1875" s="239" t="s">
        <v>16018</v>
      </c>
      <c r="D1875" s="240">
        <v>65.5</v>
      </c>
      <c r="E1875" s="240">
        <v>4.66</v>
      </c>
      <c r="F1875" s="240">
        <v>5.83</v>
      </c>
      <c r="G1875" s="240">
        <v>70.16</v>
      </c>
      <c r="H1875" s="240">
        <v>71.33</v>
      </c>
    </row>
    <row r="1876" spans="1:8">
      <c r="A1876" s="238"/>
      <c r="B1876" s="241" t="s">
        <v>16021</v>
      </c>
      <c r="C1876" s="239" t="s">
        <v>16013</v>
      </c>
      <c r="D1876" s="240">
        <v>63.37</v>
      </c>
      <c r="E1876" s="240">
        <v>19</v>
      </c>
      <c r="F1876" s="240">
        <v>23.75</v>
      </c>
      <c r="G1876" s="240">
        <v>82.37</v>
      </c>
      <c r="H1876" s="240">
        <v>87.12</v>
      </c>
    </row>
    <row r="1877" spans="1:8">
      <c r="A1877" s="236">
        <v>4</v>
      </c>
      <c r="B1877" s="237" t="s">
        <v>43</v>
      </c>
      <c r="C1877" s="238"/>
      <c r="D1877" s="238"/>
      <c r="E1877" s="238"/>
      <c r="F1877" s="238"/>
      <c r="G1877" s="238"/>
      <c r="H1877" s="238"/>
    </row>
    <row r="1878" spans="1:8">
      <c r="A1878" s="238"/>
      <c r="B1878" s="235" t="s">
        <v>16012</v>
      </c>
      <c r="C1878" s="239" t="s">
        <v>16013</v>
      </c>
      <c r="D1878" s="240">
        <v>27.38</v>
      </c>
      <c r="E1878" s="240">
        <v>6.52</v>
      </c>
      <c r="F1878" s="240">
        <v>8.15</v>
      </c>
      <c r="G1878" s="240">
        <v>33.9</v>
      </c>
      <c r="H1878" s="240">
        <v>35.53</v>
      </c>
    </row>
    <row r="1879" spans="1:8">
      <c r="A1879" s="238"/>
      <c r="B1879" s="235" t="s">
        <v>16023</v>
      </c>
      <c r="C1879" s="239" t="s">
        <v>16015</v>
      </c>
      <c r="D1879" s="240">
        <v>8.7899999999999991</v>
      </c>
      <c r="E1879" s="240">
        <v>1.46</v>
      </c>
      <c r="F1879" s="240">
        <v>1.83</v>
      </c>
      <c r="G1879" s="240">
        <v>10.25</v>
      </c>
      <c r="H1879" s="240">
        <v>10.62</v>
      </c>
    </row>
    <row r="1880" spans="1:8">
      <c r="A1880" s="238"/>
      <c r="B1880" s="235" t="s">
        <v>16014</v>
      </c>
      <c r="C1880" s="239" t="s">
        <v>16015</v>
      </c>
      <c r="D1880" s="240">
        <v>45.41</v>
      </c>
      <c r="E1880" s="240">
        <v>12.96</v>
      </c>
      <c r="F1880" s="240">
        <v>16.2</v>
      </c>
      <c r="G1880" s="240">
        <v>58.37</v>
      </c>
      <c r="H1880" s="240">
        <v>61.61</v>
      </c>
    </row>
    <row r="1881" spans="1:8">
      <c r="A1881" s="236">
        <v>5</v>
      </c>
      <c r="B1881" s="237" t="s">
        <v>16024</v>
      </c>
      <c r="C1881" s="238"/>
      <c r="D1881" s="238"/>
      <c r="E1881" s="238"/>
      <c r="F1881" s="238"/>
      <c r="G1881" s="238"/>
      <c r="H1881" s="238"/>
    </row>
    <row r="1882" spans="1:8">
      <c r="A1882" s="238"/>
      <c r="B1882" s="235" t="s">
        <v>16023</v>
      </c>
      <c r="C1882" s="239" t="s">
        <v>16015</v>
      </c>
      <c r="D1882" s="240">
        <v>16.55</v>
      </c>
      <c r="E1882" s="240">
        <v>2.75</v>
      </c>
      <c r="F1882" s="240">
        <v>3.44</v>
      </c>
      <c r="G1882" s="240">
        <v>19.3</v>
      </c>
      <c r="H1882" s="240">
        <v>19.989999999999998</v>
      </c>
    </row>
    <row r="1883" spans="1:8">
      <c r="A1883" s="238"/>
      <c r="B1883" s="235" t="s">
        <v>16014</v>
      </c>
      <c r="C1883" s="239" t="s">
        <v>16015</v>
      </c>
      <c r="D1883" s="240">
        <v>53.97</v>
      </c>
      <c r="E1883" s="240">
        <v>20.9</v>
      </c>
      <c r="F1883" s="240">
        <v>26.13</v>
      </c>
      <c r="G1883" s="240">
        <v>74.87</v>
      </c>
      <c r="H1883" s="240">
        <v>80.099999999999994</v>
      </c>
    </row>
    <row r="1884" spans="1:8">
      <c r="A1884" s="236">
        <v>6</v>
      </c>
      <c r="B1884" s="237" t="s">
        <v>16025</v>
      </c>
      <c r="C1884" s="238"/>
      <c r="D1884" s="238"/>
      <c r="E1884" s="238"/>
      <c r="F1884" s="238"/>
      <c r="G1884" s="238"/>
      <c r="H1884" s="238"/>
    </row>
    <row r="1885" spans="1:8">
      <c r="A1885" s="238"/>
      <c r="B1885" s="235" t="s">
        <v>16026</v>
      </c>
      <c r="C1885" s="239" t="s">
        <v>16015</v>
      </c>
      <c r="D1885" s="240">
        <v>21.37</v>
      </c>
      <c r="E1885" s="240">
        <v>4.2</v>
      </c>
      <c r="F1885" s="240">
        <v>5.25</v>
      </c>
      <c r="G1885" s="240">
        <v>25.57</v>
      </c>
      <c r="H1885" s="240">
        <v>26.62</v>
      </c>
    </row>
    <row r="1886" spans="1:8">
      <c r="A1886" s="238"/>
      <c r="B1886" s="235" t="s">
        <v>16014</v>
      </c>
      <c r="C1886" s="239" t="s">
        <v>16015</v>
      </c>
      <c r="D1886" s="240">
        <v>66.28</v>
      </c>
      <c r="E1886" s="240">
        <v>25.71</v>
      </c>
      <c r="F1886" s="240">
        <v>32.14</v>
      </c>
      <c r="G1886" s="240">
        <v>91.99</v>
      </c>
      <c r="H1886" s="240">
        <v>98.42</v>
      </c>
    </row>
    <row r="1887" spans="1:8">
      <c r="A1887" s="236">
        <v>7</v>
      </c>
      <c r="B1887" s="237" t="s">
        <v>58</v>
      </c>
      <c r="C1887" s="239" t="s">
        <v>16015</v>
      </c>
      <c r="D1887" s="240">
        <v>6.88</v>
      </c>
      <c r="E1887" s="240">
        <v>1.66</v>
      </c>
      <c r="F1887" s="240">
        <v>2.08</v>
      </c>
      <c r="G1887" s="240">
        <v>8.5399999999999991</v>
      </c>
      <c r="H1887" s="240">
        <v>8.9600000000000009</v>
      </c>
    </row>
    <row r="1888" spans="1:8">
      <c r="A1888" s="236">
        <v>8</v>
      </c>
      <c r="B1888" s="237" t="s">
        <v>60</v>
      </c>
      <c r="C1888" s="238"/>
      <c r="D1888" s="238"/>
      <c r="E1888" s="238"/>
      <c r="F1888" s="238"/>
      <c r="G1888" s="238"/>
      <c r="H1888" s="238"/>
    </row>
    <row r="1889" spans="1:8">
      <c r="A1889" s="238"/>
      <c r="B1889" s="235" t="s">
        <v>16027</v>
      </c>
      <c r="C1889" s="239" t="s">
        <v>15</v>
      </c>
      <c r="D1889" s="240">
        <v>9.43</v>
      </c>
      <c r="E1889" s="240">
        <v>2.11</v>
      </c>
      <c r="F1889" s="240">
        <v>2.64</v>
      </c>
      <c r="G1889" s="240">
        <v>11.54</v>
      </c>
      <c r="H1889" s="240">
        <v>12.07</v>
      </c>
    </row>
    <row r="1890" spans="1:8">
      <c r="A1890" s="238"/>
      <c r="B1890" s="235" t="s">
        <v>16028</v>
      </c>
      <c r="C1890" s="239" t="s">
        <v>15</v>
      </c>
      <c r="D1890" s="240">
        <v>11.51</v>
      </c>
      <c r="E1890" s="240">
        <v>3.38</v>
      </c>
      <c r="F1890" s="240">
        <v>4.2300000000000004</v>
      </c>
      <c r="G1890" s="240">
        <v>14.89</v>
      </c>
      <c r="H1890" s="240">
        <v>15.74</v>
      </c>
    </row>
    <row r="1891" spans="1:8">
      <c r="A1891" s="238"/>
      <c r="B1891" s="235" t="s">
        <v>16029</v>
      </c>
      <c r="C1891" s="239" t="s">
        <v>15</v>
      </c>
      <c r="D1891" s="240">
        <v>10.199999999999999</v>
      </c>
      <c r="E1891" s="240">
        <v>1.75</v>
      </c>
      <c r="F1891" s="240">
        <v>2.19</v>
      </c>
      <c r="G1891" s="240">
        <v>11.95</v>
      </c>
      <c r="H1891" s="240">
        <v>12.39</v>
      </c>
    </row>
    <row r="1892" spans="1:8">
      <c r="A1892" s="236">
        <v>9</v>
      </c>
      <c r="B1892" s="237" t="s">
        <v>68</v>
      </c>
      <c r="C1892" s="239" t="s">
        <v>15</v>
      </c>
      <c r="D1892" s="240">
        <v>7.43</v>
      </c>
      <c r="E1892" s="240">
        <v>0.62</v>
      </c>
      <c r="F1892" s="240">
        <v>0.78</v>
      </c>
      <c r="G1892" s="240">
        <v>8.0500000000000007</v>
      </c>
      <c r="H1892" s="240">
        <v>8.2100000000000009</v>
      </c>
    </row>
    <row r="1893" spans="1:8">
      <c r="A1893" s="236">
        <v>10</v>
      </c>
      <c r="B1893" s="237" t="s">
        <v>70</v>
      </c>
      <c r="C1893" s="239" t="s">
        <v>15</v>
      </c>
      <c r="D1893" s="240">
        <v>6.89</v>
      </c>
      <c r="E1893" s="240">
        <v>0.88</v>
      </c>
      <c r="F1893" s="240">
        <v>1.1000000000000001</v>
      </c>
      <c r="G1893" s="240">
        <v>7.77</v>
      </c>
      <c r="H1893" s="240">
        <v>7.99</v>
      </c>
    </row>
    <row r="1894" spans="1:8">
      <c r="A1894" s="236">
        <v>11</v>
      </c>
      <c r="B1894" s="237" t="s">
        <v>72</v>
      </c>
      <c r="C1894" s="238"/>
      <c r="D1894" s="238"/>
      <c r="E1894" s="238"/>
      <c r="F1894" s="238"/>
      <c r="G1894" s="238"/>
      <c r="H1894" s="238"/>
    </row>
    <row r="1895" spans="1:8">
      <c r="A1895" s="238"/>
      <c r="B1895" s="235" t="s">
        <v>16030</v>
      </c>
      <c r="C1895" s="239" t="s">
        <v>15</v>
      </c>
      <c r="D1895" s="240">
        <v>15.98</v>
      </c>
      <c r="E1895" s="240">
        <v>2.21</v>
      </c>
      <c r="F1895" s="240">
        <v>2.76</v>
      </c>
      <c r="G1895" s="240">
        <v>18.190000000000001</v>
      </c>
      <c r="H1895" s="240">
        <v>18.739999999999998</v>
      </c>
    </row>
    <row r="1896" spans="1:8">
      <c r="A1896" s="238"/>
      <c r="B1896" s="235" t="s">
        <v>16031</v>
      </c>
      <c r="C1896" s="239" t="s">
        <v>15</v>
      </c>
      <c r="D1896" s="240">
        <v>22.08</v>
      </c>
      <c r="E1896" s="240">
        <v>3.05</v>
      </c>
      <c r="F1896" s="240">
        <v>3.81</v>
      </c>
      <c r="G1896" s="240">
        <v>25.13</v>
      </c>
      <c r="H1896" s="240">
        <v>25.89</v>
      </c>
    </row>
    <row r="1897" spans="1:8">
      <c r="A1897" s="238"/>
      <c r="B1897" s="235" t="s">
        <v>16032</v>
      </c>
      <c r="C1897" s="239" t="s">
        <v>15</v>
      </c>
      <c r="D1897" s="240">
        <v>32.83</v>
      </c>
      <c r="E1897" s="240">
        <v>4.54</v>
      </c>
      <c r="F1897" s="240">
        <v>5.68</v>
      </c>
      <c r="G1897" s="240">
        <v>37.369999999999997</v>
      </c>
      <c r="H1897" s="240">
        <v>38.51</v>
      </c>
    </row>
    <row r="1898" spans="1:8">
      <c r="A1898" s="238"/>
      <c r="B1898" s="235" t="s">
        <v>16033</v>
      </c>
      <c r="C1898" s="239" t="s">
        <v>15</v>
      </c>
      <c r="D1898" s="240">
        <v>48.08</v>
      </c>
      <c r="E1898" s="240">
        <v>6.64</v>
      </c>
      <c r="F1898" s="240">
        <v>8.3000000000000007</v>
      </c>
      <c r="G1898" s="240">
        <v>54.72</v>
      </c>
      <c r="H1898" s="240">
        <v>56.38</v>
      </c>
    </row>
    <row r="1899" spans="1:8">
      <c r="A1899" s="236">
        <v>12</v>
      </c>
      <c r="B1899" s="237" t="s">
        <v>16034</v>
      </c>
      <c r="C1899" s="238"/>
      <c r="D1899" s="238"/>
      <c r="E1899" s="238"/>
      <c r="F1899" s="238"/>
      <c r="G1899" s="238"/>
      <c r="H1899" s="238"/>
    </row>
    <row r="1900" spans="1:8">
      <c r="A1900" s="238"/>
      <c r="B1900" s="235" t="s">
        <v>16030</v>
      </c>
      <c r="C1900" s="239" t="s">
        <v>16013</v>
      </c>
      <c r="D1900" s="240">
        <v>1.92</v>
      </c>
      <c r="E1900" s="240">
        <v>0.49</v>
      </c>
      <c r="F1900" s="240">
        <v>0.61</v>
      </c>
      <c r="G1900" s="240">
        <v>2.41</v>
      </c>
      <c r="H1900" s="240">
        <v>2.5299999999999998</v>
      </c>
    </row>
    <row r="1901" spans="1:8">
      <c r="A1901" s="238"/>
      <c r="B1901" s="235" t="s">
        <v>16031</v>
      </c>
      <c r="C1901" s="239" t="s">
        <v>16013</v>
      </c>
      <c r="D1901" s="240">
        <v>2.65</v>
      </c>
      <c r="E1901" s="240">
        <v>0.68</v>
      </c>
      <c r="F1901" s="240">
        <v>0.85</v>
      </c>
      <c r="G1901" s="240">
        <v>3.33</v>
      </c>
      <c r="H1901" s="240">
        <v>3.5</v>
      </c>
    </row>
    <row r="1902" spans="1:8">
      <c r="A1902" s="238"/>
      <c r="B1902" s="235" t="s">
        <v>16032</v>
      </c>
      <c r="C1902" s="239" t="s">
        <v>16013</v>
      </c>
      <c r="D1902" s="240">
        <v>3.94</v>
      </c>
      <c r="E1902" s="240">
        <v>1</v>
      </c>
      <c r="F1902" s="240">
        <v>1.25</v>
      </c>
      <c r="G1902" s="240">
        <v>4.9400000000000004</v>
      </c>
      <c r="H1902" s="240">
        <v>5.19</v>
      </c>
    </row>
    <row r="1903" spans="1:8">
      <c r="A1903" s="238"/>
      <c r="B1903" s="235" t="s">
        <v>16033</v>
      </c>
      <c r="C1903" s="239" t="s">
        <v>16013</v>
      </c>
      <c r="D1903" s="240">
        <v>5.77</v>
      </c>
      <c r="E1903" s="240">
        <v>1.47</v>
      </c>
      <c r="F1903" s="240">
        <v>1.84</v>
      </c>
      <c r="G1903" s="240">
        <v>7.24</v>
      </c>
      <c r="H1903" s="240">
        <v>7.61</v>
      </c>
    </row>
    <row r="1904" spans="1:8" s="233" customFormat="1" ht="21">
      <c r="A1904" s="233" t="s">
        <v>16074</v>
      </c>
    </row>
    <row r="1905" spans="1:8" s="233" customFormat="1" ht="21">
      <c r="A1905" s="233" t="s">
        <v>16084</v>
      </c>
    </row>
    <row r="1906" spans="1:8">
      <c r="A1906" s="1434" t="s">
        <v>16009</v>
      </c>
      <c r="B1906" s="1434" t="s">
        <v>5</v>
      </c>
      <c r="C1906" s="1434" t="s">
        <v>3</v>
      </c>
      <c r="D1906" s="1436" t="s">
        <v>16010</v>
      </c>
      <c r="E1906" s="1430" t="s">
        <v>7</v>
      </c>
      <c r="F1906" s="1431"/>
      <c r="G1906" s="1430" t="s">
        <v>16011</v>
      </c>
      <c r="H1906" s="1431"/>
    </row>
    <row r="1907" spans="1:8">
      <c r="A1907" s="1435"/>
      <c r="B1907" s="1435"/>
      <c r="C1907" s="1435"/>
      <c r="D1907" s="1437"/>
      <c r="E1907" s="239" t="s">
        <v>10</v>
      </c>
      <c r="F1907" s="239" t="s">
        <v>11</v>
      </c>
      <c r="G1907" s="239" t="s">
        <v>10</v>
      </c>
      <c r="H1907" s="239" t="s">
        <v>11</v>
      </c>
    </row>
    <row r="1908" spans="1:8">
      <c r="A1908" s="236">
        <v>13</v>
      </c>
      <c r="B1908" s="237" t="s">
        <v>16035</v>
      </c>
      <c r="C1908" s="238"/>
      <c r="D1908" s="238"/>
      <c r="E1908" s="238"/>
      <c r="F1908" s="238"/>
      <c r="G1908" s="238"/>
      <c r="H1908" s="238"/>
    </row>
    <row r="1909" spans="1:8">
      <c r="A1909" s="238"/>
      <c r="B1909" s="235" t="s">
        <v>16036</v>
      </c>
      <c r="C1909" s="239" t="s">
        <v>91</v>
      </c>
      <c r="D1909" s="240">
        <v>431.14</v>
      </c>
      <c r="E1909" s="240">
        <v>16.77</v>
      </c>
      <c r="F1909" s="240">
        <v>20.96</v>
      </c>
      <c r="G1909" s="240">
        <v>447.91</v>
      </c>
      <c r="H1909" s="240">
        <v>452.1</v>
      </c>
    </row>
    <row r="1910" spans="1:8">
      <c r="A1910" s="238"/>
      <c r="B1910" s="1432" t="s">
        <v>16037</v>
      </c>
      <c r="C1910" s="1433"/>
      <c r="D1910" s="238"/>
      <c r="E1910" s="238"/>
      <c r="F1910" s="238"/>
      <c r="G1910" s="238"/>
      <c r="H1910" s="238"/>
    </row>
    <row r="1911" spans="1:8">
      <c r="A1911" s="238"/>
      <c r="B1911" s="235" t="s">
        <v>14536</v>
      </c>
      <c r="C1911" s="239" t="s">
        <v>96</v>
      </c>
      <c r="D1911" s="242">
        <v>250000</v>
      </c>
      <c r="E1911" s="238"/>
      <c r="F1911" s="238"/>
      <c r="G1911" s="238"/>
      <c r="H1911" s="238"/>
    </row>
    <row r="1912" spans="1:8">
      <c r="A1912" s="238"/>
      <c r="B1912" s="235" t="s">
        <v>16038</v>
      </c>
      <c r="C1912" s="238"/>
      <c r="D1912" s="238"/>
      <c r="E1912" s="238"/>
      <c r="F1912" s="238"/>
      <c r="G1912" s="238"/>
      <c r="H1912" s="238"/>
    </row>
    <row r="1913" spans="1:8">
      <c r="A1913" s="238"/>
      <c r="B1913" s="243" t="s">
        <v>16039</v>
      </c>
      <c r="C1913" s="239" t="s">
        <v>15</v>
      </c>
      <c r="D1913" s="240">
        <v>13.19</v>
      </c>
      <c r="E1913" s="240">
        <v>2.82</v>
      </c>
      <c r="F1913" s="240">
        <v>3.53</v>
      </c>
      <c r="G1913" s="240">
        <v>16.010000000000002</v>
      </c>
      <c r="H1913" s="240">
        <v>16.72</v>
      </c>
    </row>
    <row r="1914" spans="1:8">
      <c r="A1914" s="238"/>
      <c r="B1914" s="243" t="s">
        <v>16040</v>
      </c>
      <c r="C1914" s="239" t="s">
        <v>15</v>
      </c>
      <c r="D1914" s="240">
        <v>10.130000000000001</v>
      </c>
      <c r="E1914" s="240">
        <v>2.2799999999999998</v>
      </c>
      <c r="F1914" s="240">
        <v>2.85</v>
      </c>
      <c r="G1914" s="240">
        <v>12.41</v>
      </c>
      <c r="H1914" s="240">
        <v>12.98</v>
      </c>
    </row>
    <row r="1915" spans="1:8">
      <c r="A1915" s="236">
        <v>14</v>
      </c>
      <c r="B1915" s="237" t="s">
        <v>104</v>
      </c>
      <c r="C1915" s="238"/>
      <c r="D1915" s="238"/>
      <c r="E1915" s="238"/>
      <c r="F1915" s="238"/>
      <c r="G1915" s="238"/>
      <c r="H1915" s="238"/>
    </row>
    <row r="1916" spans="1:8">
      <c r="A1916" s="238"/>
      <c r="B1916" s="235" t="s">
        <v>14536</v>
      </c>
      <c r="C1916" s="239" t="s">
        <v>96</v>
      </c>
      <c r="D1916" s="242">
        <v>150000</v>
      </c>
      <c r="E1916" s="238"/>
      <c r="F1916" s="238"/>
      <c r="G1916" s="238"/>
      <c r="H1916" s="238"/>
    </row>
    <row r="1917" spans="1:8">
      <c r="A1917" s="238"/>
      <c r="B1917" s="235" t="s">
        <v>16041</v>
      </c>
      <c r="C1917" s="239" t="s">
        <v>108</v>
      </c>
      <c r="D1917" s="240">
        <v>180.97</v>
      </c>
      <c r="E1917" s="240">
        <v>35.15</v>
      </c>
      <c r="F1917" s="240">
        <v>43.94</v>
      </c>
      <c r="G1917" s="240">
        <v>216.12</v>
      </c>
      <c r="H1917" s="240">
        <v>224.91</v>
      </c>
    </row>
    <row r="1918" spans="1:8">
      <c r="A1918" s="238"/>
      <c r="B1918" s="235" t="s">
        <v>16042</v>
      </c>
      <c r="C1918" s="239" t="s">
        <v>111</v>
      </c>
      <c r="D1918" s="240">
        <v>14.54</v>
      </c>
      <c r="E1918" s="240">
        <v>1.74</v>
      </c>
      <c r="F1918" s="240">
        <v>2.1800000000000002</v>
      </c>
      <c r="G1918" s="240">
        <v>16.28</v>
      </c>
      <c r="H1918" s="240">
        <v>16.72</v>
      </c>
    </row>
    <row r="1919" spans="1:8">
      <c r="A1919" s="238"/>
      <c r="B1919" s="235" t="s">
        <v>16043</v>
      </c>
      <c r="C1919" s="239" t="s">
        <v>507</v>
      </c>
      <c r="D1919" s="240">
        <v>15.26</v>
      </c>
      <c r="E1919" s="240">
        <v>5.34</v>
      </c>
      <c r="F1919" s="240">
        <v>6.68</v>
      </c>
      <c r="G1919" s="240">
        <v>20.6</v>
      </c>
      <c r="H1919" s="240">
        <v>21.94</v>
      </c>
    </row>
    <row r="1920" spans="1:8">
      <c r="A1920" s="238"/>
      <c r="B1920" s="235" t="s">
        <v>16044</v>
      </c>
      <c r="C1920" s="239" t="s">
        <v>15</v>
      </c>
      <c r="D1920" s="240">
        <v>10.49</v>
      </c>
      <c r="E1920" s="240">
        <v>1.92</v>
      </c>
      <c r="F1920" s="240">
        <v>2.4</v>
      </c>
      <c r="G1920" s="240">
        <v>12.41</v>
      </c>
      <c r="H1920" s="240">
        <v>12.89</v>
      </c>
    </row>
    <row r="1921" spans="1:8">
      <c r="A1921" s="238"/>
      <c r="B1921" s="235" t="s">
        <v>16045</v>
      </c>
      <c r="C1921" s="239" t="s">
        <v>507</v>
      </c>
      <c r="D1921" s="240">
        <v>22.32</v>
      </c>
      <c r="E1921" s="240">
        <v>2.5299999999999998</v>
      </c>
      <c r="F1921" s="240">
        <v>3.16</v>
      </c>
      <c r="G1921" s="240">
        <v>24.85</v>
      </c>
      <c r="H1921" s="240">
        <v>25.48</v>
      </c>
    </row>
    <row r="1922" spans="1:8">
      <c r="A1922" s="238"/>
      <c r="B1922" s="235" t="s">
        <v>16046</v>
      </c>
      <c r="C1922" s="239" t="s">
        <v>507</v>
      </c>
      <c r="D1922" s="240">
        <v>13.5</v>
      </c>
      <c r="E1922" s="240">
        <v>2.39</v>
      </c>
      <c r="F1922" s="240">
        <v>2.99</v>
      </c>
      <c r="G1922" s="240">
        <v>15.89</v>
      </c>
      <c r="H1922" s="240">
        <v>16.489999999999998</v>
      </c>
    </row>
    <row r="1923" spans="1:8">
      <c r="A1923" s="238"/>
      <c r="B1923" s="235" t="s">
        <v>14542</v>
      </c>
      <c r="C1923" s="239" t="s">
        <v>15</v>
      </c>
      <c r="D1923" s="240">
        <v>9.0299999999999994</v>
      </c>
      <c r="E1923" s="240">
        <v>1.06</v>
      </c>
      <c r="F1923" s="240">
        <v>1.33</v>
      </c>
      <c r="G1923" s="240">
        <v>10.09</v>
      </c>
      <c r="H1923" s="240">
        <v>10.36</v>
      </c>
    </row>
    <row r="1924" spans="1:8">
      <c r="A1924" s="236">
        <v>15</v>
      </c>
      <c r="B1924" s="237" t="s">
        <v>124</v>
      </c>
      <c r="C1924" s="238"/>
      <c r="D1924" s="238"/>
      <c r="E1924" s="238"/>
      <c r="F1924" s="238"/>
      <c r="G1924" s="238"/>
      <c r="H1924" s="238"/>
    </row>
    <row r="1925" spans="1:8">
      <c r="A1925" s="238"/>
      <c r="B1925" s="235" t="s">
        <v>16047</v>
      </c>
      <c r="C1925" s="239" t="s">
        <v>16015</v>
      </c>
      <c r="D1925" s="240">
        <v>35.14</v>
      </c>
      <c r="E1925" s="240">
        <v>11.03</v>
      </c>
      <c r="F1925" s="240">
        <v>13.79</v>
      </c>
      <c r="G1925" s="240">
        <v>46.17</v>
      </c>
      <c r="H1925" s="240">
        <v>48.93</v>
      </c>
    </row>
    <row r="1926" spans="1:8">
      <c r="A1926" s="238"/>
      <c r="B1926" s="235" t="s">
        <v>16048</v>
      </c>
      <c r="C1926" s="239" t="s">
        <v>16015</v>
      </c>
      <c r="D1926" s="240">
        <v>45.13</v>
      </c>
      <c r="E1926" s="240">
        <v>5.29</v>
      </c>
      <c r="F1926" s="240">
        <v>6.61</v>
      </c>
      <c r="G1926" s="240">
        <v>50.42</v>
      </c>
      <c r="H1926" s="240">
        <v>51.74</v>
      </c>
    </row>
    <row r="1927" spans="1:8">
      <c r="A1927" s="238"/>
      <c r="B1927" s="235" t="s">
        <v>16049</v>
      </c>
      <c r="C1927" s="239" t="s">
        <v>16015</v>
      </c>
      <c r="D1927" s="240">
        <v>38.659999999999997</v>
      </c>
      <c r="E1927" s="240">
        <v>11.03</v>
      </c>
      <c r="F1927" s="240">
        <v>13.79</v>
      </c>
      <c r="G1927" s="240">
        <v>49.69</v>
      </c>
      <c r="H1927" s="240">
        <v>52.45</v>
      </c>
    </row>
    <row r="1928" spans="1:8">
      <c r="A1928" s="238"/>
      <c r="B1928" s="235" t="s">
        <v>16050</v>
      </c>
      <c r="C1928" s="239" t="s">
        <v>16015</v>
      </c>
      <c r="D1928" s="240">
        <v>45.13</v>
      </c>
      <c r="E1928" s="240">
        <v>5.29</v>
      </c>
      <c r="F1928" s="240">
        <v>6.61</v>
      </c>
      <c r="G1928" s="240">
        <v>50.42</v>
      </c>
      <c r="H1928" s="240">
        <v>51.74</v>
      </c>
    </row>
    <row r="1929" spans="1:8">
      <c r="A1929" s="236">
        <v>16</v>
      </c>
      <c r="B1929" s="237" t="s">
        <v>16051</v>
      </c>
      <c r="C1929" s="238"/>
      <c r="D1929" s="238"/>
      <c r="E1929" s="238"/>
      <c r="F1929" s="238"/>
      <c r="G1929" s="238"/>
      <c r="H1929" s="238"/>
    </row>
    <row r="1930" spans="1:8">
      <c r="A1930" s="238"/>
      <c r="B1930" s="237" t="s">
        <v>16052</v>
      </c>
      <c r="C1930" s="239" t="s">
        <v>15</v>
      </c>
      <c r="D1930" s="240">
        <v>23.74</v>
      </c>
      <c r="E1930" s="240">
        <v>5.92</v>
      </c>
      <c r="F1930" s="240">
        <v>7.4</v>
      </c>
      <c r="G1930" s="240">
        <v>29.66</v>
      </c>
      <c r="H1930" s="240">
        <v>31.14</v>
      </c>
    </row>
    <row r="1931" spans="1:8">
      <c r="A1931" s="238"/>
      <c r="B1931" s="237" t="s">
        <v>16053</v>
      </c>
      <c r="C1931" s="239" t="s">
        <v>15</v>
      </c>
      <c r="D1931" s="240">
        <v>29.67</v>
      </c>
      <c r="E1931" s="240">
        <v>7.39</v>
      </c>
      <c r="F1931" s="240">
        <v>9.24</v>
      </c>
      <c r="G1931" s="240">
        <v>37.06</v>
      </c>
      <c r="H1931" s="240">
        <v>38.909999999999997</v>
      </c>
    </row>
    <row r="1932" spans="1:8">
      <c r="A1932" s="238"/>
      <c r="B1932" s="237" t="s">
        <v>16054</v>
      </c>
      <c r="C1932" s="239" t="s">
        <v>15</v>
      </c>
      <c r="D1932" s="240">
        <v>39.57</v>
      </c>
      <c r="E1932" s="240">
        <v>9.86</v>
      </c>
      <c r="F1932" s="240">
        <v>12.33</v>
      </c>
      <c r="G1932" s="240">
        <v>49.43</v>
      </c>
      <c r="H1932" s="240">
        <v>51.9</v>
      </c>
    </row>
    <row r="1933" spans="1:8">
      <c r="A1933" s="238"/>
      <c r="B1933" s="237" t="s">
        <v>16055</v>
      </c>
      <c r="C1933" s="239" t="s">
        <v>15</v>
      </c>
      <c r="D1933" s="240">
        <v>47.48</v>
      </c>
      <c r="E1933" s="240">
        <v>11.83</v>
      </c>
      <c r="F1933" s="240">
        <v>14.79</v>
      </c>
      <c r="G1933" s="240">
        <v>59.31</v>
      </c>
      <c r="H1933" s="240">
        <v>62.27</v>
      </c>
    </row>
    <row r="1934" spans="1:8">
      <c r="A1934" s="236">
        <v>17</v>
      </c>
      <c r="B1934" s="237" t="s">
        <v>144</v>
      </c>
      <c r="C1934" s="239" t="s">
        <v>15</v>
      </c>
      <c r="D1934" s="240">
        <v>11.31</v>
      </c>
      <c r="E1934" s="240">
        <v>2.0699999999999998</v>
      </c>
      <c r="F1934" s="240">
        <v>2.59</v>
      </c>
      <c r="G1934" s="240">
        <v>13.38</v>
      </c>
      <c r="H1934" s="240">
        <v>13.9</v>
      </c>
    </row>
    <row r="1935" spans="1:8">
      <c r="A1935" s="236">
        <v>18</v>
      </c>
      <c r="B1935" s="237" t="s">
        <v>16056</v>
      </c>
      <c r="C1935" s="239" t="s">
        <v>15</v>
      </c>
      <c r="D1935" s="240">
        <v>2.62</v>
      </c>
      <c r="E1935" s="240">
        <v>0.39</v>
      </c>
      <c r="F1935" s="240">
        <v>0.49</v>
      </c>
      <c r="G1935" s="240">
        <v>3.01</v>
      </c>
      <c r="H1935" s="240">
        <v>3.11</v>
      </c>
    </row>
    <row r="1936" spans="1:8">
      <c r="A1936" s="236">
        <v>19</v>
      </c>
      <c r="B1936" s="237" t="s">
        <v>16057</v>
      </c>
      <c r="C1936" s="238"/>
      <c r="D1936" s="238"/>
      <c r="E1936" s="238"/>
      <c r="F1936" s="238"/>
      <c r="G1936" s="238"/>
      <c r="H1936" s="238"/>
    </row>
    <row r="1937" spans="1:8">
      <c r="A1937" s="238"/>
      <c r="B1937" s="245" t="s">
        <v>16058</v>
      </c>
      <c r="C1937" s="239" t="s">
        <v>15</v>
      </c>
      <c r="D1937" s="240">
        <v>46.33</v>
      </c>
      <c r="E1937" s="240">
        <v>5.86</v>
      </c>
      <c r="F1937" s="240">
        <v>7.33</v>
      </c>
      <c r="G1937" s="240">
        <v>52.19</v>
      </c>
      <c r="H1937" s="240">
        <v>53.66</v>
      </c>
    </row>
    <row r="1938" spans="1:8">
      <c r="A1938" s="238"/>
      <c r="B1938" s="245" t="s">
        <v>16059</v>
      </c>
      <c r="C1938" s="239" t="s">
        <v>15</v>
      </c>
      <c r="D1938" s="240">
        <v>62.85</v>
      </c>
      <c r="E1938" s="240">
        <v>7.39</v>
      </c>
      <c r="F1938" s="240">
        <v>9.24</v>
      </c>
      <c r="G1938" s="240">
        <v>70.239999999999995</v>
      </c>
      <c r="H1938" s="240">
        <v>72.09</v>
      </c>
    </row>
    <row r="1939" spans="1:8">
      <c r="A1939" s="238"/>
      <c r="B1939" s="245" t="s">
        <v>16060</v>
      </c>
      <c r="C1939" s="239" t="s">
        <v>15</v>
      </c>
      <c r="D1939" s="240">
        <v>76.150000000000006</v>
      </c>
      <c r="E1939" s="240">
        <v>8.11</v>
      </c>
      <c r="F1939" s="240">
        <v>10.14</v>
      </c>
      <c r="G1939" s="240">
        <v>84.26</v>
      </c>
      <c r="H1939" s="240">
        <v>86.29</v>
      </c>
    </row>
    <row r="1940" spans="1:8">
      <c r="A1940" s="238"/>
      <c r="B1940" s="245" t="s">
        <v>16061</v>
      </c>
      <c r="C1940" s="239" t="s">
        <v>15</v>
      </c>
      <c r="D1940" s="240">
        <v>92.34</v>
      </c>
      <c r="E1940" s="240">
        <v>9</v>
      </c>
      <c r="F1940" s="240">
        <v>11.25</v>
      </c>
      <c r="G1940" s="240">
        <v>101.34</v>
      </c>
      <c r="H1940" s="240">
        <v>103.59</v>
      </c>
    </row>
    <row r="1941" spans="1:8">
      <c r="A1941" s="236">
        <v>20</v>
      </c>
      <c r="B1941" s="237" t="s">
        <v>158</v>
      </c>
      <c r="C1941" s="238"/>
      <c r="D1941" s="238"/>
      <c r="E1941" s="238"/>
      <c r="F1941" s="238"/>
      <c r="G1941" s="238"/>
      <c r="H1941" s="238"/>
    </row>
    <row r="1942" spans="1:8">
      <c r="A1942" s="238"/>
      <c r="B1942" s="245" t="s">
        <v>16060</v>
      </c>
      <c r="C1942" s="239" t="s">
        <v>15</v>
      </c>
      <c r="D1942" s="240">
        <v>11.8</v>
      </c>
      <c r="E1942" s="240">
        <v>1.97</v>
      </c>
      <c r="F1942" s="240">
        <v>2.46</v>
      </c>
      <c r="G1942" s="240">
        <v>13.77</v>
      </c>
      <c r="H1942" s="240">
        <v>14.26</v>
      </c>
    </row>
    <row r="1943" spans="1:8">
      <c r="A1943" s="238"/>
      <c r="B1943" s="244" t="s">
        <v>16062</v>
      </c>
      <c r="C1943" s="239" t="s">
        <v>15</v>
      </c>
      <c r="D1943" s="240">
        <v>13.77</v>
      </c>
      <c r="E1943" s="240">
        <v>2.2999999999999998</v>
      </c>
      <c r="F1943" s="240">
        <v>2.88</v>
      </c>
      <c r="G1943" s="240">
        <v>16.07</v>
      </c>
      <c r="H1943" s="240">
        <v>16.649999999999999</v>
      </c>
    </row>
    <row r="1944" spans="1:8" s="233" customFormat="1" ht="21">
      <c r="A1944" s="233" t="s">
        <v>16074</v>
      </c>
    </row>
    <row r="1945" spans="1:8" s="233" customFormat="1" ht="21">
      <c r="A1945" s="233" t="s">
        <v>16085</v>
      </c>
    </row>
    <row r="1946" spans="1:8">
      <c r="A1946" s="1434" t="s">
        <v>16009</v>
      </c>
      <c r="B1946" s="1434" t="s">
        <v>5</v>
      </c>
      <c r="C1946" s="1434" t="s">
        <v>3</v>
      </c>
      <c r="D1946" s="1436" t="s">
        <v>16010</v>
      </c>
      <c r="E1946" s="1430" t="s">
        <v>7</v>
      </c>
      <c r="F1946" s="1431"/>
      <c r="G1946" s="1430" t="s">
        <v>16011</v>
      </c>
      <c r="H1946" s="1431"/>
    </row>
    <row r="1947" spans="1:8">
      <c r="A1947" s="1435"/>
      <c r="B1947" s="1435"/>
      <c r="C1947" s="1435"/>
      <c r="D1947" s="1437"/>
      <c r="E1947" s="239" t="s">
        <v>10</v>
      </c>
      <c r="F1947" s="239" t="s">
        <v>11</v>
      </c>
      <c r="G1947" s="239" t="s">
        <v>10</v>
      </c>
      <c r="H1947" s="239" t="s">
        <v>11</v>
      </c>
    </row>
    <row r="1948" spans="1:8">
      <c r="A1948" s="236">
        <v>1</v>
      </c>
      <c r="B1948" s="237" t="s">
        <v>12</v>
      </c>
      <c r="C1948" s="238"/>
      <c r="D1948" s="238"/>
      <c r="E1948" s="238"/>
      <c r="F1948" s="238"/>
      <c r="G1948" s="238"/>
      <c r="H1948" s="238"/>
    </row>
    <row r="1949" spans="1:8">
      <c r="A1949" s="238"/>
      <c r="B1949" s="235" t="s">
        <v>14530</v>
      </c>
      <c r="C1949" s="239" t="s">
        <v>15</v>
      </c>
      <c r="D1949" s="240">
        <v>1.6</v>
      </c>
      <c r="E1949" s="240">
        <v>0.22</v>
      </c>
      <c r="F1949" s="240">
        <v>0.28000000000000003</v>
      </c>
      <c r="G1949" s="240">
        <v>1.82</v>
      </c>
      <c r="H1949" s="240">
        <v>1.88</v>
      </c>
    </row>
    <row r="1950" spans="1:8">
      <c r="A1950" s="238"/>
      <c r="B1950" s="235" t="s">
        <v>14531</v>
      </c>
      <c r="C1950" s="239" t="s">
        <v>15</v>
      </c>
      <c r="D1950" s="240">
        <v>3.34</v>
      </c>
      <c r="E1950" s="240">
        <v>0.55000000000000004</v>
      </c>
      <c r="F1950" s="240">
        <v>0.69</v>
      </c>
      <c r="G1950" s="240">
        <v>3.89</v>
      </c>
      <c r="H1950" s="240">
        <v>4.03</v>
      </c>
    </row>
    <row r="1951" spans="1:8">
      <c r="A1951" s="238"/>
      <c r="B1951" s="235" t="s">
        <v>14532</v>
      </c>
      <c r="C1951" s="239" t="s">
        <v>15</v>
      </c>
      <c r="D1951" s="240">
        <v>5.0999999999999996</v>
      </c>
      <c r="E1951" s="240">
        <v>0.78</v>
      </c>
      <c r="F1951" s="240">
        <v>0.98</v>
      </c>
      <c r="G1951" s="240">
        <v>5.88</v>
      </c>
      <c r="H1951" s="240">
        <v>6.08</v>
      </c>
    </row>
    <row r="1952" spans="1:8">
      <c r="A1952" s="236">
        <v>2</v>
      </c>
      <c r="B1952" s="237" t="s">
        <v>21</v>
      </c>
      <c r="C1952" s="238"/>
      <c r="D1952" s="238"/>
      <c r="E1952" s="238"/>
      <c r="F1952" s="238"/>
      <c r="G1952" s="238"/>
      <c r="H1952" s="238"/>
    </row>
    <row r="1953" spans="1:8">
      <c r="A1953" s="238"/>
      <c r="B1953" s="235" t="s">
        <v>16012</v>
      </c>
      <c r="C1953" s="239" t="s">
        <v>16013</v>
      </c>
      <c r="D1953" s="240">
        <v>19.77</v>
      </c>
      <c r="E1953" s="240">
        <v>3.51</v>
      </c>
      <c r="F1953" s="240">
        <v>4.3899999999999997</v>
      </c>
      <c r="G1953" s="240">
        <v>23.28</v>
      </c>
      <c r="H1953" s="240">
        <v>24.16</v>
      </c>
    </row>
    <row r="1954" spans="1:8">
      <c r="A1954" s="238"/>
      <c r="B1954" s="235" t="s">
        <v>16014</v>
      </c>
      <c r="C1954" s="239" t="s">
        <v>16015</v>
      </c>
      <c r="D1954" s="240">
        <v>38.29</v>
      </c>
      <c r="E1954" s="240">
        <v>10.8</v>
      </c>
      <c r="F1954" s="240">
        <v>13.5</v>
      </c>
      <c r="G1954" s="240">
        <v>49.09</v>
      </c>
      <c r="H1954" s="240">
        <v>51.79</v>
      </c>
    </row>
    <row r="1955" spans="1:8">
      <c r="A1955" s="236">
        <v>3</v>
      </c>
      <c r="B1955" s="237" t="s">
        <v>16016</v>
      </c>
      <c r="C1955" s="238"/>
      <c r="D1955" s="238"/>
      <c r="E1955" s="238"/>
      <c r="F1955" s="238"/>
      <c r="G1955" s="238"/>
      <c r="H1955" s="238"/>
    </row>
    <row r="1956" spans="1:8">
      <c r="A1956" s="238"/>
      <c r="B1956" s="235" t="s">
        <v>16017</v>
      </c>
      <c r="C1956" s="239" t="s">
        <v>16018</v>
      </c>
      <c r="D1956" s="240">
        <v>19.72</v>
      </c>
      <c r="E1956" s="240">
        <v>3.06</v>
      </c>
      <c r="F1956" s="240">
        <v>3.83</v>
      </c>
      <c r="G1956" s="240">
        <v>22.78</v>
      </c>
      <c r="H1956" s="240">
        <v>23.55</v>
      </c>
    </row>
    <row r="1957" spans="1:8">
      <c r="A1957" s="238"/>
      <c r="B1957" s="241" t="s">
        <v>16019</v>
      </c>
      <c r="C1957" s="239" t="s">
        <v>16013</v>
      </c>
      <c r="D1957" s="240">
        <v>7.15</v>
      </c>
      <c r="E1957" s="240">
        <v>1.7</v>
      </c>
      <c r="F1957" s="240">
        <v>2.13</v>
      </c>
      <c r="G1957" s="240">
        <v>8.85</v>
      </c>
      <c r="H1957" s="240">
        <v>9.2799999999999994</v>
      </c>
    </row>
    <row r="1958" spans="1:8">
      <c r="A1958" s="238"/>
      <c r="B1958" s="235" t="s">
        <v>16020</v>
      </c>
      <c r="C1958" s="239" t="s">
        <v>16018</v>
      </c>
      <c r="D1958" s="240">
        <v>32.04</v>
      </c>
      <c r="E1958" s="240">
        <v>3.34</v>
      </c>
      <c r="F1958" s="240">
        <v>4.18</v>
      </c>
      <c r="G1958" s="240">
        <v>35.380000000000003</v>
      </c>
      <c r="H1958" s="240">
        <v>36.22</v>
      </c>
    </row>
    <row r="1959" spans="1:8">
      <c r="A1959" s="238"/>
      <c r="B1959" s="241" t="s">
        <v>16021</v>
      </c>
      <c r="C1959" s="239" t="s">
        <v>16013</v>
      </c>
      <c r="D1959" s="240">
        <v>38.32</v>
      </c>
      <c r="E1959" s="240">
        <v>5.18</v>
      </c>
      <c r="F1959" s="240">
        <v>6.48</v>
      </c>
      <c r="G1959" s="240">
        <v>43.5</v>
      </c>
      <c r="H1959" s="240">
        <v>44.8</v>
      </c>
    </row>
    <row r="1960" spans="1:8">
      <c r="A1960" s="238"/>
      <c r="B1960" s="235" t="s">
        <v>16022</v>
      </c>
      <c r="C1960" s="239" t="s">
        <v>16018</v>
      </c>
      <c r="D1960" s="240">
        <v>65.930000000000007</v>
      </c>
      <c r="E1960" s="240">
        <v>4.66</v>
      </c>
      <c r="F1960" s="240">
        <v>5.83</v>
      </c>
      <c r="G1960" s="240">
        <v>70.59</v>
      </c>
      <c r="H1960" s="240">
        <v>71.760000000000005</v>
      </c>
    </row>
    <row r="1961" spans="1:8">
      <c r="A1961" s="238"/>
      <c r="B1961" s="241" t="s">
        <v>16021</v>
      </c>
      <c r="C1961" s="239" t="s">
        <v>16013</v>
      </c>
      <c r="D1961" s="240">
        <v>64.319999999999993</v>
      </c>
      <c r="E1961" s="240">
        <v>19</v>
      </c>
      <c r="F1961" s="240">
        <v>23.75</v>
      </c>
      <c r="G1961" s="240">
        <v>83.32</v>
      </c>
      <c r="H1961" s="240">
        <v>88.07</v>
      </c>
    </row>
    <row r="1962" spans="1:8">
      <c r="A1962" s="236">
        <v>4</v>
      </c>
      <c r="B1962" s="237" t="s">
        <v>43</v>
      </c>
      <c r="C1962" s="238"/>
      <c r="D1962" s="238"/>
      <c r="E1962" s="238"/>
      <c r="F1962" s="238"/>
      <c r="G1962" s="238"/>
      <c r="H1962" s="238"/>
    </row>
    <row r="1963" spans="1:8">
      <c r="A1963" s="238"/>
      <c r="B1963" s="235" t="s">
        <v>16012</v>
      </c>
      <c r="C1963" s="239" t="s">
        <v>16013</v>
      </c>
      <c r="D1963" s="240">
        <v>27.68</v>
      </c>
      <c r="E1963" s="240">
        <v>6.52</v>
      </c>
      <c r="F1963" s="240">
        <v>8.15</v>
      </c>
      <c r="G1963" s="240">
        <v>34.200000000000003</v>
      </c>
      <c r="H1963" s="240">
        <v>35.83</v>
      </c>
    </row>
    <row r="1964" spans="1:8">
      <c r="A1964" s="238"/>
      <c r="B1964" s="235" t="s">
        <v>16023</v>
      </c>
      <c r="C1964" s="239" t="s">
        <v>16015</v>
      </c>
      <c r="D1964" s="240">
        <v>8.8800000000000008</v>
      </c>
      <c r="E1964" s="240">
        <v>1.46</v>
      </c>
      <c r="F1964" s="240">
        <v>1.83</v>
      </c>
      <c r="G1964" s="240">
        <v>10.34</v>
      </c>
      <c r="H1964" s="240">
        <v>10.71</v>
      </c>
    </row>
    <row r="1965" spans="1:8">
      <c r="A1965" s="238"/>
      <c r="B1965" s="235" t="s">
        <v>16014</v>
      </c>
      <c r="C1965" s="239" t="s">
        <v>16015</v>
      </c>
      <c r="D1965" s="240">
        <v>45.95</v>
      </c>
      <c r="E1965" s="240">
        <v>12.96</v>
      </c>
      <c r="F1965" s="240">
        <v>16.2</v>
      </c>
      <c r="G1965" s="240">
        <v>58.91</v>
      </c>
      <c r="H1965" s="240">
        <v>62.15</v>
      </c>
    </row>
    <row r="1966" spans="1:8">
      <c r="A1966" s="236">
        <v>5</v>
      </c>
      <c r="B1966" s="237" t="s">
        <v>16024</v>
      </c>
      <c r="C1966" s="238"/>
      <c r="D1966" s="238"/>
      <c r="E1966" s="238"/>
      <c r="F1966" s="238"/>
      <c r="G1966" s="238"/>
      <c r="H1966" s="238"/>
    </row>
    <row r="1967" spans="1:8">
      <c r="A1967" s="238"/>
      <c r="B1967" s="235" t="s">
        <v>16023</v>
      </c>
      <c r="C1967" s="239" t="s">
        <v>16015</v>
      </c>
      <c r="D1967" s="240">
        <v>16.7</v>
      </c>
      <c r="E1967" s="240">
        <v>2.75</v>
      </c>
      <c r="F1967" s="240">
        <v>3.44</v>
      </c>
      <c r="G1967" s="240">
        <v>19.45</v>
      </c>
      <c r="H1967" s="240">
        <v>20.14</v>
      </c>
    </row>
    <row r="1968" spans="1:8">
      <c r="A1968" s="238"/>
      <c r="B1968" s="235" t="s">
        <v>16014</v>
      </c>
      <c r="C1968" s="239" t="s">
        <v>16015</v>
      </c>
      <c r="D1968" s="240">
        <v>54.6</v>
      </c>
      <c r="E1968" s="240">
        <v>20.9</v>
      </c>
      <c r="F1968" s="240">
        <v>26.13</v>
      </c>
      <c r="G1968" s="240">
        <v>75.5</v>
      </c>
      <c r="H1968" s="240">
        <v>80.73</v>
      </c>
    </row>
    <row r="1969" spans="1:8">
      <c r="A1969" s="236">
        <v>6</v>
      </c>
      <c r="B1969" s="237" t="s">
        <v>16025</v>
      </c>
      <c r="C1969" s="238"/>
      <c r="D1969" s="238"/>
      <c r="E1969" s="238"/>
      <c r="F1969" s="238"/>
      <c r="G1969" s="238"/>
      <c r="H1969" s="238"/>
    </row>
    <row r="1970" spans="1:8">
      <c r="A1970" s="238"/>
      <c r="B1970" s="235" t="s">
        <v>16026</v>
      </c>
      <c r="C1970" s="239" t="s">
        <v>16015</v>
      </c>
      <c r="D1970" s="240">
        <v>21.51</v>
      </c>
      <c r="E1970" s="240">
        <v>4.2</v>
      </c>
      <c r="F1970" s="240">
        <v>5.25</v>
      </c>
      <c r="G1970" s="240">
        <v>25.71</v>
      </c>
      <c r="H1970" s="240">
        <v>26.76</v>
      </c>
    </row>
    <row r="1971" spans="1:8">
      <c r="A1971" s="238"/>
      <c r="B1971" s="235" t="s">
        <v>16014</v>
      </c>
      <c r="C1971" s="239" t="s">
        <v>16015</v>
      </c>
      <c r="D1971" s="240">
        <v>67.06</v>
      </c>
      <c r="E1971" s="240">
        <v>25.71</v>
      </c>
      <c r="F1971" s="240">
        <v>32.14</v>
      </c>
      <c r="G1971" s="240">
        <v>92.77</v>
      </c>
      <c r="H1971" s="240">
        <v>99.2</v>
      </c>
    </row>
    <row r="1972" spans="1:8">
      <c r="A1972" s="236">
        <v>7</v>
      </c>
      <c r="B1972" s="237" t="s">
        <v>58</v>
      </c>
      <c r="C1972" s="239" t="s">
        <v>16015</v>
      </c>
      <c r="D1972" s="240">
        <v>6.96</v>
      </c>
      <c r="E1972" s="240">
        <v>1.66</v>
      </c>
      <c r="F1972" s="240">
        <v>2.08</v>
      </c>
      <c r="G1972" s="240">
        <v>8.6199999999999992</v>
      </c>
      <c r="H1972" s="240">
        <v>9.0399999999999991</v>
      </c>
    </row>
    <row r="1973" spans="1:8">
      <c r="A1973" s="236">
        <v>8</v>
      </c>
      <c r="B1973" s="237" t="s">
        <v>60</v>
      </c>
      <c r="C1973" s="238"/>
      <c r="D1973" s="238"/>
      <c r="E1973" s="238"/>
      <c r="F1973" s="238"/>
      <c r="G1973" s="238"/>
      <c r="H1973" s="238"/>
    </row>
    <row r="1974" spans="1:8">
      <c r="A1974" s="238"/>
      <c r="B1974" s="235" t="s">
        <v>16027</v>
      </c>
      <c r="C1974" s="239" t="s">
        <v>15</v>
      </c>
      <c r="D1974" s="240">
        <v>9.5299999999999994</v>
      </c>
      <c r="E1974" s="240">
        <v>2.11</v>
      </c>
      <c r="F1974" s="240">
        <v>2.64</v>
      </c>
      <c r="G1974" s="240">
        <v>11.64</v>
      </c>
      <c r="H1974" s="240">
        <v>12.17</v>
      </c>
    </row>
    <row r="1975" spans="1:8">
      <c r="A1975" s="238"/>
      <c r="B1975" s="235" t="s">
        <v>16028</v>
      </c>
      <c r="C1975" s="239" t="s">
        <v>15</v>
      </c>
      <c r="D1975" s="240">
        <v>11.64</v>
      </c>
      <c r="E1975" s="240">
        <v>3.38</v>
      </c>
      <c r="F1975" s="240">
        <v>4.2300000000000004</v>
      </c>
      <c r="G1975" s="240">
        <v>15.02</v>
      </c>
      <c r="H1975" s="240">
        <v>15.87</v>
      </c>
    </row>
    <row r="1976" spans="1:8">
      <c r="A1976" s="238"/>
      <c r="B1976" s="235" t="s">
        <v>16029</v>
      </c>
      <c r="C1976" s="239" t="s">
        <v>15</v>
      </c>
      <c r="D1976" s="240">
        <v>10.3</v>
      </c>
      <c r="E1976" s="240">
        <v>1.75</v>
      </c>
      <c r="F1976" s="240">
        <v>2.19</v>
      </c>
      <c r="G1976" s="240">
        <v>12.05</v>
      </c>
      <c r="H1976" s="240">
        <v>12.49</v>
      </c>
    </row>
    <row r="1977" spans="1:8">
      <c r="A1977" s="236">
        <v>9</v>
      </c>
      <c r="B1977" s="237" t="s">
        <v>68</v>
      </c>
      <c r="C1977" s="239" t="s">
        <v>15</v>
      </c>
      <c r="D1977" s="240">
        <v>7.56</v>
      </c>
      <c r="E1977" s="240">
        <v>0.62</v>
      </c>
      <c r="F1977" s="240">
        <v>0.78</v>
      </c>
      <c r="G1977" s="240">
        <v>8.18</v>
      </c>
      <c r="H1977" s="240">
        <v>8.34</v>
      </c>
    </row>
    <row r="1978" spans="1:8">
      <c r="A1978" s="236">
        <v>10</v>
      </c>
      <c r="B1978" s="237" t="s">
        <v>70</v>
      </c>
      <c r="C1978" s="239" t="s">
        <v>15</v>
      </c>
      <c r="D1978" s="240">
        <v>7.01</v>
      </c>
      <c r="E1978" s="240">
        <v>0.88</v>
      </c>
      <c r="F1978" s="240">
        <v>1.1000000000000001</v>
      </c>
      <c r="G1978" s="240">
        <v>7.89</v>
      </c>
      <c r="H1978" s="240">
        <v>8.11</v>
      </c>
    </row>
    <row r="1979" spans="1:8">
      <c r="A1979" s="236">
        <v>11</v>
      </c>
      <c r="B1979" s="237" t="s">
        <v>72</v>
      </c>
      <c r="C1979" s="238"/>
      <c r="D1979" s="238"/>
      <c r="E1979" s="238"/>
      <c r="F1979" s="238"/>
      <c r="G1979" s="238"/>
      <c r="H1979" s="238"/>
    </row>
    <row r="1980" spans="1:8">
      <c r="A1980" s="238"/>
      <c r="B1980" s="235" t="s">
        <v>16030</v>
      </c>
      <c r="C1980" s="239" t="s">
        <v>15</v>
      </c>
      <c r="D1980" s="240">
        <v>16.239999999999998</v>
      </c>
      <c r="E1980" s="240">
        <v>2.21</v>
      </c>
      <c r="F1980" s="240">
        <v>2.76</v>
      </c>
      <c r="G1980" s="240">
        <v>18.45</v>
      </c>
      <c r="H1980" s="240">
        <v>19</v>
      </c>
    </row>
    <row r="1981" spans="1:8">
      <c r="A1981" s="238"/>
      <c r="B1981" s="235" t="s">
        <v>16031</v>
      </c>
      <c r="C1981" s="239" t="s">
        <v>15</v>
      </c>
      <c r="D1981" s="240">
        <v>22.44</v>
      </c>
      <c r="E1981" s="240">
        <v>3.05</v>
      </c>
      <c r="F1981" s="240">
        <v>3.81</v>
      </c>
      <c r="G1981" s="240">
        <v>25.49</v>
      </c>
      <c r="H1981" s="240">
        <v>26.25</v>
      </c>
    </row>
    <row r="1982" spans="1:8">
      <c r="A1982" s="238"/>
      <c r="B1982" s="235" t="s">
        <v>16032</v>
      </c>
      <c r="C1982" s="239" t="s">
        <v>15</v>
      </c>
      <c r="D1982" s="240">
        <v>33.369999999999997</v>
      </c>
      <c r="E1982" s="240">
        <v>4.54</v>
      </c>
      <c r="F1982" s="240">
        <v>5.68</v>
      </c>
      <c r="G1982" s="240">
        <v>37.909999999999997</v>
      </c>
      <c r="H1982" s="240">
        <v>39.049999999999997</v>
      </c>
    </row>
    <row r="1983" spans="1:8">
      <c r="A1983" s="238"/>
      <c r="B1983" s="235" t="s">
        <v>16033</v>
      </c>
      <c r="C1983" s="239" t="s">
        <v>15</v>
      </c>
      <c r="D1983" s="240">
        <v>48.87</v>
      </c>
      <c r="E1983" s="240">
        <v>6.64</v>
      </c>
      <c r="F1983" s="240">
        <v>8.3000000000000007</v>
      </c>
      <c r="G1983" s="240">
        <v>55.51</v>
      </c>
      <c r="H1983" s="240">
        <v>57.17</v>
      </c>
    </row>
    <row r="1984" spans="1:8">
      <c r="A1984" s="236">
        <v>12</v>
      </c>
      <c r="B1984" s="237" t="s">
        <v>16034</v>
      </c>
      <c r="C1984" s="238"/>
      <c r="D1984" s="238"/>
      <c r="E1984" s="238"/>
      <c r="F1984" s="238"/>
      <c r="G1984" s="238"/>
      <c r="H1984" s="238"/>
    </row>
    <row r="1985" spans="1:8">
      <c r="A1985" s="238"/>
      <c r="B1985" s="235" t="s">
        <v>16030</v>
      </c>
      <c r="C1985" s="239" t="s">
        <v>16013</v>
      </c>
      <c r="D1985" s="240">
        <v>1.93</v>
      </c>
      <c r="E1985" s="240">
        <v>0.49</v>
      </c>
      <c r="F1985" s="240">
        <v>0.61</v>
      </c>
      <c r="G1985" s="240">
        <v>2.42</v>
      </c>
      <c r="H1985" s="240">
        <v>2.54</v>
      </c>
    </row>
    <row r="1986" spans="1:8">
      <c r="A1986" s="238"/>
      <c r="B1986" s="235" t="s">
        <v>16031</v>
      </c>
      <c r="C1986" s="239" t="s">
        <v>16013</v>
      </c>
      <c r="D1986" s="240">
        <v>2.67</v>
      </c>
      <c r="E1986" s="240">
        <v>0.68</v>
      </c>
      <c r="F1986" s="240">
        <v>0.85</v>
      </c>
      <c r="G1986" s="240">
        <v>3.35</v>
      </c>
      <c r="H1986" s="240">
        <v>3.52</v>
      </c>
    </row>
    <row r="1987" spans="1:8">
      <c r="A1987" s="238"/>
      <c r="B1987" s="235" t="s">
        <v>16032</v>
      </c>
      <c r="C1987" s="239" t="s">
        <v>16013</v>
      </c>
      <c r="D1987" s="240">
        <v>3.97</v>
      </c>
      <c r="E1987" s="240">
        <v>1</v>
      </c>
      <c r="F1987" s="240">
        <v>1.25</v>
      </c>
      <c r="G1987" s="240">
        <v>4.97</v>
      </c>
      <c r="H1987" s="240">
        <v>5.22</v>
      </c>
    </row>
    <row r="1988" spans="1:8" s="233" customFormat="1" ht="21">
      <c r="A1988" s="233" t="s">
        <v>16074</v>
      </c>
    </row>
    <row r="1989" spans="1:8" s="233" customFormat="1" ht="21">
      <c r="A1989" s="233" t="s">
        <v>16085</v>
      </c>
    </row>
    <row r="1990" spans="1:8">
      <c r="A1990" s="1434" t="s">
        <v>16009</v>
      </c>
      <c r="B1990" s="1434" t="s">
        <v>5</v>
      </c>
      <c r="C1990" s="1434" t="s">
        <v>3</v>
      </c>
      <c r="D1990" s="1436" t="s">
        <v>16010</v>
      </c>
      <c r="E1990" s="1430" t="s">
        <v>7</v>
      </c>
      <c r="F1990" s="1431"/>
      <c r="G1990" s="1430" t="s">
        <v>16011</v>
      </c>
      <c r="H1990" s="1431"/>
    </row>
    <row r="1991" spans="1:8">
      <c r="A1991" s="1435"/>
      <c r="B1991" s="1435"/>
      <c r="C1991" s="1435"/>
      <c r="D1991" s="1437"/>
      <c r="E1991" s="239" t="s">
        <v>10</v>
      </c>
      <c r="F1991" s="239" t="s">
        <v>11</v>
      </c>
      <c r="G1991" s="239" t="s">
        <v>10</v>
      </c>
      <c r="H1991" s="239" t="s">
        <v>11</v>
      </c>
    </row>
    <row r="1992" spans="1:8">
      <c r="A1992" s="238"/>
      <c r="B1992" s="235" t="s">
        <v>16033</v>
      </c>
      <c r="C1992" s="239" t="s">
        <v>16013</v>
      </c>
      <c r="D1992" s="240">
        <v>5.82</v>
      </c>
      <c r="E1992" s="240">
        <v>1.47</v>
      </c>
      <c r="F1992" s="240">
        <v>1.84</v>
      </c>
      <c r="G1992" s="240">
        <v>7.29</v>
      </c>
      <c r="H1992" s="240">
        <v>7.66</v>
      </c>
    </row>
    <row r="1993" spans="1:8">
      <c r="A1993" s="236">
        <v>13</v>
      </c>
      <c r="B1993" s="237" t="s">
        <v>16035</v>
      </c>
      <c r="C1993" s="238"/>
      <c r="D1993" s="238"/>
      <c r="E1993" s="238"/>
      <c r="F1993" s="238"/>
      <c r="G1993" s="238"/>
      <c r="H1993" s="238"/>
    </row>
    <row r="1994" spans="1:8">
      <c r="A1994" s="238"/>
      <c r="B1994" s="235" t="s">
        <v>16036</v>
      </c>
      <c r="C1994" s="239" t="s">
        <v>91</v>
      </c>
      <c r="D1994" s="240">
        <v>441.93</v>
      </c>
      <c r="E1994" s="240">
        <v>16.77</v>
      </c>
      <c r="F1994" s="240">
        <v>20.96</v>
      </c>
      <c r="G1994" s="240">
        <v>458.7</v>
      </c>
      <c r="H1994" s="240">
        <v>462.89</v>
      </c>
    </row>
    <row r="1995" spans="1:8">
      <c r="A1995" s="238"/>
      <c r="B1995" s="1432" t="s">
        <v>16037</v>
      </c>
      <c r="C1995" s="1433"/>
      <c r="D1995" s="238"/>
      <c r="E1995" s="238"/>
      <c r="F1995" s="238"/>
      <c r="G1995" s="238"/>
      <c r="H1995" s="238"/>
    </row>
    <row r="1996" spans="1:8">
      <c r="A1996" s="238"/>
      <c r="B1996" s="235" t="s">
        <v>14536</v>
      </c>
      <c r="C1996" s="239" t="s">
        <v>96</v>
      </c>
      <c r="D1996" s="242">
        <v>250000</v>
      </c>
      <c r="E1996" s="238"/>
      <c r="F1996" s="238"/>
      <c r="G1996" s="238"/>
      <c r="H1996" s="238"/>
    </row>
    <row r="1997" spans="1:8">
      <c r="A1997" s="238"/>
      <c r="B1997" s="235" t="s">
        <v>16038</v>
      </c>
      <c r="C1997" s="238"/>
      <c r="D1997" s="238"/>
      <c r="E1997" s="238"/>
      <c r="F1997" s="238"/>
      <c r="G1997" s="238"/>
      <c r="H1997" s="238"/>
    </row>
    <row r="1998" spans="1:8">
      <c r="A1998" s="238"/>
      <c r="B1998" s="243" t="s">
        <v>16039</v>
      </c>
      <c r="C1998" s="239" t="s">
        <v>15</v>
      </c>
      <c r="D1998" s="240">
        <v>13.36</v>
      </c>
      <c r="E1998" s="240">
        <v>2.82</v>
      </c>
      <c r="F1998" s="240">
        <v>3.53</v>
      </c>
      <c r="G1998" s="240">
        <v>16.18</v>
      </c>
      <c r="H1998" s="240">
        <v>16.89</v>
      </c>
    </row>
    <row r="1999" spans="1:8">
      <c r="A1999" s="238"/>
      <c r="B1999" s="243" t="s">
        <v>16040</v>
      </c>
      <c r="C1999" s="239" t="s">
        <v>15</v>
      </c>
      <c r="D1999" s="240">
        <v>10.24</v>
      </c>
      <c r="E1999" s="240">
        <v>2.2799999999999998</v>
      </c>
      <c r="F1999" s="240">
        <v>2.85</v>
      </c>
      <c r="G1999" s="240">
        <v>12.52</v>
      </c>
      <c r="H1999" s="240">
        <v>13.09</v>
      </c>
    </row>
    <row r="2000" spans="1:8">
      <c r="A2000" s="236">
        <v>14</v>
      </c>
      <c r="B2000" s="237" t="s">
        <v>104</v>
      </c>
      <c r="C2000" s="238"/>
      <c r="D2000" s="238"/>
      <c r="E2000" s="238"/>
      <c r="F2000" s="238"/>
      <c r="G2000" s="238"/>
      <c r="H2000" s="238"/>
    </row>
    <row r="2001" spans="1:8">
      <c r="A2001" s="238"/>
      <c r="B2001" s="235" t="s">
        <v>14536</v>
      </c>
      <c r="C2001" s="239" t="s">
        <v>96</v>
      </c>
      <c r="D2001" s="242">
        <v>150000</v>
      </c>
      <c r="E2001" s="238"/>
      <c r="F2001" s="238"/>
      <c r="G2001" s="238"/>
      <c r="H2001" s="238"/>
    </row>
    <row r="2002" spans="1:8">
      <c r="A2002" s="238"/>
      <c r="B2002" s="235" t="s">
        <v>16041</v>
      </c>
      <c r="C2002" s="239" t="s">
        <v>108</v>
      </c>
      <c r="D2002" s="240">
        <v>184.43</v>
      </c>
      <c r="E2002" s="240">
        <v>35.15</v>
      </c>
      <c r="F2002" s="240">
        <v>43.94</v>
      </c>
      <c r="G2002" s="240">
        <v>219.58</v>
      </c>
      <c r="H2002" s="240">
        <v>228.37</v>
      </c>
    </row>
    <row r="2003" spans="1:8">
      <c r="A2003" s="238"/>
      <c r="B2003" s="235" t="s">
        <v>16042</v>
      </c>
      <c r="C2003" s="239" t="s">
        <v>111</v>
      </c>
      <c r="D2003" s="240">
        <v>14.82</v>
      </c>
      <c r="E2003" s="240">
        <v>1.74</v>
      </c>
      <c r="F2003" s="240">
        <v>2.1800000000000002</v>
      </c>
      <c r="G2003" s="240">
        <v>16.559999999999999</v>
      </c>
      <c r="H2003" s="240">
        <v>17</v>
      </c>
    </row>
    <row r="2004" spans="1:8">
      <c r="A2004" s="238"/>
      <c r="B2004" s="235" t="s">
        <v>16043</v>
      </c>
      <c r="C2004" s="239" t="s">
        <v>507</v>
      </c>
      <c r="D2004" s="240">
        <v>15.26</v>
      </c>
      <c r="E2004" s="240">
        <v>5.34</v>
      </c>
      <c r="F2004" s="240">
        <v>6.68</v>
      </c>
      <c r="G2004" s="240">
        <v>20.6</v>
      </c>
      <c r="H2004" s="240">
        <v>21.94</v>
      </c>
    </row>
    <row r="2005" spans="1:8">
      <c r="A2005" s="238"/>
      <c r="B2005" s="235" t="s">
        <v>16044</v>
      </c>
      <c r="C2005" s="239" t="s">
        <v>15</v>
      </c>
      <c r="D2005" s="240">
        <v>10.53</v>
      </c>
      <c r="E2005" s="240">
        <v>1.92</v>
      </c>
      <c r="F2005" s="240">
        <v>2.4</v>
      </c>
      <c r="G2005" s="240">
        <v>12.45</v>
      </c>
      <c r="H2005" s="240">
        <v>12.93</v>
      </c>
    </row>
    <row r="2006" spans="1:8">
      <c r="A2006" s="238"/>
      <c r="B2006" s="235" t="s">
        <v>16045</v>
      </c>
      <c r="C2006" s="239" t="s">
        <v>507</v>
      </c>
      <c r="D2006" s="240">
        <v>22.56</v>
      </c>
      <c r="E2006" s="240">
        <v>2.5299999999999998</v>
      </c>
      <c r="F2006" s="240">
        <v>3.16</v>
      </c>
      <c r="G2006" s="240">
        <v>25.09</v>
      </c>
      <c r="H2006" s="240">
        <v>25.72</v>
      </c>
    </row>
    <row r="2007" spans="1:8">
      <c r="A2007" s="238"/>
      <c r="B2007" s="235" t="s">
        <v>16046</v>
      </c>
      <c r="C2007" s="239" t="s">
        <v>507</v>
      </c>
      <c r="D2007" s="240">
        <v>13.72</v>
      </c>
      <c r="E2007" s="240">
        <v>2.39</v>
      </c>
      <c r="F2007" s="240">
        <v>2.99</v>
      </c>
      <c r="G2007" s="240">
        <v>16.11</v>
      </c>
      <c r="H2007" s="240">
        <v>16.71</v>
      </c>
    </row>
    <row r="2008" spans="1:8">
      <c r="A2008" s="238"/>
      <c r="B2008" s="235" t="s">
        <v>14542</v>
      </c>
      <c r="C2008" s="239" t="s">
        <v>15</v>
      </c>
      <c r="D2008" s="240">
        <v>9.16</v>
      </c>
      <c r="E2008" s="240">
        <v>1.06</v>
      </c>
      <c r="F2008" s="240">
        <v>1.33</v>
      </c>
      <c r="G2008" s="240">
        <v>10.220000000000001</v>
      </c>
      <c r="H2008" s="240">
        <v>10.49</v>
      </c>
    </row>
    <row r="2009" spans="1:8">
      <c r="A2009" s="236">
        <v>15</v>
      </c>
      <c r="B2009" s="237" t="s">
        <v>124</v>
      </c>
      <c r="C2009" s="238"/>
      <c r="D2009" s="238"/>
      <c r="E2009" s="238"/>
      <c r="F2009" s="238"/>
      <c r="G2009" s="238"/>
      <c r="H2009" s="238"/>
    </row>
    <row r="2010" spans="1:8">
      <c r="A2010" s="238"/>
      <c r="B2010" s="235" t="s">
        <v>16047</v>
      </c>
      <c r="C2010" s="239" t="s">
        <v>16015</v>
      </c>
      <c r="D2010" s="240">
        <v>35.54</v>
      </c>
      <c r="E2010" s="240">
        <v>11.03</v>
      </c>
      <c r="F2010" s="240">
        <v>13.79</v>
      </c>
      <c r="G2010" s="240">
        <v>46.57</v>
      </c>
      <c r="H2010" s="240">
        <v>49.33</v>
      </c>
    </row>
    <row r="2011" spans="1:8">
      <c r="A2011" s="238"/>
      <c r="B2011" s="235" t="s">
        <v>16048</v>
      </c>
      <c r="C2011" s="239" t="s">
        <v>16015</v>
      </c>
      <c r="D2011" s="240">
        <v>45.8</v>
      </c>
      <c r="E2011" s="240">
        <v>5.29</v>
      </c>
      <c r="F2011" s="240">
        <v>6.61</v>
      </c>
      <c r="G2011" s="240">
        <v>51.09</v>
      </c>
      <c r="H2011" s="240">
        <v>52.41</v>
      </c>
    </row>
    <row r="2012" spans="1:8">
      <c r="A2012" s="238"/>
      <c r="B2012" s="235" t="s">
        <v>16049</v>
      </c>
      <c r="C2012" s="239" t="s">
        <v>16015</v>
      </c>
      <c r="D2012" s="240">
        <v>39.1</v>
      </c>
      <c r="E2012" s="240">
        <v>11.03</v>
      </c>
      <c r="F2012" s="240">
        <v>13.79</v>
      </c>
      <c r="G2012" s="240">
        <v>50.13</v>
      </c>
      <c r="H2012" s="240">
        <v>52.89</v>
      </c>
    </row>
    <row r="2013" spans="1:8">
      <c r="A2013" s="238"/>
      <c r="B2013" s="235" t="s">
        <v>16050</v>
      </c>
      <c r="C2013" s="239" t="s">
        <v>16015</v>
      </c>
      <c r="D2013" s="240">
        <v>45.8</v>
      </c>
      <c r="E2013" s="240">
        <v>5.29</v>
      </c>
      <c r="F2013" s="240">
        <v>6.61</v>
      </c>
      <c r="G2013" s="240">
        <v>51.09</v>
      </c>
      <c r="H2013" s="240">
        <v>52.41</v>
      </c>
    </row>
    <row r="2014" spans="1:8">
      <c r="A2014" s="236">
        <v>16</v>
      </c>
      <c r="B2014" s="237" t="s">
        <v>16051</v>
      </c>
      <c r="C2014" s="238"/>
      <c r="D2014" s="238"/>
      <c r="E2014" s="238"/>
      <c r="F2014" s="238"/>
      <c r="G2014" s="238"/>
      <c r="H2014" s="238"/>
    </row>
    <row r="2015" spans="1:8">
      <c r="A2015" s="238"/>
      <c r="B2015" s="237" t="s">
        <v>16052</v>
      </c>
      <c r="C2015" s="239" t="s">
        <v>15</v>
      </c>
      <c r="D2015" s="240">
        <v>23.88</v>
      </c>
      <c r="E2015" s="240">
        <v>5.92</v>
      </c>
      <c r="F2015" s="240">
        <v>7.4</v>
      </c>
      <c r="G2015" s="240">
        <v>29.8</v>
      </c>
      <c r="H2015" s="240">
        <v>31.28</v>
      </c>
    </row>
    <row r="2016" spans="1:8">
      <c r="A2016" s="238"/>
      <c r="B2016" s="237" t="s">
        <v>16053</v>
      </c>
      <c r="C2016" s="239" t="s">
        <v>15</v>
      </c>
      <c r="D2016" s="240">
        <v>29.85</v>
      </c>
      <c r="E2016" s="240">
        <v>7.39</v>
      </c>
      <c r="F2016" s="240">
        <v>9.24</v>
      </c>
      <c r="G2016" s="240">
        <v>37.24</v>
      </c>
      <c r="H2016" s="240">
        <v>39.090000000000003</v>
      </c>
    </row>
    <row r="2017" spans="1:8">
      <c r="A2017" s="238"/>
      <c r="B2017" s="237" t="s">
        <v>16054</v>
      </c>
      <c r="C2017" s="239" t="s">
        <v>15</v>
      </c>
      <c r="D2017" s="240">
        <v>39.799999999999997</v>
      </c>
      <c r="E2017" s="240">
        <v>9.86</v>
      </c>
      <c r="F2017" s="240">
        <v>12.33</v>
      </c>
      <c r="G2017" s="240">
        <v>49.66</v>
      </c>
      <c r="H2017" s="240">
        <v>52.13</v>
      </c>
    </row>
    <row r="2018" spans="1:8">
      <c r="A2018" s="238"/>
      <c r="B2018" s="237" t="s">
        <v>16055</v>
      </c>
      <c r="C2018" s="239" t="s">
        <v>15</v>
      </c>
      <c r="D2018" s="240">
        <v>47.76</v>
      </c>
      <c r="E2018" s="240">
        <v>11.83</v>
      </c>
      <c r="F2018" s="240">
        <v>14.79</v>
      </c>
      <c r="G2018" s="240">
        <v>59.59</v>
      </c>
      <c r="H2018" s="240">
        <v>62.55</v>
      </c>
    </row>
    <row r="2019" spans="1:8">
      <c r="A2019" s="236">
        <v>17</v>
      </c>
      <c r="B2019" s="237" t="s">
        <v>144</v>
      </c>
      <c r="C2019" s="239" t="s">
        <v>15</v>
      </c>
      <c r="D2019" s="240">
        <v>11.48</v>
      </c>
      <c r="E2019" s="240">
        <v>2.0699999999999998</v>
      </c>
      <c r="F2019" s="240">
        <v>2.59</v>
      </c>
      <c r="G2019" s="240">
        <v>13.55</v>
      </c>
      <c r="H2019" s="240">
        <v>14.07</v>
      </c>
    </row>
    <row r="2020" spans="1:8">
      <c r="A2020" s="236">
        <v>18</v>
      </c>
      <c r="B2020" s="237" t="s">
        <v>16056</v>
      </c>
      <c r="C2020" s="239" t="s">
        <v>15</v>
      </c>
      <c r="D2020" s="240">
        <v>2.66</v>
      </c>
      <c r="E2020" s="240">
        <v>0.39</v>
      </c>
      <c r="F2020" s="240">
        <v>0.49</v>
      </c>
      <c r="G2020" s="240">
        <v>3.05</v>
      </c>
      <c r="H2020" s="240">
        <v>3.15</v>
      </c>
    </row>
    <row r="2021" spans="1:8">
      <c r="A2021" s="236">
        <v>19</v>
      </c>
      <c r="B2021" s="237" t="s">
        <v>16057</v>
      </c>
      <c r="C2021" s="238"/>
      <c r="D2021" s="238"/>
      <c r="E2021" s="238"/>
      <c r="F2021" s="238"/>
      <c r="G2021" s="238"/>
      <c r="H2021" s="238"/>
    </row>
    <row r="2022" spans="1:8">
      <c r="A2022" s="238"/>
      <c r="B2022" s="245" t="s">
        <v>16058</v>
      </c>
      <c r="C2022" s="239" t="s">
        <v>15</v>
      </c>
      <c r="D2022" s="240">
        <v>46.65</v>
      </c>
      <c r="E2022" s="240">
        <v>5.86</v>
      </c>
      <c r="F2022" s="240">
        <v>7.33</v>
      </c>
      <c r="G2022" s="240">
        <v>52.51</v>
      </c>
      <c r="H2022" s="240">
        <v>53.98</v>
      </c>
    </row>
    <row r="2023" spans="1:8">
      <c r="A2023" s="238"/>
      <c r="B2023" s="245" t="s">
        <v>16059</v>
      </c>
      <c r="C2023" s="239" t="s">
        <v>15</v>
      </c>
      <c r="D2023" s="240">
        <v>63.23</v>
      </c>
      <c r="E2023" s="240">
        <v>7.39</v>
      </c>
      <c r="F2023" s="240">
        <v>9.24</v>
      </c>
      <c r="G2023" s="240">
        <v>70.62</v>
      </c>
      <c r="H2023" s="240">
        <v>72.47</v>
      </c>
    </row>
    <row r="2024" spans="1:8">
      <c r="A2024" s="238"/>
      <c r="B2024" s="245" t="s">
        <v>16060</v>
      </c>
      <c r="C2024" s="239" t="s">
        <v>15</v>
      </c>
      <c r="D2024" s="240">
        <v>76.62</v>
      </c>
      <c r="E2024" s="240">
        <v>8.11</v>
      </c>
      <c r="F2024" s="240">
        <v>10.14</v>
      </c>
      <c r="G2024" s="240">
        <v>84.73</v>
      </c>
      <c r="H2024" s="240">
        <v>86.76</v>
      </c>
    </row>
    <row r="2025" spans="1:8">
      <c r="A2025" s="238"/>
      <c r="B2025" s="245" t="s">
        <v>16061</v>
      </c>
      <c r="C2025" s="239" t="s">
        <v>15</v>
      </c>
      <c r="D2025" s="240">
        <v>92.91</v>
      </c>
      <c r="E2025" s="240">
        <v>9</v>
      </c>
      <c r="F2025" s="240">
        <v>11.25</v>
      </c>
      <c r="G2025" s="240">
        <v>101.91</v>
      </c>
      <c r="H2025" s="240">
        <v>104.16</v>
      </c>
    </row>
    <row r="2026" spans="1:8">
      <c r="A2026" s="236">
        <v>20</v>
      </c>
      <c r="B2026" s="237" t="s">
        <v>158</v>
      </c>
      <c r="C2026" s="238"/>
      <c r="D2026" s="238"/>
      <c r="E2026" s="238"/>
      <c r="F2026" s="238"/>
      <c r="G2026" s="238"/>
      <c r="H2026" s="238"/>
    </row>
    <row r="2027" spans="1:8">
      <c r="A2027" s="238"/>
      <c r="B2027" s="245" t="s">
        <v>16060</v>
      </c>
      <c r="C2027" s="239" t="s">
        <v>15</v>
      </c>
      <c r="D2027" s="240">
        <v>12</v>
      </c>
      <c r="E2027" s="240">
        <v>1.97</v>
      </c>
      <c r="F2027" s="240">
        <v>2.46</v>
      </c>
      <c r="G2027" s="240">
        <v>13.97</v>
      </c>
      <c r="H2027" s="240">
        <v>14.46</v>
      </c>
    </row>
    <row r="2028" spans="1:8">
      <c r="A2028" s="238"/>
      <c r="B2028" s="244" t="s">
        <v>16062</v>
      </c>
      <c r="C2028" s="239" t="s">
        <v>15</v>
      </c>
      <c r="D2028" s="240">
        <v>14</v>
      </c>
      <c r="E2028" s="240">
        <v>2.2999999999999998</v>
      </c>
      <c r="F2028" s="240">
        <v>2.88</v>
      </c>
      <c r="G2028" s="240">
        <v>16.3</v>
      </c>
      <c r="H2028" s="240">
        <v>16.88</v>
      </c>
    </row>
    <row r="2029" spans="1:8" s="233" customFormat="1" ht="21">
      <c r="A2029" s="233" t="s">
        <v>16074</v>
      </c>
    </row>
    <row r="2030" spans="1:8" s="233" customFormat="1" ht="21">
      <c r="A2030" s="233" t="s">
        <v>16086</v>
      </c>
    </row>
    <row r="2031" spans="1:8">
      <c r="A2031" s="1434" t="s">
        <v>16009</v>
      </c>
      <c r="B2031" s="1434" t="s">
        <v>5</v>
      </c>
      <c r="C2031" s="1434" t="s">
        <v>3</v>
      </c>
      <c r="D2031" s="1436" t="s">
        <v>16010</v>
      </c>
      <c r="E2031" s="1430" t="s">
        <v>7</v>
      </c>
      <c r="F2031" s="1431"/>
      <c r="G2031" s="1430" t="s">
        <v>16011</v>
      </c>
      <c r="H2031" s="1431"/>
    </row>
    <row r="2032" spans="1:8">
      <c r="A2032" s="1435"/>
      <c r="B2032" s="1435"/>
      <c r="C2032" s="1435"/>
      <c r="D2032" s="1437"/>
      <c r="E2032" s="239" t="s">
        <v>10</v>
      </c>
      <c r="F2032" s="239" t="s">
        <v>11</v>
      </c>
      <c r="G2032" s="239" t="s">
        <v>10</v>
      </c>
      <c r="H2032" s="239" t="s">
        <v>11</v>
      </c>
    </row>
    <row r="2033" spans="1:8">
      <c r="A2033" s="236">
        <v>1</v>
      </c>
      <c r="B2033" s="237" t="s">
        <v>12</v>
      </c>
      <c r="C2033" s="238"/>
      <c r="D2033" s="238"/>
      <c r="E2033" s="238"/>
      <c r="F2033" s="238"/>
      <c r="G2033" s="238"/>
      <c r="H2033" s="238"/>
    </row>
    <row r="2034" spans="1:8">
      <c r="A2034" s="238"/>
      <c r="B2034" s="235" t="s">
        <v>14530</v>
      </c>
      <c r="C2034" s="239" t="s">
        <v>15</v>
      </c>
      <c r="D2034" s="240">
        <v>1.61</v>
      </c>
      <c r="E2034" s="240">
        <v>0.22</v>
      </c>
      <c r="F2034" s="240">
        <v>0.28000000000000003</v>
      </c>
      <c r="G2034" s="240">
        <v>1.83</v>
      </c>
      <c r="H2034" s="240">
        <v>1.89</v>
      </c>
    </row>
    <row r="2035" spans="1:8">
      <c r="A2035" s="238"/>
      <c r="B2035" s="235" t="s">
        <v>14531</v>
      </c>
      <c r="C2035" s="239" t="s">
        <v>15</v>
      </c>
      <c r="D2035" s="240">
        <v>3.37</v>
      </c>
      <c r="E2035" s="240">
        <v>0.55000000000000004</v>
      </c>
      <c r="F2035" s="240">
        <v>0.69</v>
      </c>
      <c r="G2035" s="240">
        <v>3.92</v>
      </c>
      <c r="H2035" s="240">
        <v>4.0599999999999996</v>
      </c>
    </row>
    <row r="2036" spans="1:8">
      <c r="A2036" s="238"/>
      <c r="B2036" s="235" t="s">
        <v>14532</v>
      </c>
      <c r="C2036" s="239" t="s">
        <v>15</v>
      </c>
      <c r="D2036" s="240">
        <v>5.15</v>
      </c>
      <c r="E2036" s="240">
        <v>0.78</v>
      </c>
      <c r="F2036" s="240">
        <v>0.98</v>
      </c>
      <c r="G2036" s="240">
        <v>5.93</v>
      </c>
      <c r="H2036" s="240">
        <v>6.13</v>
      </c>
    </row>
    <row r="2037" spans="1:8">
      <c r="A2037" s="236">
        <v>2</v>
      </c>
      <c r="B2037" s="237" t="s">
        <v>21</v>
      </c>
      <c r="C2037" s="238"/>
      <c r="D2037" s="238"/>
      <c r="E2037" s="238"/>
      <c r="F2037" s="238"/>
      <c r="G2037" s="238"/>
      <c r="H2037" s="238"/>
    </row>
    <row r="2038" spans="1:8">
      <c r="A2038" s="238"/>
      <c r="B2038" s="235" t="s">
        <v>16012</v>
      </c>
      <c r="C2038" s="239" t="s">
        <v>16013</v>
      </c>
      <c r="D2038" s="240">
        <v>19.98</v>
      </c>
      <c r="E2038" s="240">
        <v>3.51</v>
      </c>
      <c r="F2038" s="240">
        <v>4.3899999999999997</v>
      </c>
      <c r="G2038" s="240">
        <v>23.49</v>
      </c>
      <c r="H2038" s="240">
        <v>24.37</v>
      </c>
    </row>
    <row r="2039" spans="1:8">
      <c r="A2039" s="238"/>
      <c r="B2039" s="235" t="s">
        <v>16014</v>
      </c>
      <c r="C2039" s="239" t="s">
        <v>16015</v>
      </c>
      <c r="D2039" s="240">
        <v>38.74</v>
      </c>
      <c r="E2039" s="240">
        <v>10.8</v>
      </c>
      <c r="F2039" s="240">
        <v>13.5</v>
      </c>
      <c r="G2039" s="240">
        <v>49.54</v>
      </c>
      <c r="H2039" s="240">
        <v>52.24</v>
      </c>
    </row>
    <row r="2040" spans="1:8">
      <c r="A2040" s="236">
        <v>3</v>
      </c>
      <c r="B2040" s="237" t="s">
        <v>16016</v>
      </c>
      <c r="C2040" s="238"/>
      <c r="D2040" s="238"/>
      <c r="E2040" s="238"/>
      <c r="F2040" s="238"/>
      <c r="G2040" s="238"/>
      <c r="H2040" s="238"/>
    </row>
    <row r="2041" spans="1:8">
      <c r="A2041" s="238"/>
      <c r="B2041" s="235" t="s">
        <v>16017</v>
      </c>
      <c r="C2041" s="239" t="s">
        <v>16018</v>
      </c>
      <c r="D2041" s="240">
        <v>19.91</v>
      </c>
      <c r="E2041" s="240">
        <v>3.06</v>
      </c>
      <c r="F2041" s="240">
        <v>3.83</v>
      </c>
      <c r="G2041" s="240">
        <v>22.97</v>
      </c>
      <c r="H2041" s="240">
        <v>23.74</v>
      </c>
    </row>
    <row r="2042" spans="1:8">
      <c r="A2042" s="238"/>
      <c r="B2042" s="241" t="s">
        <v>16019</v>
      </c>
      <c r="C2042" s="239" t="s">
        <v>16013</v>
      </c>
      <c r="D2042" s="240">
        <v>7.23</v>
      </c>
      <c r="E2042" s="240">
        <v>1.7</v>
      </c>
      <c r="F2042" s="240">
        <v>2.13</v>
      </c>
      <c r="G2042" s="240">
        <v>8.93</v>
      </c>
      <c r="H2042" s="240">
        <v>9.36</v>
      </c>
    </row>
    <row r="2043" spans="1:8">
      <c r="A2043" s="238"/>
      <c r="B2043" s="235" t="s">
        <v>16020</v>
      </c>
      <c r="C2043" s="239" t="s">
        <v>16018</v>
      </c>
      <c r="D2043" s="240">
        <v>32.43</v>
      </c>
      <c r="E2043" s="240">
        <v>3.34</v>
      </c>
      <c r="F2043" s="240">
        <v>4.18</v>
      </c>
      <c r="G2043" s="240">
        <v>35.770000000000003</v>
      </c>
      <c r="H2043" s="240">
        <v>36.61</v>
      </c>
    </row>
    <row r="2044" spans="1:8">
      <c r="A2044" s="238"/>
      <c r="B2044" s="241" t="s">
        <v>16021</v>
      </c>
      <c r="C2044" s="239" t="s">
        <v>16013</v>
      </c>
      <c r="D2044" s="240">
        <v>38.770000000000003</v>
      </c>
      <c r="E2044" s="240">
        <v>5.18</v>
      </c>
      <c r="F2044" s="240">
        <v>6.48</v>
      </c>
      <c r="G2044" s="240">
        <v>43.95</v>
      </c>
      <c r="H2044" s="240">
        <v>45.25</v>
      </c>
    </row>
    <row r="2045" spans="1:8">
      <c r="A2045" s="238"/>
      <c r="B2045" s="235" t="s">
        <v>16022</v>
      </c>
      <c r="C2045" s="239" t="s">
        <v>16018</v>
      </c>
      <c r="D2045" s="240">
        <v>66.37</v>
      </c>
      <c r="E2045" s="240">
        <v>4.66</v>
      </c>
      <c r="F2045" s="240">
        <v>5.83</v>
      </c>
      <c r="G2045" s="240">
        <v>71.03</v>
      </c>
      <c r="H2045" s="240">
        <v>72.2</v>
      </c>
    </row>
    <row r="2046" spans="1:8">
      <c r="A2046" s="238"/>
      <c r="B2046" s="241" t="s">
        <v>16021</v>
      </c>
      <c r="C2046" s="239" t="s">
        <v>16013</v>
      </c>
      <c r="D2046" s="240">
        <v>65.27</v>
      </c>
      <c r="E2046" s="240">
        <v>19</v>
      </c>
      <c r="F2046" s="240">
        <v>23.75</v>
      </c>
      <c r="G2046" s="240">
        <v>84.27</v>
      </c>
      <c r="H2046" s="240">
        <v>89.02</v>
      </c>
    </row>
    <row r="2047" spans="1:8">
      <c r="A2047" s="236">
        <v>4</v>
      </c>
      <c r="B2047" s="237" t="s">
        <v>43</v>
      </c>
      <c r="C2047" s="238"/>
      <c r="D2047" s="238"/>
      <c r="E2047" s="238"/>
      <c r="F2047" s="238"/>
      <c r="G2047" s="238"/>
      <c r="H2047" s="238"/>
    </row>
    <row r="2048" spans="1:8">
      <c r="A2048" s="238"/>
      <c r="B2048" s="235" t="s">
        <v>16012</v>
      </c>
      <c r="C2048" s="239" t="s">
        <v>16013</v>
      </c>
      <c r="D2048" s="240">
        <v>27.98</v>
      </c>
      <c r="E2048" s="240">
        <v>6.52</v>
      </c>
      <c r="F2048" s="240">
        <v>8.15</v>
      </c>
      <c r="G2048" s="240">
        <v>34.5</v>
      </c>
      <c r="H2048" s="240">
        <v>36.130000000000003</v>
      </c>
    </row>
    <row r="2049" spans="1:8">
      <c r="A2049" s="238"/>
      <c r="B2049" s="235" t="s">
        <v>16023</v>
      </c>
      <c r="C2049" s="239" t="s">
        <v>16015</v>
      </c>
      <c r="D2049" s="240">
        <v>8.9600000000000009</v>
      </c>
      <c r="E2049" s="240">
        <v>1.46</v>
      </c>
      <c r="F2049" s="240">
        <v>1.83</v>
      </c>
      <c r="G2049" s="240">
        <v>10.42</v>
      </c>
      <c r="H2049" s="240">
        <v>10.79</v>
      </c>
    </row>
    <row r="2050" spans="1:8">
      <c r="A2050" s="238"/>
      <c r="B2050" s="235" t="s">
        <v>16014</v>
      </c>
      <c r="C2050" s="239" t="s">
        <v>16015</v>
      </c>
      <c r="D2050" s="240">
        <v>46.49</v>
      </c>
      <c r="E2050" s="240">
        <v>12.96</v>
      </c>
      <c r="F2050" s="240">
        <v>16.2</v>
      </c>
      <c r="G2050" s="240">
        <v>59.45</v>
      </c>
      <c r="H2050" s="240">
        <v>62.69</v>
      </c>
    </row>
    <row r="2051" spans="1:8">
      <c r="A2051" s="236">
        <v>5</v>
      </c>
      <c r="B2051" s="237" t="s">
        <v>16024</v>
      </c>
      <c r="C2051" s="238"/>
      <c r="D2051" s="238"/>
      <c r="E2051" s="238"/>
      <c r="F2051" s="238"/>
      <c r="G2051" s="238"/>
      <c r="H2051" s="238"/>
    </row>
    <row r="2052" spans="1:8">
      <c r="A2052" s="238"/>
      <c r="B2052" s="235" t="s">
        <v>16023</v>
      </c>
      <c r="C2052" s="239" t="s">
        <v>16015</v>
      </c>
      <c r="D2052" s="240">
        <v>16.86</v>
      </c>
      <c r="E2052" s="240">
        <v>2.75</v>
      </c>
      <c r="F2052" s="240">
        <v>3.44</v>
      </c>
      <c r="G2052" s="240">
        <v>19.61</v>
      </c>
      <c r="H2052" s="240">
        <v>20.3</v>
      </c>
    </row>
    <row r="2053" spans="1:8">
      <c r="A2053" s="238"/>
      <c r="B2053" s="235" t="s">
        <v>16014</v>
      </c>
      <c r="C2053" s="239" t="s">
        <v>16015</v>
      </c>
      <c r="D2053" s="240">
        <v>55.22</v>
      </c>
      <c r="E2053" s="240">
        <v>20.9</v>
      </c>
      <c r="F2053" s="240">
        <v>26.13</v>
      </c>
      <c r="G2053" s="240">
        <v>76.12</v>
      </c>
      <c r="H2053" s="240">
        <v>81.349999999999994</v>
      </c>
    </row>
    <row r="2054" spans="1:8">
      <c r="A2054" s="236">
        <v>6</v>
      </c>
      <c r="B2054" s="237" t="s">
        <v>16025</v>
      </c>
      <c r="C2054" s="238"/>
      <c r="D2054" s="238"/>
      <c r="E2054" s="238"/>
      <c r="F2054" s="238"/>
      <c r="G2054" s="238"/>
      <c r="H2054" s="238"/>
    </row>
    <row r="2055" spans="1:8">
      <c r="A2055" s="238"/>
      <c r="B2055" s="235" t="s">
        <v>16026</v>
      </c>
      <c r="C2055" s="239" t="s">
        <v>16015</v>
      </c>
      <c r="D2055" s="240">
        <v>21.65</v>
      </c>
      <c r="E2055" s="240">
        <v>4.2</v>
      </c>
      <c r="F2055" s="240">
        <v>5.25</v>
      </c>
      <c r="G2055" s="240">
        <v>25.85</v>
      </c>
      <c r="H2055" s="240">
        <v>26.9</v>
      </c>
    </row>
    <row r="2056" spans="1:8">
      <c r="A2056" s="238"/>
      <c r="B2056" s="235" t="s">
        <v>16014</v>
      </c>
      <c r="C2056" s="239" t="s">
        <v>16015</v>
      </c>
      <c r="D2056" s="240">
        <v>67.83</v>
      </c>
      <c r="E2056" s="240">
        <v>25.71</v>
      </c>
      <c r="F2056" s="240">
        <v>32.14</v>
      </c>
      <c r="G2056" s="240">
        <v>93.54</v>
      </c>
      <c r="H2056" s="240">
        <v>99.97</v>
      </c>
    </row>
    <row r="2057" spans="1:8">
      <c r="A2057" s="236">
        <v>7</v>
      </c>
      <c r="B2057" s="237" t="s">
        <v>58</v>
      </c>
      <c r="C2057" s="239" t="s">
        <v>16015</v>
      </c>
      <c r="D2057" s="240">
        <v>7.04</v>
      </c>
      <c r="E2057" s="240">
        <v>1.66</v>
      </c>
      <c r="F2057" s="240">
        <v>2.08</v>
      </c>
      <c r="G2057" s="240">
        <v>8.6999999999999993</v>
      </c>
      <c r="H2057" s="240">
        <v>9.1199999999999992</v>
      </c>
    </row>
    <row r="2058" spans="1:8">
      <c r="A2058" s="236">
        <v>8</v>
      </c>
      <c r="B2058" s="237" t="s">
        <v>60</v>
      </c>
      <c r="C2058" s="238"/>
      <c r="D2058" s="238"/>
      <c r="E2058" s="238"/>
      <c r="F2058" s="238"/>
      <c r="G2058" s="238"/>
      <c r="H2058" s="238"/>
    </row>
    <row r="2059" spans="1:8">
      <c r="A2059" s="238"/>
      <c r="B2059" s="235" t="s">
        <v>16027</v>
      </c>
      <c r="C2059" s="239" t="s">
        <v>15</v>
      </c>
      <c r="D2059" s="240">
        <v>9.6300000000000008</v>
      </c>
      <c r="E2059" s="240">
        <v>2.11</v>
      </c>
      <c r="F2059" s="240">
        <v>2.64</v>
      </c>
      <c r="G2059" s="240">
        <v>11.74</v>
      </c>
      <c r="H2059" s="240">
        <v>12.27</v>
      </c>
    </row>
    <row r="2060" spans="1:8">
      <c r="A2060" s="238"/>
      <c r="B2060" s="235" t="s">
        <v>16028</v>
      </c>
      <c r="C2060" s="239" t="s">
        <v>15</v>
      </c>
      <c r="D2060" s="240">
        <v>11.76</v>
      </c>
      <c r="E2060" s="240">
        <v>3.38</v>
      </c>
      <c r="F2060" s="240">
        <v>4.2300000000000004</v>
      </c>
      <c r="G2060" s="240">
        <v>15.14</v>
      </c>
      <c r="H2060" s="240">
        <v>15.99</v>
      </c>
    </row>
    <row r="2061" spans="1:8">
      <c r="A2061" s="238"/>
      <c r="B2061" s="235" t="s">
        <v>16029</v>
      </c>
      <c r="C2061" s="239" t="s">
        <v>15</v>
      </c>
      <c r="D2061" s="240">
        <v>10.39</v>
      </c>
      <c r="E2061" s="240">
        <v>1.75</v>
      </c>
      <c r="F2061" s="240">
        <v>2.19</v>
      </c>
      <c r="G2061" s="240">
        <v>12.14</v>
      </c>
      <c r="H2061" s="240">
        <v>12.58</v>
      </c>
    </row>
    <row r="2062" spans="1:8">
      <c r="A2062" s="236">
        <v>9</v>
      </c>
      <c r="B2062" s="237" t="s">
        <v>68</v>
      </c>
      <c r="C2062" s="239" t="s">
        <v>15</v>
      </c>
      <c r="D2062" s="240">
        <v>7.69</v>
      </c>
      <c r="E2062" s="240">
        <v>0.62</v>
      </c>
      <c r="F2062" s="240">
        <v>0.78</v>
      </c>
      <c r="G2062" s="240">
        <v>8.31</v>
      </c>
      <c r="H2062" s="240">
        <v>8.4700000000000006</v>
      </c>
    </row>
    <row r="2063" spans="1:8">
      <c r="A2063" s="236">
        <v>10</v>
      </c>
      <c r="B2063" s="237" t="s">
        <v>70</v>
      </c>
      <c r="C2063" s="239" t="s">
        <v>15</v>
      </c>
      <c r="D2063" s="240">
        <v>7.13</v>
      </c>
      <c r="E2063" s="240">
        <v>0.88</v>
      </c>
      <c r="F2063" s="240">
        <v>1.1000000000000001</v>
      </c>
      <c r="G2063" s="240">
        <v>8.01</v>
      </c>
      <c r="H2063" s="240">
        <v>8.23</v>
      </c>
    </row>
    <row r="2064" spans="1:8">
      <c r="A2064" s="236">
        <v>11</v>
      </c>
      <c r="B2064" s="237" t="s">
        <v>72</v>
      </c>
      <c r="C2064" s="238"/>
      <c r="D2064" s="238"/>
      <c r="E2064" s="238"/>
      <c r="F2064" s="238"/>
      <c r="G2064" s="238"/>
      <c r="H2064" s="238"/>
    </row>
    <row r="2065" spans="1:8">
      <c r="A2065" s="238"/>
      <c r="B2065" s="235" t="s">
        <v>16030</v>
      </c>
      <c r="C2065" s="239" t="s">
        <v>15</v>
      </c>
      <c r="D2065" s="240">
        <v>16.5</v>
      </c>
      <c r="E2065" s="240">
        <v>2.21</v>
      </c>
      <c r="F2065" s="240">
        <v>2.76</v>
      </c>
      <c r="G2065" s="240">
        <v>18.71</v>
      </c>
      <c r="H2065" s="240">
        <v>19.260000000000002</v>
      </c>
    </row>
    <row r="2066" spans="1:8">
      <c r="A2066" s="238"/>
      <c r="B2066" s="235" t="s">
        <v>16031</v>
      </c>
      <c r="C2066" s="239" t="s">
        <v>15</v>
      </c>
      <c r="D2066" s="240">
        <v>22.8</v>
      </c>
      <c r="E2066" s="240">
        <v>3.05</v>
      </c>
      <c r="F2066" s="240">
        <v>3.81</v>
      </c>
      <c r="G2066" s="240">
        <v>25.85</v>
      </c>
      <c r="H2066" s="240">
        <v>26.61</v>
      </c>
    </row>
    <row r="2067" spans="1:8">
      <c r="A2067" s="238"/>
      <c r="B2067" s="235" t="s">
        <v>16032</v>
      </c>
      <c r="C2067" s="239" t="s">
        <v>15</v>
      </c>
      <c r="D2067" s="240">
        <v>33.9</v>
      </c>
      <c r="E2067" s="240">
        <v>4.54</v>
      </c>
      <c r="F2067" s="240">
        <v>5.68</v>
      </c>
      <c r="G2067" s="240">
        <v>38.44</v>
      </c>
      <c r="H2067" s="240">
        <v>39.58</v>
      </c>
    </row>
    <row r="2068" spans="1:8">
      <c r="A2068" s="238"/>
      <c r="B2068" s="235" t="s">
        <v>16033</v>
      </c>
      <c r="C2068" s="239" t="s">
        <v>15</v>
      </c>
      <c r="D2068" s="240">
        <v>49.65</v>
      </c>
      <c r="E2068" s="240">
        <v>6.64</v>
      </c>
      <c r="F2068" s="240">
        <v>8.3000000000000007</v>
      </c>
      <c r="G2068" s="240">
        <v>56.29</v>
      </c>
      <c r="H2068" s="240">
        <v>57.95</v>
      </c>
    </row>
    <row r="2069" spans="1:8">
      <c r="A2069" s="236">
        <v>12</v>
      </c>
      <c r="B2069" s="237" t="s">
        <v>16034</v>
      </c>
      <c r="C2069" s="238"/>
      <c r="D2069" s="238"/>
      <c r="E2069" s="238"/>
      <c r="F2069" s="238"/>
      <c r="G2069" s="238"/>
      <c r="H2069" s="238"/>
    </row>
    <row r="2070" spans="1:8">
      <c r="A2070" s="238"/>
      <c r="B2070" s="235" t="s">
        <v>16030</v>
      </c>
      <c r="C2070" s="239" t="s">
        <v>16013</v>
      </c>
      <c r="D2070" s="240">
        <v>1.95</v>
      </c>
      <c r="E2070" s="240">
        <v>0.49</v>
      </c>
      <c r="F2070" s="240">
        <v>0.61</v>
      </c>
      <c r="G2070" s="240">
        <v>2.44</v>
      </c>
      <c r="H2070" s="240">
        <v>2.56</v>
      </c>
    </row>
    <row r="2071" spans="1:8">
      <c r="A2071" s="238"/>
      <c r="B2071" s="235" t="s">
        <v>16031</v>
      </c>
      <c r="C2071" s="239" t="s">
        <v>16013</v>
      </c>
      <c r="D2071" s="240">
        <v>2.7</v>
      </c>
      <c r="E2071" s="240">
        <v>0.68</v>
      </c>
      <c r="F2071" s="240">
        <v>0.85</v>
      </c>
      <c r="G2071" s="240">
        <v>3.38</v>
      </c>
      <c r="H2071" s="240">
        <v>3.55</v>
      </c>
    </row>
    <row r="2072" spans="1:8">
      <c r="A2072" s="238"/>
      <c r="B2072" s="235" t="s">
        <v>16032</v>
      </c>
      <c r="C2072" s="239" t="s">
        <v>16013</v>
      </c>
      <c r="D2072" s="240">
        <v>4.01</v>
      </c>
      <c r="E2072" s="240">
        <v>1</v>
      </c>
      <c r="F2072" s="240">
        <v>1.25</v>
      </c>
      <c r="G2072" s="240">
        <v>5.01</v>
      </c>
      <c r="H2072" s="240">
        <v>5.26</v>
      </c>
    </row>
    <row r="2073" spans="1:8">
      <c r="A2073" s="238"/>
      <c r="B2073" s="235" t="s">
        <v>16033</v>
      </c>
      <c r="C2073" s="239" t="s">
        <v>16013</v>
      </c>
      <c r="D2073" s="240">
        <v>5.87</v>
      </c>
      <c r="E2073" s="240">
        <v>1.47</v>
      </c>
      <c r="F2073" s="240">
        <v>1.84</v>
      </c>
      <c r="G2073" s="240">
        <v>7.34</v>
      </c>
      <c r="H2073" s="240">
        <v>7.71</v>
      </c>
    </row>
    <row r="2074" spans="1:8" s="233" customFormat="1" ht="21">
      <c r="A2074" s="233" t="s">
        <v>16074</v>
      </c>
    </row>
    <row r="2075" spans="1:8" s="233" customFormat="1" ht="21">
      <c r="A2075" s="233" t="s">
        <v>16086</v>
      </c>
    </row>
    <row r="2076" spans="1:8">
      <c r="A2076" s="1434" t="s">
        <v>16009</v>
      </c>
      <c r="B2076" s="1434" t="s">
        <v>5</v>
      </c>
      <c r="C2076" s="1434" t="s">
        <v>3</v>
      </c>
      <c r="D2076" s="1436" t="s">
        <v>16010</v>
      </c>
      <c r="E2076" s="1430" t="s">
        <v>7</v>
      </c>
      <c r="F2076" s="1431"/>
      <c r="G2076" s="1430" t="s">
        <v>16011</v>
      </c>
      <c r="H2076" s="1431"/>
    </row>
    <row r="2077" spans="1:8">
      <c r="A2077" s="1435"/>
      <c r="B2077" s="1435"/>
      <c r="C2077" s="1435"/>
      <c r="D2077" s="1437"/>
      <c r="E2077" s="239" t="s">
        <v>10</v>
      </c>
      <c r="F2077" s="239" t="s">
        <v>11</v>
      </c>
      <c r="G2077" s="239" t="s">
        <v>10</v>
      </c>
      <c r="H2077" s="239" t="s">
        <v>11</v>
      </c>
    </row>
    <row r="2078" spans="1:8">
      <c r="A2078" s="236">
        <v>13</v>
      </c>
      <c r="B2078" s="237" t="s">
        <v>16035</v>
      </c>
      <c r="C2078" s="238"/>
      <c r="D2078" s="238"/>
      <c r="E2078" s="238"/>
      <c r="F2078" s="238"/>
      <c r="G2078" s="238"/>
      <c r="H2078" s="238"/>
    </row>
    <row r="2079" spans="1:8">
      <c r="A2079" s="238"/>
      <c r="B2079" s="235" t="s">
        <v>16036</v>
      </c>
      <c r="C2079" s="239" t="s">
        <v>91</v>
      </c>
      <c r="D2079" s="240">
        <v>452.71</v>
      </c>
      <c r="E2079" s="240">
        <v>16.77</v>
      </c>
      <c r="F2079" s="240">
        <v>20.96</v>
      </c>
      <c r="G2079" s="240">
        <v>469.48</v>
      </c>
      <c r="H2079" s="240">
        <v>473.67</v>
      </c>
    </row>
    <row r="2080" spans="1:8">
      <c r="A2080" s="238"/>
      <c r="B2080" s="1432" t="s">
        <v>16037</v>
      </c>
      <c r="C2080" s="1433"/>
      <c r="D2080" s="238"/>
      <c r="E2080" s="238"/>
      <c r="F2080" s="238"/>
      <c r="G2080" s="238"/>
      <c r="H2080" s="238"/>
    </row>
    <row r="2081" spans="1:8">
      <c r="A2081" s="238"/>
      <c r="B2081" s="235" t="s">
        <v>14536</v>
      </c>
      <c r="C2081" s="239" t="s">
        <v>96</v>
      </c>
      <c r="D2081" s="242">
        <v>250000</v>
      </c>
      <c r="E2081" s="238"/>
      <c r="F2081" s="238"/>
      <c r="G2081" s="238"/>
      <c r="H2081" s="238"/>
    </row>
    <row r="2082" spans="1:8">
      <c r="A2082" s="238"/>
      <c r="B2082" s="235" t="s">
        <v>16038</v>
      </c>
      <c r="C2082" s="238"/>
      <c r="D2082" s="238"/>
      <c r="E2082" s="238"/>
      <c r="F2082" s="238"/>
      <c r="G2082" s="238"/>
      <c r="H2082" s="238"/>
    </row>
    <row r="2083" spans="1:8">
      <c r="A2083" s="238"/>
      <c r="B2083" s="243" t="s">
        <v>16039</v>
      </c>
      <c r="C2083" s="239" t="s">
        <v>15</v>
      </c>
      <c r="D2083" s="240">
        <v>13.52</v>
      </c>
      <c r="E2083" s="240">
        <v>2.82</v>
      </c>
      <c r="F2083" s="240">
        <v>3.53</v>
      </c>
      <c r="G2083" s="240">
        <v>16.34</v>
      </c>
      <c r="H2083" s="240">
        <v>17.05</v>
      </c>
    </row>
    <row r="2084" spans="1:8">
      <c r="A2084" s="238"/>
      <c r="B2084" s="243" t="s">
        <v>16040</v>
      </c>
      <c r="C2084" s="239" t="s">
        <v>15</v>
      </c>
      <c r="D2084" s="240">
        <v>10.35</v>
      </c>
      <c r="E2084" s="240">
        <v>2.2799999999999998</v>
      </c>
      <c r="F2084" s="240">
        <v>2.85</v>
      </c>
      <c r="G2084" s="240">
        <v>12.63</v>
      </c>
      <c r="H2084" s="240">
        <v>13.2</v>
      </c>
    </row>
    <row r="2085" spans="1:8">
      <c r="A2085" s="236">
        <v>14</v>
      </c>
      <c r="B2085" s="237" t="s">
        <v>104</v>
      </c>
      <c r="C2085" s="238"/>
      <c r="D2085" s="238"/>
      <c r="E2085" s="238"/>
      <c r="F2085" s="238"/>
      <c r="G2085" s="238"/>
      <c r="H2085" s="238"/>
    </row>
    <row r="2086" spans="1:8">
      <c r="A2086" s="238"/>
      <c r="B2086" s="235" t="s">
        <v>14536</v>
      </c>
      <c r="C2086" s="239" t="s">
        <v>96</v>
      </c>
      <c r="D2086" s="242">
        <v>150000</v>
      </c>
      <c r="E2086" s="238"/>
      <c r="F2086" s="238"/>
      <c r="G2086" s="238"/>
      <c r="H2086" s="238"/>
    </row>
    <row r="2087" spans="1:8">
      <c r="A2087" s="238"/>
      <c r="B2087" s="235" t="s">
        <v>16041</v>
      </c>
      <c r="C2087" s="239" t="s">
        <v>108</v>
      </c>
      <c r="D2087" s="240">
        <v>187.9</v>
      </c>
      <c r="E2087" s="240">
        <v>35.15</v>
      </c>
      <c r="F2087" s="240">
        <v>43.94</v>
      </c>
      <c r="G2087" s="240">
        <v>223.05</v>
      </c>
      <c r="H2087" s="240">
        <v>231.84</v>
      </c>
    </row>
    <row r="2088" spans="1:8">
      <c r="A2088" s="238"/>
      <c r="B2088" s="235" t="s">
        <v>16042</v>
      </c>
      <c r="C2088" s="239" t="s">
        <v>111</v>
      </c>
      <c r="D2088" s="240">
        <v>15.1</v>
      </c>
      <c r="E2088" s="240">
        <v>1.74</v>
      </c>
      <c r="F2088" s="240">
        <v>2.1800000000000002</v>
      </c>
      <c r="G2088" s="240">
        <v>16.84</v>
      </c>
      <c r="H2088" s="240">
        <v>17.28</v>
      </c>
    </row>
    <row r="2089" spans="1:8">
      <c r="A2089" s="238"/>
      <c r="B2089" s="235" t="s">
        <v>16043</v>
      </c>
      <c r="C2089" s="239" t="s">
        <v>507</v>
      </c>
      <c r="D2089" s="240">
        <v>15.26</v>
      </c>
      <c r="E2089" s="240">
        <v>5.34</v>
      </c>
      <c r="F2089" s="240">
        <v>6.68</v>
      </c>
      <c r="G2089" s="240">
        <v>20.6</v>
      </c>
      <c r="H2089" s="240">
        <v>21.94</v>
      </c>
    </row>
    <row r="2090" spans="1:8">
      <c r="A2090" s="238"/>
      <c r="B2090" s="235" t="s">
        <v>16044</v>
      </c>
      <c r="C2090" s="239" t="s">
        <v>15</v>
      </c>
      <c r="D2090" s="240">
        <v>10.58</v>
      </c>
      <c r="E2090" s="240">
        <v>1.92</v>
      </c>
      <c r="F2090" s="240">
        <v>2.4</v>
      </c>
      <c r="G2090" s="240">
        <v>12.5</v>
      </c>
      <c r="H2090" s="240">
        <v>12.98</v>
      </c>
    </row>
    <row r="2091" spans="1:8">
      <c r="A2091" s="238"/>
      <c r="B2091" s="235" t="s">
        <v>16045</v>
      </c>
      <c r="C2091" s="239" t="s">
        <v>507</v>
      </c>
      <c r="D2091" s="240">
        <v>22.81</v>
      </c>
      <c r="E2091" s="240">
        <v>2.5299999999999998</v>
      </c>
      <c r="F2091" s="240">
        <v>3.16</v>
      </c>
      <c r="G2091" s="240">
        <v>25.34</v>
      </c>
      <c r="H2091" s="240">
        <v>25.97</v>
      </c>
    </row>
    <row r="2092" spans="1:8">
      <c r="A2092" s="238"/>
      <c r="B2092" s="235" t="s">
        <v>16046</v>
      </c>
      <c r="C2092" s="239" t="s">
        <v>507</v>
      </c>
      <c r="D2092" s="240">
        <v>13.95</v>
      </c>
      <c r="E2092" s="240">
        <v>2.39</v>
      </c>
      <c r="F2092" s="240">
        <v>2.99</v>
      </c>
      <c r="G2092" s="240">
        <v>16.34</v>
      </c>
      <c r="H2092" s="240">
        <v>16.940000000000001</v>
      </c>
    </row>
    <row r="2093" spans="1:8">
      <c r="A2093" s="238"/>
      <c r="B2093" s="235" t="s">
        <v>14542</v>
      </c>
      <c r="C2093" s="239" t="s">
        <v>15</v>
      </c>
      <c r="D2093" s="240">
        <v>9.3000000000000007</v>
      </c>
      <c r="E2093" s="240">
        <v>1.06</v>
      </c>
      <c r="F2093" s="240">
        <v>1.33</v>
      </c>
      <c r="G2093" s="240">
        <v>10.36</v>
      </c>
      <c r="H2093" s="240">
        <v>10.63</v>
      </c>
    </row>
    <row r="2094" spans="1:8">
      <c r="A2094" s="236">
        <v>15</v>
      </c>
      <c r="B2094" s="237" t="s">
        <v>124</v>
      </c>
      <c r="C2094" s="238"/>
      <c r="D2094" s="238"/>
      <c r="E2094" s="238"/>
      <c r="F2094" s="238"/>
      <c r="G2094" s="238"/>
      <c r="H2094" s="238"/>
    </row>
    <row r="2095" spans="1:8">
      <c r="A2095" s="238"/>
      <c r="B2095" s="235" t="s">
        <v>16047</v>
      </c>
      <c r="C2095" s="239" t="s">
        <v>16015</v>
      </c>
      <c r="D2095" s="240">
        <v>35.950000000000003</v>
      </c>
      <c r="E2095" s="240">
        <v>11.03</v>
      </c>
      <c r="F2095" s="240">
        <v>13.79</v>
      </c>
      <c r="G2095" s="240">
        <v>46.98</v>
      </c>
      <c r="H2095" s="240">
        <v>49.74</v>
      </c>
    </row>
    <row r="2096" spans="1:8">
      <c r="A2096" s="238"/>
      <c r="B2096" s="235" t="s">
        <v>16048</v>
      </c>
      <c r="C2096" s="239" t="s">
        <v>16015</v>
      </c>
      <c r="D2096" s="240">
        <v>46.48</v>
      </c>
      <c r="E2096" s="240">
        <v>5.29</v>
      </c>
      <c r="F2096" s="240">
        <v>6.61</v>
      </c>
      <c r="G2096" s="240">
        <v>51.77</v>
      </c>
      <c r="H2096" s="240">
        <v>53.09</v>
      </c>
    </row>
    <row r="2097" spans="1:8">
      <c r="A2097" s="238"/>
      <c r="B2097" s="235" t="s">
        <v>16049</v>
      </c>
      <c r="C2097" s="239" t="s">
        <v>16015</v>
      </c>
      <c r="D2097" s="240">
        <v>39.54</v>
      </c>
      <c r="E2097" s="240">
        <v>11.03</v>
      </c>
      <c r="F2097" s="240">
        <v>13.79</v>
      </c>
      <c r="G2097" s="240">
        <v>50.57</v>
      </c>
      <c r="H2097" s="240">
        <v>53.33</v>
      </c>
    </row>
    <row r="2098" spans="1:8">
      <c r="A2098" s="238"/>
      <c r="B2098" s="235" t="s">
        <v>16050</v>
      </c>
      <c r="C2098" s="239" t="s">
        <v>16015</v>
      </c>
      <c r="D2098" s="240">
        <v>46.48</v>
      </c>
      <c r="E2098" s="240">
        <v>5.29</v>
      </c>
      <c r="F2098" s="240">
        <v>6.61</v>
      </c>
      <c r="G2098" s="240">
        <v>51.77</v>
      </c>
      <c r="H2098" s="240">
        <v>53.09</v>
      </c>
    </row>
    <row r="2099" spans="1:8">
      <c r="A2099" s="236">
        <v>16</v>
      </c>
      <c r="B2099" s="237" t="s">
        <v>16051</v>
      </c>
      <c r="C2099" s="238"/>
      <c r="D2099" s="238"/>
      <c r="E2099" s="238"/>
      <c r="F2099" s="238"/>
      <c r="G2099" s="238"/>
      <c r="H2099" s="238"/>
    </row>
    <row r="2100" spans="1:8">
      <c r="A2100" s="238"/>
      <c r="B2100" s="237" t="s">
        <v>16052</v>
      </c>
      <c r="C2100" s="239" t="s">
        <v>15</v>
      </c>
      <c r="D2100" s="240">
        <v>24.02</v>
      </c>
      <c r="E2100" s="240">
        <v>5.92</v>
      </c>
      <c r="F2100" s="240">
        <v>7.4</v>
      </c>
      <c r="G2100" s="240">
        <v>29.94</v>
      </c>
      <c r="H2100" s="240">
        <v>31.42</v>
      </c>
    </row>
    <row r="2101" spans="1:8">
      <c r="A2101" s="238"/>
      <c r="B2101" s="237" t="s">
        <v>16053</v>
      </c>
      <c r="C2101" s="239" t="s">
        <v>15</v>
      </c>
      <c r="D2101" s="240">
        <v>30.03</v>
      </c>
      <c r="E2101" s="240">
        <v>7.39</v>
      </c>
      <c r="F2101" s="240">
        <v>9.24</v>
      </c>
      <c r="G2101" s="240">
        <v>37.42</v>
      </c>
      <c r="H2101" s="240">
        <v>39.270000000000003</v>
      </c>
    </row>
    <row r="2102" spans="1:8">
      <c r="A2102" s="238"/>
      <c r="B2102" s="237" t="s">
        <v>16054</v>
      </c>
      <c r="C2102" s="239" t="s">
        <v>15</v>
      </c>
      <c r="D2102" s="240">
        <v>40.04</v>
      </c>
      <c r="E2102" s="240">
        <v>9.86</v>
      </c>
      <c r="F2102" s="240">
        <v>12.33</v>
      </c>
      <c r="G2102" s="240">
        <v>49.9</v>
      </c>
      <c r="H2102" s="240">
        <v>52.37</v>
      </c>
    </row>
    <row r="2103" spans="1:8">
      <c r="A2103" s="238"/>
      <c r="B2103" s="237" t="s">
        <v>16055</v>
      </c>
      <c r="C2103" s="239" t="s">
        <v>15</v>
      </c>
      <c r="D2103" s="240">
        <v>48.05</v>
      </c>
      <c r="E2103" s="240">
        <v>11.83</v>
      </c>
      <c r="F2103" s="240">
        <v>14.79</v>
      </c>
      <c r="G2103" s="240">
        <v>59.88</v>
      </c>
      <c r="H2103" s="240">
        <v>62.84</v>
      </c>
    </row>
    <row r="2104" spans="1:8">
      <c r="A2104" s="236">
        <v>17</v>
      </c>
      <c r="B2104" s="237" t="s">
        <v>144</v>
      </c>
      <c r="C2104" s="239" t="s">
        <v>15</v>
      </c>
      <c r="D2104" s="240">
        <v>11.65</v>
      </c>
      <c r="E2104" s="240">
        <v>2.0699999999999998</v>
      </c>
      <c r="F2104" s="240">
        <v>2.59</v>
      </c>
      <c r="G2104" s="240">
        <v>13.72</v>
      </c>
      <c r="H2104" s="240">
        <v>14.24</v>
      </c>
    </row>
    <row r="2105" spans="1:8">
      <c r="A2105" s="236">
        <v>18</v>
      </c>
      <c r="B2105" s="237" t="s">
        <v>16056</v>
      </c>
      <c r="C2105" s="239" t="s">
        <v>15</v>
      </c>
      <c r="D2105" s="240">
        <v>2.71</v>
      </c>
      <c r="E2105" s="240">
        <v>0.39</v>
      </c>
      <c r="F2105" s="240">
        <v>0.49</v>
      </c>
      <c r="G2105" s="240">
        <v>3.1</v>
      </c>
      <c r="H2105" s="240">
        <v>3.2</v>
      </c>
    </row>
    <row r="2106" spans="1:8">
      <c r="A2106" s="236">
        <v>19</v>
      </c>
      <c r="B2106" s="237" t="s">
        <v>16057</v>
      </c>
      <c r="C2106" s="238"/>
      <c r="D2106" s="238"/>
      <c r="E2106" s="238"/>
      <c r="F2106" s="238"/>
      <c r="G2106" s="238"/>
      <c r="H2106" s="238"/>
    </row>
    <row r="2107" spans="1:8">
      <c r="A2107" s="238"/>
      <c r="B2107" s="245" t="s">
        <v>16058</v>
      </c>
      <c r="C2107" s="239" t="s">
        <v>15</v>
      </c>
      <c r="D2107" s="240">
        <v>46.98</v>
      </c>
      <c r="E2107" s="240">
        <v>5.86</v>
      </c>
      <c r="F2107" s="240">
        <v>7.33</v>
      </c>
      <c r="G2107" s="240">
        <v>52.84</v>
      </c>
      <c r="H2107" s="240">
        <v>54.31</v>
      </c>
    </row>
    <row r="2108" spans="1:8">
      <c r="A2108" s="238"/>
      <c r="B2108" s="245" t="s">
        <v>16059</v>
      </c>
      <c r="C2108" s="239" t="s">
        <v>15</v>
      </c>
      <c r="D2108" s="240">
        <v>63.62</v>
      </c>
      <c r="E2108" s="240">
        <v>7.39</v>
      </c>
      <c r="F2108" s="240">
        <v>9.24</v>
      </c>
      <c r="G2108" s="240">
        <v>71.010000000000005</v>
      </c>
      <c r="H2108" s="240">
        <v>72.86</v>
      </c>
    </row>
    <row r="2109" spans="1:8">
      <c r="A2109" s="238"/>
      <c r="B2109" s="245" t="s">
        <v>16060</v>
      </c>
      <c r="C2109" s="239" t="s">
        <v>15</v>
      </c>
      <c r="D2109" s="240">
        <v>77.08</v>
      </c>
      <c r="E2109" s="240">
        <v>8.11</v>
      </c>
      <c r="F2109" s="240">
        <v>10.14</v>
      </c>
      <c r="G2109" s="240">
        <v>85.19</v>
      </c>
      <c r="H2109" s="240">
        <v>87.22</v>
      </c>
    </row>
    <row r="2110" spans="1:8">
      <c r="A2110" s="238"/>
      <c r="B2110" s="245" t="s">
        <v>16061</v>
      </c>
      <c r="C2110" s="239" t="s">
        <v>15</v>
      </c>
      <c r="D2110" s="240">
        <v>93.48</v>
      </c>
      <c r="E2110" s="240">
        <v>9</v>
      </c>
      <c r="F2110" s="240">
        <v>11.25</v>
      </c>
      <c r="G2110" s="240">
        <v>102.48</v>
      </c>
      <c r="H2110" s="240">
        <v>104.73</v>
      </c>
    </row>
    <row r="2111" spans="1:8">
      <c r="A2111" s="236">
        <v>20</v>
      </c>
      <c r="B2111" s="237" t="s">
        <v>158</v>
      </c>
      <c r="C2111" s="238"/>
      <c r="D2111" s="238"/>
      <c r="E2111" s="238"/>
      <c r="F2111" s="238"/>
      <c r="G2111" s="238"/>
      <c r="H2111" s="238"/>
    </row>
    <row r="2112" spans="1:8">
      <c r="A2112" s="238"/>
      <c r="B2112" s="245" t="s">
        <v>16060</v>
      </c>
      <c r="C2112" s="239" t="s">
        <v>15</v>
      </c>
      <c r="D2112" s="240">
        <v>12.19</v>
      </c>
      <c r="E2112" s="240">
        <v>1.97</v>
      </c>
      <c r="F2112" s="240">
        <v>2.46</v>
      </c>
      <c r="G2112" s="240">
        <v>14.16</v>
      </c>
      <c r="H2112" s="240">
        <v>14.65</v>
      </c>
    </row>
    <row r="2113" spans="1:8">
      <c r="A2113" s="238"/>
      <c r="B2113" s="244" t="s">
        <v>16062</v>
      </c>
      <c r="C2113" s="239" t="s">
        <v>15</v>
      </c>
      <c r="D2113" s="240">
        <v>14.22</v>
      </c>
      <c r="E2113" s="240">
        <v>2.2999999999999998</v>
      </c>
      <c r="F2113" s="240">
        <v>2.88</v>
      </c>
      <c r="G2113" s="240">
        <v>16.52</v>
      </c>
      <c r="H2113" s="240">
        <v>17.100000000000001</v>
      </c>
    </row>
    <row r="2114" spans="1:8" s="233" customFormat="1" ht="21">
      <c r="A2114" s="233" t="s">
        <v>16074</v>
      </c>
    </row>
    <row r="2115" spans="1:8" s="233" customFormat="1" ht="21">
      <c r="A2115" s="233" t="s">
        <v>16087</v>
      </c>
    </row>
    <row r="2116" spans="1:8">
      <c r="A2116" s="1434" t="s">
        <v>16009</v>
      </c>
      <c r="B2116" s="1434" t="s">
        <v>5</v>
      </c>
      <c r="C2116" s="1434" t="s">
        <v>3</v>
      </c>
      <c r="D2116" s="1436" t="s">
        <v>16010</v>
      </c>
      <c r="E2116" s="1430" t="s">
        <v>7</v>
      </c>
      <c r="F2116" s="1431"/>
      <c r="G2116" s="1430" t="s">
        <v>16011</v>
      </c>
      <c r="H2116" s="1431"/>
    </row>
    <row r="2117" spans="1:8">
      <c r="A2117" s="1435"/>
      <c r="B2117" s="1435"/>
      <c r="C2117" s="1435"/>
      <c r="D2117" s="1437"/>
      <c r="E2117" s="239" t="s">
        <v>10</v>
      </c>
      <c r="F2117" s="239" t="s">
        <v>11</v>
      </c>
      <c r="G2117" s="239" t="s">
        <v>10</v>
      </c>
      <c r="H2117" s="239" t="s">
        <v>11</v>
      </c>
    </row>
    <row r="2118" spans="1:8">
      <c r="A2118" s="236">
        <v>1</v>
      </c>
      <c r="B2118" s="237" t="s">
        <v>12</v>
      </c>
      <c r="C2118" s="238"/>
      <c r="D2118" s="238"/>
      <c r="E2118" s="238"/>
      <c r="F2118" s="238"/>
      <c r="G2118" s="238"/>
      <c r="H2118" s="238"/>
    </row>
    <row r="2119" spans="1:8">
      <c r="A2119" s="238"/>
      <c r="B2119" s="235" t="s">
        <v>14530</v>
      </c>
      <c r="C2119" s="239" t="s">
        <v>15</v>
      </c>
      <c r="D2119" s="240">
        <v>1.62</v>
      </c>
      <c r="E2119" s="240">
        <v>0.22</v>
      </c>
      <c r="F2119" s="240">
        <v>0.28000000000000003</v>
      </c>
      <c r="G2119" s="240">
        <v>1.84</v>
      </c>
      <c r="H2119" s="240">
        <v>1.9</v>
      </c>
    </row>
    <row r="2120" spans="1:8">
      <c r="A2120" s="238"/>
      <c r="B2120" s="235" t="s">
        <v>14531</v>
      </c>
      <c r="C2120" s="239" t="s">
        <v>15</v>
      </c>
      <c r="D2120" s="240">
        <v>3.41</v>
      </c>
      <c r="E2120" s="240">
        <v>0.55000000000000004</v>
      </c>
      <c r="F2120" s="240">
        <v>0.69</v>
      </c>
      <c r="G2120" s="240">
        <v>3.96</v>
      </c>
      <c r="H2120" s="240">
        <v>4.0999999999999996</v>
      </c>
    </row>
    <row r="2121" spans="1:8">
      <c r="A2121" s="238"/>
      <c r="B2121" s="235" t="s">
        <v>14532</v>
      </c>
      <c r="C2121" s="239" t="s">
        <v>15</v>
      </c>
      <c r="D2121" s="240">
        <v>5.2</v>
      </c>
      <c r="E2121" s="240">
        <v>0.78</v>
      </c>
      <c r="F2121" s="240">
        <v>0.98</v>
      </c>
      <c r="G2121" s="240">
        <v>5.98</v>
      </c>
      <c r="H2121" s="240">
        <v>6.18</v>
      </c>
    </row>
    <row r="2122" spans="1:8">
      <c r="A2122" s="236">
        <v>2</v>
      </c>
      <c r="B2122" s="237" t="s">
        <v>21</v>
      </c>
      <c r="C2122" s="238"/>
      <c r="D2122" s="238"/>
      <c r="E2122" s="238"/>
      <c r="F2122" s="238"/>
      <c r="G2122" s="238"/>
      <c r="H2122" s="238"/>
    </row>
    <row r="2123" spans="1:8">
      <c r="A2123" s="238"/>
      <c r="B2123" s="235" t="s">
        <v>16012</v>
      </c>
      <c r="C2123" s="239" t="s">
        <v>16013</v>
      </c>
      <c r="D2123" s="240">
        <v>20.2</v>
      </c>
      <c r="E2123" s="240">
        <v>3.51</v>
      </c>
      <c r="F2123" s="240">
        <v>4.3899999999999997</v>
      </c>
      <c r="G2123" s="240">
        <v>23.71</v>
      </c>
      <c r="H2123" s="240">
        <v>24.59</v>
      </c>
    </row>
    <row r="2124" spans="1:8">
      <c r="A2124" s="238"/>
      <c r="B2124" s="235" t="s">
        <v>16014</v>
      </c>
      <c r="C2124" s="239" t="s">
        <v>16015</v>
      </c>
      <c r="D2124" s="240">
        <v>39.19</v>
      </c>
      <c r="E2124" s="240">
        <v>10.8</v>
      </c>
      <c r="F2124" s="240">
        <v>13.5</v>
      </c>
      <c r="G2124" s="240">
        <v>49.99</v>
      </c>
      <c r="H2124" s="240">
        <v>52.69</v>
      </c>
    </row>
    <row r="2125" spans="1:8">
      <c r="A2125" s="236">
        <v>3</v>
      </c>
      <c r="B2125" s="237" t="s">
        <v>16016</v>
      </c>
      <c r="C2125" s="238"/>
      <c r="D2125" s="238"/>
      <c r="E2125" s="238"/>
      <c r="F2125" s="238"/>
      <c r="G2125" s="238"/>
      <c r="H2125" s="238"/>
    </row>
    <row r="2126" spans="1:8">
      <c r="A2126" s="238"/>
      <c r="B2126" s="235" t="s">
        <v>16017</v>
      </c>
      <c r="C2126" s="239" t="s">
        <v>16018</v>
      </c>
      <c r="D2126" s="240">
        <v>20.100000000000001</v>
      </c>
      <c r="E2126" s="240">
        <v>3.06</v>
      </c>
      <c r="F2126" s="240">
        <v>3.83</v>
      </c>
      <c r="G2126" s="240">
        <v>23.16</v>
      </c>
      <c r="H2126" s="240">
        <v>23.93</v>
      </c>
    </row>
    <row r="2127" spans="1:8">
      <c r="A2127" s="238"/>
      <c r="B2127" s="241" t="s">
        <v>16019</v>
      </c>
      <c r="C2127" s="239" t="s">
        <v>16013</v>
      </c>
      <c r="D2127" s="240">
        <v>7.31</v>
      </c>
      <c r="E2127" s="240">
        <v>1.7</v>
      </c>
      <c r="F2127" s="240">
        <v>2.13</v>
      </c>
      <c r="G2127" s="240">
        <v>9.01</v>
      </c>
      <c r="H2127" s="240">
        <v>9.44</v>
      </c>
    </row>
    <row r="2128" spans="1:8">
      <c r="A2128" s="238"/>
      <c r="B2128" s="235" t="s">
        <v>16020</v>
      </c>
      <c r="C2128" s="239" t="s">
        <v>16018</v>
      </c>
      <c r="D2128" s="240">
        <v>32.81</v>
      </c>
      <c r="E2128" s="240">
        <v>3.34</v>
      </c>
      <c r="F2128" s="240">
        <v>4.18</v>
      </c>
      <c r="G2128" s="240">
        <v>36.15</v>
      </c>
      <c r="H2128" s="240">
        <v>36.99</v>
      </c>
    </row>
    <row r="2129" spans="1:8">
      <c r="A2129" s="238"/>
      <c r="B2129" s="241" t="s">
        <v>16021</v>
      </c>
      <c r="C2129" s="239" t="s">
        <v>16013</v>
      </c>
      <c r="D2129" s="240">
        <v>39.22</v>
      </c>
      <c r="E2129" s="240">
        <v>5.18</v>
      </c>
      <c r="F2129" s="240">
        <v>6.48</v>
      </c>
      <c r="G2129" s="240">
        <v>44.4</v>
      </c>
      <c r="H2129" s="240">
        <v>45.7</v>
      </c>
    </row>
    <row r="2130" spans="1:8">
      <c r="A2130" s="238"/>
      <c r="B2130" s="235" t="s">
        <v>16022</v>
      </c>
      <c r="C2130" s="239" t="s">
        <v>16018</v>
      </c>
      <c r="D2130" s="240">
        <v>66.8</v>
      </c>
      <c r="E2130" s="240">
        <v>4.66</v>
      </c>
      <c r="F2130" s="240">
        <v>5.83</v>
      </c>
      <c r="G2130" s="240">
        <v>71.459999999999994</v>
      </c>
      <c r="H2130" s="240">
        <v>72.63</v>
      </c>
    </row>
    <row r="2131" spans="1:8">
      <c r="A2131" s="238"/>
      <c r="B2131" s="241" t="s">
        <v>16021</v>
      </c>
      <c r="C2131" s="239" t="s">
        <v>16013</v>
      </c>
      <c r="D2131" s="240">
        <v>66.22</v>
      </c>
      <c r="E2131" s="240">
        <v>19</v>
      </c>
      <c r="F2131" s="240">
        <v>23.75</v>
      </c>
      <c r="G2131" s="240">
        <v>85.22</v>
      </c>
      <c r="H2131" s="240">
        <v>89.97</v>
      </c>
    </row>
    <row r="2132" spans="1:8">
      <c r="A2132" s="236">
        <v>4</v>
      </c>
      <c r="B2132" s="237" t="s">
        <v>43</v>
      </c>
      <c r="C2132" s="238"/>
      <c r="D2132" s="238"/>
      <c r="E2132" s="238"/>
      <c r="F2132" s="238"/>
      <c r="G2132" s="238"/>
      <c r="H2132" s="238"/>
    </row>
    <row r="2133" spans="1:8">
      <c r="A2133" s="238"/>
      <c r="B2133" s="235" t="s">
        <v>16012</v>
      </c>
      <c r="C2133" s="239" t="s">
        <v>16013</v>
      </c>
      <c r="D2133" s="240">
        <v>28.29</v>
      </c>
      <c r="E2133" s="240">
        <v>6.52</v>
      </c>
      <c r="F2133" s="240">
        <v>8.15</v>
      </c>
      <c r="G2133" s="240">
        <v>34.81</v>
      </c>
      <c r="H2133" s="240">
        <v>36.44</v>
      </c>
    </row>
    <row r="2134" spans="1:8">
      <c r="A2134" s="238"/>
      <c r="B2134" s="235" t="s">
        <v>16023</v>
      </c>
      <c r="C2134" s="239" t="s">
        <v>16015</v>
      </c>
      <c r="D2134" s="240">
        <v>9.0399999999999991</v>
      </c>
      <c r="E2134" s="240">
        <v>1.46</v>
      </c>
      <c r="F2134" s="240">
        <v>1.83</v>
      </c>
      <c r="G2134" s="240">
        <v>10.5</v>
      </c>
      <c r="H2134" s="240">
        <v>10.87</v>
      </c>
    </row>
    <row r="2135" spans="1:8">
      <c r="A2135" s="238"/>
      <c r="B2135" s="235" t="s">
        <v>16014</v>
      </c>
      <c r="C2135" s="239" t="s">
        <v>16015</v>
      </c>
      <c r="D2135" s="240">
        <v>47.03</v>
      </c>
      <c r="E2135" s="240">
        <v>12.96</v>
      </c>
      <c r="F2135" s="240">
        <v>16.2</v>
      </c>
      <c r="G2135" s="240">
        <v>59.99</v>
      </c>
      <c r="H2135" s="240">
        <v>63.23</v>
      </c>
    </row>
    <row r="2136" spans="1:8">
      <c r="A2136" s="236">
        <v>5</v>
      </c>
      <c r="B2136" s="237" t="s">
        <v>16024</v>
      </c>
      <c r="C2136" s="238"/>
      <c r="D2136" s="238"/>
      <c r="E2136" s="238"/>
      <c r="F2136" s="238"/>
      <c r="G2136" s="238"/>
      <c r="H2136" s="238"/>
    </row>
    <row r="2137" spans="1:8">
      <c r="A2137" s="238"/>
      <c r="B2137" s="235" t="s">
        <v>16023</v>
      </c>
      <c r="C2137" s="239" t="s">
        <v>16015</v>
      </c>
      <c r="D2137" s="240">
        <v>17.010000000000002</v>
      </c>
      <c r="E2137" s="240">
        <v>2.75</v>
      </c>
      <c r="F2137" s="240">
        <v>3.44</v>
      </c>
      <c r="G2137" s="240">
        <v>19.760000000000002</v>
      </c>
      <c r="H2137" s="240">
        <v>20.45</v>
      </c>
    </row>
    <row r="2138" spans="1:8">
      <c r="A2138" s="238"/>
      <c r="B2138" s="235" t="s">
        <v>16014</v>
      </c>
      <c r="C2138" s="239" t="s">
        <v>16015</v>
      </c>
      <c r="D2138" s="240">
        <v>55.84</v>
      </c>
      <c r="E2138" s="240">
        <v>20.9</v>
      </c>
      <c r="F2138" s="240">
        <v>26.13</v>
      </c>
      <c r="G2138" s="240">
        <v>76.739999999999995</v>
      </c>
      <c r="H2138" s="240">
        <v>81.97</v>
      </c>
    </row>
    <row r="2139" spans="1:8">
      <c r="A2139" s="236">
        <v>6</v>
      </c>
      <c r="B2139" s="237" t="s">
        <v>16025</v>
      </c>
      <c r="C2139" s="238"/>
      <c r="D2139" s="238"/>
      <c r="E2139" s="238"/>
      <c r="F2139" s="238"/>
      <c r="G2139" s="238"/>
      <c r="H2139" s="238"/>
    </row>
    <row r="2140" spans="1:8">
      <c r="A2140" s="238"/>
      <c r="B2140" s="235" t="s">
        <v>16026</v>
      </c>
      <c r="C2140" s="239" t="s">
        <v>16015</v>
      </c>
      <c r="D2140" s="240">
        <v>21.8</v>
      </c>
      <c r="E2140" s="240">
        <v>4.2</v>
      </c>
      <c r="F2140" s="240">
        <v>5.25</v>
      </c>
      <c r="G2140" s="240">
        <v>26</v>
      </c>
      <c r="H2140" s="240">
        <v>27.05</v>
      </c>
    </row>
    <row r="2141" spans="1:8">
      <c r="A2141" s="238"/>
      <c r="B2141" s="235" t="s">
        <v>16014</v>
      </c>
      <c r="C2141" s="239" t="s">
        <v>16015</v>
      </c>
      <c r="D2141" s="240">
        <v>68.61</v>
      </c>
      <c r="E2141" s="240">
        <v>25.71</v>
      </c>
      <c r="F2141" s="240">
        <v>32.14</v>
      </c>
      <c r="G2141" s="240">
        <v>94.32</v>
      </c>
      <c r="H2141" s="240">
        <v>100.75</v>
      </c>
    </row>
    <row r="2142" spans="1:8">
      <c r="A2142" s="236">
        <v>7</v>
      </c>
      <c r="B2142" s="237" t="s">
        <v>58</v>
      </c>
      <c r="C2142" s="239" t="s">
        <v>16015</v>
      </c>
      <c r="D2142" s="240">
        <v>7.11</v>
      </c>
      <c r="E2142" s="240">
        <v>1.66</v>
      </c>
      <c r="F2142" s="240">
        <v>2.08</v>
      </c>
      <c r="G2142" s="240">
        <v>8.77</v>
      </c>
      <c r="H2142" s="240">
        <v>9.19</v>
      </c>
    </row>
    <row r="2143" spans="1:8">
      <c r="A2143" s="236">
        <v>8</v>
      </c>
      <c r="B2143" s="237" t="s">
        <v>60</v>
      </c>
      <c r="C2143" s="238"/>
      <c r="D2143" s="238"/>
      <c r="E2143" s="238"/>
      <c r="F2143" s="238"/>
      <c r="G2143" s="238"/>
      <c r="H2143" s="238"/>
    </row>
    <row r="2144" spans="1:8">
      <c r="A2144" s="238"/>
      <c r="B2144" s="235" t="s">
        <v>16027</v>
      </c>
      <c r="C2144" s="239" t="s">
        <v>15</v>
      </c>
      <c r="D2144" s="240">
        <v>9.73</v>
      </c>
      <c r="E2144" s="240">
        <v>2.11</v>
      </c>
      <c r="F2144" s="240">
        <v>2.64</v>
      </c>
      <c r="G2144" s="240">
        <v>11.84</v>
      </c>
      <c r="H2144" s="240">
        <v>12.37</v>
      </c>
    </row>
    <row r="2145" spans="1:8">
      <c r="A2145" s="238"/>
      <c r="B2145" s="235" t="s">
        <v>16028</v>
      </c>
      <c r="C2145" s="239" t="s">
        <v>15</v>
      </c>
      <c r="D2145" s="240">
        <v>11.88</v>
      </c>
      <c r="E2145" s="240">
        <v>3.38</v>
      </c>
      <c r="F2145" s="240">
        <v>4.2300000000000004</v>
      </c>
      <c r="G2145" s="240">
        <v>15.26</v>
      </c>
      <c r="H2145" s="240">
        <v>16.11</v>
      </c>
    </row>
    <row r="2146" spans="1:8">
      <c r="A2146" s="238"/>
      <c r="B2146" s="235" t="s">
        <v>16029</v>
      </c>
      <c r="C2146" s="239" t="s">
        <v>15</v>
      </c>
      <c r="D2146" s="240">
        <v>10.49</v>
      </c>
      <c r="E2146" s="240">
        <v>1.75</v>
      </c>
      <c r="F2146" s="240">
        <v>2.19</v>
      </c>
      <c r="G2146" s="240">
        <v>12.24</v>
      </c>
      <c r="H2146" s="240">
        <v>12.68</v>
      </c>
    </row>
    <row r="2147" spans="1:8">
      <c r="A2147" s="236">
        <v>9</v>
      </c>
      <c r="B2147" s="237" t="s">
        <v>68</v>
      </c>
      <c r="C2147" s="239" t="s">
        <v>15</v>
      </c>
      <c r="D2147" s="240">
        <v>7.82</v>
      </c>
      <c r="E2147" s="240">
        <v>0.62</v>
      </c>
      <c r="F2147" s="240">
        <v>0.78</v>
      </c>
      <c r="G2147" s="240">
        <v>8.44</v>
      </c>
      <c r="H2147" s="240">
        <v>8.6</v>
      </c>
    </row>
    <row r="2148" spans="1:8">
      <c r="A2148" s="236">
        <v>10</v>
      </c>
      <c r="B2148" s="237" t="s">
        <v>70</v>
      </c>
      <c r="C2148" s="239" t="s">
        <v>15</v>
      </c>
      <c r="D2148" s="240">
        <v>7.25</v>
      </c>
      <c r="E2148" s="240">
        <v>0.88</v>
      </c>
      <c r="F2148" s="240">
        <v>1.1000000000000001</v>
      </c>
      <c r="G2148" s="240">
        <v>8.1300000000000008</v>
      </c>
      <c r="H2148" s="240">
        <v>8.35</v>
      </c>
    </row>
    <row r="2149" spans="1:8">
      <c r="A2149" s="236">
        <v>11</v>
      </c>
      <c r="B2149" s="237" t="s">
        <v>72</v>
      </c>
      <c r="C2149" s="238"/>
      <c r="D2149" s="238"/>
      <c r="E2149" s="238"/>
      <c r="F2149" s="238"/>
      <c r="G2149" s="238"/>
      <c r="H2149" s="238"/>
    </row>
    <row r="2150" spans="1:8">
      <c r="A2150" s="238"/>
      <c r="B2150" s="235" t="s">
        <v>16030</v>
      </c>
      <c r="C2150" s="239" t="s">
        <v>15</v>
      </c>
      <c r="D2150" s="240">
        <v>16.760000000000002</v>
      </c>
      <c r="E2150" s="240">
        <v>2.21</v>
      </c>
      <c r="F2150" s="240">
        <v>2.76</v>
      </c>
      <c r="G2150" s="240">
        <v>18.97</v>
      </c>
      <c r="H2150" s="240">
        <v>19.52</v>
      </c>
    </row>
    <row r="2151" spans="1:8">
      <c r="A2151" s="238"/>
      <c r="B2151" s="235" t="s">
        <v>16031</v>
      </c>
      <c r="C2151" s="239" t="s">
        <v>15</v>
      </c>
      <c r="D2151" s="240">
        <v>23.16</v>
      </c>
      <c r="E2151" s="240">
        <v>3.05</v>
      </c>
      <c r="F2151" s="240">
        <v>3.81</v>
      </c>
      <c r="G2151" s="240">
        <v>26.21</v>
      </c>
      <c r="H2151" s="240">
        <v>26.97</v>
      </c>
    </row>
    <row r="2152" spans="1:8">
      <c r="A2152" s="238"/>
      <c r="B2152" s="235" t="s">
        <v>16032</v>
      </c>
      <c r="C2152" s="239" t="s">
        <v>15</v>
      </c>
      <c r="D2152" s="240">
        <v>34.43</v>
      </c>
      <c r="E2152" s="240">
        <v>4.54</v>
      </c>
      <c r="F2152" s="240">
        <v>5.68</v>
      </c>
      <c r="G2152" s="240">
        <v>38.97</v>
      </c>
      <c r="H2152" s="240">
        <v>40.11</v>
      </c>
    </row>
    <row r="2153" spans="1:8">
      <c r="A2153" s="238"/>
      <c r="B2153" s="235" t="s">
        <v>16033</v>
      </c>
      <c r="C2153" s="239" t="s">
        <v>15</v>
      </c>
      <c r="D2153" s="240">
        <v>50.43</v>
      </c>
      <c r="E2153" s="240">
        <v>6.64</v>
      </c>
      <c r="F2153" s="240">
        <v>8.3000000000000007</v>
      </c>
      <c r="G2153" s="240">
        <v>57.07</v>
      </c>
      <c r="H2153" s="240">
        <v>58.73</v>
      </c>
    </row>
    <row r="2154" spans="1:8">
      <c r="A2154" s="236">
        <v>12</v>
      </c>
      <c r="B2154" s="237" t="s">
        <v>16034</v>
      </c>
      <c r="C2154" s="238"/>
      <c r="D2154" s="238"/>
      <c r="E2154" s="238"/>
      <c r="F2154" s="238"/>
      <c r="G2154" s="238"/>
      <c r="H2154" s="238"/>
    </row>
    <row r="2155" spans="1:8">
      <c r="A2155" s="238"/>
      <c r="B2155" s="235" t="s">
        <v>16030</v>
      </c>
      <c r="C2155" s="239" t="s">
        <v>16013</v>
      </c>
      <c r="D2155" s="240">
        <v>1.97</v>
      </c>
      <c r="E2155" s="240">
        <v>0.49</v>
      </c>
      <c r="F2155" s="240">
        <v>0.61</v>
      </c>
      <c r="G2155" s="240">
        <v>2.46</v>
      </c>
      <c r="H2155" s="240">
        <v>2.58</v>
      </c>
    </row>
    <row r="2156" spans="1:8">
      <c r="A2156" s="238"/>
      <c r="B2156" s="235" t="s">
        <v>16031</v>
      </c>
      <c r="C2156" s="239" t="s">
        <v>16013</v>
      </c>
      <c r="D2156" s="240">
        <v>2.72</v>
      </c>
      <c r="E2156" s="240">
        <v>0.68</v>
      </c>
      <c r="F2156" s="240">
        <v>0.85</v>
      </c>
      <c r="G2156" s="240">
        <v>3.4</v>
      </c>
      <c r="H2156" s="240">
        <v>3.57</v>
      </c>
    </row>
    <row r="2157" spans="1:8">
      <c r="A2157" s="238"/>
      <c r="B2157" s="235" t="s">
        <v>16032</v>
      </c>
      <c r="C2157" s="239" t="s">
        <v>16013</v>
      </c>
      <c r="D2157" s="240">
        <v>4.05</v>
      </c>
      <c r="E2157" s="240">
        <v>1</v>
      </c>
      <c r="F2157" s="240">
        <v>1.25</v>
      </c>
      <c r="G2157" s="240">
        <v>5.05</v>
      </c>
      <c r="H2157" s="240">
        <v>5.3</v>
      </c>
    </row>
    <row r="2158" spans="1:8">
      <c r="A2158" s="238"/>
      <c r="B2158" s="235" t="s">
        <v>16033</v>
      </c>
      <c r="C2158" s="239" t="s">
        <v>16013</v>
      </c>
      <c r="D2158" s="240">
        <v>5.93</v>
      </c>
      <c r="E2158" s="240">
        <v>1.47</v>
      </c>
      <c r="F2158" s="240">
        <v>1.84</v>
      </c>
      <c r="G2158" s="240">
        <v>7.4</v>
      </c>
      <c r="H2158" s="240">
        <v>7.77</v>
      </c>
    </row>
    <row r="2159" spans="1:8" s="233" customFormat="1" ht="21">
      <c r="A2159" s="233" t="s">
        <v>16074</v>
      </c>
    </row>
    <row r="2160" spans="1:8" s="233" customFormat="1" ht="21">
      <c r="A2160" s="233" t="s">
        <v>16087</v>
      </c>
    </row>
    <row r="2161" spans="1:8">
      <c r="A2161" s="1434" t="s">
        <v>16009</v>
      </c>
      <c r="B2161" s="1434" t="s">
        <v>5</v>
      </c>
      <c r="C2161" s="1434" t="s">
        <v>3</v>
      </c>
      <c r="D2161" s="1436" t="s">
        <v>16010</v>
      </c>
      <c r="E2161" s="1430" t="s">
        <v>7</v>
      </c>
      <c r="F2161" s="1431"/>
      <c r="G2161" s="1430" t="s">
        <v>16011</v>
      </c>
      <c r="H2161" s="1431"/>
    </row>
    <row r="2162" spans="1:8">
      <c r="A2162" s="1435"/>
      <c r="B2162" s="1435"/>
      <c r="C2162" s="1435"/>
      <c r="D2162" s="1437"/>
      <c r="E2162" s="239" t="s">
        <v>10</v>
      </c>
      <c r="F2162" s="239" t="s">
        <v>11</v>
      </c>
      <c r="G2162" s="239" t="s">
        <v>10</v>
      </c>
      <c r="H2162" s="239" t="s">
        <v>11</v>
      </c>
    </row>
    <row r="2163" spans="1:8">
      <c r="A2163" s="236">
        <v>13</v>
      </c>
      <c r="B2163" s="237" t="s">
        <v>16035</v>
      </c>
      <c r="C2163" s="238"/>
      <c r="D2163" s="238"/>
      <c r="E2163" s="238"/>
      <c r="F2163" s="238"/>
      <c r="G2163" s="238"/>
      <c r="H2163" s="238"/>
    </row>
    <row r="2164" spans="1:8">
      <c r="A2164" s="238"/>
      <c r="B2164" s="235" t="s">
        <v>16036</v>
      </c>
      <c r="C2164" s="239" t="s">
        <v>91</v>
      </c>
      <c r="D2164" s="240">
        <v>463.49</v>
      </c>
      <c r="E2164" s="240">
        <v>16.77</v>
      </c>
      <c r="F2164" s="240">
        <v>20.96</v>
      </c>
      <c r="G2164" s="240">
        <v>480.26</v>
      </c>
      <c r="H2164" s="240">
        <v>484.45</v>
      </c>
    </row>
    <row r="2165" spans="1:8">
      <c r="A2165" s="238"/>
      <c r="B2165" s="1432" t="s">
        <v>16037</v>
      </c>
      <c r="C2165" s="1433"/>
      <c r="D2165" s="238"/>
      <c r="E2165" s="238"/>
      <c r="F2165" s="238"/>
      <c r="G2165" s="238"/>
      <c r="H2165" s="238"/>
    </row>
    <row r="2166" spans="1:8">
      <c r="A2166" s="238"/>
      <c r="B2166" s="235" t="s">
        <v>14536</v>
      </c>
      <c r="C2166" s="239" t="s">
        <v>96</v>
      </c>
      <c r="D2166" s="242">
        <v>250000</v>
      </c>
      <c r="E2166" s="238"/>
      <c r="F2166" s="238"/>
      <c r="G2166" s="238"/>
      <c r="H2166" s="238"/>
    </row>
    <row r="2167" spans="1:8">
      <c r="A2167" s="238"/>
      <c r="B2167" s="235" t="s">
        <v>16038</v>
      </c>
      <c r="C2167" s="238"/>
      <c r="D2167" s="238"/>
      <c r="E2167" s="238"/>
      <c r="F2167" s="238"/>
      <c r="G2167" s="238"/>
      <c r="H2167" s="238"/>
    </row>
    <row r="2168" spans="1:8">
      <c r="A2168" s="238"/>
      <c r="B2168" s="243" t="s">
        <v>16039</v>
      </c>
      <c r="C2168" s="239" t="s">
        <v>15</v>
      </c>
      <c r="D2168" s="240">
        <v>13.69</v>
      </c>
      <c r="E2168" s="240">
        <v>2.82</v>
      </c>
      <c r="F2168" s="240">
        <v>3.53</v>
      </c>
      <c r="G2168" s="240">
        <v>16.510000000000002</v>
      </c>
      <c r="H2168" s="240">
        <v>17.22</v>
      </c>
    </row>
    <row r="2169" spans="1:8">
      <c r="A2169" s="238"/>
      <c r="B2169" s="243" t="s">
        <v>16040</v>
      </c>
      <c r="C2169" s="239" t="s">
        <v>15</v>
      </c>
      <c r="D2169" s="240">
        <v>10.46</v>
      </c>
      <c r="E2169" s="240">
        <v>2.2799999999999998</v>
      </c>
      <c r="F2169" s="240">
        <v>2.85</v>
      </c>
      <c r="G2169" s="240">
        <v>12.74</v>
      </c>
      <c r="H2169" s="240">
        <v>13.31</v>
      </c>
    </row>
    <row r="2170" spans="1:8">
      <c r="A2170" s="236">
        <v>14</v>
      </c>
      <c r="B2170" s="237" t="s">
        <v>104</v>
      </c>
      <c r="C2170" s="238"/>
      <c r="D2170" s="238"/>
      <c r="E2170" s="238"/>
      <c r="F2170" s="238"/>
      <c r="G2170" s="238"/>
      <c r="H2170" s="238"/>
    </row>
    <row r="2171" spans="1:8">
      <c r="A2171" s="238"/>
      <c r="B2171" s="235" t="s">
        <v>14536</v>
      </c>
      <c r="C2171" s="239" t="s">
        <v>96</v>
      </c>
      <c r="D2171" s="242">
        <v>150000</v>
      </c>
      <c r="E2171" s="238"/>
      <c r="F2171" s="238"/>
      <c r="G2171" s="238"/>
      <c r="H2171" s="238"/>
    </row>
    <row r="2172" spans="1:8">
      <c r="A2172" s="238"/>
      <c r="B2172" s="235" t="s">
        <v>16041</v>
      </c>
      <c r="C2172" s="239" t="s">
        <v>108</v>
      </c>
      <c r="D2172" s="240">
        <v>191.36</v>
      </c>
      <c r="E2172" s="240">
        <v>35.15</v>
      </c>
      <c r="F2172" s="240">
        <v>43.94</v>
      </c>
      <c r="G2172" s="240">
        <v>226.51</v>
      </c>
      <c r="H2172" s="240">
        <v>235.3</v>
      </c>
    </row>
    <row r="2173" spans="1:8">
      <c r="A2173" s="238"/>
      <c r="B2173" s="235" t="s">
        <v>16042</v>
      </c>
      <c r="C2173" s="239" t="s">
        <v>111</v>
      </c>
      <c r="D2173" s="240">
        <v>15.37</v>
      </c>
      <c r="E2173" s="240">
        <v>1.74</v>
      </c>
      <c r="F2173" s="240">
        <v>2.1800000000000002</v>
      </c>
      <c r="G2173" s="240">
        <v>17.11</v>
      </c>
      <c r="H2173" s="240">
        <v>17.55</v>
      </c>
    </row>
    <row r="2174" spans="1:8">
      <c r="A2174" s="238"/>
      <c r="B2174" s="235" t="s">
        <v>16043</v>
      </c>
      <c r="C2174" s="239" t="s">
        <v>507</v>
      </c>
      <c r="D2174" s="240">
        <v>15.26</v>
      </c>
      <c r="E2174" s="240">
        <v>5.34</v>
      </c>
      <c r="F2174" s="240">
        <v>6.68</v>
      </c>
      <c r="G2174" s="240">
        <v>20.6</v>
      </c>
      <c r="H2174" s="240">
        <v>21.94</v>
      </c>
    </row>
    <row r="2175" spans="1:8">
      <c r="A2175" s="238"/>
      <c r="B2175" s="235" t="s">
        <v>16044</v>
      </c>
      <c r="C2175" s="239" t="s">
        <v>15</v>
      </c>
      <c r="D2175" s="240">
        <v>10.63</v>
      </c>
      <c r="E2175" s="240">
        <v>1.92</v>
      </c>
      <c r="F2175" s="240">
        <v>2.4</v>
      </c>
      <c r="G2175" s="240">
        <v>12.55</v>
      </c>
      <c r="H2175" s="240">
        <v>13.03</v>
      </c>
    </row>
    <row r="2176" spans="1:8">
      <c r="A2176" s="238"/>
      <c r="B2176" s="235" t="s">
        <v>16045</v>
      </c>
      <c r="C2176" s="239" t="s">
        <v>507</v>
      </c>
      <c r="D2176" s="240">
        <v>23.05</v>
      </c>
      <c r="E2176" s="240">
        <v>2.5299999999999998</v>
      </c>
      <c r="F2176" s="240">
        <v>3.16</v>
      </c>
      <c r="G2176" s="240">
        <v>25.58</v>
      </c>
      <c r="H2176" s="240">
        <v>26.21</v>
      </c>
    </row>
    <row r="2177" spans="1:8">
      <c r="A2177" s="238"/>
      <c r="B2177" s="235" t="s">
        <v>16046</v>
      </c>
      <c r="C2177" s="239" t="s">
        <v>507</v>
      </c>
      <c r="D2177" s="240">
        <v>14.17</v>
      </c>
      <c r="E2177" s="240">
        <v>2.39</v>
      </c>
      <c r="F2177" s="240">
        <v>2.99</v>
      </c>
      <c r="G2177" s="240">
        <v>16.559999999999999</v>
      </c>
      <c r="H2177" s="240">
        <v>17.16</v>
      </c>
    </row>
    <row r="2178" spans="1:8">
      <c r="A2178" s="238"/>
      <c r="B2178" s="235" t="s">
        <v>14542</v>
      </c>
      <c r="C2178" s="239" t="s">
        <v>15</v>
      </c>
      <c r="D2178" s="240">
        <v>9.43</v>
      </c>
      <c r="E2178" s="240">
        <v>1.06</v>
      </c>
      <c r="F2178" s="240">
        <v>1.33</v>
      </c>
      <c r="G2178" s="240">
        <v>10.49</v>
      </c>
      <c r="H2178" s="240">
        <v>10.76</v>
      </c>
    </row>
    <row r="2179" spans="1:8">
      <c r="A2179" s="236">
        <v>15</v>
      </c>
      <c r="B2179" s="237" t="s">
        <v>124</v>
      </c>
      <c r="C2179" s="238"/>
      <c r="D2179" s="238"/>
      <c r="E2179" s="238"/>
      <c r="F2179" s="238"/>
      <c r="G2179" s="238"/>
      <c r="H2179" s="238"/>
    </row>
    <row r="2180" spans="1:8">
      <c r="A2180" s="238"/>
      <c r="B2180" s="235" t="s">
        <v>16047</v>
      </c>
      <c r="C2180" s="239" t="s">
        <v>16015</v>
      </c>
      <c r="D2180" s="240">
        <v>36.35</v>
      </c>
      <c r="E2180" s="240">
        <v>11.03</v>
      </c>
      <c r="F2180" s="240">
        <v>13.79</v>
      </c>
      <c r="G2180" s="240">
        <v>47.38</v>
      </c>
      <c r="H2180" s="240">
        <v>50.14</v>
      </c>
    </row>
    <row r="2181" spans="1:8">
      <c r="A2181" s="238"/>
      <c r="B2181" s="235" t="s">
        <v>16048</v>
      </c>
      <c r="C2181" s="239" t="s">
        <v>16015</v>
      </c>
      <c r="D2181" s="240">
        <v>47.16</v>
      </c>
      <c r="E2181" s="240">
        <v>5.29</v>
      </c>
      <c r="F2181" s="240">
        <v>6.61</v>
      </c>
      <c r="G2181" s="240">
        <v>52.45</v>
      </c>
      <c r="H2181" s="240">
        <v>53.77</v>
      </c>
    </row>
    <row r="2182" spans="1:8">
      <c r="A2182" s="238"/>
      <c r="B2182" s="235" t="s">
        <v>16049</v>
      </c>
      <c r="C2182" s="239" t="s">
        <v>16015</v>
      </c>
      <c r="D2182" s="240">
        <v>39.979999999999997</v>
      </c>
      <c r="E2182" s="240">
        <v>11.03</v>
      </c>
      <c r="F2182" s="240">
        <v>13.79</v>
      </c>
      <c r="G2182" s="240">
        <v>51.01</v>
      </c>
      <c r="H2182" s="240">
        <v>53.77</v>
      </c>
    </row>
    <row r="2183" spans="1:8">
      <c r="A2183" s="238"/>
      <c r="B2183" s="235" t="s">
        <v>16050</v>
      </c>
      <c r="C2183" s="239" t="s">
        <v>16015</v>
      </c>
      <c r="D2183" s="240">
        <v>47.16</v>
      </c>
      <c r="E2183" s="240">
        <v>5.29</v>
      </c>
      <c r="F2183" s="240">
        <v>6.61</v>
      </c>
      <c r="G2183" s="240">
        <v>52.45</v>
      </c>
      <c r="H2183" s="240">
        <v>53.77</v>
      </c>
    </row>
    <row r="2184" spans="1:8">
      <c r="A2184" s="236">
        <v>16</v>
      </c>
      <c r="B2184" s="237" t="s">
        <v>16051</v>
      </c>
      <c r="C2184" s="238"/>
      <c r="D2184" s="238"/>
      <c r="E2184" s="238"/>
      <c r="F2184" s="238"/>
      <c r="G2184" s="238"/>
      <c r="H2184" s="238"/>
    </row>
    <row r="2185" spans="1:8">
      <c r="A2185" s="238"/>
      <c r="B2185" s="237" t="s">
        <v>16052</v>
      </c>
      <c r="C2185" s="239" t="s">
        <v>15</v>
      </c>
      <c r="D2185" s="240">
        <v>24.16</v>
      </c>
      <c r="E2185" s="240">
        <v>5.92</v>
      </c>
      <c r="F2185" s="240">
        <v>7.4</v>
      </c>
      <c r="G2185" s="240">
        <v>30.08</v>
      </c>
      <c r="H2185" s="240">
        <v>31.56</v>
      </c>
    </row>
    <row r="2186" spans="1:8">
      <c r="A2186" s="238"/>
      <c r="B2186" s="237" t="s">
        <v>16053</v>
      </c>
      <c r="C2186" s="239" t="s">
        <v>15</v>
      </c>
      <c r="D2186" s="240">
        <v>30.21</v>
      </c>
      <c r="E2186" s="240">
        <v>7.39</v>
      </c>
      <c r="F2186" s="240">
        <v>9.24</v>
      </c>
      <c r="G2186" s="240">
        <v>37.6</v>
      </c>
      <c r="H2186" s="240">
        <v>39.450000000000003</v>
      </c>
    </row>
    <row r="2187" spans="1:8">
      <c r="A2187" s="238"/>
      <c r="B2187" s="237" t="s">
        <v>16054</v>
      </c>
      <c r="C2187" s="239" t="s">
        <v>15</v>
      </c>
      <c r="D2187" s="240">
        <v>40.270000000000003</v>
      </c>
      <c r="E2187" s="240">
        <v>9.86</v>
      </c>
      <c r="F2187" s="240">
        <v>12.33</v>
      </c>
      <c r="G2187" s="240">
        <v>50.13</v>
      </c>
      <c r="H2187" s="240">
        <v>52.6</v>
      </c>
    </row>
    <row r="2188" spans="1:8">
      <c r="A2188" s="238"/>
      <c r="B2188" s="237" t="s">
        <v>16055</v>
      </c>
      <c r="C2188" s="239" t="s">
        <v>15</v>
      </c>
      <c r="D2188" s="240">
        <v>48.33</v>
      </c>
      <c r="E2188" s="240">
        <v>11.83</v>
      </c>
      <c r="F2188" s="240">
        <v>14.79</v>
      </c>
      <c r="G2188" s="240">
        <v>60.16</v>
      </c>
      <c r="H2188" s="240">
        <v>63.12</v>
      </c>
    </row>
    <row r="2189" spans="1:8">
      <c r="A2189" s="236">
        <v>17</v>
      </c>
      <c r="B2189" s="237" t="s">
        <v>144</v>
      </c>
      <c r="C2189" s="239" t="s">
        <v>15</v>
      </c>
      <c r="D2189" s="240">
        <v>11.83</v>
      </c>
      <c r="E2189" s="240">
        <v>2.0699999999999998</v>
      </c>
      <c r="F2189" s="240">
        <v>2.59</v>
      </c>
      <c r="G2189" s="240">
        <v>13.9</v>
      </c>
      <c r="H2189" s="240">
        <v>14.42</v>
      </c>
    </row>
    <row r="2190" spans="1:8">
      <c r="A2190" s="236">
        <v>18</v>
      </c>
      <c r="B2190" s="237" t="s">
        <v>16056</v>
      </c>
      <c r="C2190" s="239" t="s">
        <v>15</v>
      </c>
      <c r="D2190" s="240">
        <v>2.75</v>
      </c>
      <c r="E2190" s="240">
        <v>0.39</v>
      </c>
      <c r="F2190" s="240">
        <v>0.49</v>
      </c>
      <c r="G2190" s="240">
        <v>3.14</v>
      </c>
      <c r="H2190" s="240">
        <v>3.24</v>
      </c>
    </row>
    <row r="2191" spans="1:8">
      <c r="A2191" s="236">
        <v>19</v>
      </c>
      <c r="B2191" s="237" t="s">
        <v>16057</v>
      </c>
      <c r="C2191" s="238"/>
      <c r="D2191" s="238"/>
      <c r="E2191" s="238"/>
      <c r="F2191" s="238"/>
      <c r="G2191" s="238"/>
      <c r="H2191" s="238"/>
    </row>
    <row r="2192" spans="1:8">
      <c r="A2192" s="238"/>
      <c r="B2192" s="245" t="s">
        <v>16058</v>
      </c>
      <c r="C2192" s="239" t="s">
        <v>15</v>
      </c>
      <c r="D2192" s="240">
        <v>47.3</v>
      </c>
      <c r="E2192" s="240">
        <v>5.86</v>
      </c>
      <c r="F2192" s="240">
        <v>7.33</v>
      </c>
      <c r="G2192" s="240">
        <v>53.16</v>
      </c>
      <c r="H2192" s="240">
        <v>54.63</v>
      </c>
    </row>
    <row r="2193" spans="1:8">
      <c r="A2193" s="238"/>
      <c r="B2193" s="245" t="s">
        <v>16059</v>
      </c>
      <c r="C2193" s="239" t="s">
        <v>15</v>
      </c>
      <c r="D2193" s="240">
        <v>64</v>
      </c>
      <c r="E2193" s="240">
        <v>7.39</v>
      </c>
      <c r="F2193" s="240">
        <v>9.24</v>
      </c>
      <c r="G2193" s="240">
        <v>71.39</v>
      </c>
      <c r="H2193" s="240">
        <v>73.239999999999995</v>
      </c>
    </row>
    <row r="2194" spans="1:8">
      <c r="A2194" s="238"/>
      <c r="B2194" s="245" t="s">
        <v>16060</v>
      </c>
      <c r="C2194" s="239" t="s">
        <v>15</v>
      </c>
      <c r="D2194" s="240">
        <v>77.55</v>
      </c>
      <c r="E2194" s="240">
        <v>8.11</v>
      </c>
      <c r="F2194" s="240">
        <v>10.14</v>
      </c>
      <c r="G2194" s="240">
        <v>85.66</v>
      </c>
      <c r="H2194" s="240">
        <v>87.69</v>
      </c>
    </row>
    <row r="2195" spans="1:8">
      <c r="A2195" s="238"/>
      <c r="B2195" s="245" t="s">
        <v>16061</v>
      </c>
      <c r="C2195" s="239" t="s">
        <v>15</v>
      </c>
      <c r="D2195" s="240">
        <v>94.05</v>
      </c>
      <c r="E2195" s="240">
        <v>9</v>
      </c>
      <c r="F2195" s="240">
        <v>11.25</v>
      </c>
      <c r="G2195" s="240">
        <v>103.05</v>
      </c>
      <c r="H2195" s="240">
        <v>105.3</v>
      </c>
    </row>
    <row r="2196" spans="1:8">
      <c r="A2196" s="236">
        <v>20</v>
      </c>
      <c r="B2196" s="237" t="s">
        <v>158</v>
      </c>
      <c r="C2196" s="238"/>
      <c r="D2196" s="238"/>
      <c r="E2196" s="238"/>
      <c r="F2196" s="238"/>
      <c r="G2196" s="238"/>
      <c r="H2196" s="238"/>
    </row>
    <row r="2197" spans="1:8">
      <c r="A2197" s="238"/>
      <c r="B2197" s="245" t="s">
        <v>16060</v>
      </c>
      <c r="C2197" s="239" t="s">
        <v>15</v>
      </c>
      <c r="D2197" s="240">
        <v>12.39</v>
      </c>
      <c r="E2197" s="240">
        <v>1.97</v>
      </c>
      <c r="F2197" s="240">
        <v>2.46</v>
      </c>
      <c r="G2197" s="240">
        <v>14.36</v>
      </c>
      <c r="H2197" s="240">
        <v>14.85</v>
      </c>
    </row>
    <row r="2198" spans="1:8">
      <c r="A2198" s="238"/>
      <c r="B2198" s="244" t="s">
        <v>16062</v>
      </c>
      <c r="C2198" s="239" t="s">
        <v>15</v>
      </c>
      <c r="D2198" s="240">
        <v>14.45</v>
      </c>
      <c r="E2198" s="240">
        <v>2.2999999999999998</v>
      </c>
      <c r="F2198" s="240">
        <v>2.88</v>
      </c>
      <c r="G2198" s="240">
        <v>16.75</v>
      </c>
      <c r="H2198" s="240">
        <v>17.329999999999998</v>
      </c>
    </row>
    <row r="2199" spans="1:8" s="233" customFormat="1" ht="21">
      <c r="A2199" s="233" t="s">
        <v>16074</v>
      </c>
    </row>
    <row r="2200" spans="1:8" s="233" customFormat="1" ht="21">
      <c r="A2200" s="233" t="s">
        <v>16088</v>
      </c>
    </row>
    <row r="2201" spans="1:8">
      <c r="A2201" s="1434" t="s">
        <v>16009</v>
      </c>
      <c r="B2201" s="1434" t="s">
        <v>5</v>
      </c>
      <c r="C2201" s="1434" t="s">
        <v>3</v>
      </c>
      <c r="D2201" s="1436" t="s">
        <v>16010</v>
      </c>
      <c r="E2201" s="1430" t="s">
        <v>7</v>
      </c>
      <c r="F2201" s="1431"/>
      <c r="G2201" s="1430" t="s">
        <v>16011</v>
      </c>
      <c r="H2201" s="1431"/>
    </row>
    <row r="2202" spans="1:8">
      <c r="A2202" s="1435"/>
      <c r="B2202" s="1435"/>
      <c r="C2202" s="1435"/>
      <c r="D2202" s="1437"/>
      <c r="E2202" s="239" t="s">
        <v>10</v>
      </c>
      <c r="F2202" s="239" t="s">
        <v>11</v>
      </c>
      <c r="G2202" s="239" t="s">
        <v>10</v>
      </c>
      <c r="H2202" s="239" t="s">
        <v>11</v>
      </c>
    </row>
    <row r="2203" spans="1:8">
      <c r="A2203" s="236">
        <v>1</v>
      </c>
      <c r="B2203" s="237" t="s">
        <v>12</v>
      </c>
      <c r="C2203" s="238"/>
      <c r="D2203" s="238"/>
      <c r="E2203" s="238"/>
      <c r="F2203" s="238"/>
      <c r="G2203" s="238"/>
      <c r="H2203" s="238"/>
    </row>
    <row r="2204" spans="1:8">
      <c r="A2204" s="238"/>
      <c r="B2204" s="235" t="s">
        <v>14530</v>
      </c>
      <c r="C2204" s="239" t="s">
        <v>15</v>
      </c>
      <c r="D2204" s="240">
        <v>1.64</v>
      </c>
      <c r="E2204" s="240">
        <v>0.22</v>
      </c>
      <c r="F2204" s="240">
        <v>0.28000000000000003</v>
      </c>
      <c r="G2204" s="240">
        <v>1.86</v>
      </c>
      <c r="H2204" s="240">
        <v>1.92</v>
      </c>
    </row>
    <row r="2205" spans="1:8">
      <c r="A2205" s="238"/>
      <c r="B2205" s="235" t="s">
        <v>14531</v>
      </c>
      <c r="C2205" s="239" t="s">
        <v>15</v>
      </c>
      <c r="D2205" s="240">
        <v>3.44</v>
      </c>
      <c r="E2205" s="240">
        <v>0.55000000000000004</v>
      </c>
      <c r="F2205" s="240">
        <v>0.69</v>
      </c>
      <c r="G2205" s="240">
        <v>3.99</v>
      </c>
      <c r="H2205" s="240">
        <v>4.13</v>
      </c>
    </row>
    <row r="2206" spans="1:8">
      <c r="A2206" s="238"/>
      <c r="B2206" s="235" t="s">
        <v>14532</v>
      </c>
      <c r="C2206" s="239" t="s">
        <v>15</v>
      </c>
      <c r="D2206" s="240">
        <v>5.25</v>
      </c>
      <c r="E2206" s="240">
        <v>0.78</v>
      </c>
      <c r="F2206" s="240">
        <v>0.98</v>
      </c>
      <c r="G2206" s="240">
        <v>6.03</v>
      </c>
      <c r="H2206" s="240">
        <v>6.23</v>
      </c>
    </row>
    <row r="2207" spans="1:8">
      <c r="A2207" s="236">
        <v>2</v>
      </c>
      <c r="B2207" s="237" t="s">
        <v>21</v>
      </c>
      <c r="C2207" s="238"/>
      <c r="D2207" s="238"/>
      <c r="E2207" s="238"/>
      <c r="F2207" s="238"/>
      <c r="G2207" s="238"/>
      <c r="H2207" s="238"/>
    </row>
    <row r="2208" spans="1:8">
      <c r="A2208" s="238"/>
      <c r="B2208" s="235" t="s">
        <v>16012</v>
      </c>
      <c r="C2208" s="239" t="s">
        <v>16013</v>
      </c>
      <c r="D2208" s="240">
        <v>20.41</v>
      </c>
      <c r="E2208" s="240">
        <v>3.51</v>
      </c>
      <c r="F2208" s="240">
        <v>4.3899999999999997</v>
      </c>
      <c r="G2208" s="240">
        <v>23.92</v>
      </c>
      <c r="H2208" s="240">
        <v>24.8</v>
      </c>
    </row>
    <row r="2209" spans="1:8">
      <c r="A2209" s="238"/>
      <c r="B2209" s="235" t="s">
        <v>16014</v>
      </c>
      <c r="C2209" s="239" t="s">
        <v>16015</v>
      </c>
      <c r="D2209" s="240">
        <v>39.64</v>
      </c>
      <c r="E2209" s="240">
        <v>10.8</v>
      </c>
      <c r="F2209" s="240">
        <v>13.5</v>
      </c>
      <c r="G2209" s="240">
        <v>50.44</v>
      </c>
      <c r="H2209" s="240">
        <v>53.14</v>
      </c>
    </row>
    <row r="2210" spans="1:8">
      <c r="A2210" s="236">
        <v>3</v>
      </c>
      <c r="B2210" s="237" t="s">
        <v>16016</v>
      </c>
      <c r="C2210" s="238"/>
      <c r="D2210" s="238"/>
      <c r="E2210" s="238"/>
      <c r="F2210" s="238"/>
      <c r="G2210" s="238"/>
      <c r="H2210" s="238"/>
    </row>
    <row r="2211" spans="1:8">
      <c r="A2211" s="238"/>
      <c r="B2211" s="235" t="s">
        <v>16017</v>
      </c>
      <c r="C2211" s="239" t="s">
        <v>16018</v>
      </c>
      <c r="D2211" s="240">
        <v>20.28</v>
      </c>
      <c r="E2211" s="240">
        <v>3.06</v>
      </c>
      <c r="F2211" s="240">
        <v>3.83</v>
      </c>
      <c r="G2211" s="240">
        <v>23.34</v>
      </c>
      <c r="H2211" s="240">
        <v>24.11</v>
      </c>
    </row>
    <row r="2212" spans="1:8">
      <c r="A2212" s="238"/>
      <c r="B2212" s="241" t="s">
        <v>16019</v>
      </c>
      <c r="C2212" s="239" t="s">
        <v>16013</v>
      </c>
      <c r="D2212" s="240">
        <v>7.39</v>
      </c>
      <c r="E2212" s="240">
        <v>1.7</v>
      </c>
      <c r="F2212" s="240">
        <v>2.13</v>
      </c>
      <c r="G2212" s="240">
        <v>9.09</v>
      </c>
      <c r="H2212" s="240">
        <v>9.52</v>
      </c>
    </row>
    <row r="2213" spans="1:8">
      <c r="A2213" s="238"/>
      <c r="B2213" s="235" t="s">
        <v>16020</v>
      </c>
      <c r="C2213" s="239" t="s">
        <v>16018</v>
      </c>
      <c r="D2213" s="240">
        <v>33.200000000000003</v>
      </c>
      <c r="E2213" s="240">
        <v>3.34</v>
      </c>
      <c r="F2213" s="240">
        <v>4.18</v>
      </c>
      <c r="G2213" s="240">
        <v>36.54</v>
      </c>
      <c r="H2213" s="240">
        <v>37.380000000000003</v>
      </c>
    </row>
    <row r="2214" spans="1:8">
      <c r="A2214" s="238"/>
      <c r="B2214" s="241" t="s">
        <v>16021</v>
      </c>
      <c r="C2214" s="239" t="s">
        <v>16013</v>
      </c>
      <c r="D2214" s="240">
        <v>39.67</v>
      </c>
      <c r="E2214" s="240">
        <v>5.18</v>
      </c>
      <c r="F2214" s="240">
        <v>6.48</v>
      </c>
      <c r="G2214" s="240">
        <v>44.85</v>
      </c>
      <c r="H2214" s="240">
        <v>46.15</v>
      </c>
    </row>
    <row r="2215" spans="1:8">
      <c r="A2215" s="238"/>
      <c r="B2215" s="235" t="s">
        <v>16022</v>
      </c>
      <c r="C2215" s="239" t="s">
        <v>16018</v>
      </c>
      <c r="D2215" s="240">
        <v>67.23</v>
      </c>
      <c r="E2215" s="240">
        <v>4.66</v>
      </c>
      <c r="F2215" s="240">
        <v>5.83</v>
      </c>
      <c r="G2215" s="240">
        <v>71.89</v>
      </c>
      <c r="H2215" s="240">
        <v>73.06</v>
      </c>
    </row>
    <row r="2216" spans="1:8">
      <c r="A2216" s="238"/>
      <c r="B2216" s="241" t="s">
        <v>16021</v>
      </c>
      <c r="C2216" s="239" t="s">
        <v>16013</v>
      </c>
      <c r="D2216" s="240">
        <v>67.16</v>
      </c>
      <c r="E2216" s="240">
        <v>19</v>
      </c>
      <c r="F2216" s="240">
        <v>23.75</v>
      </c>
      <c r="G2216" s="240">
        <v>86.16</v>
      </c>
      <c r="H2216" s="240">
        <v>90.91</v>
      </c>
    </row>
    <row r="2217" spans="1:8">
      <c r="A2217" s="236">
        <v>4</v>
      </c>
      <c r="B2217" s="237" t="s">
        <v>43</v>
      </c>
      <c r="C2217" s="238"/>
      <c r="D2217" s="238"/>
      <c r="E2217" s="238"/>
      <c r="F2217" s="238"/>
      <c r="G2217" s="238"/>
      <c r="H2217" s="238"/>
    </row>
    <row r="2218" spans="1:8">
      <c r="A2218" s="238"/>
      <c r="B2218" s="235" t="s">
        <v>16012</v>
      </c>
      <c r="C2218" s="239" t="s">
        <v>16013</v>
      </c>
      <c r="D2218" s="240">
        <v>28.59</v>
      </c>
      <c r="E2218" s="240">
        <v>6.52</v>
      </c>
      <c r="F2218" s="240">
        <v>8.15</v>
      </c>
      <c r="G2218" s="240">
        <v>35.11</v>
      </c>
      <c r="H2218" s="240">
        <v>36.74</v>
      </c>
    </row>
    <row r="2219" spans="1:8">
      <c r="A2219" s="238"/>
      <c r="B2219" s="235" t="s">
        <v>16023</v>
      </c>
      <c r="C2219" s="239" t="s">
        <v>16015</v>
      </c>
      <c r="D2219" s="240">
        <v>9.1199999999999992</v>
      </c>
      <c r="E2219" s="240">
        <v>1.46</v>
      </c>
      <c r="F2219" s="240">
        <v>1.83</v>
      </c>
      <c r="G2219" s="240">
        <v>10.58</v>
      </c>
      <c r="H2219" s="240">
        <v>10.95</v>
      </c>
    </row>
    <row r="2220" spans="1:8">
      <c r="A2220" s="238"/>
      <c r="B2220" s="235" t="s">
        <v>16014</v>
      </c>
      <c r="C2220" s="239" t="s">
        <v>16015</v>
      </c>
      <c r="D2220" s="240">
        <v>47.57</v>
      </c>
      <c r="E2220" s="240">
        <v>12.96</v>
      </c>
      <c r="F2220" s="240">
        <v>16.2</v>
      </c>
      <c r="G2220" s="240">
        <v>60.53</v>
      </c>
      <c r="H2220" s="240">
        <v>63.77</v>
      </c>
    </row>
    <row r="2221" spans="1:8">
      <c r="A2221" s="236">
        <v>5</v>
      </c>
      <c r="B2221" s="237" t="s">
        <v>16024</v>
      </c>
      <c r="C2221" s="238"/>
      <c r="D2221" s="238"/>
      <c r="E2221" s="238"/>
      <c r="F2221" s="238"/>
      <c r="G2221" s="238"/>
      <c r="H2221" s="238"/>
    </row>
    <row r="2222" spans="1:8">
      <c r="A2222" s="238"/>
      <c r="B2222" s="235" t="s">
        <v>16023</v>
      </c>
      <c r="C2222" s="239" t="s">
        <v>16015</v>
      </c>
      <c r="D2222" s="240">
        <v>17.170000000000002</v>
      </c>
      <c r="E2222" s="240">
        <v>2.75</v>
      </c>
      <c r="F2222" s="240">
        <v>3.44</v>
      </c>
      <c r="G2222" s="240">
        <v>19.920000000000002</v>
      </c>
      <c r="H2222" s="240">
        <v>20.61</v>
      </c>
    </row>
    <row r="2223" spans="1:8">
      <c r="A2223" s="238"/>
      <c r="B2223" s="235" t="s">
        <v>16014</v>
      </c>
      <c r="C2223" s="239" t="s">
        <v>16015</v>
      </c>
      <c r="D2223" s="240">
        <v>56.47</v>
      </c>
      <c r="E2223" s="240">
        <v>20.9</v>
      </c>
      <c r="F2223" s="240">
        <v>26.13</v>
      </c>
      <c r="G2223" s="240">
        <v>77.37</v>
      </c>
      <c r="H2223" s="240">
        <v>82.6</v>
      </c>
    </row>
    <row r="2224" spans="1:8">
      <c r="A2224" s="236">
        <v>6</v>
      </c>
      <c r="B2224" s="237" t="s">
        <v>16025</v>
      </c>
      <c r="C2224" s="238"/>
      <c r="D2224" s="238"/>
      <c r="E2224" s="238"/>
      <c r="F2224" s="238"/>
      <c r="G2224" s="238"/>
      <c r="H2224" s="238"/>
    </row>
    <row r="2225" spans="1:8">
      <c r="A2225" s="238"/>
      <c r="B2225" s="235" t="s">
        <v>16026</v>
      </c>
      <c r="C2225" s="239" t="s">
        <v>16015</v>
      </c>
      <c r="D2225" s="240">
        <v>21.94</v>
      </c>
      <c r="E2225" s="240">
        <v>4.2</v>
      </c>
      <c r="F2225" s="240">
        <v>5.25</v>
      </c>
      <c r="G2225" s="240">
        <v>26.14</v>
      </c>
      <c r="H2225" s="240">
        <v>27.19</v>
      </c>
    </row>
    <row r="2226" spans="1:8">
      <c r="A2226" s="238"/>
      <c r="B2226" s="235" t="s">
        <v>16014</v>
      </c>
      <c r="C2226" s="239" t="s">
        <v>16015</v>
      </c>
      <c r="D2226" s="240">
        <v>69.39</v>
      </c>
      <c r="E2226" s="240">
        <v>25.71</v>
      </c>
      <c r="F2226" s="240">
        <v>32.14</v>
      </c>
      <c r="G2226" s="240">
        <v>95.1</v>
      </c>
      <c r="H2226" s="240">
        <v>101.53</v>
      </c>
    </row>
    <row r="2227" spans="1:8">
      <c r="A2227" s="236">
        <v>7</v>
      </c>
      <c r="B2227" s="237" t="s">
        <v>58</v>
      </c>
      <c r="C2227" s="239" t="s">
        <v>16015</v>
      </c>
      <c r="D2227" s="240">
        <v>7.19</v>
      </c>
      <c r="E2227" s="240">
        <v>1.66</v>
      </c>
      <c r="F2227" s="240">
        <v>2.08</v>
      </c>
      <c r="G2227" s="240">
        <v>8.85</v>
      </c>
      <c r="H2227" s="240">
        <v>9.27</v>
      </c>
    </row>
    <row r="2228" spans="1:8">
      <c r="A2228" s="236">
        <v>8</v>
      </c>
      <c r="B2228" s="237" t="s">
        <v>60</v>
      </c>
      <c r="C2228" s="238"/>
      <c r="D2228" s="238"/>
      <c r="E2228" s="238"/>
      <c r="F2228" s="238"/>
      <c r="G2228" s="238"/>
      <c r="H2228" s="238"/>
    </row>
    <row r="2229" spans="1:8">
      <c r="A2229" s="238"/>
      <c r="B2229" s="235" t="s">
        <v>16027</v>
      </c>
      <c r="C2229" s="239" t="s">
        <v>15</v>
      </c>
      <c r="D2229" s="240">
        <v>9.83</v>
      </c>
      <c r="E2229" s="240">
        <v>2.11</v>
      </c>
      <c r="F2229" s="240">
        <v>2.64</v>
      </c>
      <c r="G2229" s="240">
        <v>11.94</v>
      </c>
      <c r="H2229" s="240">
        <v>12.47</v>
      </c>
    </row>
    <row r="2230" spans="1:8">
      <c r="A2230" s="238"/>
      <c r="B2230" s="235" t="s">
        <v>16028</v>
      </c>
      <c r="C2230" s="239" t="s">
        <v>15</v>
      </c>
      <c r="D2230" s="240">
        <v>12.01</v>
      </c>
      <c r="E2230" s="240">
        <v>3.38</v>
      </c>
      <c r="F2230" s="240">
        <v>4.2300000000000004</v>
      </c>
      <c r="G2230" s="240">
        <v>15.39</v>
      </c>
      <c r="H2230" s="240">
        <v>16.239999999999998</v>
      </c>
    </row>
    <row r="2231" spans="1:8">
      <c r="A2231" s="238"/>
      <c r="B2231" s="235" t="s">
        <v>16029</v>
      </c>
      <c r="C2231" s="239" t="s">
        <v>15</v>
      </c>
      <c r="D2231" s="240">
        <v>10.59</v>
      </c>
      <c r="E2231" s="240">
        <v>1.75</v>
      </c>
      <c r="F2231" s="240">
        <v>2.19</v>
      </c>
      <c r="G2231" s="240">
        <v>12.34</v>
      </c>
      <c r="H2231" s="240">
        <v>12.78</v>
      </c>
    </row>
    <row r="2232" spans="1:8">
      <c r="A2232" s="236">
        <v>9</v>
      </c>
      <c r="B2232" s="237" t="s">
        <v>68</v>
      </c>
      <c r="C2232" s="239" t="s">
        <v>15</v>
      </c>
      <c r="D2232" s="240">
        <v>7.95</v>
      </c>
      <c r="E2232" s="240">
        <v>0.62</v>
      </c>
      <c r="F2232" s="240">
        <v>0.78</v>
      </c>
      <c r="G2232" s="240">
        <v>8.57</v>
      </c>
      <c r="H2232" s="240">
        <v>8.73</v>
      </c>
    </row>
    <row r="2233" spans="1:8">
      <c r="A2233" s="236">
        <v>10</v>
      </c>
      <c r="B2233" s="237" t="s">
        <v>70</v>
      </c>
      <c r="C2233" s="239" t="s">
        <v>15</v>
      </c>
      <c r="D2233" s="240">
        <v>7.37</v>
      </c>
      <c r="E2233" s="240">
        <v>0.88</v>
      </c>
      <c r="F2233" s="240">
        <v>1.1000000000000001</v>
      </c>
      <c r="G2233" s="240">
        <v>8.25</v>
      </c>
      <c r="H2233" s="240">
        <v>8.4700000000000006</v>
      </c>
    </row>
    <row r="2234" spans="1:8">
      <c r="A2234" s="236">
        <v>11</v>
      </c>
      <c r="B2234" s="237" t="s">
        <v>72</v>
      </c>
      <c r="C2234" s="238"/>
      <c r="D2234" s="238"/>
      <c r="E2234" s="238"/>
      <c r="F2234" s="238"/>
      <c r="G2234" s="238"/>
      <c r="H2234" s="238"/>
    </row>
    <row r="2235" spans="1:8">
      <c r="A2235" s="238"/>
      <c r="B2235" s="235" t="s">
        <v>16030</v>
      </c>
      <c r="C2235" s="239" t="s">
        <v>15</v>
      </c>
      <c r="D2235" s="240">
        <v>17.02</v>
      </c>
      <c r="E2235" s="240">
        <v>2.21</v>
      </c>
      <c r="F2235" s="240">
        <v>2.76</v>
      </c>
      <c r="G2235" s="240">
        <v>19.23</v>
      </c>
      <c r="H2235" s="240">
        <v>19.78</v>
      </c>
    </row>
    <row r="2236" spans="1:8">
      <c r="A2236" s="238"/>
      <c r="B2236" s="235" t="s">
        <v>16031</v>
      </c>
      <c r="C2236" s="239" t="s">
        <v>15</v>
      </c>
      <c r="D2236" s="240">
        <v>23.52</v>
      </c>
      <c r="E2236" s="240">
        <v>3.05</v>
      </c>
      <c r="F2236" s="240">
        <v>3.81</v>
      </c>
      <c r="G2236" s="240">
        <v>26.57</v>
      </c>
      <c r="H2236" s="240">
        <v>27.33</v>
      </c>
    </row>
    <row r="2237" spans="1:8">
      <c r="A2237" s="238"/>
      <c r="B2237" s="235" t="s">
        <v>16032</v>
      </c>
      <c r="C2237" s="239" t="s">
        <v>15</v>
      </c>
      <c r="D2237" s="240">
        <v>34.97</v>
      </c>
      <c r="E2237" s="240">
        <v>4.54</v>
      </c>
      <c r="F2237" s="240">
        <v>5.68</v>
      </c>
      <c r="G2237" s="240">
        <v>39.51</v>
      </c>
      <c r="H2237" s="240">
        <v>40.65</v>
      </c>
    </row>
    <row r="2238" spans="1:8">
      <c r="A2238" s="238"/>
      <c r="B2238" s="235" t="s">
        <v>16033</v>
      </c>
      <c r="C2238" s="239" t="s">
        <v>15</v>
      </c>
      <c r="D2238" s="240">
        <v>51.21</v>
      </c>
      <c r="E2238" s="240">
        <v>6.64</v>
      </c>
      <c r="F2238" s="240">
        <v>8.3000000000000007</v>
      </c>
      <c r="G2238" s="240">
        <v>57.85</v>
      </c>
      <c r="H2238" s="240">
        <v>59.51</v>
      </c>
    </row>
    <row r="2239" spans="1:8">
      <c r="A2239" s="236">
        <v>12</v>
      </c>
      <c r="B2239" s="237" t="s">
        <v>16034</v>
      </c>
      <c r="C2239" s="238"/>
      <c r="D2239" s="238"/>
      <c r="E2239" s="238"/>
      <c r="F2239" s="238"/>
      <c r="G2239" s="238"/>
      <c r="H2239" s="238"/>
    </row>
    <row r="2240" spans="1:8">
      <c r="A2240" s="238"/>
      <c r="B2240" s="235" t="s">
        <v>16030</v>
      </c>
      <c r="C2240" s="239" t="s">
        <v>16013</v>
      </c>
      <c r="D2240" s="240">
        <v>1.99</v>
      </c>
      <c r="E2240" s="240">
        <v>0.49</v>
      </c>
      <c r="F2240" s="240">
        <v>0.61</v>
      </c>
      <c r="G2240" s="240">
        <v>2.48</v>
      </c>
      <c r="H2240" s="240">
        <v>2.6</v>
      </c>
    </row>
    <row r="2241" spans="1:8">
      <c r="A2241" s="238"/>
      <c r="B2241" s="235" t="s">
        <v>16031</v>
      </c>
      <c r="C2241" s="239" t="s">
        <v>16013</v>
      </c>
      <c r="D2241" s="240">
        <v>2.75</v>
      </c>
      <c r="E2241" s="240">
        <v>0.68</v>
      </c>
      <c r="F2241" s="240">
        <v>0.85</v>
      </c>
      <c r="G2241" s="240">
        <v>3.43</v>
      </c>
      <c r="H2241" s="240">
        <v>3.6</v>
      </c>
    </row>
    <row r="2242" spans="1:8">
      <c r="A2242" s="238"/>
      <c r="B2242" s="235" t="s">
        <v>16032</v>
      </c>
      <c r="C2242" s="239" t="s">
        <v>16013</v>
      </c>
      <c r="D2242" s="240">
        <v>4.09</v>
      </c>
      <c r="E2242" s="240">
        <v>1</v>
      </c>
      <c r="F2242" s="240">
        <v>1.25</v>
      </c>
      <c r="G2242" s="240">
        <v>5.09</v>
      </c>
      <c r="H2242" s="240">
        <v>5.34</v>
      </c>
    </row>
    <row r="2243" spans="1:8">
      <c r="A2243" s="238"/>
      <c r="B2243" s="235" t="s">
        <v>16033</v>
      </c>
      <c r="C2243" s="239" t="s">
        <v>16013</v>
      </c>
      <c r="D2243" s="240">
        <v>5.98</v>
      </c>
      <c r="E2243" s="240">
        <v>1.47</v>
      </c>
      <c r="F2243" s="240">
        <v>1.84</v>
      </c>
      <c r="G2243" s="240">
        <v>7.45</v>
      </c>
      <c r="H2243" s="240">
        <v>7.82</v>
      </c>
    </row>
    <row r="2244" spans="1:8" s="233" customFormat="1" ht="21">
      <c r="A2244" s="233" t="s">
        <v>16074</v>
      </c>
    </row>
    <row r="2245" spans="1:8" s="233" customFormat="1" ht="21">
      <c r="A2245" s="233" t="s">
        <v>16088</v>
      </c>
    </row>
    <row r="2246" spans="1:8">
      <c r="A2246" s="1434" t="s">
        <v>16009</v>
      </c>
      <c r="B2246" s="1434" t="s">
        <v>5</v>
      </c>
      <c r="C2246" s="1434" t="s">
        <v>3</v>
      </c>
      <c r="D2246" s="1436" t="s">
        <v>16010</v>
      </c>
      <c r="E2246" s="1430" t="s">
        <v>7</v>
      </c>
      <c r="F2246" s="1431"/>
      <c r="G2246" s="1430" t="s">
        <v>16011</v>
      </c>
      <c r="H2246" s="1431"/>
    </row>
    <row r="2247" spans="1:8">
      <c r="A2247" s="1435"/>
      <c r="B2247" s="1435"/>
      <c r="C2247" s="1435"/>
      <c r="D2247" s="1437"/>
      <c r="E2247" s="239" t="s">
        <v>10</v>
      </c>
      <c r="F2247" s="239" t="s">
        <v>11</v>
      </c>
      <c r="G2247" s="239" t="s">
        <v>10</v>
      </c>
      <c r="H2247" s="239" t="s">
        <v>11</v>
      </c>
    </row>
    <row r="2248" spans="1:8">
      <c r="A2248" s="236">
        <v>13</v>
      </c>
      <c r="B2248" s="237" t="s">
        <v>16035</v>
      </c>
      <c r="C2248" s="238"/>
      <c r="D2248" s="238"/>
      <c r="E2248" s="238"/>
      <c r="F2248" s="238"/>
      <c r="G2248" s="238"/>
      <c r="H2248" s="238"/>
    </row>
    <row r="2249" spans="1:8">
      <c r="A2249" s="238"/>
      <c r="B2249" s="235" t="s">
        <v>16036</v>
      </c>
      <c r="C2249" s="239" t="s">
        <v>91</v>
      </c>
      <c r="D2249" s="240">
        <v>474.28</v>
      </c>
      <c r="E2249" s="240">
        <v>16.77</v>
      </c>
      <c r="F2249" s="240">
        <v>20.96</v>
      </c>
      <c r="G2249" s="240">
        <v>491.05</v>
      </c>
      <c r="H2249" s="240">
        <v>495.24</v>
      </c>
    </row>
    <row r="2250" spans="1:8">
      <c r="A2250" s="238"/>
      <c r="B2250" s="1432" t="s">
        <v>16037</v>
      </c>
      <c r="C2250" s="1433"/>
      <c r="D2250" s="238"/>
      <c r="E2250" s="238"/>
      <c r="F2250" s="238"/>
      <c r="G2250" s="238"/>
      <c r="H2250" s="238"/>
    </row>
    <row r="2251" spans="1:8">
      <c r="A2251" s="238"/>
      <c r="B2251" s="235" t="s">
        <v>14536</v>
      </c>
      <c r="C2251" s="239" t="s">
        <v>96</v>
      </c>
      <c r="D2251" s="242">
        <v>250000</v>
      </c>
      <c r="E2251" s="238"/>
      <c r="F2251" s="238"/>
      <c r="G2251" s="238"/>
      <c r="H2251" s="238"/>
    </row>
    <row r="2252" spans="1:8">
      <c r="A2252" s="238"/>
      <c r="B2252" s="235" t="s">
        <v>16038</v>
      </c>
      <c r="C2252" s="238"/>
      <c r="D2252" s="238"/>
      <c r="E2252" s="238"/>
      <c r="F2252" s="238"/>
      <c r="G2252" s="238"/>
      <c r="H2252" s="238"/>
    </row>
    <row r="2253" spans="1:8">
      <c r="A2253" s="238"/>
      <c r="B2253" s="243" t="s">
        <v>16039</v>
      </c>
      <c r="C2253" s="239" t="s">
        <v>15</v>
      </c>
      <c r="D2253" s="240">
        <v>13.85</v>
      </c>
      <c r="E2253" s="240">
        <v>2.82</v>
      </c>
      <c r="F2253" s="240">
        <v>3.53</v>
      </c>
      <c r="G2253" s="240">
        <v>16.670000000000002</v>
      </c>
      <c r="H2253" s="240">
        <v>17.38</v>
      </c>
    </row>
    <row r="2254" spans="1:8">
      <c r="A2254" s="238"/>
      <c r="B2254" s="243" t="s">
        <v>16040</v>
      </c>
      <c r="C2254" s="239" t="s">
        <v>15</v>
      </c>
      <c r="D2254" s="240">
        <v>10.57</v>
      </c>
      <c r="E2254" s="240">
        <v>2.2799999999999998</v>
      </c>
      <c r="F2254" s="240">
        <v>2.85</v>
      </c>
      <c r="G2254" s="240">
        <v>12.85</v>
      </c>
      <c r="H2254" s="240">
        <v>13.42</v>
      </c>
    </row>
    <row r="2255" spans="1:8">
      <c r="A2255" s="236">
        <v>14</v>
      </c>
      <c r="B2255" s="237" t="s">
        <v>104</v>
      </c>
      <c r="C2255" s="238"/>
      <c r="D2255" s="238"/>
      <c r="E2255" s="238"/>
      <c r="F2255" s="238"/>
      <c r="G2255" s="238"/>
      <c r="H2255" s="238"/>
    </row>
    <row r="2256" spans="1:8">
      <c r="A2256" s="238"/>
      <c r="B2256" s="235" t="s">
        <v>14536</v>
      </c>
      <c r="C2256" s="239" t="s">
        <v>96</v>
      </c>
      <c r="D2256" s="242">
        <v>150000</v>
      </c>
      <c r="E2256" s="238"/>
      <c r="F2256" s="238"/>
      <c r="G2256" s="238"/>
      <c r="H2256" s="238"/>
    </row>
    <row r="2257" spans="1:8">
      <c r="A2257" s="238"/>
      <c r="B2257" s="235" t="s">
        <v>16041</v>
      </c>
      <c r="C2257" s="239" t="s">
        <v>108</v>
      </c>
      <c r="D2257" s="240">
        <v>194.83</v>
      </c>
      <c r="E2257" s="240">
        <v>35.15</v>
      </c>
      <c r="F2257" s="240">
        <v>43.94</v>
      </c>
      <c r="G2257" s="240">
        <v>229.98</v>
      </c>
      <c r="H2257" s="240">
        <v>238.77</v>
      </c>
    </row>
    <row r="2258" spans="1:8">
      <c r="A2258" s="238"/>
      <c r="B2258" s="235" t="s">
        <v>16042</v>
      </c>
      <c r="C2258" s="239" t="s">
        <v>111</v>
      </c>
      <c r="D2258" s="240">
        <v>15.65</v>
      </c>
      <c r="E2258" s="240">
        <v>1.74</v>
      </c>
      <c r="F2258" s="240">
        <v>2.1800000000000002</v>
      </c>
      <c r="G2258" s="240">
        <v>17.39</v>
      </c>
      <c r="H2258" s="240">
        <v>17.829999999999998</v>
      </c>
    </row>
    <row r="2259" spans="1:8">
      <c r="A2259" s="238"/>
      <c r="B2259" s="235" t="s">
        <v>16043</v>
      </c>
      <c r="C2259" s="239" t="s">
        <v>507</v>
      </c>
      <c r="D2259" s="240">
        <v>15.26</v>
      </c>
      <c r="E2259" s="240">
        <v>5.34</v>
      </c>
      <c r="F2259" s="240">
        <v>6.68</v>
      </c>
      <c r="G2259" s="240">
        <v>20.6</v>
      </c>
      <c r="H2259" s="240">
        <v>21.94</v>
      </c>
    </row>
    <row r="2260" spans="1:8">
      <c r="A2260" s="238"/>
      <c r="B2260" s="235" t="s">
        <v>16044</v>
      </c>
      <c r="C2260" s="239" t="s">
        <v>15</v>
      </c>
      <c r="D2260" s="240">
        <v>10.68</v>
      </c>
      <c r="E2260" s="240">
        <v>1.92</v>
      </c>
      <c r="F2260" s="240">
        <v>2.4</v>
      </c>
      <c r="G2260" s="240">
        <v>12.6</v>
      </c>
      <c r="H2260" s="240">
        <v>13.08</v>
      </c>
    </row>
    <row r="2261" spans="1:8">
      <c r="A2261" s="238"/>
      <c r="B2261" s="235" t="s">
        <v>16045</v>
      </c>
      <c r="C2261" s="239" t="s">
        <v>507</v>
      </c>
      <c r="D2261" s="240">
        <v>23.3</v>
      </c>
      <c r="E2261" s="240">
        <v>2.5299999999999998</v>
      </c>
      <c r="F2261" s="240">
        <v>3.16</v>
      </c>
      <c r="G2261" s="240">
        <v>25.83</v>
      </c>
      <c r="H2261" s="240">
        <v>26.46</v>
      </c>
    </row>
    <row r="2262" spans="1:8">
      <c r="A2262" s="238"/>
      <c r="B2262" s="235" t="s">
        <v>16046</v>
      </c>
      <c r="C2262" s="239" t="s">
        <v>507</v>
      </c>
      <c r="D2262" s="240">
        <v>14.4</v>
      </c>
      <c r="E2262" s="240">
        <v>2.39</v>
      </c>
      <c r="F2262" s="240">
        <v>2.99</v>
      </c>
      <c r="G2262" s="240">
        <v>16.79</v>
      </c>
      <c r="H2262" s="240">
        <v>17.39</v>
      </c>
    </row>
    <row r="2263" spans="1:8">
      <c r="A2263" s="238"/>
      <c r="B2263" s="235" t="s">
        <v>14542</v>
      </c>
      <c r="C2263" s="239" t="s">
        <v>15</v>
      </c>
      <c r="D2263" s="240">
        <v>9.57</v>
      </c>
      <c r="E2263" s="240">
        <v>1.06</v>
      </c>
      <c r="F2263" s="240">
        <v>1.33</v>
      </c>
      <c r="G2263" s="240">
        <v>10.63</v>
      </c>
      <c r="H2263" s="240">
        <v>10.9</v>
      </c>
    </row>
    <row r="2264" spans="1:8">
      <c r="A2264" s="236">
        <v>15</v>
      </c>
      <c r="B2264" s="237" t="s">
        <v>124</v>
      </c>
      <c r="C2264" s="238"/>
      <c r="D2264" s="238"/>
      <c r="E2264" s="238"/>
      <c r="F2264" s="238"/>
      <c r="G2264" s="238"/>
      <c r="H2264" s="238"/>
    </row>
    <row r="2265" spans="1:8">
      <c r="A2265" s="238"/>
      <c r="B2265" s="235" t="s">
        <v>16047</v>
      </c>
      <c r="C2265" s="239" t="s">
        <v>16015</v>
      </c>
      <c r="D2265" s="240">
        <v>36.75</v>
      </c>
      <c r="E2265" s="240">
        <v>11.03</v>
      </c>
      <c r="F2265" s="240">
        <v>13.79</v>
      </c>
      <c r="G2265" s="240">
        <v>47.78</v>
      </c>
      <c r="H2265" s="240">
        <v>50.54</v>
      </c>
    </row>
    <row r="2266" spans="1:8">
      <c r="A2266" s="238"/>
      <c r="B2266" s="235" t="s">
        <v>16048</v>
      </c>
      <c r="C2266" s="239" t="s">
        <v>16015</v>
      </c>
      <c r="D2266" s="240">
        <v>47.83</v>
      </c>
      <c r="E2266" s="240">
        <v>5.29</v>
      </c>
      <c r="F2266" s="240">
        <v>6.61</v>
      </c>
      <c r="G2266" s="240">
        <v>53.12</v>
      </c>
      <c r="H2266" s="240">
        <v>54.44</v>
      </c>
    </row>
    <row r="2267" spans="1:8">
      <c r="A2267" s="238"/>
      <c r="B2267" s="235" t="s">
        <v>16049</v>
      </c>
      <c r="C2267" s="239" t="s">
        <v>16015</v>
      </c>
      <c r="D2267" s="240">
        <v>40.43</v>
      </c>
      <c r="E2267" s="240">
        <v>11.03</v>
      </c>
      <c r="F2267" s="240">
        <v>13.79</v>
      </c>
      <c r="G2267" s="240">
        <v>51.46</v>
      </c>
      <c r="H2267" s="240">
        <v>54.22</v>
      </c>
    </row>
    <row r="2268" spans="1:8">
      <c r="A2268" s="238"/>
      <c r="B2268" s="235" t="s">
        <v>16050</v>
      </c>
      <c r="C2268" s="239" t="s">
        <v>16015</v>
      </c>
      <c r="D2268" s="240">
        <v>47.83</v>
      </c>
      <c r="E2268" s="240">
        <v>5.29</v>
      </c>
      <c r="F2268" s="240">
        <v>6.61</v>
      </c>
      <c r="G2268" s="240">
        <v>53.12</v>
      </c>
      <c r="H2268" s="240">
        <v>54.44</v>
      </c>
    </row>
    <row r="2269" spans="1:8">
      <c r="A2269" s="236">
        <v>16</v>
      </c>
      <c r="B2269" s="237" t="s">
        <v>16051</v>
      </c>
      <c r="C2269" s="238"/>
      <c r="D2269" s="238"/>
      <c r="E2269" s="238"/>
      <c r="F2269" s="238"/>
      <c r="G2269" s="238"/>
      <c r="H2269" s="238"/>
    </row>
    <row r="2270" spans="1:8">
      <c r="A2270" s="238"/>
      <c r="B2270" s="237" t="s">
        <v>16052</v>
      </c>
      <c r="C2270" s="239" t="s">
        <v>15</v>
      </c>
      <c r="D2270" s="240">
        <v>24.31</v>
      </c>
      <c r="E2270" s="240">
        <v>5.92</v>
      </c>
      <c r="F2270" s="240">
        <v>7.4</v>
      </c>
      <c r="G2270" s="240">
        <v>30.23</v>
      </c>
      <c r="H2270" s="240">
        <v>31.71</v>
      </c>
    </row>
    <row r="2271" spans="1:8">
      <c r="A2271" s="238"/>
      <c r="B2271" s="237" t="s">
        <v>16053</v>
      </c>
      <c r="C2271" s="239" t="s">
        <v>15</v>
      </c>
      <c r="D2271" s="240">
        <v>30.38</v>
      </c>
      <c r="E2271" s="240">
        <v>7.39</v>
      </c>
      <c r="F2271" s="240">
        <v>9.24</v>
      </c>
      <c r="G2271" s="240">
        <v>37.770000000000003</v>
      </c>
      <c r="H2271" s="240">
        <v>39.619999999999997</v>
      </c>
    </row>
    <row r="2272" spans="1:8">
      <c r="A2272" s="238"/>
      <c r="B2272" s="237" t="s">
        <v>16054</v>
      </c>
      <c r="C2272" s="239" t="s">
        <v>15</v>
      </c>
      <c r="D2272" s="240">
        <v>40.51</v>
      </c>
      <c r="E2272" s="240">
        <v>9.86</v>
      </c>
      <c r="F2272" s="240">
        <v>12.33</v>
      </c>
      <c r="G2272" s="240">
        <v>50.37</v>
      </c>
      <c r="H2272" s="240">
        <v>52.84</v>
      </c>
    </row>
    <row r="2273" spans="1:8">
      <c r="A2273" s="238"/>
      <c r="B2273" s="237" t="s">
        <v>16055</v>
      </c>
      <c r="C2273" s="239" t="s">
        <v>15</v>
      </c>
      <c r="D2273" s="240">
        <v>48.61</v>
      </c>
      <c r="E2273" s="240">
        <v>11.83</v>
      </c>
      <c r="F2273" s="240">
        <v>14.79</v>
      </c>
      <c r="G2273" s="240">
        <v>60.44</v>
      </c>
      <c r="H2273" s="240">
        <v>63.4</v>
      </c>
    </row>
    <row r="2274" spans="1:8">
      <c r="A2274" s="236">
        <v>17</v>
      </c>
      <c r="B2274" s="237" t="s">
        <v>144</v>
      </c>
      <c r="C2274" s="239" t="s">
        <v>15</v>
      </c>
      <c r="D2274" s="240">
        <v>12</v>
      </c>
      <c r="E2274" s="240">
        <v>2.0699999999999998</v>
      </c>
      <c r="F2274" s="240">
        <v>2.59</v>
      </c>
      <c r="G2274" s="240">
        <v>14.07</v>
      </c>
      <c r="H2274" s="240">
        <v>14.59</v>
      </c>
    </row>
    <row r="2275" spans="1:8">
      <c r="A2275" s="236">
        <v>18</v>
      </c>
      <c r="B2275" s="237" t="s">
        <v>16056</v>
      </c>
      <c r="C2275" s="239" t="s">
        <v>15</v>
      </c>
      <c r="D2275" s="240">
        <v>2.8</v>
      </c>
      <c r="E2275" s="240">
        <v>0.39</v>
      </c>
      <c r="F2275" s="240">
        <v>0.49</v>
      </c>
      <c r="G2275" s="240">
        <v>3.19</v>
      </c>
      <c r="H2275" s="240">
        <v>3.29</v>
      </c>
    </row>
    <row r="2276" spans="1:8">
      <c r="A2276" s="236">
        <v>19</v>
      </c>
      <c r="B2276" s="237" t="s">
        <v>16057</v>
      </c>
      <c r="C2276" s="238"/>
      <c r="D2276" s="238"/>
      <c r="E2276" s="238"/>
      <c r="F2276" s="238"/>
      <c r="G2276" s="238"/>
      <c r="H2276" s="238"/>
    </row>
    <row r="2277" spans="1:8">
      <c r="A2277" s="238"/>
      <c r="B2277" s="245" t="s">
        <v>16058</v>
      </c>
      <c r="C2277" s="239" t="s">
        <v>15</v>
      </c>
      <c r="D2277" s="240">
        <v>47.62</v>
      </c>
      <c r="E2277" s="240">
        <v>5.86</v>
      </c>
      <c r="F2277" s="240">
        <v>7.33</v>
      </c>
      <c r="G2277" s="240">
        <v>53.48</v>
      </c>
      <c r="H2277" s="240">
        <v>54.95</v>
      </c>
    </row>
    <row r="2278" spans="1:8">
      <c r="A2278" s="238"/>
      <c r="B2278" s="245" t="s">
        <v>16059</v>
      </c>
      <c r="C2278" s="239" t="s">
        <v>15</v>
      </c>
      <c r="D2278" s="240">
        <v>64.38</v>
      </c>
      <c r="E2278" s="240">
        <v>7.39</v>
      </c>
      <c r="F2278" s="240">
        <v>9.24</v>
      </c>
      <c r="G2278" s="240">
        <v>71.77</v>
      </c>
      <c r="H2278" s="240">
        <v>73.62</v>
      </c>
    </row>
    <row r="2279" spans="1:8">
      <c r="A2279" s="238"/>
      <c r="B2279" s="245" t="s">
        <v>16060</v>
      </c>
      <c r="C2279" s="239" t="s">
        <v>15</v>
      </c>
      <c r="D2279" s="240">
        <v>78.02</v>
      </c>
      <c r="E2279" s="240">
        <v>8.11</v>
      </c>
      <c r="F2279" s="240">
        <v>10.14</v>
      </c>
      <c r="G2279" s="240">
        <v>86.13</v>
      </c>
      <c r="H2279" s="240">
        <v>88.16</v>
      </c>
    </row>
    <row r="2280" spans="1:8">
      <c r="A2280" s="238"/>
      <c r="B2280" s="245" t="s">
        <v>16061</v>
      </c>
      <c r="C2280" s="239" t="s">
        <v>15</v>
      </c>
      <c r="D2280" s="240">
        <v>94.62</v>
      </c>
      <c r="E2280" s="240">
        <v>9</v>
      </c>
      <c r="F2280" s="240">
        <v>11.25</v>
      </c>
      <c r="G2280" s="240">
        <v>103.62</v>
      </c>
      <c r="H2280" s="240">
        <v>105.87</v>
      </c>
    </row>
    <row r="2281" spans="1:8">
      <c r="A2281" s="236">
        <v>20</v>
      </c>
      <c r="B2281" s="237" t="s">
        <v>158</v>
      </c>
      <c r="C2281" s="238"/>
      <c r="D2281" s="238"/>
      <c r="E2281" s="238"/>
      <c r="F2281" s="238"/>
      <c r="G2281" s="238"/>
      <c r="H2281" s="238"/>
    </row>
    <row r="2282" spans="1:8">
      <c r="A2282" s="238"/>
      <c r="B2282" s="245" t="s">
        <v>16060</v>
      </c>
      <c r="C2282" s="239" t="s">
        <v>15</v>
      </c>
      <c r="D2282" s="240">
        <v>12.58</v>
      </c>
      <c r="E2282" s="240">
        <v>1.97</v>
      </c>
      <c r="F2282" s="240">
        <v>2.46</v>
      </c>
      <c r="G2282" s="240">
        <v>14.55</v>
      </c>
      <c r="H2282" s="240">
        <v>15.04</v>
      </c>
    </row>
    <row r="2283" spans="1:8">
      <c r="A2283" s="238"/>
      <c r="B2283" s="244" t="s">
        <v>16062</v>
      </c>
      <c r="C2283" s="239" t="s">
        <v>15</v>
      </c>
      <c r="D2283" s="240">
        <v>14.68</v>
      </c>
      <c r="E2283" s="240">
        <v>2.2999999999999998</v>
      </c>
      <c r="F2283" s="240">
        <v>2.88</v>
      </c>
      <c r="G2283" s="240">
        <v>16.98</v>
      </c>
      <c r="H2283" s="240">
        <v>17.559999999999999</v>
      </c>
    </row>
    <row r="2284" spans="1:8" s="233" customFormat="1" ht="21">
      <c r="A2284" s="233" t="s">
        <v>16074</v>
      </c>
    </row>
    <row r="2285" spans="1:8" s="233" customFormat="1" ht="21">
      <c r="A2285" s="233" t="s">
        <v>16089</v>
      </c>
    </row>
    <row r="2286" spans="1:8">
      <c r="A2286" s="1434" t="s">
        <v>16009</v>
      </c>
      <c r="B2286" s="1434" t="s">
        <v>5</v>
      </c>
      <c r="C2286" s="1434" t="s">
        <v>3</v>
      </c>
      <c r="D2286" s="1436" t="s">
        <v>16010</v>
      </c>
      <c r="E2286" s="1430" t="s">
        <v>7</v>
      </c>
      <c r="F2286" s="1431"/>
      <c r="G2286" s="1430" t="s">
        <v>16011</v>
      </c>
      <c r="H2286" s="1431"/>
    </row>
    <row r="2287" spans="1:8">
      <c r="A2287" s="1435"/>
      <c r="B2287" s="1435"/>
      <c r="C2287" s="1435"/>
      <c r="D2287" s="1437"/>
      <c r="E2287" s="239" t="s">
        <v>10</v>
      </c>
      <c r="F2287" s="239" t="s">
        <v>11</v>
      </c>
      <c r="G2287" s="239" t="s">
        <v>10</v>
      </c>
      <c r="H2287" s="239" t="s">
        <v>11</v>
      </c>
    </row>
    <row r="2288" spans="1:8">
      <c r="A2288" s="236">
        <v>1</v>
      </c>
      <c r="B2288" s="237" t="s">
        <v>12</v>
      </c>
      <c r="C2288" s="238"/>
      <c r="D2288" s="238"/>
      <c r="E2288" s="238"/>
      <c r="F2288" s="238"/>
      <c r="G2288" s="238"/>
      <c r="H2288" s="238"/>
    </row>
    <row r="2289" spans="1:8">
      <c r="A2289" s="238"/>
      <c r="B2289" s="235" t="s">
        <v>14530</v>
      </c>
      <c r="C2289" s="239" t="s">
        <v>15</v>
      </c>
      <c r="D2289" s="240">
        <v>1.65</v>
      </c>
      <c r="E2289" s="240">
        <v>0.22</v>
      </c>
      <c r="F2289" s="240">
        <v>0.28000000000000003</v>
      </c>
      <c r="G2289" s="240">
        <v>1.87</v>
      </c>
      <c r="H2289" s="240">
        <v>1.93</v>
      </c>
    </row>
    <row r="2290" spans="1:8">
      <c r="A2290" s="238"/>
      <c r="B2290" s="235" t="s">
        <v>14531</v>
      </c>
      <c r="C2290" s="239" t="s">
        <v>15</v>
      </c>
      <c r="D2290" s="240">
        <v>3.47</v>
      </c>
      <c r="E2290" s="240">
        <v>0.55000000000000004</v>
      </c>
      <c r="F2290" s="240">
        <v>0.69</v>
      </c>
      <c r="G2290" s="240">
        <v>4.0199999999999996</v>
      </c>
      <c r="H2290" s="240">
        <v>4.16</v>
      </c>
    </row>
    <row r="2291" spans="1:8">
      <c r="A2291" s="238"/>
      <c r="B2291" s="235" t="s">
        <v>14532</v>
      </c>
      <c r="C2291" s="239" t="s">
        <v>15</v>
      </c>
      <c r="D2291" s="240">
        <v>5.31</v>
      </c>
      <c r="E2291" s="240">
        <v>0.78</v>
      </c>
      <c r="F2291" s="240">
        <v>0.98</v>
      </c>
      <c r="G2291" s="240">
        <v>6.09</v>
      </c>
      <c r="H2291" s="240">
        <v>6.29</v>
      </c>
    </row>
    <row r="2292" spans="1:8">
      <c r="A2292" s="236">
        <v>2</v>
      </c>
      <c r="B2292" s="237" t="s">
        <v>21</v>
      </c>
      <c r="C2292" s="238"/>
      <c r="D2292" s="238"/>
      <c r="E2292" s="238"/>
      <c r="F2292" s="238"/>
      <c r="G2292" s="238"/>
      <c r="H2292" s="238"/>
    </row>
    <row r="2293" spans="1:8">
      <c r="A2293" s="238"/>
      <c r="B2293" s="235" t="s">
        <v>16012</v>
      </c>
      <c r="C2293" s="239" t="s">
        <v>16013</v>
      </c>
      <c r="D2293" s="240">
        <v>20.63</v>
      </c>
      <c r="E2293" s="240">
        <v>3.51</v>
      </c>
      <c r="F2293" s="240">
        <v>4.3899999999999997</v>
      </c>
      <c r="G2293" s="240">
        <v>24.14</v>
      </c>
      <c r="H2293" s="240">
        <v>25.02</v>
      </c>
    </row>
    <row r="2294" spans="1:8">
      <c r="A2294" s="238"/>
      <c r="B2294" s="235" t="s">
        <v>16014</v>
      </c>
      <c r="C2294" s="239" t="s">
        <v>16015</v>
      </c>
      <c r="D2294" s="240">
        <v>40.1</v>
      </c>
      <c r="E2294" s="240">
        <v>10.8</v>
      </c>
      <c r="F2294" s="240">
        <v>13.5</v>
      </c>
      <c r="G2294" s="240">
        <v>50.9</v>
      </c>
      <c r="H2294" s="240">
        <v>53.6</v>
      </c>
    </row>
    <row r="2295" spans="1:8">
      <c r="A2295" s="236">
        <v>3</v>
      </c>
      <c r="B2295" s="237" t="s">
        <v>16016</v>
      </c>
      <c r="C2295" s="238"/>
      <c r="D2295" s="238"/>
      <c r="E2295" s="238"/>
      <c r="F2295" s="238"/>
      <c r="G2295" s="238"/>
      <c r="H2295" s="238"/>
    </row>
    <row r="2296" spans="1:8">
      <c r="A2296" s="238"/>
      <c r="B2296" s="235" t="s">
        <v>16017</v>
      </c>
      <c r="C2296" s="239" t="s">
        <v>16018</v>
      </c>
      <c r="D2296" s="240">
        <v>20.47</v>
      </c>
      <c r="E2296" s="240">
        <v>3.06</v>
      </c>
      <c r="F2296" s="240">
        <v>3.83</v>
      </c>
      <c r="G2296" s="240">
        <v>23.53</v>
      </c>
      <c r="H2296" s="240">
        <v>24.3</v>
      </c>
    </row>
    <row r="2297" spans="1:8">
      <c r="A2297" s="238"/>
      <c r="B2297" s="241" t="s">
        <v>16019</v>
      </c>
      <c r="C2297" s="239" t="s">
        <v>16013</v>
      </c>
      <c r="D2297" s="240">
        <v>7.48</v>
      </c>
      <c r="E2297" s="240">
        <v>1.7</v>
      </c>
      <c r="F2297" s="240">
        <v>2.13</v>
      </c>
      <c r="G2297" s="240">
        <v>9.18</v>
      </c>
      <c r="H2297" s="240">
        <v>9.61</v>
      </c>
    </row>
    <row r="2298" spans="1:8">
      <c r="A2298" s="238"/>
      <c r="B2298" s="235" t="s">
        <v>16020</v>
      </c>
      <c r="C2298" s="239" t="s">
        <v>16018</v>
      </c>
      <c r="D2298" s="240">
        <v>33.590000000000003</v>
      </c>
      <c r="E2298" s="240">
        <v>3.34</v>
      </c>
      <c r="F2298" s="240">
        <v>4.18</v>
      </c>
      <c r="G2298" s="240">
        <v>36.93</v>
      </c>
      <c r="H2298" s="240">
        <v>37.770000000000003</v>
      </c>
    </row>
    <row r="2299" spans="1:8">
      <c r="A2299" s="238"/>
      <c r="B2299" s="241" t="s">
        <v>16021</v>
      </c>
      <c r="C2299" s="239" t="s">
        <v>16013</v>
      </c>
      <c r="D2299" s="240">
        <v>40.11</v>
      </c>
      <c r="E2299" s="240">
        <v>5.18</v>
      </c>
      <c r="F2299" s="240">
        <v>6.48</v>
      </c>
      <c r="G2299" s="240">
        <v>45.29</v>
      </c>
      <c r="H2299" s="240">
        <v>46.59</v>
      </c>
    </row>
    <row r="2300" spans="1:8">
      <c r="A2300" s="238"/>
      <c r="B2300" s="235" t="s">
        <v>16022</v>
      </c>
      <c r="C2300" s="239" t="s">
        <v>16018</v>
      </c>
      <c r="D2300" s="240">
        <v>67.66</v>
      </c>
      <c r="E2300" s="240">
        <v>4.66</v>
      </c>
      <c r="F2300" s="240">
        <v>5.83</v>
      </c>
      <c r="G2300" s="240">
        <v>72.319999999999993</v>
      </c>
      <c r="H2300" s="240">
        <v>73.489999999999995</v>
      </c>
    </row>
    <row r="2301" spans="1:8">
      <c r="A2301" s="238"/>
      <c r="B2301" s="241" t="s">
        <v>16021</v>
      </c>
      <c r="C2301" s="239" t="s">
        <v>16013</v>
      </c>
      <c r="D2301" s="240">
        <v>68.11</v>
      </c>
      <c r="E2301" s="240">
        <v>19</v>
      </c>
      <c r="F2301" s="240">
        <v>23.75</v>
      </c>
      <c r="G2301" s="240">
        <v>87.11</v>
      </c>
      <c r="H2301" s="240">
        <v>91.86</v>
      </c>
    </row>
    <row r="2302" spans="1:8">
      <c r="A2302" s="236">
        <v>4</v>
      </c>
      <c r="B2302" s="237" t="s">
        <v>43</v>
      </c>
      <c r="C2302" s="238"/>
      <c r="D2302" s="238"/>
      <c r="E2302" s="238"/>
      <c r="F2302" s="238"/>
      <c r="G2302" s="238"/>
      <c r="H2302" s="238"/>
    </row>
    <row r="2303" spans="1:8">
      <c r="A2303" s="238"/>
      <c r="B2303" s="235" t="s">
        <v>16012</v>
      </c>
      <c r="C2303" s="239" t="s">
        <v>16013</v>
      </c>
      <c r="D2303" s="240">
        <v>28.89</v>
      </c>
      <c r="E2303" s="240">
        <v>6.52</v>
      </c>
      <c r="F2303" s="240">
        <v>8.15</v>
      </c>
      <c r="G2303" s="240">
        <v>35.409999999999997</v>
      </c>
      <c r="H2303" s="240">
        <v>37.04</v>
      </c>
    </row>
    <row r="2304" spans="1:8">
      <c r="A2304" s="238"/>
      <c r="B2304" s="235" t="s">
        <v>16023</v>
      </c>
      <c r="C2304" s="239" t="s">
        <v>16015</v>
      </c>
      <c r="D2304" s="240">
        <v>9.2100000000000009</v>
      </c>
      <c r="E2304" s="240">
        <v>1.46</v>
      </c>
      <c r="F2304" s="240">
        <v>1.83</v>
      </c>
      <c r="G2304" s="240">
        <v>10.67</v>
      </c>
      <c r="H2304" s="240">
        <v>11.04</v>
      </c>
    </row>
    <row r="2305" spans="1:8">
      <c r="A2305" s="238"/>
      <c r="B2305" s="235" t="s">
        <v>16014</v>
      </c>
      <c r="C2305" s="239" t="s">
        <v>16015</v>
      </c>
      <c r="D2305" s="240">
        <v>48.11</v>
      </c>
      <c r="E2305" s="240">
        <v>12.96</v>
      </c>
      <c r="F2305" s="240">
        <v>16.2</v>
      </c>
      <c r="G2305" s="240">
        <v>61.07</v>
      </c>
      <c r="H2305" s="240">
        <v>64.31</v>
      </c>
    </row>
    <row r="2306" spans="1:8">
      <c r="A2306" s="236">
        <v>5</v>
      </c>
      <c r="B2306" s="237" t="s">
        <v>16024</v>
      </c>
      <c r="C2306" s="238"/>
      <c r="D2306" s="238"/>
      <c r="E2306" s="238"/>
      <c r="F2306" s="238"/>
      <c r="G2306" s="238"/>
      <c r="H2306" s="238"/>
    </row>
    <row r="2307" spans="1:8">
      <c r="A2307" s="238"/>
      <c r="B2307" s="235" t="s">
        <v>16023</v>
      </c>
      <c r="C2307" s="239" t="s">
        <v>16015</v>
      </c>
      <c r="D2307" s="240">
        <v>17.32</v>
      </c>
      <c r="E2307" s="240">
        <v>2.75</v>
      </c>
      <c r="F2307" s="240">
        <v>3.44</v>
      </c>
      <c r="G2307" s="240">
        <v>20.07</v>
      </c>
      <c r="H2307" s="240">
        <v>20.76</v>
      </c>
    </row>
    <row r="2308" spans="1:8">
      <c r="A2308" s="238"/>
      <c r="B2308" s="235" t="s">
        <v>16014</v>
      </c>
      <c r="C2308" s="239" t="s">
        <v>16015</v>
      </c>
      <c r="D2308" s="240">
        <v>57.09</v>
      </c>
      <c r="E2308" s="240">
        <v>20.9</v>
      </c>
      <c r="F2308" s="240">
        <v>26.13</v>
      </c>
      <c r="G2308" s="240">
        <v>77.989999999999995</v>
      </c>
      <c r="H2308" s="240">
        <v>83.22</v>
      </c>
    </row>
    <row r="2309" spans="1:8">
      <c r="A2309" s="236">
        <v>6</v>
      </c>
      <c r="B2309" s="237" t="s">
        <v>16025</v>
      </c>
      <c r="C2309" s="238"/>
      <c r="D2309" s="238"/>
      <c r="E2309" s="238"/>
      <c r="F2309" s="238"/>
      <c r="G2309" s="238"/>
      <c r="H2309" s="238"/>
    </row>
    <row r="2310" spans="1:8">
      <c r="A2310" s="238"/>
      <c r="B2310" s="235" t="s">
        <v>16026</v>
      </c>
      <c r="C2310" s="239" t="s">
        <v>16015</v>
      </c>
      <c r="D2310" s="240">
        <v>22.08</v>
      </c>
      <c r="E2310" s="240">
        <v>4.2</v>
      </c>
      <c r="F2310" s="240">
        <v>5.25</v>
      </c>
      <c r="G2310" s="240">
        <v>26.28</v>
      </c>
      <c r="H2310" s="240">
        <v>27.33</v>
      </c>
    </row>
    <row r="2311" spans="1:8">
      <c r="A2311" s="238"/>
      <c r="B2311" s="235" t="s">
        <v>16014</v>
      </c>
      <c r="C2311" s="239" t="s">
        <v>16015</v>
      </c>
      <c r="D2311" s="240">
        <v>70.16</v>
      </c>
      <c r="E2311" s="240">
        <v>25.71</v>
      </c>
      <c r="F2311" s="240">
        <v>32.14</v>
      </c>
      <c r="G2311" s="240">
        <v>95.87</v>
      </c>
      <c r="H2311" s="240">
        <v>102.3</v>
      </c>
    </row>
    <row r="2312" spans="1:8">
      <c r="A2312" s="236">
        <v>7</v>
      </c>
      <c r="B2312" s="237" t="s">
        <v>58</v>
      </c>
      <c r="C2312" s="239" t="s">
        <v>16015</v>
      </c>
      <c r="D2312" s="240">
        <v>7.27</v>
      </c>
      <c r="E2312" s="240">
        <v>1.66</v>
      </c>
      <c r="F2312" s="240">
        <v>2.08</v>
      </c>
      <c r="G2312" s="240">
        <v>8.93</v>
      </c>
      <c r="H2312" s="240">
        <v>9.35</v>
      </c>
    </row>
    <row r="2313" spans="1:8">
      <c r="A2313" s="236">
        <v>8</v>
      </c>
      <c r="B2313" s="237" t="s">
        <v>60</v>
      </c>
      <c r="C2313" s="238"/>
      <c r="D2313" s="238"/>
      <c r="E2313" s="238"/>
      <c r="F2313" s="238"/>
      <c r="G2313" s="238"/>
      <c r="H2313" s="238"/>
    </row>
    <row r="2314" spans="1:8">
      <c r="A2314" s="238"/>
      <c r="B2314" s="235" t="s">
        <v>16027</v>
      </c>
      <c r="C2314" s="239" t="s">
        <v>15</v>
      </c>
      <c r="D2314" s="240">
        <v>9.93</v>
      </c>
      <c r="E2314" s="240">
        <v>2.11</v>
      </c>
      <c r="F2314" s="240">
        <v>2.64</v>
      </c>
      <c r="G2314" s="240">
        <v>12.04</v>
      </c>
      <c r="H2314" s="240">
        <v>12.57</v>
      </c>
    </row>
    <row r="2315" spans="1:8">
      <c r="A2315" s="238"/>
      <c r="B2315" s="235" t="s">
        <v>16028</v>
      </c>
      <c r="C2315" s="239" t="s">
        <v>15</v>
      </c>
      <c r="D2315" s="240">
        <v>12.13</v>
      </c>
      <c r="E2315" s="240">
        <v>3.38</v>
      </c>
      <c r="F2315" s="240">
        <v>4.2300000000000004</v>
      </c>
      <c r="G2315" s="240">
        <v>15.51</v>
      </c>
      <c r="H2315" s="240">
        <v>16.36</v>
      </c>
    </row>
    <row r="2316" spans="1:8">
      <c r="A2316" s="238"/>
      <c r="B2316" s="235" t="s">
        <v>16029</v>
      </c>
      <c r="C2316" s="239" t="s">
        <v>15</v>
      </c>
      <c r="D2316" s="240">
        <v>10.69</v>
      </c>
      <c r="E2316" s="240">
        <v>1.75</v>
      </c>
      <c r="F2316" s="240">
        <v>2.19</v>
      </c>
      <c r="G2316" s="240">
        <v>12.44</v>
      </c>
      <c r="H2316" s="240">
        <v>12.88</v>
      </c>
    </row>
    <row r="2317" spans="1:8">
      <c r="A2317" s="236">
        <v>9</v>
      </c>
      <c r="B2317" s="237" t="s">
        <v>68</v>
      </c>
      <c r="C2317" s="239" t="s">
        <v>15</v>
      </c>
      <c r="D2317" s="240">
        <v>8.08</v>
      </c>
      <c r="E2317" s="240">
        <v>0.62</v>
      </c>
      <c r="F2317" s="240">
        <v>0.78</v>
      </c>
      <c r="G2317" s="240">
        <v>8.6999999999999993</v>
      </c>
      <c r="H2317" s="240">
        <v>8.86</v>
      </c>
    </row>
    <row r="2318" spans="1:8">
      <c r="A2318" s="236">
        <v>10</v>
      </c>
      <c r="B2318" s="237" t="s">
        <v>70</v>
      </c>
      <c r="C2318" s="239" t="s">
        <v>15</v>
      </c>
      <c r="D2318" s="240">
        <v>7.48</v>
      </c>
      <c r="E2318" s="240">
        <v>0.88</v>
      </c>
      <c r="F2318" s="240">
        <v>1.1000000000000001</v>
      </c>
      <c r="G2318" s="240">
        <v>8.36</v>
      </c>
      <c r="H2318" s="240">
        <v>8.58</v>
      </c>
    </row>
    <row r="2319" spans="1:8">
      <c r="A2319" s="236">
        <v>11</v>
      </c>
      <c r="B2319" s="237" t="s">
        <v>72</v>
      </c>
      <c r="C2319" s="238"/>
      <c r="D2319" s="238"/>
      <c r="E2319" s="238"/>
      <c r="F2319" s="238"/>
      <c r="G2319" s="238"/>
      <c r="H2319" s="238"/>
    </row>
    <row r="2320" spans="1:8">
      <c r="A2320" s="238"/>
      <c r="B2320" s="235" t="s">
        <v>16030</v>
      </c>
      <c r="C2320" s="239" t="s">
        <v>15</v>
      </c>
      <c r="D2320" s="240">
        <v>17.28</v>
      </c>
      <c r="E2320" s="240">
        <v>2.21</v>
      </c>
      <c r="F2320" s="240">
        <v>2.76</v>
      </c>
      <c r="G2320" s="240">
        <v>19.489999999999998</v>
      </c>
      <c r="H2320" s="240">
        <v>20.04</v>
      </c>
    </row>
    <row r="2321" spans="1:8">
      <c r="A2321" s="238"/>
      <c r="B2321" s="235" t="s">
        <v>16031</v>
      </c>
      <c r="C2321" s="239" t="s">
        <v>15</v>
      </c>
      <c r="D2321" s="240">
        <v>23.88</v>
      </c>
      <c r="E2321" s="240">
        <v>3.05</v>
      </c>
      <c r="F2321" s="240">
        <v>3.81</v>
      </c>
      <c r="G2321" s="240">
        <v>26.93</v>
      </c>
      <c r="H2321" s="240">
        <v>27.69</v>
      </c>
    </row>
    <row r="2322" spans="1:8">
      <c r="A2322" s="238"/>
      <c r="B2322" s="235" t="s">
        <v>16032</v>
      </c>
      <c r="C2322" s="239" t="s">
        <v>15</v>
      </c>
      <c r="D2322" s="240">
        <v>35.5</v>
      </c>
      <c r="E2322" s="240">
        <v>4.54</v>
      </c>
      <c r="F2322" s="240">
        <v>5.68</v>
      </c>
      <c r="G2322" s="240">
        <v>40.04</v>
      </c>
      <c r="H2322" s="240">
        <v>41.18</v>
      </c>
    </row>
    <row r="2323" spans="1:8">
      <c r="A2323" s="238"/>
      <c r="B2323" s="235" t="s">
        <v>16033</v>
      </c>
      <c r="C2323" s="239" t="s">
        <v>15</v>
      </c>
      <c r="D2323" s="240">
        <v>52</v>
      </c>
      <c r="E2323" s="240">
        <v>6.64</v>
      </c>
      <c r="F2323" s="240">
        <v>8.3000000000000007</v>
      </c>
      <c r="G2323" s="240">
        <v>58.64</v>
      </c>
      <c r="H2323" s="240">
        <v>60.3</v>
      </c>
    </row>
    <row r="2324" spans="1:8">
      <c r="A2324" s="236">
        <v>12</v>
      </c>
      <c r="B2324" s="237" t="s">
        <v>16034</v>
      </c>
      <c r="C2324" s="238"/>
      <c r="D2324" s="238"/>
      <c r="E2324" s="238"/>
      <c r="F2324" s="238"/>
      <c r="G2324" s="238"/>
      <c r="H2324" s="238"/>
    </row>
    <row r="2325" spans="1:8">
      <c r="A2325" s="238"/>
      <c r="B2325" s="235" t="s">
        <v>16030</v>
      </c>
      <c r="C2325" s="239" t="s">
        <v>16013</v>
      </c>
      <c r="D2325" s="240">
        <v>2.0099999999999998</v>
      </c>
      <c r="E2325" s="240">
        <v>0.49</v>
      </c>
      <c r="F2325" s="240">
        <v>0.61</v>
      </c>
      <c r="G2325" s="240">
        <v>2.5</v>
      </c>
      <c r="H2325" s="240">
        <v>2.62</v>
      </c>
    </row>
    <row r="2326" spans="1:8">
      <c r="A2326" s="238"/>
      <c r="B2326" s="235" t="s">
        <v>16031</v>
      </c>
      <c r="C2326" s="239" t="s">
        <v>16013</v>
      </c>
      <c r="D2326" s="240">
        <v>2.77</v>
      </c>
      <c r="E2326" s="240">
        <v>0.68</v>
      </c>
      <c r="F2326" s="240">
        <v>0.85</v>
      </c>
      <c r="G2326" s="240">
        <v>3.45</v>
      </c>
      <c r="H2326" s="240">
        <v>3.62</v>
      </c>
    </row>
    <row r="2327" spans="1:8">
      <c r="A2327" s="238"/>
      <c r="B2327" s="235" t="s">
        <v>16032</v>
      </c>
      <c r="C2327" s="239" t="s">
        <v>16013</v>
      </c>
      <c r="D2327" s="240">
        <v>4.12</v>
      </c>
      <c r="E2327" s="240">
        <v>1</v>
      </c>
      <c r="F2327" s="240">
        <v>1.25</v>
      </c>
      <c r="G2327" s="240">
        <v>5.12</v>
      </c>
      <c r="H2327" s="240">
        <v>5.37</v>
      </c>
    </row>
    <row r="2328" spans="1:8">
      <c r="A2328" s="238"/>
      <c r="B2328" s="235" t="s">
        <v>16033</v>
      </c>
      <c r="C2328" s="239" t="s">
        <v>16013</v>
      </c>
      <c r="D2328" s="240">
        <v>6.04</v>
      </c>
      <c r="E2328" s="240">
        <v>1.47</v>
      </c>
      <c r="F2328" s="240">
        <v>1.84</v>
      </c>
      <c r="G2328" s="240">
        <v>7.51</v>
      </c>
      <c r="H2328" s="240">
        <v>7.88</v>
      </c>
    </row>
    <row r="2329" spans="1:8" s="233" customFormat="1" ht="21">
      <c r="A2329" s="233" t="s">
        <v>16074</v>
      </c>
    </row>
    <row r="2330" spans="1:8" s="233" customFormat="1" ht="21">
      <c r="A2330" s="233" t="s">
        <v>16089</v>
      </c>
    </row>
    <row r="2331" spans="1:8">
      <c r="A2331" s="1434" t="s">
        <v>16009</v>
      </c>
      <c r="B2331" s="1434" t="s">
        <v>5</v>
      </c>
      <c r="C2331" s="1434" t="s">
        <v>3</v>
      </c>
      <c r="D2331" s="1436" t="s">
        <v>16010</v>
      </c>
      <c r="E2331" s="1430" t="s">
        <v>7</v>
      </c>
      <c r="F2331" s="1431"/>
      <c r="G2331" s="1430" t="s">
        <v>16011</v>
      </c>
      <c r="H2331" s="1431"/>
    </row>
    <row r="2332" spans="1:8">
      <c r="A2332" s="1435"/>
      <c r="B2332" s="1435"/>
      <c r="C2332" s="1435"/>
      <c r="D2332" s="1437"/>
      <c r="E2332" s="239" t="s">
        <v>10</v>
      </c>
      <c r="F2332" s="239" t="s">
        <v>11</v>
      </c>
      <c r="G2332" s="239" t="s">
        <v>10</v>
      </c>
      <c r="H2332" s="239" t="s">
        <v>11</v>
      </c>
    </row>
    <row r="2333" spans="1:8">
      <c r="A2333" s="236">
        <v>13</v>
      </c>
      <c r="B2333" s="237" t="s">
        <v>16035</v>
      </c>
      <c r="C2333" s="238"/>
      <c r="D2333" s="238"/>
      <c r="E2333" s="238"/>
      <c r="F2333" s="238"/>
      <c r="G2333" s="238"/>
      <c r="H2333" s="238"/>
    </row>
    <row r="2334" spans="1:8">
      <c r="A2334" s="238"/>
      <c r="B2334" s="235" t="s">
        <v>16036</v>
      </c>
      <c r="C2334" s="239" t="s">
        <v>91</v>
      </c>
      <c r="D2334" s="240">
        <v>485.06</v>
      </c>
      <c r="E2334" s="240">
        <v>16.77</v>
      </c>
      <c r="F2334" s="240">
        <v>20.96</v>
      </c>
      <c r="G2334" s="240">
        <v>501.83</v>
      </c>
      <c r="H2334" s="240">
        <v>506.02</v>
      </c>
    </row>
    <row r="2335" spans="1:8">
      <c r="A2335" s="238"/>
      <c r="B2335" s="1432" t="s">
        <v>16037</v>
      </c>
      <c r="C2335" s="1433"/>
      <c r="D2335" s="238"/>
      <c r="E2335" s="238"/>
      <c r="F2335" s="238"/>
      <c r="G2335" s="238"/>
      <c r="H2335" s="238"/>
    </row>
    <row r="2336" spans="1:8">
      <c r="A2336" s="238"/>
      <c r="B2336" s="235" t="s">
        <v>14536</v>
      </c>
      <c r="C2336" s="239" t="s">
        <v>96</v>
      </c>
      <c r="D2336" s="242">
        <v>250000</v>
      </c>
      <c r="E2336" s="238"/>
      <c r="F2336" s="238"/>
      <c r="G2336" s="238"/>
      <c r="H2336" s="238"/>
    </row>
    <row r="2337" spans="1:8">
      <c r="A2337" s="238"/>
      <c r="B2337" s="235" t="s">
        <v>16038</v>
      </c>
      <c r="C2337" s="238"/>
      <c r="D2337" s="238"/>
      <c r="E2337" s="238"/>
      <c r="F2337" s="238"/>
      <c r="G2337" s="238"/>
      <c r="H2337" s="238"/>
    </row>
    <row r="2338" spans="1:8">
      <c r="A2338" s="238"/>
      <c r="B2338" s="243" t="s">
        <v>16039</v>
      </c>
      <c r="C2338" s="239" t="s">
        <v>15</v>
      </c>
      <c r="D2338" s="240">
        <v>14.02</v>
      </c>
      <c r="E2338" s="240">
        <v>2.82</v>
      </c>
      <c r="F2338" s="240">
        <v>3.53</v>
      </c>
      <c r="G2338" s="240">
        <v>16.84</v>
      </c>
      <c r="H2338" s="240">
        <v>17.55</v>
      </c>
    </row>
    <row r="2339" spans="1:8">
      <c r="A2339" s="238"/>
      <c r="B2339" s="243" t="s">
        <v>16040</v>
      </c>
      <c r="C2339" s="239" t="s">
        <v>15</v>
      </c>
      <c r="D2339" s="240">
        <v>10.68</v>
      </c>
      <c r="E2339" s="240">
        <v>2.2799999999999998</v>
      </c>
      <c r="F2339" s="240">
        <v>2.85</v>
      </c>
      <c r="G2339" s="240">
        <v>12.96</v>
      </c>
      <c r="H2339" s="240">
        <v>13.53</v>
      </c>
    </row>
    <row r="2340" spans="1:8">
      <c r="A2340" s="236">
        <v>14</v>
      </c>
      <c r="B2340" s="237" t="s">
        <v>104</v>
      </c>
      <c r="C2340" s="238"/>
      <c r="D2340" s="238"/>
      <c r="E2340" s="238"/>
      <c r="F2340" s="238"/>
      <c r="G2340" s="238"/>
      <c r="H2340" s="238"/>
    </row>
    <row r="2341" spans="1:8">
      <c r="A2341" s="238"/>
      <c r="B2341" s="235" t="s">
        <v>14536</v>
      </c>
      <c r="C2341" s="239" t="s">
        <v>96</v>
      </c>
      <c r="D2341" s="242">
        <v>150000</v>
      </c>
      <c r="E2341" s="238"/>
      <c r="F2341" s="238"/>
      <c r="G2341" s="238"/>
      <c r="H2341" s="238"/>
    </row>
    <row r="2342" spans="1:8">
      <c r="A2342" s="238"/>
      <c r="B2342" s="235" t="s">
        <v>16041</v>
      </c>
      <c r="C2342" s="239" t="s">
        <v>108</v>
      </c>
      <c r="D2342" s="240">
        <v>198.29</v>
      </c>
      <c r="E2342" s="240">
        <v>35.15</v>
      </c>
      <c r="F2342" s="240">
        <v>43.94</v>
      </c>
      <c r="G2342" s="240">
        <v>233.44</v>
      </c>
      <c r="H2342" s="240">
        <v>242.23</v>
      </c>
    </row>
    <row r="2343" spans="1:8">
      <c r="A2343" s="238"/>
      <c r="B2343" s="235" t="s">
        <v>16042</v>
      </c>
      <c r="C2343" s="239" t="s">
        <v>111</v>
      </c>
      <c r="D2343" s="240">
        <v>15.92</v>
      </c>
      <c r="E2343" s="240">
        <v>1.74</v>
      </c>
      <c r="F2343" s="240">
        <v>2.1800000000000002</v>
      </c>
      <c r="G2343" s="240">
        <v>17.66</v>
      </c>
      <c r="H2343" s="240">
        <v>18.100000000000001</v>
      </c>
    </row>
    <row r="2344" spans="1:8">
      <c r="A2344" s="238"/>
      <c r="B2344" s="235" t="s">
        <v>16043</v>
      </c>
      <c r="C2344" s="239" t="s">
        <v>507</v>
      </c>
      <c r="D2344" s="240">
        <v>15.26</v>
      </c>
      <c r="E2344" s="240">
        <v>5.34</v>
      </c>
      <c r="F2344" s="240">
        <v>6.68</v>
      </c>
      <c r="G2344" s="240">
        <v>20.6</v>
      </c>
      <c r="H2344" s="240">
        <v>21.94</v>
      </c>
    </row>
    <row r="2345" spans="1:8">
      <c r="A2345" s="238"/>
      <c r="B2345" s="235" t="s">
        <v>16044</v>
      </c>
      <c r="C2345" s="239" t="s">
        <v>15</v>
      </c>
      <c r="D2345" s="240">
        <v>10.73</v>
      </c>
      <c r="E2345" s="240">
        <v>1.92</v>
      </c>
      <c r="F2345" s="240">
        <v>2.4</v>
      </c>
      <c r="G2345" s="240">
        <v>12.65</v>
      </c>
      <c r="H2345" s="240">
        <v>13.13</v>
      </c>
    </row>
    <row r="2346" spans="1:8">
      <c r="A2346" s="238"/>
      <c r="B2346" s="235" t="s">
        <v>16045</v>
      </c>
      <c r="C2346" s="239" t="s">
        <v>507</v>
      </c>
      <c r="D2346" s="240">
        <v>23.54</v>
      </c>
      <c r="E2346" s="240">
        <v>2.5299999999999998</v>
      </c>
      <c r="F2346" s="240">
        <v>3.16</v>
      </c>
      <c r="G2346" s="240">
        <v>26.07</v>
      </c>
      <c r="H2346" s="240">
        <v>26.7</v>
      </c>
    </row>
    <row r="2347" spans="1:8">
      <c r="A2347" s="238"/>
      <c r="B2347" s="235" t="s">
        <v>16046</v>
      </c>
      <c r="C2347" s="239" t="s">
        <v>507</v>
      </c>
      <c r="D2347" s="240">
        <v>14.62</v>
      </c>
      <c r="E2347" s="240">
        <v>2.39</v>
      </c>
      <c r="F2347" s="240">
        <v>2.99</v>
      </c>
      <c r="G2347" s="240">
        <v>17.010000000000002</v>
      </c>
      <c r="H2347" s="240">
        <v>17.61</v>
      </c>
    </row>
    <row r="2348" spans="1:8">
      <c r="A2348" s="238"/>
      <c r="B2348" s="235" t="s">
        <v>14542</v>
      </c>
      <c r="C2348" s="239" t="s">
        <v>15</v>
      </c>
      <c r="D2348" s="240">
        <v>9.6999999999999993</v>
      </c>
      <c r="E2348" s="240">
        <v>1.06</v>
      </c>
      <c r="F2348" s="240">
        <v>1.33</v>
      </c>
      <c r="G2348" s="240">
        <v>10.76</v>
      </c>
      <c r="H2348" s="240">
        <v>11.03</v>
      </c>
    </row>
    <row r="2349" spans="1:8">
      <c r="A2349" s="236">
        <v>15</v>
      </c>
      <c r="B2349" s="237" t="s">
        <v>124</v>
      </c>
      <c r="C2349" s="238"/>
      <c r="D2349" s="238"/>
      <c r="E2349" s="238"/>
      <c r="F2349" s="238"/>
      <c r="G2349" s="238"/>
      <c r="H2349" s="238"/>
    </row>
    <row r="2350" spans="1:8">
      <c r="A2350" s="238"/>
      <c r="B2350" s="235" t="s">
        <v>16047</v>
      </c>
      <c r="C2350" s="239" t="s">
        <v>16015</v>
      </c>
      <c r="D2350" s="240">
        <v>37.15</v>
      </c>
      <c r="E2350" s="240">
        <v>11.03</v>
      </c>
      <c r="F2350" s="240">
        <v>13.79</v>
      </c>
      <c r="G2350" s="240">
        <v>48.18</v>
      </c>
      <c r="H2350" s="240">
        <v>50.94</v>
      </c>
    </row>
    <row r="2351" spans="1:8">
      <c r="A2351" s="238"/>
      <c r="B2351" s="235" t="s">
        <v>16048</v>
      </c>
      <c r="C2351" s="239" t="s">
        <v>16015</v>
      </c>
      <c r="D2351" s="240">
        <v>48.51</v>
      </c>
      <c r="E2351" s="240">
        <v>5.29</v>
      </c>
      <c r="F2351" s="240">
        <v>6.61</v>
      </c>
      <c r="G2351" s="240">
        <v>53.8</v>
      </c>
      <c r="H2351" s="240">
        <v>55.12</v>
      </c>
    </row>
    <row r="2352" spans="1:8">
      <c r="A2352" s="238"/>
      <c r="B2352" s="235" t="s">
        <v>16049</v>
      </c>
      <c r="C2352" s="239" t="s">
        <v>16015</v>
      </c>
      <c r="D2352" s="240">
        <v>40.869999999999997</v>
      </c>
      <c r="E2352" s="240">
        <v>11.03</v>
      </c>
      <c r="F2352" s="240">
        <v>13.79</v>
      </c>
      <c r="G2352" s="240">
        <v>51.9</v>
      </c>
      <c r="H2352" s="240">
        <v>54.66</v>
      </c>
    </row>
    <row r="2353" spans="1:8">
      <c r="A2353" s="238"/>
      <c r="B2353" s="235" t="s">
        <v>16050</v>
      </c>
      <c r="C2353" s="239" t="s">
        <v>16015</v>
      </c>
      <c r="D2353" s="240">
        <v>48.51</v>
      </c>
      <c r="E2353" s="240">
        <v>5.29</v>
      </c>
      <c r="F2353" s="240">
        <v>6.61</v>
      </c>
      <c r="G2353" s="240">
        <v>53.8</v>
      </c>
      <c r="H2353" s="240">
        <v>55.12</v>
      </c>
    </row>
    <row r="2354" spans="1:8">
      <c r="A2354" s="236">
        <v>16</v>
      </c>
      <c r="B2354" s="237" t="s">
        <v>16051</v>
      </c>
      <c r="C2354" s="238"/>
      <c r="D2354" s="238"/>
      <c r="E2354" s="238"/>
      <c r="F2354" s="238"/>
      <c r="G2354" s="238"/>
      <c r="H2354" s="238"/>
    </row>
    <row r="2355" spans="1:8">
      <c r="A2355" s="238"/>
      <c r="B2355" s="237" t="s">
        <v>16052</v>
      </c>
      <c r="C2355" s="239" t="s">
        <v>15</v>
      </c>
      <c r="D2355" s="240">
        <v>24.45</v>
      </c>
      <c r="E2355" s="240">
        <v>5.92</v>
      </c>
      <c r="F2355" s="240">
        <v>7.4</v>
      </c>
      <c r="G2355" s="240">
        <v>30.37</v>
      </c>
      <c r="H2355" s="240">
        <v>31.85</v>
      </c>
    </row>
    <row r="2356" spans="1:8">
      <c r="A2356" s="238"/>
      <c r="B2356" s="237" t="s">
        <v>16053</v>
      </c>
      <c r="C2356" s="239" t="s">
        <v>15</v>
      </c>
      <c r="D2356" s="240">
        <v>30.56</v>
      </c>
      <c r="E2356" s="240">
        <v>7.39</v>
      </c>
      <c r="F2356" s="240">
        <v>9.24</v>
      </c>
      <c r="G2356" s="240">
        <v>37.950000000000003</v>
      </c>
      <c r="H2356" s="240">
        <v>39.799999999999997</v>
      </c>
    </row>
    <row r="2357" spans="1:8">
      <c r="A2357" s="238"/>
      <c r="B2357" s="237" t="s">
        <v>16054</v>
      </c>
      <c r="C2357" s="239" t="s">
        <v>15</v>
      </c>
      <c r="D2357" s="240">
        <v>40.75</v>
      </c>
      <c r="E2357" s="240">
        <v>9.86</v>
      </c>
      <c r="F2357" s="240">
        <v>12.33</v>
      </c>
      <c r="G2357" s="240">
        <v>50.61</v>
      </c>
      <c r="H2357" s="240">
        <v>53.08</v>
      </c>
    </row>
    <row r="2358" spans="1:8">
      <c r="A2358" s="238"/>
      <c r="B2358" s="237" t="s">
        <v>16055</v>
      </c>
      <c r="C2358" s="239" t="s">
        <v>15</v>
      </c>
      <c r="D2358" s="240">
        <v>48.9</v>
      </c>
      <c r="E2358" s="240">
        <v>11.83</v>
      </c>
      <c r="F2358" s="240">
        <v>14.79</v>
      </c>
      <c r="G2358" s="240">
        <v>60.73</v>
      </c>
      <c r="H2358" s="240">
        <v>63.69</v>
      </c>
    </row>
    <row r="2359" spans="1:8">
      <c r="A2359" s="236">
        <v>17</v>
      </c>
      <c r="B2359" s="237" t="s">
        <v>144</v>
      </c>
      <c r="C2359" s="239" t="s">
        <v>15</v>
      </c>
      <c r="D2359" s="240">
        <v>12.17</v>
      </c>
      <c r="E2359" s="240">
        <v>2.0699999999999998</v>
      </c>
      <c r="F2359" s="240">
        <v>2.59</v>
      </c>
      <c r="G2359" s="240">
        <v>14.24</v>
      </c>
      <c r="H2359" s="240">
        <v>14.76</v>
      </c>
    </row>
    <row r="2360" spans="1:8">
      <c r="A2360" s="236">
        <v>18</v>
      </c>
      <c r="B2360" s="237" t="s">
        <v>16056</v>
      </c>
      <c r="C2360" s="239" t="s">
        <v>15</v>
      </c>
      <c r="D2360" s="240">
        <v>2.84</v>
      </c>
      <c r="E2360" s="240">
        <v>0.39</v>
      </c>
      <c r="F2360" s="240">
        <v>0.49</v>
      </c>
      <c r="G2360" s="240">
        <v>3.23</v>
      </c>
      <c r="H2360" s="240">
        <v>3.33</v>
      </c>
    </row>
    <row r="2361" spans="1:8">
      <c r="A2361" s="236">
        <v>19</v>
      </c>
      <c r="B2361" s="237" t="s">
        <v>16057</v>
      </c>
      <c r="C2361" s="238"/>
      <c r="D2361" s="238"/>
      <c r="E2361" s="238"/>
      <c r="F2361" s="238"/>
      <c r="G2361" s="238"/>
      <c r="H2361" s="238"/>
    </row>
    <row r="2362" spans="1:8">
      <c r="A2362" s="238"/>
      <c r="B2362" s="245" t="s">
        <v>16058</v>
      </c>
      <c r="C2362" s="239" t="s">
        <v>15</v>
      </c>
      <c r="D2362" s="240">
        <v>47.95</v>
      </c>
      <c r="E2362" s="240">
        <v>5.86</v>
      </c>
      <c r="F2362" s="240">
        <v>7.33</v>
      </c>
      <c r="G2362" s="240">
        <v>53.81</v>
      </c>
      <c r="H2362" s="240">
        <v>55.28</v>
      </c>
    </row>
    <row r="2363" spans="1:8">
      <c r="A2363" s="238"/>
      <c r="B2363" s="245" t="s">
        <v>16059</v>
      </c>
      <c r="C2363" s="239" t="s">
        <v>15</v>
      </c>
      <c r="D2363" s="240">
        <v>64.760000000000005</v>
      </c>
      <c r="E2363" s="240">
        <v>7.39</v>
      </c>
      <c r="F2363" s="240">
        <v>9.24</v>
      </c>
      <c r="G2363" s="240">
        <v>72.150000000000006</v>
      </c>
      <c r="H2363" s="240">
        <v>74</v>
      </c>
    </row>
    <row r="2364" spans="1:8">
      <c r="A2364" s="238"/>
      <c r="B2364" s="245" t="s">
        <v>16060</v>
      </c>
      <c r="C2364" s="239" t="s">
        <v>15</v>
      </c>
      <c r="D2364" s="240">
        <v>78.48</v>
      </c>
      <c r="E2364" s="240">
        <v>8.11</v>
      </c>
      <c r="F2364" s="240">
        <v>10.14</v>
      </c>
      <c r="G2364" s="240">
        <v>86.59</v>
      </c>
      <c r="H2364" s="240">
        <v>88.62</v>
      </c>
    </row>
    <row r="2365" spans="1:8">
      <c r="A2365" s="238"/>
      <c r="B2365" s="245" t="s">
        <v>16061</v>
      </c>
      <c r="C2365" s="239" t="s">
        <v>15</v>
      </c>
      <c r="D2365" s="240">
        <v>95.19</v>
      </c>
      <c r="E2365" s="240">
        <v>9</v>
      </c>
      <c r="F2365" s="240">
        <v>11.25</v>
      </c>
      <c r="G2365" s="240">
        <v>104.19</v>
      </c>
      <c r="H2365" s="240">
        <v>106.44</v>
      </c>
    </row>
    <row r="2366" spans="1:8">
      <c r="A2366" s="236">
        <v>20</v>
      </c>
      <c r="B2366" s="237" t="s">
        <v>158</v>
      </c>
      <c r="C2366" s="238"/>
      <c r="D2366" s="238"/>
      <c r="E2366" s="238"/>
      <c r="F2366" s="238"/>
      <c r="G2366" s="238"/>
      <c r="H2366" s="238"/>
    </row>
    <row r="2367" spans="1:8">
      <c r="A2367" s="238"/>
      <c r="B2367" s="245" t="s">
        <v>16060</v>
      </c>
      <c r="C2367" s="239" t="s">
        <v>15</v>
      </c>
      <c r="D2367" s="240">
        <v>12.77</v>
      </c>
      <c r="E2367" s="240">
        <v>1.97</v>
      </c>
      <c r="F2367" s="240">
        <v>2.46</v>
      </c>
      <c r="G2367" s="240">
        <v>14.74</v>
      </c>
      <c r="H2367" s="240">
        <v>15.23</v>
      </c>
    </row>
    <row r="2368" spans="1:8">
      <c r="A2368" s="238"/>
      <c r="B2368" s="244" t="s">
        <v>16062</v>
      </c>
      <c r="C2368" s="239" t="s">
        <v>15</v>
      </c>
      <c r="D2368" s="240">
        <v>14.9</v>
      </c>
      <c r="E2368" s="240">
        <v>2.2999999999999998</v>
      </c>
      <c r="F2368" s="240">
        <v>2.88</v>
      </c>
      <c r="G2368" s="240">
        <v>17.2</v>
      </c>
      <c r="H2368" s="240">
        <v>17.78</v>
      </c>
    </row>
    <row r="2369" spans="1:8" s="233" customFormat="1" ht="21">
      <c r="A2369" s="233" t="s">
        <v>16074</v>
      </c>
    </row>
    <row r="2370" spans="1:8" s="233" customFormat="1" ht="21">
      <c r="A2370" s="233" t="s">
        <v>16090</v>
      </c>
    </row>
    <row r="2371" spans="1:8">
      <c r="A2371" s="1434" t="s">
        <v>16009</v>
      </c>
      <c r="B2371" s="1434" t="s">
        <v>5</v>
      </c>
      <c r="C2371" s="1434" t="s">
        <v>3</v>
      </c>
      <c r="D2371" s="1436" t="s">
        <v>16010</v>
      </c>
      <c r="E2371" s="1430" t="s">
        <v>7</v>
      </c>
      <c r="F2371" s="1431"/>
      <c r="G2371" s="1430" t="s">
        <v>16011</v>
      </c>
      <c r="H2371" s="1431"/>
    </row>
    <row r="2372" spans="1:8">
      <c r="A2372" s="1435"/>
      <c r="B2372" s="1435"/>
      <c r="C2372" s="1435"/>
      <c r="D2372" s="1437"/>
      <c r="E2372" s="239" t="s">
        <v>10</v>
      </c>
      <c r="F2372" s="239" t="s">
        <v>11</v>
      </c>
      <c r="G2372" s="239" t="s">
        <v>10</v>
      </c>
      <c r="H2372" s="239" t="s">
        <v>11</v>
      </c>
    </row>
    <row r="2373" spans="1:8">
      <c r="A2373" s="236">
        <v>1</v>
      </c>
      <c r="B2373" s="237" t="s">
        <v>12</v>
      </c>
      <c r="C2373" s="238"/>
      <c r="D2373" s="238"/>
      <c r="E2373" s="238"/>
      <c r="F2373" s="238"/>
      <c r="G2373" s="238"/>
      <c r="H2373" s="238"/>
    </row>
    <row r="2374" spans="1:8">
      <c r="A2374" s="238"/>
      <c r="B2374" s="235" t="s">
        <v>14530</v>
      </c>
      <c r="C2374" s="239" t="s">
        <v>15</v>
      </c>
      <c r="D2374" s="240">
        <v>1.66</v>
      </c>
      <c r="E2374" s="240">
        <v>0.22</v>
      </c>
      <c r="F2374" s="240">
        <v>0.28000000000000003</v>
      </c>
      <c r="G2374" s="240">
        <v>1.88</v>
      </c>
      <c r="H2374" s="240">
        <v>1.94</v>
      </c>
    </row>
    <row r="2375" spans="1:8">
      <c r="A2375" s="238"/>
      <c r="B2375" s="235" t="s">
        <v>14531</v>
      </c>
      <c r="C2375" s="239" t="s">
        <v>15</v>
      </c>
      <c r="D2375" s="240">
        <v>3.5</v>
      </c>
      <c r="E2375" s="240">
        <v>0.55000000000000004</v>
      </c>
      <c r="F2375" s="240">
        <v>0.69</v>
      </c>
      <c r="G2375" s="240">
        <v>4.05</v>
      </c>
      <c r="H2375" s="240">
        <v>4.1900000000000004</v>
      </c>
    </row>
    <row r="2376" spans="1:8">
      <c r="A2376" s="238"/>
      <c r="B2376" s="235" t="s">
        <v>14532</v>
      </c>
      <c r="C2376" s="239" t="s">
        <v>15</v>
      </c>
      <c r="D2376" s="240">
        <v>5.36</v>
      </c>
      <c r="E2376" s="240">
        <v>0.78</v>
      </c>
      <c r="F2376" s="240">
        <v>0.98</v>
      </c>
      <c r="G2376" s="240">
        <v>6.14</v>
      </c>
      <c r="H2376" s="240">
        <v>6.34</v>
      </c>
    </row>
    <row r="2377" spans="1:8">
      <c r="A2377" s="236">
        <v>2</v>
      </c>
      <c r="B2377" s="237" t="s">
        <v>21</v>
      </c>
      <c r="C2377" s="238"/>
      <c r="D2377" s="238"/>
      <c r="E2377" s="238"/>
      <c r="F2377" s="238"/>
      <c r="G2377" s="238"/>
      <c r="H2377" s="238"/>
    </row>
    <row r="2378" spans="1:8">
      <c r="A2378" s="238"/>
      <c r="B2378" s="235" t="s">
        <v>16012</v>
      </c>
      <c r="C2378" s="239" t="s">
        <v>16013</v>
      </c>
      <c r="D2378" s="240">
        <v>20.84</v>
      </c>
      <c r="E2378" s="240">
        <v>3.51</v>
      </c>
      <c r="F2378" s="240">
        <v>4.3899999999999997</v>
      </c>
      <c r="G2378" s="240">
        <v>24.35</v>
      </c>
      <c r="H2378" s="240">
        <v>25.23</v>
      </c>
    </row>
    <row r="2379" spans="1:8">
      <c r="A2379" s="238"/>
      <c r="B2379" s="235" t="s">
        <v>16014</v>
      </c>
      <c r="C2379" s="239" t="s">
        <v>16015</v>
      </c>
      <c r="D2379" s="240">
        <v>40.549999999999997</v>
      </c>
      <c r="E2379" s="240">
        <v>10.8</v>
      </c>
      <c r="F2379" s="240">
        <v>13.5</v>
      </c>
      <c r="G2379" s="240">
        <v>51.35</v>
      </c>
      <c r="H2379" s="240">
        <v>54.05</v>
      </c>
    </row>
    <row r="2380" spans="1:8">
      <c r="A2380" s="236">
        <v>3</v>
      </c>
      <c r="B2380" s="237" t="s">
        <v>16016</v>
      </c>
      <c r="C2380" s="238"/>
      <c r="D2380" s="238"/>
      <c r="E2380" s="238"/>
      <c r="F2380" s="238"/>
      <c r="G2380" s="238"/>
      <c r="H2380" s="238"/>
    </row>
    <row r="2381" spans="1:8">
      <c r="A2381" s="238"/>
      <c r="B2381" s="235" t="s">
        <v>16017</v>
      </c>
      <c r="C2381" s="239" t="s">
        <v>16018</v>
      </c>
      <c r="D2381" s="240">
        <v>20.66</v>
      </c>
      <c r="E2381" s="240">
        <v>3.06</v>
      </c>
      <c r="F2381" s="240">
        <v>3.83</v>
      </c>
      <c r="G2381" s="240">
        <v>23.72</v>
      </c>
      <c r="H2381" s="240">
        <v>24.49</v>
      </c>
    </row>
    <row r="2382" spans="1:8">
      <c r="A2382" s="238"/>
      <c r="B2382" s="241" t="s">
        <v>16019</v>
      </c>
      <c r="C2382" s="239" t="s">
        <v>16013</v>
      </c>
      <c r="D2382" s="240">
        <v>7.56</v>
      </c>
      <c r="E2382" s="240">
        <v>1.7</v>
      </c>
      <c r="F2382" s="240">
        <v>2.13</v>
      </c>
      <c r="G2382" s="240">
        <v>9.26</v>
      </c>
      <c r="H2382" s="240">
        <v>9.69</v>
      </c>
    </row>
    <row r="2383" spans="1:8">
      <c r="A2383" s="238"/>
      <c r="B2383" s="235" t="s">
        <v>16020</v>
      </c>
      <c r="C2383" s="239" t="s">
        <v>16018</v>
      </c>
      <c r="D2383" s="240">
        <v>33.97</v>
      </c>
      <c r="E2383" s="240">
        <v>3.34</v>
      </c>
      <c r="F2383" s="240">
        <v>4.18</v>
      </c>
      <c r="G2383" s="240">
        <v>37.31</v>
      </c>
      <c r="H2383" s="240">
        <v>38.15</v>
      </c>
    </row>
    <row r="2384" spans="1:8">
      <c r="A2384" s="238"/>
      <c r="B2384" s="241" t="s">
        <v>16021</v>
      </c>
      <c r="C2384" s="239" t="s">
        <v>16013</v>
      </c>
      <c r="D2384" s="240">
        <v>40.56</v>
      </c>
      <c r="E2384" s="240">
        <v>5.18</v>
      </c>
      <c r="F2384" s="240">
        <v>6.48</v>
      </c>
      <c r="G2384" s="240">
        <v>45.74</v>
      </c>
      <c r="H2384" s="240">
        <v>47.04</v>
      </c>
    </row>
    <row r="2385" spans="1:8">
      <c r="A2385" s="238"/>
      <c r="B2385" s="235" t="s">
        <v>16022</v>
      </c>
      <c r="C2385" s="239" t="s">
        <v>16018</v>
      </c>
      <c r="D2385" s="240">
        <v>68.099999999999994</v>
      </c>
      <c r="E2385" s="240">
        <v>4.66</v>
      </c>
      <c r="F2385" s="240">
        <v>5.83</v>
      </c>
      <c r="G2385" s="240">
        <v>72.760000000000005</v>
      </c>
      <c r="H2385" s="240">
        <v>73.930000000000007</v>
      </c>
    </row>
    <row r="2386" spans="1:8">
      <c r="A2386" s="238"/>
      <c r="B2386" s="241" t="s">
        <v>16021</v>
      </c>
      <c r="C2386" s="239" t="s">
        <v>16013</v>
      </c>
      <c r="D2386" s="240">
        <v>69.06</v>
      </c>
      <c r="E2386" s="240">
        <v>19</v>
      </c>
      <c r="F2386" s="240">
        <v>23.75</v>
      </c>
      <c r="G2386" s="240">
        <v>88.06</v>
      </c>
      <c r="H2386" s="240">
        <v>92.81</v>
      </c>
    </row>
    <row r="2387" spans="1:8">
      <c r="A2387" s="236">
        <v>4</v>
      </c>
      <c r="B2387" s="237" t="s">
        <v>43</v>
      </c>
      <c r="C2387" s="238"/>
      <c r="D2387" s="238"/>
      <c r="E2387" s="238"/>
      <c r="F2387" s="238"/>
      <c r="G2387" s="238"/>
      <c r="H2387" s="238"/>
    </row>
    <row r="2388" spans="1:8">
      <c r="A2388" s="238"/>
      <c r="B2388" s="235" t="s">
        <v>16012</v>
      </c>
      <c r="C2388" s="239" t="s">
        <v>16013</v>
      </c>
      <c r="D2388" s="240">
        <v>29.2</v>
      </c>
      <c r="E2388" s="240">
        <v>6.52</v>
      </c>
      <c r="F2388" s="240">
        <v>8.15</v>
      </c>
      <c r="G2388" s="240">
        <v>35.72</v>
      </c>
      <c r="H2388" s="240">
        <v>37.35</v>
      </c>
    </row>
    <row r="2389" spans="1:8">
      <c r="A2389" s="238"/>
      <c r="B2389" s="235" t="s">
        <v>16023</v>
      </c>
      <c r="C2389" s="239" t="s">
        <v>16015</v>
      </c>
      <c r="D2389" s="240">
        <v>9.2899999999999991</v>
      </c>
      <c r="E2389" s="240">
        <v>1.46</v>
      </c>
      <c r="F2389" s="240">
        <v>1.83</v>
      </c>
      <c r="G2389" s="240">
        <v>10.75</v>
      </c>
      <c r="H2389" s="240">
        <v>11.12</v>
      </c>
    </row>
    <row r="2390" spans="1:8">
      <c r="A2390" s="238"/>
      <c r="B2390" s="235" t="s">
        <v>16014</v>
      </c>
      <c r="C2390" s="239" t="s">
        <v>16015</v>
      </c>
      <c r="D2390" s="240">
        <v>48.66</v>
      </c>
      <c r="E2390" s="240">
        <v>12.96</v>
      </c>
      <c r="F2390" s="240">
        <v>16.2</v>
      </c>
      <c r="G2390" s="240">
        <v>61.62</v>
      </c>
      <c r="H2390" s="240">
        <v>64.86</v>
      </c>
    </row>
    <row r="2391" spans="1:8">
      <c r="A2391" s="236">
        <v>5</v>
      </c>
      <c r="B2391" s="237" t="s">
        <v>16024</v>
      </c>
      <c r="C2391" s="238"/>
      <c r="D2391" s="238"/>
      <c r="E2391" s="238"/>
      <c r="F2391" s="238"/>
      <c r="G2391" s="238"/>
      <c r="H2391" s="238"/>
    </row>
    <row r="2392" spans="1:8">
      <c r="A2392" s="238"/>
      <c r="B2392" s="235" t="s">
        <v>16023</v>
      </c>
      <c r="C2392" s="239" t="s">
        <v>16015</v>
      </c>
      <c r="D2392" s="240">
        <v>17.48</v>
      </c>
      <c r="E2392" s="240">
        <v>2.75</v>
      </c>
      <c r="F2392" s="240">
        <v>3.44</v>
      </c>
      <c r="G2392" s="240">
        <v>20.23</v>
      </c>
      <c r="H2392" s="240">
        <v>20.92</v>
      </c>
    </row>
    <row r="2393" spans="1:8">
      <c r="A2393" s="238"/>
      <c r="B2393" s="235" t="s">
        <v>16014</v>
      </c>
      <c r="C2393" s="239" t="s">
        <v>16015</v>
      </c>
      <c r="D2393" s="240">
        <v>57.71</v>
      </c>
      <c r="E2393" s="240">
        <v>20.9</v>
      </c>
      <c r="F2393" s="240">
        <v>26.13</v>
      </c>
      <c r="G2393" s="240">
        <v>78.61</v>
      </c>
      <c r="H2393" s="240">
        <v>83.84</v>
      </c>
    </row>
    <row r="2394" spans="1:8">
      <c r="A2394" s="236">
        <v>6</v>
      </c>
      <c r="B2394" s="237" t="s">
        <v>16025</v>
      </c>
      <c r="C2394" s="238"/>
      <c r="D2394" s="238"/>
      <c r="E2394" s="238"/>
      <c r="F2394" s="238"/>
      <c r="G2394" s="238"/>
      <c r="H2394" s="238"/>
    </row>
    <row r="2395" spans="1:8">
      <c r="A2395" s="238"/>
      <c r="B2395" s="235" t="s">
        <v>16026</v>
      </c>
      <c r="C2395" s="239" t="s">
        <v>16015</v>
      </c>
      <c r="D2395" s="240">
        <v>22.22</v>
      </c>
      <c r="E2395" s="240">
        <v>4.2</v>
      </c>
      <c r="F2395" s="240">
        <v>5.25</v>
      </c>
      <c r="G2395" s="240">
        <v>26.42</v>
      </c>
      <c r="H2395" s="240">
        <v>27.47</v>
      </c>
    </row>
    <row r="2396" spans="1:8">
      <c r="A2396" s="238"/>
      <c r="B2396" s="235" t="s">
        <v>16014</v>
      </c>
      <c r="C2396" s="239" t="s">
        <v>16015</v>
      </c>
      <c r="D2396" s="240">
        <v>70.94</v>
      </c>
      <c r="E2396" s="240">
        <v>25.71</v>
      </c>
      <c r="F2396" s="240">
        <v>32.14</v>
      </c>
      <c r="G2396" s="240">
        <v>96.65</v>
      </c>
      <c r="H2396" s="240">
        <v>103.08</v>
      </c>
    </row>
    <row r="2397" spans="1:8">
      <c r="A2397" s="236">
        <v>7</v>
      </c>
      <c r="B2397" s="237" t="s">
        <v>58</v>
      </c>
      <c r="C2397" s="239" t="s">
        <v>16015</v>
      </c>
      <c r="D2397" s="240">
        <v>7.34</v>
      </c>
      <c r="E2397" s="240">
        <v>1.66</v>
      </c>
      <c r="F2397" s="240">
        <v>2.08</v>
      </c>
      <c r="G2397" s="240">
        <v>9</v>
      </c>
      <c r="H2397" s="240">
        <v>9.42</v>
      </c>
    </row>
    <row r="2398" spans="1:8">
      <c r="A2398" s="236">
        <v>8</v>
      </c>
      <c r="B2398" s="237" t="s">
        <v>60</v>
      </c>
      <c r="C2398" s="238"/>
      <c r="D2398" s="238"/>
      <c r="E2398" s="238"/>
      <c r="F2398" s="238"/>
      <c r="G2398" s="238"/>
      <c r="H2398" s="238"/>
    </row>
    <row r="2399" spans="1:8">
      <c r="A2399" s="238"/>
      <c r="B2399" s="235" t="s">
        <v>16027</v>
      </c>
      <c r="C2399" s="239" t="s">
        <v>15</v>
      </c>
      <c r="D2399" s="240">
        <v>10.029999999999999</v>
      </c>
      <c r="E2399" s="240">
        <v>2.11</v>
      </c>
      <c r="F2399" s="240">
        <v>2.64</v>
      </c>
      <c r="G2399" s="240">
        <v>12.14</v>
      </c>
      <c r="H2399" s="240">
        <v>12.67</v>
      </c>
    </row>
    <row r="2400" spans="1:8">
      <c r="A2400" s="238"/>
      <c r="B2400" s="235" t="s">
        <v>16028</v>
      </c>
      <c r="C2400" s="239" t="s">
        <v>15</v>
      </c>
      <c r="D2400" s="240">
        <v>12.26</v>
      </c>
      <c r="E2400" s="240">
        <v>3.38</v>
      </c>
      <c r="F2400" s="240">
        <v>4.2300000000000004</v>
      </c>
      <c r="G2400" s="240">
        <v>15.64</v>
      </c>
      <c r="H2400" s="240">
        <v>16.489999999999998</v>
      </c>
    </row>
    <row r="2401" spans="1:8">
      <c r="A2401" s="238"/>
      <c r="B2401" s="235" t="s">
        <v>16029</v>
      </c>
      <c r="C2401" s="239" t="s">
        <v>15</v>
      </c>
      <c r="D2401" s="240">
        <v>10.79</v>
      </c>
      <c r="E2401" s="240">
        <v>1.75</v>
      </c>
      <c r="F2401" s="240">
        <v>2.19</v>
      </c>
      <c r="G2401" s="240">
        <v>12.54</v>
      </c>
      <c r="H2401" s="240">
        <v>12.98</v>
      </c>
    </row>
    <row r="2402" spans="1:8">
      <c r="A2402" s="236">
        <v>9</v>
      </c>
      <c r="B2402" s="237" t="s">
        <v>68</v>
      </c>
      <c r="C2402" s="239" t="s">
        <v>15</v>
      </c>
      <c r="D2402" s="240">
        <v>8.2100000000000009</v>
      </c>
      <c r="E2402" s="240">
        <v>0.62</v>
      </c>
      <c r="F2402" s="240">
        <v>0.78</v>
      </c>
      <c r="G2402" s="240">
        <v>8.83</v>
      </c>
      <c r="H2402" s="240">
        <v>8.99</v>
      </c>
    </row>
    <row r="2403" spans="1:8">
      <c r="A2403" s="236">
        <v>10</v>
      </c>
      <c r="B2403" s="237" t="s">
        <v>70</v>
      </c>
      <c r="C2403" s="239" t="s">
        <v>15</v>
      </c>
      <c r="D2403" s="240">
        <v>7.6</v>
      </c>
      <c r="E2403" s="240">
        <v>0.88</v>
      </c>
      <c r="F2403" s="240">
        <v>1.1000000000000001</v>
      </c>
      <c r="G2403" s="240">
        <v>8.48</v>
      </c>
      <c r="H2403" s="240">
        <v>8.6999999999999993</v>
      </c>
    </row>
    <row r="2404" spans="1:8">
      <c r="A2404" s="236">
        <v>11</v>
      </c>
      <c r="B2404" s="237" t="s">
        <v>72</v>
      </c>
      <c r="C2404" s="238"/>
      <c r="D2404" s="238"/>
      <c r="E2404" s="238"/>
      <c r="F2404" s="238"/>
      <c r="G2404" s="238"/>
      <c r="H2404" s="238"/>
    </row>
    <row r="2405" spans="1:8">
      <c r="A2405" s="238"/>
      <c r="B2405" s="235" t="s">
        <v>16030</v>
      </c>
      <c r="C2405" s="239" t="s">
        <v>15</v>
      </c>
      <c r="D2405" s="240">
        <v>17.54</v>
      </c>
      <c r="E2405" s="240">
        <v>2.21</v>
      </c>
      <c r="F2405" s="240">
        <v>2.76</v>
      </c>
      <c r="G2405" s="240">
        <v>19.75</v>
      </c>
      <c r="H2405" s="240">
        <v>20.3</v>
      </c>
    </row>
    <row r="2406" spans="1:8">
      <c r="A2406" s="238"/>
      <c r="B2406" s="235" t="s">
        <v>16031</v>
      </c>
      <c r="C2406" s="239" t="s">
        <v>15</v>
      </c>
      <c r="D2406" s="240">
        <v>24.24</v>
      </c>
      <c r="E2406" s="240">
        <v>3.05</v>
      </c>
      <c r="F2406" s="240">
        <v>3.81</v>
      </c>
      <c r="G2406" s="240">
        <v>27.29</v>
      </c>
      <c r="H2406" s="240">
        <v>28.05</v>
      </c>
    </row>
    <row r="2407" spans="1:8">
      <c r="A2407" s="238"/>
      <c r="B2407" s="235" t="s">
        <v>16032</v>
      </c>
      <c r="C2407" s="239" t="s">
        <v>15</v>
      </c>
      <c r="D2407" s="240">
        <v>36.04</v>
      </c>
      <c r="E2407" s="240">
        <v>4.54</v>
      </c>
      <c r="F2407" s="240">
        <v>5.68</v>
      </c>
      <c r="G2407" s="240">
        <v>40.58</v>
      </c>
      <c r="H2407" s="240">
        <v>41.72</v>
      </c>
    </row>
    <row r="2408" spans="1:8">
      <c r="A2408" s="238"/>
      <c r="B2408" s="235" t="s">
        <v>16033</v>
      </c>
      <c r="C2408" s="239" t="s">
        <v>15</v>
      </c>
      <c r="D2408" s="240">
        <v>52.78</v>
      </c>
      <c r="E2408" s="240">
        <v>6.64</v>
      </c>
      <c r="F2408" s="240">
        <v>8.3000000000000007</v>
      </c>
      <c r="G2408" s="240">
        <v>59.42</v>
      </c>
      <c r="H2408" s="240">
        <v>61.08</v>
      </c>
    </row>
    <row r="2409" spans="1:8">
      <c r="A2409" s="236">
        <v>12</v>
      </c>
      <c r="B2409" s="237" t="s">
        <v>16034</v>
      </c>
      <c r="C2409" s="238"/>
      <c r="D2409" s="238"/>
      <c r="E2409" s="238"/>
      <c r="F2409" s="238"/>
      <c r="G2409" s="238"/>
      <c r="H2409" s="238"/>
    </row>
    <row r="2410" spans="1:8">
      <c r="A2410" s="238"/>
      <c r="B2410" s="235" t="s">
        <v>16030</v>
      </c>
      <c r="C2410" s="239" t="s">
        <v>16013</v>
      </c>
      <c r="D2410" s="240">
        <v>2.02</v>
      </c>
      <c r="E2410" s="240">
        <v>0.49</v>
      </c>
      <c r="F2410" s="240">
        <v>0.61</v>
      </c>
      <c r="G2410" s="240">
        <v>2.5099999999999998</v>
      </c>
      <c r="H2410" s="240">
        <v>2.63</v>
      </c>
    </row>
    <row r="2411" spans="1:8">
      <c r="A2411" s="238"/>
      <c r="B2411" s="235" t="s">
        <v>16031</v>
      </c>
      <c r="C2411" s="239" t="s">
        <v>16013</v>
      </c>
      <c r="D2411" s="240">
        <v>2.8</v>
      </c>
      <c r="E2411" s="240">
        <v>0.68</v>
      </c>
      <c r="F2411" s="240">
        <v>0.85</v>
      </c>
      <c r="G2411" s="240">
        <v>3.48</v>
      </c>
      <c r="H2411" s="240">
        <v>3.65</v>
      </c>
    </row>
    <row r="2412" spans="1:8">
      <c r="A2412" s="238"/>
      <c r="B2412" s="235" t="s">
        <v>16032</v>
      </c>
      <c r="C2412" s="239" t="s">
        <v>16013</v>
      </c>
      <c r="D2412" s="240">
        <v>4.16</v>
      </c>
      <c r="E2412" s="240">
        <v>1</v>
      </c>
      <c r="F2412" s="240">
        <v>1.25</v>
      </c>
      <c r="G2412" s="240">
        <v>5.16</v>
      </c>
      <c r="H2412" s="240">
        <v>5.41</v>
      </c>
    </row>
    <row r="2413" spans="1:8">
      <c r="A2413" s="238"/>
      <c r="B2413" s="235" t="s">
        <v>16033</v>
      </c>
      <c r="C2413" s="239" t="s">
        <v>16013</v>
      </c>
      <c r="D2413" s="240">
        <v>6.09</v>
      </c>
      <c r="E2413" s="240">
        <v>1.47</v>
      </c>
      <c r="F2413" s="240">
        <v>1.84</v>
      </c>
      <c r="G2413" s="240">
        <v>7.56</v>
      </c>
      <c r="H2413" s="240">
        <v>7.93</v>
      </c>
    </row>
    <row r="2414" spans="1:8" s="233" customFormat="1" ht="21">
      <c r="A2414" s="233" t="s">
        <v>16074</v>
      </c>
    </row>
    <row r="2415" spans="1:8" s="233" customFormat="1" ht="21">
      <c r="A2415" s="233" t="s">
        <v>16090</v>
      </c>
    </row>
    <row r="2416" spans="1:8">
      <c r="A2416" s="1434" t="s">
        <v>16009</v>
      </c>
      <c r="B2416" s="1434" t="s">
        <v>5</v>
      </c>
      <c r="C2416" s="1434" t="s">
        <v>3</v>
      </c>
      <c r="D2416" s="1436" t="s">
        <v>16010</v>
      </c>
      <c r="E2416" s="1430" t="s">
        <v>7</v>
      </c>
      <c r="F2416" s="1431"/>
      <c r="G2416" s="1430" t="s">
        <v>16011</v>
      </c>
      <c r="H2416" s="1431"/>
    </row>
    <row r="2417" spans="1:8">
      <c r="A2417" s="1435"/>
      <c r="B2417" s="1435"/>
      <c r="C2417" s="1435"/>
      <c r="D2417" s="1437"/>
      <c r="E2417" s="239" t="s">
        <v>10</v>
      </c>
      <c r="F2417" s="239" t="s">
        <v>11</v>
      </c>
      <c r="G2417" s="239" t="s">
        <v>10</v>
      </c>
      <c r="H2417" s="239" t="s">
        <v>11</v>
      </c>
    </row>
    <row r="2418" spans="1:8">
      <c r="A2418" s="236">
        <v>13</v>
      </c>
      <c r="B2418" s="237" t="s">
        <v>16035</v>
      </c>
      <c r="C2418" s="238"/>
      <c r="D2418" s="238"/>
      <c r="E2418" s="238"/>
      <c r="F2418" s="238"/>
      <c r="G2418" s="238"/>
      <c r="H2418" s="238"/>
    </row>
    <row r="2419" spans="1:8">
      <c r="A2419" s="238"/>
      <c r="B2419" s="235" t="s">
        <v>16036</v>
      </c>
      <c r="C2419" s="239" t="s">
        <v>91</v>
      </c>
      <c r="D2419" s="240">
        <v>495.84</v>
      </c>
      <c r="E2419" s="240">
        <v>16.77</v>
      </c>
      <c r="F2419" s="240">
        <v>20.96</v>
      </c>
      <c r="G2419" s="240">
        <v>512.61</v>
      </c>
      <c r="H2419" s="240">
        <v>516.79999999999995</v>
      </c>
    </row>
    <row r="2420" spans="1:8">
      <c r="A2420" s="238"/>
      <c r="B2420" s="1432" t="s">
        <v>16037</v>
      </c>
      <c r="C2420" s="1433"/>
      <c r="D2420" s="238"/>
      <c r="E2420" s="238"/>
      <c r="F2420" s="238"/>
      <c r="G2420" s="238"/>
      <c r="H2420" s="238"/>
    </row>
    <row r="2421" spans="1:8">
      <c r="A2421" s="238"/>
      <c r="B2421" s="235" t="s">
        <v>14536</v>
      </c>
      <c r="C2421" s="239" t="s">
        <v>96</v>
      </c>
      <c r="D2421" s="242">
        <v>250000</v>
      </c>
      <c r="E2421" s="238"/>
      <c r="F2421" s="238"/>
      <c r="G2421" s="238"/>
      <c r="H2421" s="238"/>
    </row>
    <row r="2422" spans="1:8">
      <c r="A2422" s="238"/>
      <c r="B2422" s="235" t="s">
        <v>16038</v>
      </c>
      <c r="C2422" s="238"/>
      <c r="D2422" s="238"/>
      <c r="E2422" s="238"/>
      <c r="F2422" s="238"/>
      <c r="G2422" s="238"/>
      <c r="H2422" s="238"/>
    </row>
    <row r="2423" spans="1:8">
      <c r="A2423" s="238"/>
      <c r="B2423" s="243" t="s">
        <v>16039</v>
      </c>
      <c r="C2423" s="239" t="s">
        <v>15</v>
      </c>
      <c r="D2423" s="240">
        <v>14.18</v>
      </c>
      <c r="E2423" s="240">
        <v>2.82</v>
      </c>
      <c r="F2423" s="240">
        <v>3.53</v>
      </c>
      <c r="G2423" s="240">
        <v>17</v>
      </c>
      <c r="H2423" s="240">
        <v>17.71</v>
      </c>
    </row>
    <row r="2424" spans="1:8">
      <c r="A2424" s="238"/>
      <c r="B2424" s="243" t="s">
        <v>16040</v>
      </c>
      <c r="C2424" s="239" t="s">
        <v>15</v>
      </c>
      <c r="D2424" s="240">
        <v>10.79</v>
      </c>
      <c r="E2424" s="240">
        <v>2.2799999999999998</v>
      </c>
      <c r="F2424" s="240">
        <v>2.85</v>
      </c>
      <c r="G2424" s="240">
        <v>13.07</v>
      </c>
      <c r="H2424" s="240">
        <v>13.64</v>
      </c>
    </row>
    <row r="2425" spans="1:8">
      <c r="A2425" s="236">
        <v>14</v>
      </c>
      <c r="B2425" s="237" t="s">
        <v>104</v>
      </c>
      <c r="C2425" s="238"/>
      <c r="D2425" s="238"/>
      <c r="E2425" s="238"/>
      <c r="F2425" s="238"/>
      <c r="G2425" s="238"/>
      <c r="H2425" s="238"/>
    </row>
    <row r="2426" spans="1:8">
      <c r="A2426" s="238"/>
      <c r="B2426" s="235" t="s">
        <v>14536</v>
      </c>
      <c r="C2426" s="239" t="s">
        <v>96</v>
      </c>
      <c r="D2426" s="242">
        <v>150000</v>
      </c>
      <c r="E2426" s="238"/>
      <c r="F2426" s="238"/>
      <c r="G2426" s="238"/>
      <c r="H2426" s="238"/>
    </row>
    <row r="2427" spans="1:8">
      <c r="A2427" s="238"/>
      <c r="B2427" s="235" t="s">
        <v>16041</v>
      </c>
      <c r="C2427" s="239" t="s">
        <v>108</v>
      </c>
      <c r="D2427" s="240">
        <v>201.75</v>
      </c>
      <c r="E2427" s="240">
        <v>35.15</v>
      </c>
      <c r="F2427" s="240">
        <v>43.94</v>
      </c>
      <c r="G2427" s="240">
        <v>236.9</v>
      </c>
      <c r="H2427" s="240">
        <v>245.69</v>
      </c>
    </row>
    <row r="2428" spans="1:8">
      <c r="A2428" s="238"/>
      <c r="B2428" s="235" t="s">
        <v>16042</v>
      </c>
      <c r="C2428" s="239" t="s">
        <v>111</v>
      </c>
      <c r="D2428" s="240">
        <v>16.2</v>
      </c>
      <c r="E2428" s="240">
        <v>1.74</v>
      </c>
      <c r="F2428" s="240">
        <v>2.1800000000000002</v>
      </c>
      <c r="G2428" s="240">
        <v>17.940000000000001</v>
      </c>
      <c r="H2428" s="240">
        <v>18.38</v>
      </c>
    </row>
    <row r="2429" spans="1:8">
      <c r="A2429" s="238"/>
      <c r="B2429" s="235" t="s">
        <v>16043</v>
      </c>
      <c r="C2429" s="239" t="s">
        <v>507</v>
      </c>
      <c r="D2429" s="240">
        <v>15.26</v>
      </c>
      <c r="E2429" s="240">
        <v>5.34</v>
      </c>
      <c r="F2429" s="240">
        <v>6.68</v>
      </c>
      <c r="G2429" s="240">
        <v>20.6</v>
      </c>
      <c r="H2429" s="240">
        <v>21.94</v>
      </c>
    </row>
    <row r="2430" spans="1:8">
      <c r="A2430" s="238"/>
      <c r="B2430" s="235" t="s">
        <v>16044</v>
      </c>
      <c r="C2430" s="239" t="s">
        <v>15</v>
      </c>
      <c r="D2430" s="240">
        <v>10.77</v>
      </c>
      <c r="E2430" s="240">
        <v>1.92</v>
      </c>
      <c r="F2430" s="240">
        <v>2.4</v>
      </c>
      <c r="G2430" s="240">
        <v>12.69</v>
      </c>
      <c r="H2430" s="240">
        <v>13.17</v>
      </c>
    </row>
    <row r="2431" spans="1:8">
      <c r="A2431" s="238"/>
      <c r="B2431" s="235" t="s">
        <v>16045</v>
      </c>
      <c r="C2431" s="239" t="s">
        <v>507</v>
      </c>
      <c r="D2431" s="240">
        <v>23.79</v>
      </c>
      <c r="E2431" s="240">
        <v>2.5299999999999998</v>
      </c>
      <c r="F2431" s="240">
        <v>3.16</v>
      </c>
      <c r="G2431" s="240">
        <v>26.32</v>
      </c>
      <c r="H2431" s="240">
        <v>26.95</v>
      </c>
    </row>
    <row r="2432" spans="1:8">
      <c r="A2432" s="238"/>
      <c r="B2432" s="235" t="s">
        <v>16046</v>
      </c>
      <c r="C2432" s="239" t="s">
        <v>507</v>
      </c>
      <c r="D2432" s="240">
        <v>14.84</v>
      </c>
      <c r="E2432" s="240">
        <v>2.39</v>
      </c>
      <c r="F2432" s="240">
        <v>2.99</v>
      </c>
      <c r="G2432" s="240">
        <v>17.23</v>
      </c>
      <c r="H2432" s="240">
        <v>17.829999999999998</v>
      </c>
    </row>
    <row r="2433" spans="1:8">
      <c r="A2433" s="238"/>
      <c r="B2433" s="235" t="s">
        <v>14542</v>
      </c>
      <c r="C2433" s="239" t="s">
        <v>15</v>
      </c>
      <c r="D2433" s="240">
        <v>9.84</v>
      </c>
      <c r="E2433" s="240">
        <v>1.06</v>
      </c>
      <c r="F2433" s="240">
        <v>1.33</v>
      </c>
      <c r="G2433" s="240">
        <v>10.9</v>
      </c>
      <c r="H2433" s="240">
        <v>11.17</v>
      </c>
    </row>
    <row r="2434" spans="1:8">
      <c r="A2434" s="236">
        <v>15</v>
      </c>
      <c r="B2434" s="237" t="s">
        <v>124</v>
      </c>
      <c r="C2434" s="238"/>
      <c r="D2434" s="238"/>
      <c r="E2434" s="238"/>
      <c r="F2434" s="238"/>
      <c r="G2434" s="238"/>
      <c r="H2434" s="238"/>
    </row>
    <row r="2435" spans="1:8">
      <c r="A2435" s="238"/>
      <c r="B2435" s="235" t="s">
        <v>16047</v>
      </c>
      <c r="C2435" s="239" t="s">
        <v>16015</v>
      </c>
      <c r="D2435" s="240">
        <v>37.56</v>
      </c>
      <c r="E2435" s="240">
        <v>11.03</v>
      </c>
      <c r="F2435" s="240">
        <v>13.79</v>
      </c>
      <c r="G2435" s="240">
        <v>48.59</v>
      </c>
      <c r="H2435" s="240">
        <v>51.35</v>
      </c>
    </row>
    <row r="2436" spans="1:8">
      <c r="A2436" s="238"/>
      <c r="B2436" s="235" t="s">
        <v>16048</v>
      </c>
      <c r="C2436" s="239" t="s">
        <v>16015</v>
      </c>
      <c r="D2436" s="240">
        <v>49.19</v>
      </c>
      <c r="E2436" s="240">
        <v>5.29</v>
      </c>
      <c r="F2436" s="240">
        <v>6.61</v>
      </c>
      <c r="G2436" s="240">
        <v>54.48</v>
      </c>
      <c r="H2436" s="240">
        <v>55.8</v>
      </c>
    </row>
    <row r="2437" spans="1:8">
      <c r="A2437" s="238"/>
      <c r="B2437" s="235" t="s">
        <v>16049</v>
      </c>
      <c r="C2437" s="239" t="s">
        <v>16015</v>
      </c>
      <c r="D2437" s="240">
        <v>41.31</v>
      </c>
      <c r="E2437" s="240">
        <v>11.03</v>
      </c>
      <c r="F2437" s="240">
        <v>13.79</v>
      </c>
      <c r="G2437" s="240">
        <v>52.34</v>
      </c>
      <c r="H2437" s="240">
        <v>55.1</v>
      </c>
    </row>
    <row r="2438" spans="1:8">
      <c r="A2438" s="238"/>
      <c r="B2438" s="235" t="s">
        <v>16050</v>
      </c>
      <c r="C2438" s="239" t="s">
        <v>16015</v>
      </c>
      <c r="D2438" s="240">
        <v>49.19</v>
      </c>
      <c r="E2438" s="240">
        <v>5.29</v>
      </c>
      <c r="F2438" s="240">
        <v>6.61</v>
      </c>
      <c r="G2438" s="240">
        <v>54.48</v>
      </c>
      <c r="H2438" s="240">
        <v>55.8</v>
      </c>
    </row>
    <row r="2439" spans="1:8">
      <c r="A2439" s="236">
        <v>16</v>
      </c>
      <c r="B2439" s="237" t="s">
        <v>16051</v>
      </c>
      <c r="C2439" s="238"/>
      <c r="D2439" s="238"/>
      <c r="E2439" s="238"/>
      <c r="F2439" s="238"/>
      <c r="G2439" s="238"/>
      <c r="H2439" s="238"/>
    </row>
    <row r="2440" spans="1:8">
      <c r="A2440" s="238"/>
      <c r="B2440" s="237" t="s">
        <v>16052</v>
      </c>
      <c r="C2440" s="239" t="s">
        <v>15</v>
      </c>
      <c r="D2440" s="240">
        <v>24.59</v>
      </c>
      <c r="E2440" s="240">
        <v>5.92</v>
      </c>
      <c r="F2440" s="240">
        <v>7.4</v>
      </c>
      <c r="G2440" s="240">
        <v>30.51</v>
      </c>
      <c r="H2440" s="240">
        <v>31.99</v>
      </c>
    </row>
    <row r="2441" spans="1:8">
      <c r="A2441" s="238"/>
      <c r="B2441" s="237" t="s">
        <v>16053</v>
      </c>
      <c r="C2441" s="239" t="s">
        <v>15</v>
      </c>
      <c r="D2441" s="240">
        <v>30.74</v>
      </c>
      <c r="E2441" s="240">
        <v>7.39</v>
      </c>
      <c r="F2441" s="240">
        <v>9.24</v>
      </c>
      <c r="G2441" s="240">
        <v>38.130000000000003</v>
      </c>
      <c r="H2441" s="240">
        <v>39.979999999999997</v>
      </c>
    </row>
    <row r="2442" spans="1:8">
      <c r="A2442" s="238"/>
      <c r="B2442" s="237" t="s">
        <v>16054</v>
      </c>
      <c r="C2442" s="239" t="s">
        <v>15</v>
      </c>
      <c r="D2442" s="240">
        <v>40.98</v>
      </c>
      <c r="E2442" s="240">
        <v>9.86</v>
      </c>
      <c r="F2442" s="240">
        <v>12.33</v>
      </c>
      <c r="G2442" s="240">
        <v>50.84</v>
      </c>
      <c r="H2442" s="240">
        <v>53.31</v>
      </c>
    </row>
    <row r="2443" spans="1:8">
      <c r="A2443" s="238"/>
      <c r="B2443" s="237" t="s">
        <v>16055</v>
      </c>
      <c r="C2443" s="239" t="s">
        <v>15</v>
      </c>
      <c r="D2443" s="240">
        <v>49.18</v>
      </c>
      <c r="E2443" s="240">
        <v>11.83</v>
      </c>
      <c r="F2443" s="240">
        <v>14.79</v>
      </c>
      <c r="G2443" s="240">
        <v>61.01</v>
      </c>
      <c r="H2443" s="240">
        <v>63.97</v>
      </c>
    </row>
    <row r="2444" spans="1:8">
      <c r="A2444" s="236">
        <v>17</v>
      </c>
      <c r="B2444" s="237" t="s">
        <v>144</v>
      </c>
      <c r="C2444" s="239" t="s">
        <v>15</v>
      </c>
      <c r="D2444" s="240">
        <v>12.34</v>
      </c>
      <c r="E2444" s="240">
        <v>2.0699999999999998</v>
      </c>
      <c r="F2444" s="240">
        <v>2.59</v>
      </c>
      <c r="G2444" s="240">
        <v>14.41</v>
      </c>
      <c r="H2444" s="240">
        <v>14.93</v>
      </c>
    </row>
    <row r="2445" spans="1:8">
      <c r="A2445" s="236">
        <v>18</v>
      </c>
      <c r="B2445" s="237" t="s">
        <v>16056</v>
      </c>
      <c r="C2445" s="239" t="s">
        <v>15</v>
      </c>
      <c r="D2445" s="240">
        <v>2.88</v>
      </c>
      <c r="E2445" s="240">
        <v>0.39</v>
      </c>
      <c r="F2445" s="240">
        <v>0.49</v>
      </c>
      <c r="G2445" s="240">
        <v>3.27</v>
      </c>
      <c r="H2445" s="240">
        <v>3.37</v>
      </c>
    </row>
    <row r="2446" spans="1:8">
      <c r="A2446" s="236">
        <v>19</v>
      </c>
      <c r="B2446" s="237" t="s">
        <v>16057</v>
      </c>
      <c r="C2446" s="238"/>
      <c r="D2446" s="238"/>
      <c r="E2446" s="238"/>
      <c r="F2446" s="238"/>
      <c r="G2446" s="238"/>
      <c r="H2446" s="238"/>
    </row>
    <row r="2447" spans="1:8">
      <c r="A2447" s="238"/>
      <c r="B2447" s="245" t="s">
        <v>16058</v>
      </c>
      <c r="C2447" s="239" t="s">
        <v>15</v>
      </c>
      <c r="D2447" s="240">
        <v>48.27</v>
      </c>
      <c r="E2447" s="240">
        <v>5.86</v>
      </c>
      <c r="F2447" s="240">
        <v>7.33</v>
      </c>
      <c r="G2447" s="240">
        <v>54.13</v>
      </c>
      <c r="H2447" s="240">
        <v>55.6</v>
      </c>
    </row>
    <row r="2448" spans="1:8">
      <c r="A2448" s="238"/>
      <c r="B2448" s="245" t="s">
        <v>16059</v>
      </c>
      <c r="C2448" s="239" t="s">
        <v>15</v>
      </c>
      <c r="D2448" s="240">
        <v>65.14</v>
      </c>
      <c r="E2448" s="240">
        <v>7.39</v>
      </c>
      <c r="F2448" s="240">
        <v>9.24</v>
      </c>
      <c r="G2448" s="240">
        <v>72.53</v>
      </c>
      <c r="H2448" s="240">
        <v>74.38</v>
      </c>
    </row>
    <row r="2449" spans="1:8">
      <c r="A2449" s="238"/>
      <c r="B2449" s="245" t="s">
        <v>16060</v>
      </c>
      <c r="C2449" s="239" t="s">
        <v>15</v>
      </c>
      <c r="D2449" s="240">
        <v>78.95</v>
      </c>
      <c r="E2449" s="240">
        <v>8.11</v>
      </c>
      <c r="F2449" s="240">
        <v>10.14</v>
      </c>
      <c r="G2449" s="240">
        <v>87.06</v>
      </c>
      <c r="H2449" s="240">
        <v>89.09</v>
      </c>
    </row>
    <row r="2450" spans="1:8">
      <c r="A2450" s="238"/>
      <c r="B2450" s="245" t="s">
        <v>16061</v>
      </c>
      <c r="C2450" s="239" t="s">
        <v>15</v>
      </c>
      <c r="D2450" s="240">
        <v>95.75</v>
      </c>
      <c r="E2450" s="240">
        <v>9</v>
      </c>
      <c r="F2450" s="240">
        <v>11.25</v>
      </c>
      <c r="G2450" s="240">
        <v>104.75</v>
      </c>
      <c r="H2450" s="240">
        <v>107</v>
      </c>
    </row>
    <row r="2451" spans="1:8">
      <c r="A2451" s="236">
        <v>20</v>
      </c>
      <c r="B2451" s="237" t="s">
        <v>158</v>
      </c>
      <c r="C2451" s="238"/>
      <c r="D2451" s="238"/>
      <c r="E2451" s="238"/>
      <c r="F2451" s="238"/>
      <c r="G2451" s="238"/>
      <c r="H2451" s="238"/>
    </row>
    <row r="2452" spans="1:8">
      <c r="A2452" s="238"/>
      <c r="B2452" s="245" t="s">
        <v>16060</v>
      </c>
      <c r="C2452" s="239" t="s">
        <v>15</v>
      </c>
      <c r="D2452" s="240">
        <v>12.97</v>
      </c>
      <c r="E2452" s="240">
        <v>1.97</v>
      </c>
      <c r="F2452" s="240">
        <v>2.46</v>
      </c>
      <c r="G2452" s="240">
        <v>14.94</v>
      </c>
      <c r="H2452" s="240">
        <v>15.43</v>
      </c>
    </row>
    <row r="2453" spans="1:8">
      <c r="A2453" s="238"/>
      <c r="B2453" s="244" t="s">
        <v>16062</v>
      </c>
      <c r="C2453" s="239" t="s">
        <v>15</v>
      </c>
      <c r="D2453" s="240">
        <v>15.13</v>
      </c>
      <c r="E2453" s="240">
        <v>2.2999999999999998</v>
      </c>
      <c r="F2453" s="240">
        <v>2.88</v>
      </c>
      <c r="G2453" s="240">
        <v>17.43</v>
      </c>
      <c r="H2453" s="240">
        <v>18.010000000000002</v>
      </c>
    </row>
    <row r="2454" spans="1:8" s="233" customFormat="1" ht="21">
      <c r="A2454" s="233" t="s">
        <v>16074</v>
      </c>
    </row>
    <row r="2455" spans="1:8" s="233" customFormat="1" ht="21">
      <c r="A2455" s="233" t="s">
        <v>16091</v>
      </c>
    </row>
    <row r="2456" spans="1:8">
      <c r="A2456" s="1434" t="s">
        <v>16009</v>
      </c>
      <c r="B2456" s="1434" t="s">
        <v>5</v>
      </c>
      <c r="C2456" s="1434" t="s">
        <v>3</v>
      </c>
      <c r="D2456" s="1436" t="s">
        <v>16010</v>
      </c>
      <c r="E2456" s="1430" t="s">
        <v>7</v>
      </c>
      <c r="F2456" s="1431"/>
      <c r="G2456" s="1430" t="s">
        <v>16011</v>
      </c>
      <c r="H2456" s="1431"/>
    </row>
    <row r="2457" spans="1:8">
      <c r="A2457" s="1435"/>
      <c r="B2457" s="1435"/>
      <c r="C2457" s="1435"/>
      <c r="D2457" s="1437"/>
      <c r="E2457" s="239" t="s">
        <v>10</v>
      </c>
      <c r="F2457" s="239" t="s">
        <v>11</v>
      </c>
      <c r="G2457" s="239" t="s">
        <v>10</v>
      </c>
      <c r="H2457" s="239" t="s">
        <v>11</v>
      </c>
    </row>
    <row r="2458" spans="1:8">
      <c r="A2458" s="236">
        <v>1</v>
      </c>
      <c r="B2458" s="237" t="s">
        <v>12</v>
      </c>
      <c r="C2458" s="238"/>
      <c r="D2458" s="238"/>
      <c r="E2458" s="238"/>
      <c r="F2458" s="238"/>
      <c r="G2458" s="238"/>
      <c r="H2458" s="238"/>
    </row>
    <row r="2459" spans="1:8">
      <c r="A2459" s="238"/>
      <c r="B2459" s="235" t="s">
        <v>14530</v>
      </c>
      <c r="C2459" s="239" t="s">
        <v>15</v>
      </c>
      <c r="D2459" s="240">
        <v>1.67</v>
      </c>
      <c r="E2459" s="240">
        <v>0.22</v>
      </c>
      <c r="F2459" s="240">
        <v>0.28000000000000003</v>
      </c>
      <c r="G2459" s="240">
        <v>1.89</v>
      </c>
      <c r="H2459" s="240">
        <v>1.95</v>
      </c>
    </row>
    <row r="2460" spans="1:8">
      <c r="A2460" s="238"/>
      <c r="B2460" s="235" t="s">
        <v>14531</v>
      </c>
      <c r="C2460" s="239" t="s">
        <v>15</v>
      </c>
      <c r="D2460" s="240">
        <v>3.54</v>
      </c>
      <c r="E2460" s="240">
        <v>0.55000000000000004</v>
      </c>
      <c r="F2460" s="240">
        <v>0.69</v>
      </c>
      <c r="G2460" s="240">
        <v>4.09</v>
      </c>
      <c r="H2460" s="240">
        <v>4.2300000000000004</v>
      </c>
    </row>
    <row r="2461" spans="1:8">
      <c r="A2461" s="238"/>
      <c r="B2461" s="235" t="s">
        <v>14532</v>
      </c>
      <c r="C2461" s="239" t="s">
        <v>15</v>
      </c>
      <c r="D2461" s="240">
        <v>5.41</v>
      </c>
      <c r="E2461" s="240">
        <v>0.78</v>
      </c>
      <c r="F2461" s="240">
        <v>0.98</v>
      </c>
      <c r="G2461" s="240">
        <v>6.19</v>
      </c>
      <c r="H2461" s="240">
        <v>6.39</v>
      </c>
    </row>
    <row r="2462" spans="1:8">
      <c r="A2462" s="236">
        <v>2</v>
      </c>
      <c r="B2462" s="237" t="s">
        <v>21</v>
      </c>
      <c r="C2462" s="238"/>
      <c r="D2462" s="238"/>
      <c r="E2462" s="238"/>
      <c r="F2462" s="238"/>
      <c r="G2462" s="238"/>
      <c r="H2462" s="238"/>
    </row>
    <row r="2463" spans="1:8">
      <c r="A2463" s="238"/>
      <c r="B2463" s="235" t="s">
        <v>16012</v>
      </c>
      <c r="C2463" s="239" t="s">
        <v>16013</v>
      </c>
      <c r="D2463" s="240">
        <v>21.06</v>
      </c>
      <c r="E2463" s="240">
        <v>3.51</v>
      </c>
      <c r="F2463" s="240">
        <v>4.3899999999999997</v>
      </c>
      <c r="G2463" s="240">
        <v>24.57</v>
      </c>
      <c r="H2463" s="240">
        <v>25.45</v>
      </c>
    </row>
    <row r="2464" spans="1:8">
      <c r="A2464" s="238"/>
      <c r="B2464" s="235" t="s">
        <v>16014</v>
      </c>
      <c r="C2464" s="239" t="s">
        <v>16015</v>
      </c>
      <c r="D2464" s="240">
        <v>41</v>
      </c>
      <c r="E2464" s="240">
        <v>10.8</v>
      </c>
      <c r="F2464" s="240">
        <v>13.5</v>
      </c>
      <c r="G2464" s="240">
        <v>51.8</v>
      </c>
      <c r="H2464" s="240">
        <v>54.5</v>
      </c>
    </row>
    <row r="2465" spans="1:8">
      <c r="A2465" s="236">
        <v>3</v>
      </c>
      <c r="B2465" s="237" t="s">
        <v>16016</v>
      </c>
      <c r="C2465" s="238"/>
      <c r="D2465" s="238"/>
      <c r="E2465" s="238"/>
      <c r="F2465" s="238"/>
      <c r="G2465" s="238"/>
      <c r="H2465" s="238"/>
    </row>
    <row r="2466" spans="1:8">
      <c r="A2466" s="238"/>
      <c r="B2466" s="235" t="s">
        <v>16017</v>
      </c>
      <c r="C2466" s="239" t="s">
        <v>16018</v>
      </c>
      <c r="D2466" s="240">
        <v>20.85</v>
      </c>
      <c r="E2466" s="240">
        <v>3.06</v>
      </c>
      <c r="F2466" s="240">
        <v>3.83</v>
      </c>
      <c r="G2466" s="240">
        <v>23.91</v>
      </c>
      <c r="H2466" s="240">
        <v>24.68</v>
      </c>
    </row>
    <row r="2467" spans="1:8">
      <c r="A2467" s="238"/>
      <c r="B2467" s="241" t="s">
        <v>16019</v>
      </c>
      <c r="C2467" s="239" t="s">
        <v>16013</v>
      </c>
      <c r="D2467" s="240">
        <v>7.64</v>
      </c>
      <c r="E2467" s="240">
        <v>1.7</v>
      </c>
      <c r="F2467" s="240">
        <v>2.13</v>
      </c>
      <c r="G2467" s="240">
        <v>9.34</v>
      </c>
      <c r="H2467" s="240">
        <v>9.77</v>
      </c>
    </row>
    <row r="2468" spans="1:8">
      <c r="A2468" s="238"/>
      <c r="B2468" s="235" t="s">
        <v>16020</v>
      </c>
      <c r="C2468" s="239" t="s">
        <v>16018</v>
      </c>
      <c r="D2468" s="240">
        <v>34.36</v>
      </c>
      <c r="E2468" s="240">
        <v>3.34</v>
      </c>
      <c r="F2468" s="240">
        <v>4.18</v>
      </c>
      <c r="G2468" s="240">
        <v>37.700000000000003</v>
      </c>
      <c r="H2468" s="240">
        <v>38.54</v>
      </c>
    </row>
    <row r="2469" spans="1:8">
      <c r="A2469" s="238"/>
      <c r="B2469" s="241" t="s">
        <v>16021</v>
      </c>
      <c r="C2469" s="239" t="s">
        <v>16013</v>
      </c>
      <c r="D2469" s="240">
        <v>41.01</v>
      </c>
      <c r="E2469" s="240">
        <v>5.18</v>
      </c>
      <c r="F2469" s="240">
        <v>6.48</v>
      </c>
      <c r="G2469" s="240">
        <v>46.19</v>
      </c>
      <c r="H2469" s="240">
        <v>47.49</v>
      </c>
    </row>
    <row r="2470" spans="1:8">
      <c r="A2470" s="238"/>
      <c r="B2470" s="235" t="s">
        <v>16022</v>
      </c>
      <c r="C2470" s="239" t="s">
        <v>16018</v>
      </c>
      <c r="D2470" s="240">
        <v>68.53</v>
      </c>
      <c r="E2470" s="240">
        <v>4.66</v>
      </c>
      <c r="F2470" s="240">
        <v>5.83</v>
      </c>
      <c r="G2470" s="240">
        <v>73.19</v>
      </c>
      <c r="H2470" s="240">
        <v>74.36</v>
      </c>
    </row>
    <row r="2471" spans="1:8">
      <c r="A2471" s="238"/>
      <c r="B2471" s="241" t="s">
        <v>16021</v>
      </c>
      <c r="C2471" s="239" t="s">
        <v>16013</v>
      </c>
      <c r="D2471" s="240">
        <v>70.010000000000005</v>
      </c>
      <c r="E2471" s="240">
        <v>19</v>
      </c>
      <c r="F2471" s="240">
        <v>23.75</v>
      </c>
      <c r="G2471" s="240">
        <v>89.01</v>
      </c>
      <c r="H2471" s="240">
        <v>93.76</v>
      </c>
    </row>
    <row r="2472" spans="1:8">
      <c r="A2472" s="236">
        <v>4</v>
      </c>
      <c r="B2472" s="237" t="s">
        <v>43</v>
      </c>
      <c r="C2472" s="238"/>
      <c r="D2472" s="238"/>
      <c r="E2472" s="238"/>
      <c r="F2472" s="238"/>
      <c r="G2472" s="238"/>
      <c r="H2472" s="238"/>
    </row>
    <row r="2473" spans="1:8">
      <c r="A2473" s="238"/>
      <c r="B2473" s="235" t="s">
        <v>16012</v>
      </c>
      <c r="C2473" s="239" t="s">
        <v>16013</v>
      </c>
      <c r="D2473" s="240">
        <v>29.5</v>
      </c>
      <c r="E2473" s="240">
        <v>6.52</v>
      </c>
      <c r="F2473" s="240">
        <v>8.15</v>
      </c>
      <c r="G2473" s="240">
        <v>36.020000000000003</v>
      </c>
      <c r="H2473" s="240">
        <v>37.65</v>
      </c>
    </row>
    <row r="2474" spans="1:8">
      <c r="A2474" s="238"/>
      <c r="B2474" s="235" t="s">
        <v>16023</v>
      </c>
      <c r="C2474" s="239" t="s">
        <v>16015</v>
      </c>
      <c r="D2474" s="240">
        <v>9.3699999999999992</v>
      </c>
      <c r="E2474" s="240">
        <v>1.46</v>
      </c>
      <c r="F2474" s="240">
        <v>1.83</v>
      </c>
      <c r="G2474" s="240">
        <v>10.83</v>
      </c>
      <c r="H2474" s="240">
        <v>11.2</v>
      </c>
    </row>
    <row r="2475" spans="1:8">
      <c r="A2475" s="238"/>
      <c r="B2475" s="235" t="s">
        <v>16014</v>
      </c>
      <c r="C2475" s="239" t="s">
        <v>16015</v>
      </c>
      <c r="D2475" s="240">
        <v>49.2</v>
      </c>
      <c r="E2475" s="240">
        <v>12.96</v>
      </c>
      <c r="F2475" s="240">
        <v>16.2</v>
      </c>
      <c r="G2475" s="240">
        <v>62.16</v>
      </c>
      <c r="H2475" s="240">
        <v>65.400000000000006</v>
      </c>
    </row>
    <row r="2476" spans="1:8">
      <c r="A2476" s="236">
        <v>5</v>
      </c>
      <c r="B2476" s="237" t="s">
        <v>16024</v>
      </c>
      <c r="C2476" s="238"/>
      <c r="D2476" s="238"/>
      <c r="E2476" s="238"/>
      <c r="F2476" s="238"/>
      <c r="G2476" s="238"/>
      <c r="H2476" s="238"/>
    </row>
    <row r="2477" spans="1:8">
      <c r="A2477" s="238"/>
      <c r="B2477" s="235" t="s">
        <v>16023</v>
      </c>
      <c r="C2477" s="239" t="s">
        <v>16015</v>
      </c>
      <c r="D2477" s="240">
        <v>17.64</v>
      </c>
      <c r="E2477" s="240">
        <v>2.75</v>
      </c>
      <c r="F2477" s="240">
        <v>3.44</v>
      </c>
      <c r="G2477" s="240">
        <v>20.39</v>
      </c>
      <c r="H2477" s="240">
        <v>21.08</v>
      </c>
    </row>
    <row r="2478" spans="1:8">
      <c r="A2478" s="238"/>
      <c r="B2478" s="235" t="s">
        <v>16014</v>
      </c>
      <c r="C2478" s="239" t="s">
        <v>16015</v>
      </c>
      <c r="D2478" s="240">
        <v>58.34</v>
      </c>
      <c r="E2478" s="240">
        <v>20.9</v>
      </c>
      <c r="F2478" s="240">
        <v>26.13</v>
      </c>
      <c r="G2478" s="240">
        <v>79.239999999999995</v>
      </c>
      <c r="H2478" s="240">
        <v>84.47</v>
      </c>
    </row>
    <row r="2479" spans="1:8">
      <c r="A2479" s="236">
        <v>6</v>
      </c>
      <c r="B2479" s="237" t="s">
        <v>16025</v>
      </c>
      <c r="C2479" s="238"/>
      <c r="D2479" s="238"/>
      <c r="E2479" s="238"/>
      <c r="F2479" s="238"/>
      <c r="G2479" s="238"/>
      <c r="H2479" s="238"/>
    </row>
    <row r="2480" spans="1:8">
      <c r="A2480" s="238"/>
      <c r="B2480" s="235" t="s">
        <v>16026</v>
      </c>
      <c r="C2480" s="239" t="s">
        <v>16015</v>
      </c>
      <c r="D2480" s="240">
        <v>22.37</v>
      </c>
      <c r="E2480" s="240">
        <v>4.2</v>
      </c>
      <c r="F2480" s="240">
        <v>5.25</v>
      </c>
      <c r="G2480" s="240">
        <v>26.57</v>
      </c>
      <c r="H2480" s="240">
        <v>27.62</v>
      </c>
    </row>
    <row r="2481" spans="1:8">
      <c r="A2481" s="238"/>
      <c r="B2481" s="235" t="s">
        <v>16014</v>
      </c>
      <c r="C2481" s="239" t="s">
        <v>16015</v>
      </c>
      <c r="D2481" s="240">
        <v>71.72</v>
      </c>
      <c r="E2481" s="240">
        <v>25.71</v>
      </c>
      <c r="F2481" s="240">
        <v>32.14</v>
      </c>
      <c r="G2481" s="240">
        <v>97.43</v>
      </c>
      <c r="H2481" s="240">
        <v>103.86</v>
      </c>
    </row>
    <row r="2482" spans="1:8">
      <c r="A2482" s="236">
        <v>7</v>
      </c>
      <c r="B2482" s="237" t="s">
        <v>58</v>
      </c>
      <c r="C2482" s="239" t="s">
        <v>16015</v>
      </c>
      <c r="D2482" s="240">
        <v>7.42</v>
      </c>
      <c r="E2482" s="240">
        <v>1.66</v>
      </c>
      <c r="F2482" s="240">
        <v>2.08</v>
      </c>
      <c r="G2482" s="240">
        <v>9.08</v>
      </c>
      <c r="H2482" s="240">
        <v>9.5</v>
      </c>
    </row>
    <row r="2483" spans="1:8">
      <c r="A2483" s="236">
        <v>8</v>
      </c>
      <c r="B2483" s="237" t="s">
        <v>60</v>
      </c>
      <c r="C2483" s="238"/>
      <c r="D2483" s="238"/>
      <c r="E2483" s="238"/>
      <c r="F2483" s="238"/>
      <c r="G2483" s="238"/>
      <c r="H2483" s="238"/>
    </row>
    <row r="2484" spans="1:8">
      <c r="A2484" s="238"/>
      <c r="B2484" s="235" t="s">
        <v>16027</v>
      </c>
      <c r="C2484" s="239" t="s">
        <v>15</v>
      </c>
      <c r="D2484" s="240">
        <v>10.130000000000001</v>
      </c>
      <c r="E2484" s="240">
        <v>2.11</v>
      </c>
      <c r="F2484" s="240">
        <v>2.64</v>
      </c>
      <c r="G2484" s="240">
        <v>12.24</v>
      </c>
      <c r="H2484" s="240">
        <v>12.77</v>
      </c>
    </row>
    <row r="2485" spans="1:8">
      <c r="A2485" s="238"/>
      <c r="B2485" s="235" t="s">
        <v>16028</v>
      </c>
      <c r="C2485" s="239" t="s">
        <v>15</v>
      </c>
      <c r="D2485" s="240">
        <v>12.38</v>
      </c>
      <c r="E2485" s="240">
        <v>3.38</v>
      </c>
      <c r="F2485" s="240">
        <v>4.2300000000000004</v>
      </c>
      <c r="G2485" s="240">
        <v>15.76</v>
      </c>
      <c r="H2485" s="240">
        <v>16.61</v>
      </c>
    </row>
    <row r="2486" spans="1:8">
      <c r="A2486" s="238"/>
      <c r="B2486" s="235" t="s">
        <v>16029</v>
      </c>
      <c r="C2486" s="239" t="s">
        <v>15</v>
      </c>
      <c r="D2486" s="240">
        <v>10.88</v>
      </c>
      <c r="E2486" s="240">
        <v>1.75</v>
      </c>
      <c r="F2486" s="240">
        <v>2.19</v>
      </c>
      <c r="G2486" s="240">
        <v>12.63</v>
      </c>
      <c r="H2486" s="240">
        <v>13.07</v>
      </c>
    </row>
    <row r="2487" spans="1:8">
      <c r="A2487" s="236">
        <v>9</v>
      </c>
      <c r="B2487" s="237" t="s">
        <v>68</v>
      </c>
      <c r="C2487" s="239" t="s">
        <v>15</v>
      </c>
      <c r="D2487" s="240">
        <v>8.33</v>
      </c>
      <c r="E2487" s="240">
        <v>0.62</v>
      </c>
      <c r="F2487" s="240">
        <v>0.78</v>
      </c>
      <c r="G2487" s="240">
        <v>8.9499999999999993</v>
      </c>
      <c r="H2487" s="240">
        <v>9.11</v>
      </c>
    </row>
    <row r="2488" spans="1:8">
      <c r="A2488" s="236">
        <v>10</v>
      </c>
      <c r="B2488" s="237" t="s">
        <v>70</v>
      </c>
      <c r="C2488" s="239" t="s">
        <v>15</v>
      </c>
      <c r="D2488" s="240">
        <v>7.72</v>
      </c>
      <c r="E2488" s="240">
        <v>0.88</v>
      </c>
      <c r="F2488" s="240">
        <v>1.1000000000000001</v>
      </c>
      <c r="G2488" s="240">
        <v>8.6</v>
      </c>
      <c r="H2488" s="240">
        <v>8.82</v>
      </c>
    </row>
    <row r="2489" spans="1:8">
      <c r="A2489" s="236">
        <v>11</v>
      </c>
      <c r="B2489" s="237" t="s">
        <v>72</v>
      </c>
      <c r="C2489" s="238"/>
      <c r="D2489" s="238"/>
      <c r="E2489" s="238"/>
      <c r="F2489" s="238"/>
      <c r="G2489" s="238"/>
      <c r="H2489" s="238"/>
    </row>
    <row r="2490" spans="1:8">
      <c r="A2490" s="238"/>
      <c r="B2490" s="235" t="s">
        <v>16030</v>
      </c>
      <c r="C2490" s="239" t="s">
        <v>15</v>
      </c>
      <c r="D2490" s="240">
        <v>17.8</v>
      </c>
      <c r="E2490" s="240">
        <v>2.21</v>
      </c>
      <c r="F2490" s="240">
        <v>2.76</v>
      </c>
      <c r="G2490" s="240">
        <v>20.010000000000002</v>
      </c>
      <c r="H2490" s="240">
        <v>20.56</v>
      </c>
    </row>
    <row r="2491" spans="1:8">
      <c r="A2491" s="238"/>
      <c r="B2491" s="235" t="s">
        <v>16031</v>
      </c>
      <c r="C2491" s="239" t="s">
        <v>15</v>
      </c>
      <c r="D2491" s="240">
        <v>24.6</v>
      </c>
      <c r="E2491" s="240">
        <v>3.05</v>
      </c>
      <c r="F2491" s="240">
        <v>3.81</v>
      </c>
      <c r="G2491" s="240">
        <v>27.65</v>
      </c>
      <c r="H2491" s="240">
        <v>28.41</v>
      </c>
    </row>
    <row r="2492" spans="1:8">
      <c r="A2492" s="238"/>
      <c r="B2492" s="235" t="s">
        <v>16032</v>
      </c>
      <c r="C2492" s="239" t="s">
        <v>15</v>
      </c>
      <c r="D2492" s="240">
        <v>36.57</v>
      </c>
      <c r="E2492" s="240">
        <v>4.54</v>
      </c>
      <c r="F2492" s="240">
        <v>5.68</v>
      </c>
      <c r="G2492" s="240">
        <v>41.11</v>
      </c>
      <c r="H2492" s="240">
        <v>42.25</v>
      </c>
    </row>
    <row r="2493" spans="1:8">
      <c r="A2493" s="238"/>
      <c r="B2493" s="235" t="s">
        <v>16033</v>
      </c>
      <c r="C2493" s="239" t="s">
        <v>15</v>
      </c>
      <c r="D2493" s="240">
        <v>53.56</v>
      </c>
      <c r="E2493" s="240">
        <v>6.64</v>
      </c>
      <c r="F2493" s="240">
        <v>8.3000000000000007</v>
      </c>
      <c r="G2493" s="240">
        <v>60.2</v>
      </c>
      <c r="H2493" s="240">
        <v>61.86</v>
      </c>
    </row>
    <row r="2494" spans="1:8">
      <c r="A2494" s="236">
        <v>12</v>
      </c>
      <c r="B2494" s="237" t="s">
        <v>16034</v>
      </c>
      <c r="C2494" s="238"/>
      <c r="D2494" s="238"/>
      <c r="E2494" s="238"/>
      <c r="F2494" s="238"/>
      <c r="G2494" s="238"/>
      <c r="H2494" s="238"/>
    </row>
    <row r="2495" spans="1:8">
      <c r="A2495" s="238"/>
      <c r="B2495" s="235" t="s">
        <v>16030</v>
      </c>
      <c r="C2495" s="239" t="s">
        <v>16013</v>
      </c>
      <c r="D2495" s="240">
        <v>2.04</v>
      </c>
      <c r="E2495" s="240">
        <v>0.49</v>
      </c>
      <c r="F2495" s="240">
        <v>0.61</v>
      </c>
      <c r="G2495" s="240">
        <v>2.5299999999999998</v>
      </c>
      <c r="H2495" s="240">
        <v>2.65</v>
      </c>
    </row>
    <row r="2496" spans="1:8">
      <c r="A2496" s="238"/>
      <c r="B2496" s="235" t="s">
        <v>16031</v>
      </c>
      <c r="C2496" s="239" t="s">
        <v>16013</v>
      </c>
      <c r="D2496" s="240">
        <v>2.82</v>
      </c>
      <c r="E2496" s="240">
        <v>0.68</v>
      </c>
      <c r="F2496" s="240">
        <v>0.85</v>
      </c>
      <c r="G2496" s="240">
        <v>3.5</v>
      </c>
      <c r="H2496" s="240">
        <v>3.67</v>
      </c>
    </row>
    <row r="2497" spans="1:8">
      <c r="A2497" s="238"/>
      <c r="B2497" s="235" t="s">
        <v>16032</v>
      </c>
      <c r="C2497" s="239" t="s">
        <v>16013</v>
      </c>
      <c r="D2497" s="240">
        <v>4.2</v>
      </c>
      <c r="E2497" s="240">
        <v>1</v>
      </c>
      <c r="F2497" s="240">
        <v>1.25</v>
      </c>
      <c r="G2497" s="240">
        <v>5.2</v>
      </c>
      <c r="H2497" s="240">
        <v>5.45</v>
      </c>
    </row>
    <row r="2498" spans="1:8">
      <c r="A2498" s="238"/>
      <c r="B2498" s="235" t="s">
        <v>16033</v>
      </c>
      <c r="C2498" s="239" t="s">
        <v>16013</v>
      </c>
      <c r="D2498" s="240">
        <v>6.15</v>
      </c>
      <c r="E2498" s="240">
        <v>1.47</v>
      </c>
      <c r="F2498" s="240">
        <v>1.84</v>
      </c>
      <c r="G2498" s="240">
        <v>7.62</v>
      </c>
      <c r="H2498" s="240">
        <v>7.99</v>
      </c>
    </row>
    <row r="2499" spans="1:8" s="233" customFormat="1" ht="21">
      <c r="A2499" s="233" t="s">
        <v>16074</v>
      </c>
    </row>
    <row r="2500" spans="1:8" s="233" customFormat="1" ht="21">
      <c r="A2500" s="233" t="s">
        <v>16091</v>
      </c>
    </row>
    <row r="2501" spans="1:8">
      <c r="A2501" s="1434" t="s">
        <v>16009</v>
      </c>
      <c r="B2501" s="1434" t="s">
        <v>5</v>
      </c>
      <c r="C2501" s="1434" t="s">
        <v>3</v>
      </c>
      <c r="D2501" s="1436" t="s">
        <v>16010</v>
      </c>
      <c r="E2501" s="1430" t="s">
        <v>7</v>
      </c>
      <c r="F2501" s="1431"/>
      <c r="G2501" s="1430" t="s">
        <v>16011</v>
      </c>
      <c r="H2501" s="1431"/>
    </row>
    <row r="2502" spans="1:8">
      <c r="A2502" s="1435"/>
      <c r="B2502" s="1435"/>
      <c r="C2502" s="1435"/>
      <c r="D2502" s="1437"/>
      <c r="E2502" s="239" t="s">
        <v>10</v>
      </c>
      <c r="F2502" s="239" t="s">
        <v>11</v>
      </c>
      <c r="G2502" s="239" t="s">
        <v>10</v>
      </c>
      <c r="H2502" s="239" t="s">
        <v>11</v>
      </c>
    </row>
    <row r="2503" spans="1:8">
      <c r="A2503" s="236">
        <v>13</v>
      </c>
      <c r="B2503" s="237" t="s">
        <v>16035</v>
      </c>
      <c r="C2503" s="238"/>
      <c r="D2503" s="238"/>
      <c r="E2503" s="238"/>
      <c r="F2503" s="238"/>
      <c r="G2503" s="238"/>
      <c r="H2503" s="238"/>
    </row>
    <row r="2504" spans="1:8">
      <c r="A2504" s="238"/>
      <c r="B2504" s="235" t="s">
        <v>16036</v>
      </c>
      <c r="C2504" s="239" t="s">
        <v>91</v>
      </c>
      <c r="D2504" s="240">
        <v>506.63</v>
      </c>
      <c r="E2504" s="240">
        <v>16.77</v>
      </c>
      <c r="F2504" s="240">
        <v>20.96</v>
      </c>
      <c r="G2504" s="240">
        <v>523.4</v>
      </c>
      <c r="H2504" s="240">
        <v>527.59</v>
      </c>
    </row>
    <row r="2505" spans="1:8">
      <c r="A2505" s="238"/>
      <c r="B2505" s="1432" t="s">
        <v>16037</v>
      </c>
      <c r="C2505" s="1433"/>
      <c r="D2505" s="238"/>
      <c r="E2505" s="238"/>
      <c r="F2505" s="238"/>
      <c r="G2505" s="238"/>
      <c r="H2505" s="238"/>
    </row>
    <row r="2506" spans="1:8">
      <c r="A2506" s="238"/>
      <c r="B2506" s="235" t="s">
        <v>14536</v>
      </c>
      <c r="C2506" s="239" t="s">
        <v>96</v>
      </c>
      <c r="D2506" s="242">
        <v>250000</v>
      </c>
      <c r="E2506" s="238"/>
      <c r="F2506" s="238"/>
      <c r="G2506" s="238"/>
      <c r="H2506" s="238"/>
    </row>
    <row r="2507" spans="1:8">
      <c r="A2507" s="238"/>
      <c r="B2507" s="235" t="s">
        <v>16038</v>
      </c>
      <c r="C2507" s="238"/>
      <c r="D2507" s="238"/>
      <c r="E2507" s="238"/>
      <c r="F2507" s="238"/>
      <c r="G2507" s="238"/>
      <c r="H2507" s="238"/>
    </row>
    <row r="2508" spans="1:8">
      <c r="A2508" s="238"/>
      <c r="B2508" s="243" t="s">
        <v>16039</v>
      </c>
      <c r="C2508" s="239" t="s">
        <v>15</v>
      </c>
      <c r="D2508" s="240">
        <v>14.35</v>
      </c>
      <c r="E2508" s="240">
        <v>2.82</v>
      </c>
      <c r="F2508" s="240">
        <v>3.53</v>
      </c>
      <c r="G2508" s="240">
        <v>17.170000000000002</v>
      </c>
      <c r="H2508" s="240">
        <v>17.88</v>
      </c>
    </row>
    <row r="2509" spans="1:8">
      <c r="A2509" s="238"/>
      <c r="B2509" s="243" t="s">
        <v>16040</v>
      </c>
      <c r="C2509" s="239" t="s">
        <v>15</v>
      </c>
      <c r="D2509" s="240">
        <v>10.9</v>
      </c>
      <c r="E2509" s="240">
        <v>2.2799999999999998</v>
      </c>
      <c r="F2509" s="240">
        <v>2.85</v>
      </c>
      <c r="G2509" s="240">
        <v>13.18</v>
      </c>
      <c r="H2509" s="240">
        <v>13.75</v>
      </c>
    </row>
    <row r="2510" spans="1:8">
      <c r="A2510" s="236">
        <v>14</v>
      </c>
      <c r="B2510" s="237" t="s">
        <v>104</v>
      </c>
      <c r="C2510" s="238"/>
      <c r="D2510" s="238"/>
      <c r="E2510" s="238"/>
      <c r="F2510" s="238"/>
      <c r="G2510" s="238"/>
      <c r="H2510" s="238"/>
    </row>
    <row r="2511" spans="1:8">
      <c r="A2511" s="238"/>
      <c r="B2511" s="235" t="s">
        <v>14536</v>
      </c>
      <c r="C2511" s="239" t="s">
        <v>96</v>
      </c>
      <c r="D2511" s="242">
        <v>150000</v>
      </c>
      <c r="E2511" s="238"/>
      <c r="F2511" s="238"/>
      <c r="G2511" s="238"/>
      <c r="H2511" s="238"/>
    </row>
    <row r="2512" spans="1:8">
      <c r="A2512" s="238"/>
      <c r="B2512" s="235" t="s">
        <v>16041</v>
      </c>
      <c r="C2512" s="239" t="s">
        <v>108</v>
      </c>
      <c r="D2512" s="240">
        <v>205.22</v>
      </c>
      <c r="E2512" s="240">
        <v>35.15</v>
      </c>
      <c r="F2512" s="240">
        <v>43.94</v>
      </c>
      <c r="G2512" s="240">
        <v>240.37</v>
      </c>
      <c r="H2512" s="240">
        <v>249.16</v>
      </c>
    </row>
    <row r="2513" spans="1:8">
      <c r="A2513" s="238"/>
      <c r="B2513" s="235" t="s">
        <v>16042</v>
      </c>
      <c r="C2513" s="239" t="s">
        <v>111</v>
      </c>
      <c r="D2513" s="240">
        <v>16.48</v>
      </c>
      <c r="E2513" s="240">
        <v>1.74</v>
      </c>
      <c r="F2513" s="240">
        <v>2.1800000000000002</v>
      </c>
      <c r="G2513" s="240">
        <v>18.22</v>
      </c>
      <c r="H2513" s="240">
        <v>18.66</v>
      </c>
    </row>
    <row r="2514" spans="1:8">
      <c r="A2514" s="238"/>
      <c r="B2514" s="235" t="s">
        <v>16043</v>
      </c>
      <c r="C2514" s="239" t="s">
        <v>507</v>
      </c>
      <c r="D2514" s="240">
        <v>15.26</v>
      </c>
      <c r="E2514" s="240">
        <v>5.34</v>
      </c>
      <c r="F2514" s="240">
        <v>6.68</v>
      </c>
      <c r="G2514" s="240">
        <v>20.6</v>
      </c>
      <c r="H2514" s="240">
        <v>21.94</v>
      </c>
    </row>
    <row r="2515" spans="1:8">
      <c r="A2515" s="238"/>
      <c r="B2515" s="235" t="s">
        <v>16044</v>
      </c>
      <c r="C2515" s="239" t="s">
        <v>15</v>
      </c>
      <c r="D2515" s="240">
        <v>10.82</v>
      </c>
      <c r="E2515" s="240">
        <v>1.92</v>
      </c>
      <c r="F2515" s="240">
        <v>2.4</v>
      </c>
      <c r="G2515" s="240">
        <v>12.74</v>
      </c>
      <c r="H2515" s="240">
        <v>13.22</v>
      </c>
    </row>
    <row r="2516" spans="1:8">
      <c r="A2516" s="238"/>
      <c r="B2516" s="235" t="s">
        <v>16045</v>
      </c>
      <c r="C2516" s="239" t="s">
        <v>507</v>
      </c>
      <c r="D2516" s="240">
        <v>24.03</v>
      </c>
      <c r="E2516" s="240">
        <v>2.5299999999999998</v>
      </c>
      <c r="F2516" s="240">
        <v>3.16</v>
      </c>
      <c r="G2516" s="240">
        <v>26.56</v>
      </c>
      <c r="H2516" s="240">
        <v>27.19</v>
      </c>
    </row>
    <row r="2517" spans="1:8">
      <c r="A2517" s="238"/>
      <c r="B2517" s="235" t="s">
        <v>16046</v>
      </c>
      <c r="C2517" s="239" t="s">
        <v>507</v>
      </c>
      <c r="D2517" s="240">
        <v>15.07</v>
      </c>
      <c r="E2517" s="240">
        <v>2.39</v>
      </c>
      <c r="F2517" s="240">
        <v>2.99</v>
      </c>
      <c r="G2517" s="240">
        <v>17.46</v>
      </c>
      <c r="H2517" s="240">
        <v>18.059999999999999</v>
      </c>
    </row>
    <row r="2518" spans="1:8">
      <c r="A2518" s="238"/>
      <c r="B2518" s="235" t="s">
        <v>14542</v>
      </c>
      <c r="C2518" s="239" t="s">
        <v>15</v>
      </c>
      <c r="D2518" s="240">
        <v>9.9700000000000006</v>
      </c>
      <c r="E2518" s="240">
        <v>1.06</v>
      </c>
      <c r="F2518" s="240">
        <v>1.33</v>
      </c>
      <c r="G2518" s="240">
        <v>11.03</v>
      </c>
      <c r="H2518" s="240">
        <v>11.3</v>
      </c>
    </row>
    <row r="2519" spans="1:8">
      <c r="A2519" s="236">
        <v>15</v>
      </c>
      <c r="B2519" s="237" t="s">
        <v>124</v>
      </c>
      <c r="C2519" s="238"/>
      <c r="D2519" s="238"/>
      <c r="E2519" s="238"/>
      <c r="F2519" s="238"/>
      <c r="G2519" s="238"/>
      <c r="H2519" s="238"/>
    </row>
    <row r="2520" spans="1:8">
      <c r="A2520" s="238"/>
      <c r="B2520" s="235" t="s">
        <v>16047</v>
      </c>
      <c r="C2520" s="239" t="s">
        <v>16015</v>
      </c>
      <c r="D2520" s="240">
        <v>37.96</v>
      </c>
      <c r="E2520" s="240">
        <v>11.03</v>
      </c>
      <c r="F2520" s="240">
        <v>13.79</v>
      </c>
      <c r="G2520" s="240">
        <v>48.99</v>
      </c>
      <c r="H2520" s="240">
        <v>51.75</v>
      </c>
    </row>
    <row r="2521" spans="1:8">
      <c r="A2521" s="238"/>
      <c r="B2521" s="235" t="s">
        <v>16048</v>
      </c>
      <c r="C2521" s="239" t="s">
        <v>16015</v>
      </c>
      <c r="D2521" s="240">
        <v>49.86</v>
      </c>
      <c r="E2521" s="240">
        <v>5.29</v>
      </c>
      <c r="F2521" s="240">
        <v>6.61</v>
      </c>
      <c r="G2521" s="240">
        <v>55.15</v>
      </c>
      <c r="H2521" s="240">
        <v>56.47</v>
      </c>
    </row>
    <row r="2522" spans="1:8">
      <c r="A2522" s="238"/>
      <c r="B2522" s="235" t="s">
        <v>16049</v>
      </c>
      <c r="C2522" s="239" t="s">
        <v>16015</v>
      </c>
      <c r="D2522" s="240">
        <v>41.76</v>
      </c>
      <c r="E2522" s="240">
        <v>11.03</v>
      </c>
      <c r="F2522" s="240">
        <v>13.79</v>
      </c>
      <c r="G2522" s="240">
        <v>52.79</v>
      </c>
      <c r="H2522" s="240">
        <v>55.55</v>
      </c>
    </row>
    <row r="2523" spans="1:8">
      <c r="A2523" s="238"/>
      <c r="B2523" s="235" t="s">
        <v>16050</v>
      </c>
      <c r="C2523" s="239" t="s">
        <v>16015</v>
      </c>
      <c r="D2523" s="240">
        <v>49.86</v>
      </c>
      <c r="E2523" s="240">
        <v>5.29</v>
      </c>
      <c r="F2523" s="240">
        <v>6.61</v>
      </c>
      <c r="G2523" s="240">
        <v>55.15</v>
      </c>
      <c r="H2523" s="240">
        <v>56.47</v>
      </c>
    </row>
    <row r="2524" spans="1:8">
      <c r="A2524" s="236">
        <v>16</v>
      </c>
      <c r="B2524" s="237" t="s">
        <v>16051</v>
      </c>
      <c r="C2524" s="238"/>
      <c r="D2524" s="238"/>
      <c r="E2524" s="238"/>
      <c r="F2524" s="238"/>
      <c r="G2524" s="238"/>
      <c r="H2524" s="238"/>
    </row>
    <row r="2525" spans="1:8">
      <c r="A2525" s="238"/>
      <c r="B2525" s="237" t="s">
        <v>16052</v>
      </c>
      <c r="C2525" s="239" t="s">
        <v>15</v>
      </c>
      <c r="D2525" s="240">
        <v>24.73</v>
      </c>
      <c r="E2525" s="240">
        <v>5.92</v>
      </c>
      <c r="F2525" s="240">
        <v>7.4</v>
      </c>
      <c r="G2525" s="240">
        <v>30.65</v>
      </c>
      <c r="H2525" s="240">
        <v>32.130000000000003</v>
      </c>
    </row>
    <row r="2526" spans="1:8">
      <c r="A2526" s="238"/>
      <c r="B2526" s="237" t="s">
        <v>16053</v>
      </c>
      <c r="C2526" s="239" t="s">
        <v>15</v>
      </c>
      <c r="D2526" s="240">
        <v>30.92</v>
      </c>
      <c r="E2526" s="240">
        <v>7.39</v>
      </c>
      <c r="F2526" s="240">
        <v>9.24</v>
      </c>
      <c r="G2526" s="240">
        <v>38.31</v>
      </c>
      <c r="H2526" s="240">
        <v>40.159999999999997</v>
      </c>
    </row>
    <row r="2527" spans="1:8">
      <c r="A2527" s="238"/>
      <c r="B2527" s="237" t="s">
        <v>16054</v>
      </c>
      <c r="C2527" s="239" t="s">
        <v>15</v>
      </c>
      <c r="D2527" s="240">
        <v>41.22</v>
      </c>
      <c r="E2527" s="240">
        <v>9.86</v>
      </c>
      <c r="F2527" s="240">
        <v>12.33</v>
      </c>
      <c r="G2527" s="240">
        <v>51.08</v>
      </c>
      <c r="H2527" s="240">
        <v>53.55</v>
      </c>
    </row>
    <row r="2528" spans="1:8">
      <c r="A2528" s="238"/>
      <c r="B2528" s="237" t="s">
        <v>16055</v>
      </c>
      <c r="C2528" s="239" t="s">
        <v>15</v>
      </c>
      <c r="D2528" s="240">
        <v>49.47</v>
      </c>
      <c r="E2528" s="240">
        <v>11.83</v>
      </c>
      <c r="F2528" s="240">
        <v>14.79</v>
      </c>
      <c r="G2528" s="240">
        <v>61.3</v>
      </c>
      <c r="H2528" s="240">
        <v>64.260000000000005</v>
      </c>
    </row>
    <row r="2529" spans="1:8">
      <c r="A2529" s="236">
        <v>17</v>
      </c>
      <c r="B2529" s="237" t="s">
        <v>144</v>
      </c>
      <c r="C2529" s="239" t="s">
        <v>15</v>
      </c>
      <c r="D2529" s="240">
        <v>12.52</v>
      </c>
      <c r="E2529" s="240">
        <v>2.0699999999999998</v>
      </c>
      <c r="F2529" s="240">
        <v>2.59</v>
      </c>
      <c r="G2529" s="240">
        <v>14.59</v>
      </c>
      <c r="H2529" s="240">
        <v>15.11</v>
      </c>
    </row>
    <row r="2530" spans="1:8">
      <c r="A2530" s="236">
        <v>18</v>
      </c>
      <c r="B2530" s="237" t="s">
        <v>16056</v>
      </c>
      <c r="C2530" s="239" t="s">
        <v>15</v>
      </c>
      <c r="D2530" s="240">
        <v>2.93</v>
      </c>
      <c r="E2530" s="240">
        <v>0.39</v>
      </c>
      <c r="F2530" s="240">
        <v>0.49</v>
      </c>
      <c r="G2530" s="240">
        <v>3.32</v>
      </c>
      <c r="H2530" s="240">
        <v>3.42</v>
      </c>
    </row>
    <row r="2531" spans="1:8">
      <c r="A2531" s="236">
        <v>19</v>
      </c>
      <c r="B2531" s="237" t="s">
        <v>16057</v>
      </c>
      <c r="C2531" s="238"/>
      <c r="D2531" s="238"/>
      <c r="E2531" s="238"/>
      <c r="F2531" s="238"/>
      <c r="G2531" s="238"/>
      <c r="H2531" s="238"/>
    </row>
    <row r="2532" spans="1:8">
      <c r="A2532" s="238"/>
      <c r="B2532" s="245" t="s">
        <v>16058</v>
      </c>
      <c r="C2532" s="239" t="s">
        <v>15</v>
      </c>
      <c r="D2532" s="240">
        <v>48.59</v>
      </c>
      <c r="E2532" s="240">
        <v>5.86</v>
      </c>
      <c r="F2532" s="240">
        <v>7.33</v>
      </c>
      <c r="G2532" s="240">
        <v>54.45</v>
      </c>
      <c r="H2532" s="240">
        <v>55.92</v>
      </c>
    </row>
    <row r="2533" spans="1:8">
      <c r="A2533" s="238"/>
      <c r="B2533" s="245" t="s">
        <v>16059</v>
      </c>
      <c r="C2533" s="239" t="s">
        <v>15</v>
      </c>
      <c r="D2533" s="240">
        <v>65.53</v>
      </c>
      <c r="E2533" s="240">
        <v>7.39</v>
      </c>
      <c r="F2533" s="240">
        <v>9.24</v>
      </c>
      <c r="G2533" s="240">
        <v>72.92</v>
      </c>
      <c r="H2533" s="240">
        <v>74.77</v>
      </c>
    </row>
    <row r="2534" spans="1:8">
      <c r="A2534" s="238"/>
      <c r="B2534" s="245" t="s">
        <v>16060</v>
      </c>
      <c r="C2534" s="239" t="s">
        <v>15</v>
      </c>
      <c r="D2534" s="240">
        <v>79.41</v>
      </c>
      <c r="E2534" s="240">
        <v>8.11</v>
      </c>
      <c r="F2534" s="240">
        <v>10.14</v>
      </c>
      <c r="G2534" s="240">
        <v>87.52</v>
      </c>
      <c r="H2534" s="240">
        <v>89.55</v>
      </c>
    </row>
    <row r="2535" spans="1:8">
      <c r="A2535" s="238"/>
      <c r="B2535" s="245" t="s">
        <v>16061</v>
      </c>
      <c r="C2535" s="239" t="s">
        <v>15</v>
      </c>
      <c r="D2535" s="240">
        <v>96.32</v>
      </c>
      <c r="E2535" s="240">
        <v>9</v>
      </c>
      <c r="F2535" s="240">
        <v>11.25</v>
      </c>
      <c r="G2535" s="240">
        <v>105.32</v>
      </c>
      <c r="H2535" s="240">
        <v>107.57</v>
      </c>
    </row>
    <row r="2536" spans="1:8">
      <c r="A2536" s="236">
        <v>20</v>
      </c>
      <c r="B2536" s="237" t="s">
        <v>158</v>
      </c>
      <c r="C2536" s="238"/>
      <c r="D2536" s="238"/>
      <c r="E2536" s="238"/>
      <c r="F2536" s="238"/>
      <c r="G2536" s="238"/>
      <c r="H2536" s="238"/>
    </row>
    <row r="2537" spans="1:8">
      <c r="A2537" s="238"/>
      <c r="B2537" s="245" t="s">
        <v>16060</v>
      </c>
      <c r="C2537" s="239" t="s">
        <v>15</v>
      </c>
      <c r="D2537" s="240">
        <v>13.16</v>
      </c>
      <c r="E2537" s="240">
        <v>1.97</v>
      </c>
      <c r="F2537" s="240">
        <v>2.46</v>
      </c>
      <c r="G2537" s="240">
        <v>15.13</v>
      </c>
      <c r="H2537" s="240">
        <v>15.62</v>
      </c>
    </row>
    <row r="2538" spans="1:8">
      <c r="A2538" s="238"/>
      <c r="B2538" s="244" t="s">
        <v>16062</v>
      </c>
      <c r="C2538" s="239" t="s">
        <v>15</v>
      </c>
      <c r="D2538" s="240">
        <v>15.35</v>
      </c>
      <c r="E2538" s="240">
        <v>2.2999999999999998</v>
      </c>
      <c r="F2538" s="240">
        <v>2.88</v>
      </c>
      <c r="G2538" s="240">
        <v>17.649999999999999</v>
      </c>
      <c r="H2538" s="240">
        <v>18.23</v>
      </c>
    </row>
    <row r="2539" spans="1:8" s="233" customFormat="1" ht="21">
      <c r="A2539" s="233" t="s">
        <v>16074</v>
      </c>
    </row>
    <row r="2540" spans="1:8" s="233" customFormat="1" ht="21">
      <c r="A2540" s="233" t="s">
        <v>16092</v>
      </c>
    </row>
    <row r="2541" spans="1:8">
      <c r="A2541" s="1434" t="s">
        <v>16009</v>
      </c>
      <c r="B2541" s="1434" t="s">
        <v>5</v>
      </c>
      <c r="C2541" s="1434" t="s">
        <v>3</v>
      </c>
      <c r="D2541" s="1436" t="s">
        <v>16010</v>
      </c>
      <c r="E2541" s="1430" t="s">
        <v>7</v>
      </c>
      <c r="F2541" s="1431"/>
      <c r="G2541" s="1430" t="s">
        <v>16011</v>
      </c>
      <c r="H2541" s="1431"/>
    </row>
    <row r="2542" spans="1:8">
      <c r="A2542" s="1435"/>
      <c r="B2542" s="1435"/>
      <c r="C2542" s="1435"/>
      <c r="D2542" s="1437"/>
      <c r="E2542" s="239" t="s">
        <v>10</v>
      </c>
      <c r="F2542" s="239" t="s">
        <v>11</v>
      </c>
      <c r="G2542" s="239" t="s">
        <v>10</v>
      </c>
      <c r="H2542" s="239" t="s">
        <v>11</v>
      </c>
    </row>
    <row r="2543" spans="1:8">
      <c r="A2543" s="236">
        <v>1</v>
      </c>
      <c r="B2543" s="237" t="s">
        <v>12</v>
      </c>
      <c r="C2543" s="238"/>
      <c r="D2543" s="238"/>
      <c r="E2543" s="238"/>
      <c r="F2543" s="238"/>
      <c r="G2543" s="238"/>
      <c r="H2543" s="238"/>
    </row>
    <row r="2544" spans="1:8">
      <c r="A2544" s="238"/>
      <c r="B2544" s="235" t="s">
        <v>14530</v>
      </c>
      <c r="C2544" s="239" t="s">
        <v>15</v>
      </c>
      <c r="D2544" s="240">
        <v>1.69</v>
      </c>
      <c r="E2544" s="240">
        <v>0.22</v>
      </c>
      <c r="F2544" s="240">
        <v>0.28000000000000003</v>
      </c>
      <c r="G2544" s="240">
        <v>1.91</v>
      </c>
      <c r="H2544" s="240">
        <v>1.97</v>
      </c>
    </row>
    <row r="2545" spans="1:8">
      <c r="A2545" s="238"/>
      <c r="B2545" s="235" t="s">
        <v>14531</v>
      </c>
      <c r="C2545" s="239" t="s">
        <v>15</v>
      </c>
      <c r="D2545" s="240">
        <v>3.57</v>
      </c>
      <c r="E2545" s="240">
        <v>0.55000000000000004</v>
      </c>
      <c r="F2545" s="240">
        <v>0.69</v>
      </c>
      <c r="G2545" s="240">
        <v>4.12</v>
      </c>
      <c r="H2545" s="240">
        <v>4.26</v>
      </c>
    </row>
    <row r="2546" spans="1:8">
      <c r="A2546" s="238"/>
      <c r="B2546" s="235" t="s">
        <v>14532</v>
      </c>
      <c r="C2546" s="239" t="s">
        <v>15</v>
      </c>
      <c r="D2546" s="240">
        <v>5.46</v>
      </c>
      <c r="E2546" s="240">
        <v>0.78</v>
      </c>
      <c r="F2546" s="240">
        <v>0.98</v>
      </c>
      <c r="G2546" s="240">
        <v>6.24</v>
      </c>
      <c r="H2546" s="240">
        <v>6.44</v>
      </c>
    </row>
    <row r="2547" spans="1:8">
      <c r="A2547" s="236">
        <v>2</v>
      </c>
      <c r="B2547" s="237" t="s">
        <v>21</v>
      </c>
      <c r="C2547" s="238"/>
      <c r="D2547" s="238"/>
      <c r="E2547" s="238"/>
      <c r="F2547" s="238"/>
      <c r="G2547" s="238"/>
      <c r="H2547" s="238"/>
    </row>
    <row r="2548" spans="1:8">
      <c r="A2548" s="238"/>
      <c r="B2548" s="235" t="s">
        <v>16012</v>
      </c>
      <c r="C2548" s="239" t="s">
        <v>16013</v>
      </c>
      <c r="D2548" s="240">
        <v>21.27</v>
      </c>
      <c r="E2548" s="240">
        <v>3.51</v>
      </c>
      <c r="F2548" s="240">
        <v>4.3899999999999997</v>
      </c>
      <c r="G2548" s="240">
        <v>24.78</v>
      </c>
      <c r="H2548" s="240">
        <v>25.66</v>
      </c>
    </row>
    <row r="2549" spans="1:8">
      <c r="A2549" s="238"/>
      <c r="B2549" s="235" t="s">
        <v>16014</v>
      </c>
      <c r="C2549" s="239" t="s">
        <v>16015</v>
      </c>
      <c r="D2549" s="240">
        <v>41.45</v>
      </c>
      <c r="E2549" s="240">
        <v>10.8</v>
      </c>
      <c r="F2549" s="240">
        <v>13.5</v>
      </c>
      <c r="G2549" s="240">
        <v>52.25</v>
      </c>
      <c r="H2549" s="240">
        <v>54.95</v>
      </c>
    </row>
    <row r="2550" spans="1:8">
      <c r="A2550" s="236">
        <v>3</v>
      </c>
      <c r="B2550" s="237" t="s">
        <v>16016</v>
      </c>
      <c r="C2550" s="238"/>
      <c r="D2550" s="238"/>
      <c r="E2550" s="238"/>
      <c r="F2550" s="238"/>
      <c r="G2550" s="238"/>
      <c r="H2550" s="238"/>
    </row>
    <row r="2551" spans="1:8">
      <c r="A2551" s="238"/>
      <c r="B2551" s="235" t="s">
        <v>16017</v>
      </c>
      <c r="C2551" s="239" t="s">
        <v>16018</v>
      </c>
      <c r="D2551" s="240">
        <v>21.04</v>
      </c>
      <c r="E2551" s="240">
        <v>3.06</v>
      </c>
      <c r="F2551" s="240">
        <v>3.83</v>
      </c>
      <c r="G2551" s="240">
        <v>24.1</v>
      </c>
      <c r="H2551" s="240">
        <v>24.87</v>
      </c>
    </row>
    <row r="2552" spans="1:8">
      <c r="A2552" s="238"/>
      <c r="B2552" s="241" t="s">
        <v>16019</v>
      </c>
      <c r="C2552" s="239" t="s">
        <v>16013</v>
      </c>
      <c r="D2552" s="240">
        <v>7.72</v>
      </c>
      <c r="E2552" s="240">
        <v>1.7</v>
      </c>
      <c r="F2552" s="240">
        <v>2.13</v>
      </c>
      <c r="G2552" s="240">
        <v>9.42</v>
      </c>
      <c r="H2552" s="240">
        <v>9.85</v>
      </c>
    </row>
    <row r="2553" spans="1:8">
      <c r="A2553" s="238"/>
      <c r="B2553" s="235" t="s">
        <v>16020</v>
      </c>
      <c r="C2553" s="239" t="s">
        <v>16018</v>
      </c>
      <c r="D2553" s="240">
        <v>34.75</v>
      </c>
      <c r="E2553" s="240">
        <v>3.34</v>
      </c>
      <c r="F2553" s="240">
        <v>4.18</v>
      </c>
      <c r="G2553" s="240">
        <v>38.090000000000003</v>
      </c>
      <c r="H2553" s="240">
        <v>38.93</v>
      </c>
    </row>
    <row r="2554" spans="1:8">
      <c r="A2554" s="238"/>
      <c r="B2554" s="241" t="s">
        <v>16021</v>
      </c>
      <c r="C2554" s="239" t="s">
        <v>16013</v>
      </c>
      <c r="D2554" s="240">
        <v>41.46</v>
      </c>
      <c r="E2554" s="240">
        <v>5.18</v>
      </c>
      <c r="F2554" s="240">
        <v>6.48</v>
      </c>
      <c r="G2554" s="240">
        <v>46.64</v>
      </c>
      <c r="H2554" s="240">
        <v>47.94</v>
      </c>
    </row>
    <row r="2555" spans="1:8">
      <c r="A2555" s="238"/>
      <c r="B2555" s="235" t="s">
        <v>16022</v>
      </c>
      <c r="C2555" s="239" t="s">
        <v>16018</v>
      </c>
      <c r="D2555" s="240">
        <v>68.959999999999994</v>
      </c>
      <c r="E2555" s="240">
        <v>4.66</v>
      </c>
      <c r="F2555" s="240">
        <v>5.83</v>
      </c>
      <c r="G2555" s="240">
        <v>73.62</v>
      </c>
      <c r="H2555" s="240">
        <v>74.790000000000006</v>
      </c>
    </row>
    <row r="2556" spans="1:8">
      <c r="A2556" s="238"/>
      <c r="B2556" s="241" t="s">
        <v>16021</v>
      </c>
      <c r="C2556" s="239" t="s">
        <v>16013</v>
      </c>
      <c r="D2556" s="240">
        <v>70.95</v>
      </c>
      <c r="E2556" s="240">
        <v>19</v>
      </c>
      <c r="F2556" s="240">
        <v>23.75</v>
      </c>
      <c r="G2556" s="240">
        <v>89.95</v>
      </c>
      <c r="H2556" s="240">
        <v>94.7</v>
      </c>
    </row>
    <row r="2557" spans="1:8">
      <c r="A2557" s="236">
        <v>4</v>
      </c>
      <c r="B2557" s="237" t="s">
        <v>43</v>
      </c>
      <c r="C2557" s="238"/>
      <c r="D2557" s="238"/>
      <c r="E2557" s="238"/>
      <c r="F2557" s="238"/>
      <c r="G2557" s="238"/>
      <c r="H2557" s="238"/>
    </row>
    <row r="2558" spans="1:8">
      <c r="A2558" s="238"/>
      <c r="B2558" s="235" t="s">
        <v>16012</v>
      </c>
      <c r="C2558" s="239" t="s">
        <v>16013</v>
      </c>
      <c r="D2558" s="240">
        <v>29.81</v>
      </c>
      <c r="E2558" s="240">
        <v>6.52</v>
      </c>
      <c r="F2558" s="240">
        <v>8.15</v>
      </c>
      <c r="G2558" s="240">
        <v>36.33</v>
      </c>
      <c r="H2558" s="240">
        <v>37.96</v>
      </c>
    </row>
    <row r="2559" spans="1:8">
      <c r="A2559" s="238"/>
      <c r="B2559" s="235" t="s">
        <v>16023</v>
      </c>
      <c r="C2559" s="239" t="s">
        <v>16015</v>
      </c>
      <c r="D2559" s="240">
        <v>9.4600000000000009</v>
      </c>
      <c r="E2559" s="240">
        <v>1.46</v>
      </c>
      <c r="F2559" s="240">
        <v>1.83</v>
      </c>
      <c r="G2559" s="240">
        <v>10.92</v>
      </c>
      <c r="H2559" s="240">
        <v>11.29</v>
      </c>
    </row>
    <row r="2560" spans="1:8">
      <c r="A2560" s="238"/>
      <c r="B2560" s="235" t="s">
        <v>16014</v>
      </c>
      <c r="C2560" s="239" t="s">
        <v>16015</v>
      </c>
      <c r="D2560" s="240">
        <v>49.74</v>
      </c>
      <c r="E2560" s="240">
        <v>12.96</v>
      </c>
      <c r="F2560" s="240">
        <v>16.2</v>
      </c>
      <c r="G2560" s="240">
        <v>62.7</v>
      </c>
      <c r="H2560" s="240">
        <v>65.94</v>
      </c>
    </row>
    <row r="2561" spans="1:8">
      <c r="A2561" s="236">
        <v>5</v>
      </c>
      <c r="B2561" s="237" t="s">
        <v>16024</v>
      </c>
      <c r="C2561" s="238"/>
      <c r="D2561" s="238"/>
      <c r="E2561" s="238"/>
      <c r="F2561" s="238"/>
      <c r="G2561" s="238"/>
      <c r="H2561" s="238"/>
    </row>
    <row r="2562" spans="1:8">
      <c r="A2562" s="238"/>
      <c r="B2562" s="235" t="s">
        <v>16023</v>
      </c>
      <c r="C2562" s="239" t="s">
        <v>16015</v>
      </c>
      <c r="D2562" s="240">
        <v>17.79</v>
      </c>
      <c r="E2562" s="240">
        <v>2.75</v>
      </c>
      <c r="F2562" s="240">
        <v>3.44</v>
      </c>
      <c r="G2562" s="240">
        <v>20.54</v>
      </c>
      <c r="H2562" s="240">
        <v>21.23</v>
      </c>
    </row>
    <row r="2563" spans="1:8">
      <c r="A2563" s="238"/>
      <c r="B2563" s="235" t="s">
        <v>16014</v>
      </c>
      <c r="C2563" s="239" t="s">
        <v>16015</v>
      </c>
      <c r="D2563" s="240">
        <v>58.96</v>
      </c>
      <c r="E2563" s="240">
        <v>20.9</v>
      </c>
      <c r="F2563" s="240">
        <v>26.13</v>
      </c>
      <c r="G2563" s="240">
        <v>79.86</v>
      </c>
      <c r="H2563" s="240">
        <v>85.09</v>
      </c>
    </row>
    <row r="2564" spans="1:8">
      <c r="A2564" s="236">
        <v>6</v>
      </c>
      <c r="B2564" s="237" t="s">
        <v>16025</v>
      </c>
      <c r="C2564" s="238"/>
      <c r="D2564" s="238"/>
      <c r="E2564" s="238"/>
      <c r="F2564" s="238"/>
      <c r="G2564" s="238"/>
      <c r="H2564" s="238"/>
    </row>
    <row r="2565" spans="1:8">
      <c r="A2565" s="238"/>
      <c r="B2565" s="235" t="s">
        <v>16026</v>
      </c>
      <c r="C2565" s="239" t="s">
        <v>16015</v>
      </c>
      <c r="D2565" s="240">
        <v>22.51</v>
      </c>
      <c r="E2565" s="240">
        <v>4.2</v>
      </c>
      <c r="F2565" s="240">
        <v>5.25</v>
      </c>
      <c r="G2565" s="240">
        <v>26.71</v>
      </c>
      <c r="H2565" s="240">
        <v>27.76</v>
      </c>
    </row>
    <row r="2566" spans="1:8">
      <c r="A2566" s="238"/>
      <c r="B2566" s="235" t="s">
        <v>16014</v>
      </c>
      <c r="C2566" s="239" t="s">
        <v>16015</v>
      </c>
      <c r="D2566" s="240">
        <v>72.5</v>
      </c>
      <c r="E2566" s="240">
        <v>25.71</v>
      </c>
      <c r="F2566" s="240">
        <v>32.14</v>
      </c>
      <c r="G2566" s="240">
        <v>98.21</v>
      </c>
      <c r="H2566" s="240">
        <v>104.64</v>
      </c>
    </row>
    <row r="2567" spans="1:8">
      <c r="A2567" s="236">
        <v>7</v>
      </c>
      <c r="B2567" s="237" t="s">
        <v>58</v>
      </c>
      <c r="C2567" s="239" t="s">
        <v>16015</v>
      </c>
      <c r="D2567" s="240">
        <v>7.5</v>
      </c>
      <c r="E2567" s="240">
        <v>1.66</v>
      </c>
      <c r="F2567" s="240">
        <v>2.08</v>
      </c>
      <c r="G2567" s="240">
        <v>9.16</v>
      </c>
      <c r="H2567" s="240">
        <v>9.58</v>
      </c>
    </row>
    <row r="2568" spans="1:8">
      <c r="A2568" s="236">
        <v>8</v>
      </c>
      <c r="B2568" s="237" t="s">
        <v>60</v>
      </c>
      <c r="C2568" s="238"/>
      <c r="D2568" s="238"/>
      <c r="E2568" s="238"/>
      <c r="F2568" s="238"/>
      <c r="G2568" s="238"/>
      <c r="H2568" s="238"/>
    </row>
    <row r="2569" spans="1:8">
      <c r="A2569" s="238"/>
      <c r="B2569" s="235" t="s">
        <v>16027</v>
      </c>
      <c r="C2569" s="239" t="s">
        <v>15</v>
      </c>
      <c r="D2569" s="240">
        <v>10.23</v>
      </c>
      <c r="E2569" s="240">
        <v>2.11</v>
      </c>
      <c r="F2569" s="240">
        <v>2.64</v>
      </c>
      <c r="G2569" s="240">
        <v>12.34</v>
      </c>
      <c r="H2569" s="240">
        <v>12.87</v>
      </c>
    </row>
    <row r="2570" spans="1:8">
      <c r="A2570" s="238"/>
      <c r="B2570" s="235" t="s">
        <v>16028</v>
      </c>
      <c r="C2570" s="239" t="s">
        <v>15</v>
      </c>
      <c r="D2570" s="240">
        <v>12.5</v>
      </c>
      <c r="E2570" s="240">
        <v>3.38</v>
      </c>
      <c r="F2570" s="240">
        <v>4.2300000000000004</v>
      </c>
      <c r="G2570" s="240">
        <v>15.88</v>
      </c>
      <c r="H2570" s="240">
        <v>16.73</v>
      </c>
    </row>
    <row r="2571" spans="1:8">
      <c r="A2571" s="238"/>
      <c r="B2571" s="235" t="s">
        <v>16029</v>
      </c>
      <c r="C2571" s="239" t="s">
        <v>15</v>
      </c>
      <c r="D2571" s="240">
        <v>10.98</v>
      </c>
      <c r="E2571" s="240">
        <v>1.75</v>
      </c>
      <c r="F2571" s="240">
        <v>2.19</v>
      </c>
      <c r="G2571" s="240">
        <v>12.73</v>
      </c>
      <c r="H2571" s="240">
        <v>13.17</v>
      </c>
    </row>
    <row r="2572" spans="1:8">
      <c r="A2572" s="236">
        <v>9</v>
      </c>
      <c r="B2572" s="237" t="s">
        <v>68</v>
      </c>
      <c r="C2572" s="239" t="s">
        <v>15</v>
      </c>
      <c r="D2572" s="240">
        <v>8.4600000000000009</v>
      </c>
      <c r="E2572" s="240">
        <v>0.62</v>
      </c>
      <c r="F2572" s="240">
        <v>0.78</v>
      </c>
      <c r="G2572" s="240">
        <v>9.08</v>
      </c>
      <c r="H2572" s="240">
        <v>9.24</v>
      </c>
    </row>
    <row r="2573" spans="1:8">
      <c r="A2573" s="236">
        <v>10</v>
      </c>
      <c r="B2573" s="237" t="s">
        <v>70</v>
      </c>
      <c r="C2573" s="239" t="s">
        <v>15</v>
      </c>
      <c r="D2573" s="240">
        <v>7.84</v>
      </c>
      <c r="E2573" s="240">
        <v>0.88</v>
      </c>
      <c r="F2573" s="240">
        <v>1.1000000000000001</v>
      </c>
      <c r="G2573" s="240">
        <v>8.7200000000000006</v>
      </c>
      <c r="H2573" s="240">
        <v>8.94</v>
      </c>
    </row>
    <row r="2574" spans="1:8">
      <c r="A2574" s="236">
        <v>11</v>
      </c>
      <c r="B2574" s="237" t="s">
        <v>72</v>
      </c>
      <c r="C2574" s="238"/>
      <c r="D2574" s="238"/>
      <c r="E2574" s="238"/>
      <c r="F2574" s="238"/>
      <c r="G2574" s="238"/>
      <c r="H2574" s="238"/>
    </row>
    <row r="2575" spans="1:8">
      <c r="A2575" s="238"/>
      <c r="B2575" s="235" t="s">
        <v>16030</v>
      </c>
      <c r="C2575" s="239" t="s">
        <v>15</v>
      </c>
      <c r="D2575" s="240">
        <v>18.059999999999999</v>
      </c>
      <c r="E2575" s="240">
        <v>2.21</v>
      </c>
      <c r="F2575" s="240">
        <v>2.76</v>
      </c>
      <c r="G2575" s="240">
        <v>20.27</v>
      </c>
      <c r="H2575" s="240">
        <v>20.82</v>
      </c>
    </row>
    <row r="2576" spans="1:8">
      <c r="A2576" s="238"/>
      <c r="B2576" s="235" t="s">
        <v>16031</v>
      </c>
      <c r="C2576" s="239" t="s">
        <v>15</v>
      </c>
      <c r="D2576" s="240">
        <v>24.96</v>
      </c>
      <c r="E2576" s="240">
        <v>3.05</v>
      </c>
      <c r="F2576" s="240">
        <v>3.81</v>
      </c>
      <c r="G2576" s="240">
        <v>28.01</v>
      </c>
      <c r="H2576" s="240">
        <v>28.77</v>
      </c>
    </row>
    <row r="2577" spans="1:8">
      <c r="A2577" s="238"/>
      <c r="B2577" s="235" t="s">
        <v>16032</v>
      </c>
      <c r="C2577" s="239" t="s">
        <v>15</v>
      </c>
      <c r="D2577" s="240">
        <v>37.1</v>
      </c>
      <c r="E2577" s="240">
        <v>4.54</v>
      </c>
      <c r="F2577" s="240">
        <v>5.68</v>
      </c>
      <c r="G2577" s="240">
        <v>41.64</v>
      </c>
      <c r="H2577" s="240">
        <v>42.78</v>
      </c>
    </row>
    <row r="2578" spans="1:8">
      <c r="A2578" s="238"/>
      <c r="B2578" s="235" t="s">
        <v>16033</v>
      </c>
      <c r="C2578" s="239" t="s">
        <v>15</v>
      </c>
      <c r="D2578" s="240">
        <v>54.34</v>
      </c>
      <c r="E2578" s="240">
        <v>6.64</v>
      </c>
      <c r="F2578" s="240">
        <v>8.3000000000000007</v>
      </c>
      <c r="G2578" s="240">
        <v>60.98</v>
      </c>
      <c r="H2578" s="240">
        <v>62.64</v>
      </c>
    </row>
    <row r="2579" spans="1:8">
      <c r="A2579" s="236">
        <v>12</v>
      </c>
      <c r="B2579" s="237" t="s">
        <v>16034</v>
      </c>
      <c r="C2579" s="238"/>
      <c r="D2579" s="238"/>
      <c r="E2579" s="238"/>
      <c r="F2579" s="238"/>
      <c r="G2579" s="238"/>
      <c r="H2579" s="238"/>
    </row>
    <row r="2580" spans="1:8">
      <c r="A2580" s="238"/>
      <c r="B2580" s="235" t="s">
        <v>16030</v>
      </c>
      <c r="C2580" s="239" t="s">
        <v>16013</v>
      </c>
      <c r="D2580" s="240">
        <v>2.06</v>
      </c>
      <c r="E2580" s="240">
        <v>0.49</v>
      </c>
      <c r="F2580" s="240">
        <v>0.61</v>
      </c>
      <c r="G2580" s="240">
        <v>2.5499999999999998</v>
      </c>
      <c r="H2580" s="240">
        <v>2.67</v>
      </c>
    </row>
    <row r="2581" spans="1:8">
      <c r="A2581" s="238"/>
      <c r="B2581" s="235" t="s">
        <v>16031</v>
      </c>
      <c r="C2581" s="239" t="s">
        <v>16013</v>
      </c>
      <c r="D2581" s="240">
        <v>2.85</v>
      </c>
      <c r="E2581" s="240">
        <v>0.68</v>
      </c>
      <c r="F2581" s="240">
        <v>0.85</v>
      </c>
      <c r="G2581" s="240">
        <v>3.53</v>
      </c>
      <c r="H2581" s="240">
        <v>3.7</v>
      </c>
    </row>
    <row r="2582" spans="1:8">
      <c r="A2582" s="238"/>
      <c r="B2582" s="235" t="s">
        <v>16032</v>
      </c>
      <c r="C2582" s="239" t="s">
        <v>16013</v>
      </c>
      <c r="D2582" s="240">
        <v>4.2300000000000004</v>
      </c>
      <c r="E2582" s="240">
        <v>1</v>
      </c>
      <c r="F2582" s="240">
        <v>1.25</v>
      </c>
      <c r="G2582" s="240">
        <v>5.23</v>
      </c>
      <c r="H2582" s="240">
        <v>5.48</v>
      </c>
    </row>
    <row r="2583" spans="1:8">
      <c r="A2583" s="238"/>
      <c r="B2583" s="235" t="s">
        <v>16033</v>
      </c>
      <c r="C2583" s="239" t="s">
        <v>16013</v>
      </c>
      <c r="D2583" s="240">
        <v>6.2</v>
      </c>
      <c r="E2583" s="240">
        <v>1.47</v>
      </c>
      <c r="F2583" s="240">
        <v>1.84</v>
      </c>
      <c r="G2583" s="240">
        <v>7.67</v>
      </c>
      <c r="H2583" s="240">
        <v>8.0399999999999991</v>
      </c>
    </row>
    <row r="2584" spans="1:8" s="233" customFormat="1" ht="21">
      <c r="A2584" s="233" t="s">
        <v>16074</v>
      </c>
    </row>
    <row r="2585" spans="1:8" s="233" customFormat="1" ht="21">
      <c r="A2585" s="233" t="s">
        <v>16092</v>
      </c>
    </row>
    <row r="2586" spans="1:8">
      <c r="A2586" s="1434" t="s">
        <v>16009</v>
      </c>
      <c r="B2586" s="1434" t="s">
        <v>5</v>
      </c>
      <c r="C2586" s="1434" t="s">
        <v>3</v>
      </c>
      <c r="D2586" s="1436" t="s">
        <v>16010</v>
      </c>
      <c r="E2586" s="1430" t="s">
        <v>7</v>
      </c>
      <c r="F2586" s="1431"/>
      <c r="G2586" s="1430" t="s">
        <v>16011</v>
      </c>
      <c r="H2586" s="1431"/>
    </row>
    <row r="2587" spans="1:8">
      <c r="A2587" s="1435"/>
      <c r="B2587" s="1435"/>
      <c r="C2587" s="1435"/>
      <c r="D2587" s="1437"/>
      <c r="E2587" s="239" t="s">
        <v>10</v>
      </c>
      <c r="F2587" s="239" t="s">
        <v>11</v>
      </c>
      <c r="G2587" s="239" t="s">
        <v>10</v>
      </c>
      <c r="H2587" s="239" t="s">
        <v>11</v>
      </c>
    </row>
    <row r="2588" spans="1:8">
      <c r="A2588" s="236">
        <v>13</v>
      </c>
      <c r="B2588" s="237" t="s">
        <v>16035</v>
      </c>
      <c r="C2588" s="238"/>
      <c r="D2588" s="238"/>
      <c r="E2588" s="238"/>
      <c r="F2588" s="238"/>
      <c r="G2588" s="238"/>
      <c r="H2588" s="238"/>
    </row>
    <row r="2589" spans="1:8">
      <c r="A2589" s="238"/>
      <c r="B2589" s="235" t="s">
        <v>16036</v>
      </c>
      <c r="C2589" s="239" t="s">
        <v>91</v>
      </c>
      <c r="D2589" s="240">
        <v>517.41</v>
      </c>
      <c r="E2589" s="240">
        <v>16.77</v>
      </c>
      <c r="F2589" s="240">
        <v>20.96</v>
      </c>
      <c r="G2589" s="240">
        <v>534.17999999999995</v>
      </c>
      <c r="H2589" s="240">
        <v>538.37</v>
      </c>
    </row>
    <row r="2590" spans="1:8">
      <c r="A2590" s="238"/>
      <c r="B2590" s="1432" t="s">
        <v>16037</v>
      </c>
      <c r="C2590" s="1433"/>
      <c r="D2590" s="238"/>
      <c r="E2590" s="238"/>
      <c r="F2590" s="238"/>
      <c r="G2590" s="238"/>
      <c r="H2590" s="238"/>
    </row>
    <row r="2591" spans="1:8">
      <c r="A2591" s="238"/>
      <c r="B2591" s="235" t="s">
        <v>14536</v>
      </c>
      <c r="C2591" s="239" t="s">
        <v>96</v>
      </c>
      <c r="D2591" s="242">
        <v>250000</v>
      </c>
      <c r="E2591" s="238"/>
      <c r="F2591" s="238"/>
      <c r="G2591" s="238"/>
      <c r="H2591" s="238"/>
    </row>
    <row r="2592" spans="1:8">
      <c r="A2592" s="238"/>
      <c r="B2592" s="235" t="s">
        <v>16038</v>
      </c>
      <c r="C2592" s="238"/>
      <c r="D2592" s="238"/>
      <c r="E2592" s="238"/>
      <c r="F2592" s="238"/>
      <c r="G2592" s="238"/>
      <c r="H2592" s="238"/>
    </row>
    <row r="2593" spans="1:8">
      <c r="A2593" s="238"/>
      <c r="B2593" s="243" t="s">
        <v>16039</v>
      </c>
      <c r="C2593" s="239" t="s">
        <v>15</v>
      </c>
      <c r="D2593" s="240">
        <v>14.51</v>
      </c>
      <c r="E2593" s="240">
        <v>2.82</v>
      </c>
      <c r="F2593" s="240">
        <v>3.53</v>
      </c>
      <c r="G2593" s="240">
        <v>17.329999999999998</v>
      </c>
      <c r="H2593" s="240">
        <v>18.04</v>
      </c>
    </row>
    <row r="2594" spans="1:8">
      <c r="A2594" s="238"/>
      <c r="B2594" s="243" t="s">
        <v>16040</v>
      </c>
      <c r="C2594" s="239" t="s">
        <v>15</v>
      </c>
      <c r="D2594" s="240">
        <v>11.01</v>
      </c>
      <c r="E2594" s="240">
        <v>2.2799999999999998</v>
      </c>
      <c r="F2594" s="240">
        <v>2.85</v>
      </c>
      <c r="G2594" s="240">
        <v>13.29</v>
      </c>
      <c r="H2594" s="240">
        <v>13.86</v>
      </c>
    </row>
    <row r="2595" spans="1:8">
      <c r="A2595" s="236">
        <v>14</v>
      </c>
      <c r="B2595" s="237" t="s">
        <v>104</v>
      </c>
      <c r="C2595" s="238"/>
      <c r="D2595" s="238"/>
      <c r="E2595" s="238"/>
      <c r="F2595" s="238"/>
      <c r="G2595" s="238"/>
      <c r="H2595" s="238"/>
    </row>
    <row r="2596" spans="1:8">
      <c r="A2596" s="238"/>
      <c r="B2596" s="235" t="s">
        <v>14536</v>
      </c>
      <c r="C2596" s="239" t="s">
        <v>96</v>
      </c>
      <c r="D2596" s="242">
        <v>150000</v>
      </c>
      <c r="E2596" s="238"/>
      <c r="F2596" s="238"/>
      <c r="G2596" s="238"/>
      <c r="H2596" s="238"/>
    </row>
    <row r="2597" spans="1:8">
      <c r="A2597" s="238"/>
      <c r="B2597" s="235" t="s">
        <v>16041</v>
      </c>
      <c r="C2597" s="239" t="s">
        <v>108</v>
      </c>
      <c r="D2597" s="240">
        <v>208.68</v>
      </c>
      <c r="E2597" s="240">
        <v>35.15</v>
      </c>
      <c r="F2597" s="240">
        <v>43.94</v>
      </c>
      <c r="G2597" s="240">
        <v>243.83</v>
      </c>
      <c r="H2597" s="240">
        <v>252.62</v>
      </c>
    </row>
    <row r="2598" spans="1:8">
      <c r="A2598" s="238"/>
      <c r="B2598" s="235" t="s">
        <v>16042</v>
      </c>
      <c r="C2598" s="239" t="s">
        <v>111</v>
      </c>
      <c r="D2598" s="240">
        <v>16.75</v>
      </c>
      <c r="E2598" s="240">
        <v>1.74</v>
      </c>
      <c r="F2598" s="240">
        <v>2.1800000000000002</v>
      </c>
      <c r="G2598" s="240">
        <v>18.489999999999998</v>
      </c>
      <c r="H2598" s="240">
        <v>18.93</v>
      </c>
    </row>
    <row r="2599" spans="1:8">
      <c r="A2599" s="238"/>
      <c r="B2599" s="235" t="s">
        <v>16043</v>
      </c>
      <c r="C2599" s="239" t="s">
        <v>507</v>
      </c>
      <c r="D2599" s="240">
        <v>15.26</v>
      </c>
      <c r="E2599" s="240">
        <v>5.34</v>
      </c>
      <c r="F2599" s="240">
        <v>6.68</v>
      </c>
      <c r="G2599" s="240">
        <v>20.6</v>
      </c>
      <c r="H2599" s="240">
        <v>21.94</v>
      </c>
    </row>
    <row r="2600" spans="1:8">
      <c r="A2600" s="238"/>
      <c r="B2600" s="235" t="s">
        <v>16044</v>
      </c>
      <c r="C2600" s="239" t="s">
        <v>15</v>
      </c>
      <c r="D2600" s="240">
        <v>10.87</v>
      </c>
      <c r="E2600" s="240">
        <v>1.92</v>
      </c>
      <c r="F2600" s="240">
        <v>2.4</v>
      </c>
      <c r="G2600" s="240">
        <v>12.79</v>
      </c>
      <c r="H2600" s="240">
        <v>13.27</v>
      </c>
    </row>
    <row r="2601" spans="1:8">
      <c r="A2601" s="238"/>
      <c r="B2601" s="235" t="s">
        <v>16045</v>
      </c>
      <c r="C2601" s="239" t="s">
        <v>507</v>
      </c>
      <c r="D2601" s="240">
        <v>24.27</v>
      </c>
      <c r="E2601" s="240">
        <v>2.5299999999999998</v>
      </c>
      <c r="F2601" s="240">
        <v>3.16</v>
      </c>
      <c r="G2601" s="240">
        <v>26.8</v>
      </c>
      <c r="H2601" s="240">
        <v>27.43</v>
      </c>
    </row>
    <row r="2602" spans="1:8">
      <c r="A2602" s="238"/>
      <c r="B2602" s="235" t="s">
        <v>16046</v>
      </c>
      <c r="C2602" s="239" t="s">
        <v>507</v>
      </c>
      <c r="D2602" s="240">
        <v>15.29</v>
      </c>
      <c r="E2602" s="240">
        <v>2.39</v>
      </c>
      <c r="F2602" s="240">
        <v>2.99</v>
      </c>
      <c r="G2602" s="240">
        <v>17.68</v>
      </c>
      <c r="H2602" s="240">
        <v>18.28</v>
      </c>
    </row>
    <row r="2603" spans="1:8">
      <c r="A2603" s="238"/>
      <c r="B2603" s="235" t="s">
        <v>14542</v>
      </c>
      <c r="C2603" s="239" t="s">
        <v>15</v>
      </c>
      <c r="D2603" s="240">
        <v>10.11</v>
      </c>
      <c r="E2603" s="240">
        <v>1.06</v>
      </c>
      <c r="F2603" s="240">
        <v>1.33</v>
      </c>
      <c r="G2603" s="240">
        <v>11.17</v>
      </c>
      <c r="H2603" s="240">
        <v>11.44</v>
      </c>
    </row>
    <row r="2604" spans="1:8">
      <c r="A2604" s="236">
        <v>15</v>
      </c>
      <c r="B2604" s="237" t="s">
        <v>124</v>
      </c>
      <c r="C2604" s="238"/>
      <c r="D2604" s="238"/>
      <c r="E2604" s="238"/>
      <c r="F2604" s="238"/>
      <c r="G2604" s="238"/>
      <c r="H2604" s="238"/>
    </row>
    <row r="2605" spans="1:8">
      <c r="A2605" s="238"/>
      <c r="B2605" s="235" t="s">
        <v>16047</v>
      </c>
      <c r="C2605" s="239" t="s">
        <v>16015</v>
      </c>
      <c r="D2605" s="240">
        <v>38.36</v>
      </c>
      <c r="E2605" s="240">
        <v>11.03</v>
      </c>
      <c r="F2605" s="240">
        <v>13.79</v>
      </c>
      <c r="G2605" s="240">
        <v>49.39</v>
      </c>
      <c r="H2605" s="240">
        <v>52.15</v>
      </c>
    </row>
    <row r="2606" spans="1:8">
      <c r="A2606" s="238"/>
      <c r="B2606" s="235" t="s">
        <v>16048</v>
      </c>
      <c r="C2606" s="239" t="s">
        <v>16015</v>
      </c>
      <c r="D2606" s="240">
        <v>50.54</v>
      </c>
      <c r="E2606" s="240">
        <v>5.29</v>
      </c>
      <c r="F2606" s="240">
        <v>6.61</v>
      </c>
      <c r="G2606" s="240">
        <v>55.83</v>
      </c>
      <c r="H2606" s="240">
        <v>57.15</v>
      </c>
    </row>
    <row r="2607" spans="1:8">
      <c r="A2607" s="238"/>
      <c r="B2607" s="235" t="s">
        <v>16049</v>
      </c>
      <c r="C2607" s="239" t="s">
        <v>16015</v>
      </c>
      <c r="D2607" s="240">
        <v>42.2</v>
      </c>
      <c r="E2607" s="240">
        <v>11.03</v>
      </c>
      <c r="F2607" s="240">
        <v>13.79</v>
      </c>
      <c r="G2607" s="240">
        <v>53.23</v>
      </c>
      <c r="H2607" s="240">
        <v>55.99</v>
      </c>
    </row>
    <row r="2608" spans="1:8">
      <c r="A2608" s="238"/>
      <c r="B2608" s="235" t="s">
        <v>16050</v>
      </c>
      <c r="C2608" s="239" t="s">
        <v>16015</v>
      </c>
      <c r="D2608" s="240">
        <v>50.54</v>
      </c>
      <c r="E2608" s="240">
        <v>5.29</v>
      </c>
      <c r="F2608" s="240">
        <v>6.61</v>
      </c>
      <c r="G2608" s="240">
        <v>55.83</v>
      </c>
      <c r="H2608" s="240">
        <v>57.15</v>
      </c>
    </row>
    <row r="2609" spans="1:8">
      <c r="A2609" s="236">
        <v>16</v>
      </c>
      <c r="B2609" s="237" t="s">
        <v>16051</v>
      </c>
      <c r="C2609" s="238"/>
      <c r="D2609" s="238"/>
      <c r="E2609" s="238"/>
      <c r="F2609" s="238"/>
      <c r="G2609" s="238"/>
      <c r="H2609" s="238"/>
    </row>
    <row r="2610" spans="1:8">
      <c r="A2610" s="238"/>
      <c r="B2610" s="237" t="s">
        <v>16052</v>
      </c>
      <c r="C2610" s="239" t="s">
        <v>15</v>
      </c>
      <c r="D2610" s="240">
        <v>24.87</v>
      </c>
      <c r="E2610" s="240">
        <v>5.92</v>
      </c>
      <c r="F2610" s="240">
        <v>7.4</v>
      </c>
      <c r="G2610" s="240">
        <v>30.79</v>
      </c>
      <c r="H2610" s="240">
        <v>32.270000000000003</v>
      </c>
    </row>
    <row r="2611" spans="1:8">
      <c r="A2611" s="238"/>
      <c r="B2611" s="237" t="s">
        <v>16053</v>
      </c>
      <c r="C2611" s="239" t="s">
        <v>15</v>
      </c>
      <c r="D2611" s="240">
        <v>31.09</v>
      </c>
      <c r="E2611" s="240">
        <v>7.39</v>
      </c>
      <c r="F2611" s="240">
        <v>9.24</v>
      </c>
      <c r="G2611" s="240">
        <v>38.479999999999997</v>
      </c>
      <c r="H2611" s="240">
        <v>40.33</v>
      </c>
    </row>
    <row r="2612" spans="1:8">
      <c r="A2612" s="238"/>
      <c r="B2612" s="237" t="s">
        <v>16054</v>
      </c>
      <c r="C2612" s="239" t="s">
        <v>15</v>
      </c>
      <c r="D2612" s="240">
        <v>41.46</v>
      </c>
      <c r="E2612" s="240">
        <v>9.86</v>
      </c>
      <c r="F2612" s="240">
        <v>12.33</v>
      </c>
      <c r="G2612" s="240">
        <v>51.32</v>
      </c>
      <c r="H2612" s="240">
        <v>53.79</v>
      </c>
    </row>
    <row r="2613" spans="1:8">
      <c r="A2613" s="238"/>
      <c r="B2613" s="237" t="s">
        <v>16055</v>
      </c>
      <c r="C2613" s="239" t="s">
        <v>15</v>
      </c>
      <c r="D2613" s="240">
        <v>49.75</v>
      </c>
      <c r="E2613" s="240">
        <v>11.83</v>
      </c>
      <c r="F2613" s="240">
        <v>14.79</v>
      </c>
      <c r="G2613" s="240">
        <v>61.58</v>
      </c>
      <c r="H2613" s="240">
        <v>64.540000000000006</v>
      </c>
    </row>
    <row r="2614" spans="1:8">
      <c r="A2614" s="236">
        <v>17</v>
      </c>
      <c r="B2614" s="237" t="s">
        <v>144</v>
      </c>
      <c r="C2614" s="239" t="s">
        <v>15</v>
      </c>
      <c r="D2614" s="240">
        <v>12.69</v>
      </c>
      <c r="E2614" s="240">
        <v>2.0699999999999998</v>
      </c>
      <c r="F2614" s="240">
        <v>2.59</v>
      </c>
      <c r="G2614" s="240">
        <v>14.76</v>
      </c>
      <c r="H2614" s="240">
        <v>15.28</v>
      </c>
    </row>
    <row r="2615" spans="1:8">
      <c r="A2615" s="236">
        <v>18</v>
      </c>
      <c r="B2615" s="237" t="s">
        <v>16056</v>
      </c>
      <c r="C2615" s="239" t="s">
        <v>15</v>
      </c>
      <c r="D2615" s="240">
        <v>2.97</v>
      </c>
      <c r="E2615" s="240">
        <v>0.39</v>
      </c>
      <c r="F2615" s="240">
        <v>0.49</v>
      </c>
      <c r="G2615" s="240">
        <v>3.36</v>
      </c>
      <c r="H2615" s="240">
        <v>3.46</v>
      </c>
    </row>
    <row r="2616" spans="1:8">
      <c r="A2616" s="236">
        <v>19</v>
      </c>
      <c r="B2616" s="237" t="s">
        <v>16057</v>
      </c>
      <c r="C2616" s="238"/>
      <c r="D2616" s="238"/>
      <c r="E2616" s="238"/>
      <c r="F2616" s="238"/>
      <c r="G2616" s="238"/>
      <c r="H2616" s="238"/>
    </row>
    <row r="2617" spans="1:8">
      <c r="A2617" s="238"/>
      <c r="B2617" s="245" t="s">
        <v>16058</v>
      </c>
      <c r="C2617" s="239" t="s">
        <v>15</v>
      </c>
      <c r="D2617" s="240">
        <v>48.92</v>
      </c>
      <c r="E2617" s="240">
        <v>5.86</v>
      </c>
      <c r="F2617" s="240">
        <v>7.33</v>
      </c>
      <c r="G2617" s="240">
        <v>54.78</v>
      </c>
      <c r="H2617" s="240">
        <v>56.25</v>
      </c>
    </row>
    <row r="2618" spans="1:8">
      <c r="A2618" s="238"/>
      <c r="B2618" s="245" t="s">
        <v>16059</v>
      </c>
      <c r="C2618" s="239" t="s">
        <v>15</v>
      </c>
      <c r="D2618" s="240">
        <v>65.91</v>
      </c>
      <c r="E2618" s="240">
        <v>7.39</v>
      </c>
      <c r="F2618" s="240">
        <v>9.24</v>
      </c>
      <c r="G2618" s="240">
        <v>73.3</v>
      </c>
      <c r="H2618" s="240">
        <v>75.150000000000006</v>
      </c>
    </row>
    <row r="2619" spans="1:8">
      <c r="A2619" s="238"/>
      <c r="B2619" s="245" t="s">
        <v>16060</v>
      </c>
      <c r="C2619" s="239" t="s">
        <v>15</v>
      </c>
      <c r="D2619" s="240">
        <v>79.88</v>
      </c>
      <c r="E2619" s="240">
        <v>8.11</v>
      </c>
      <c r="F2619" s="240">
        <v>10.14</v>
      </c>
      <c r="G2619" s="240">
        <v>87.99</v>
      </c>
      <c r="H2619" s="240">
        <v>90.02</v>
      </c>
    </row>
    <row r="2620" spans="1:8">
      <c r="A2620" s="238"/>
      <c r="B2620" s="245" t="s">
        <v>16061</v>
      </c>
      <c r="C2620" s="239" t="s">
        <v>15</v>
      </c>
      <c r="D2620" s="240">
        <v>96.89</v>
      </c>
      <c r="E2620" s="240">
        <v>9</v>
      </c>
      <c r="F2620" s="240">
        <v>11.25</v>
      </c>
      <c r="G2620" s="240">
        <v>105.89</v>
      </c>
      <c r="H2620" s="240">
        <v>108.14</v>
      </c>
    </row>
    <row r="2621" spans="1:8">
      <c r="A2621" s="236">
        <v>20</v>
      </c>
      <c r="B2621" s="237" t="s">
        <v>158</v>
      </c>
      <c r="C2621" s="238"/>
      <c r="D2621" s="238"/>
      <c r="E2621" s="238"/>
      <c r="F2621" s="238"/>
      <c r="G2621" s="238"/>
      <c r="H2621" s="238"/>
    </row>
    <row r="2622" spans="1:8">
      <c r="A2622" s="238"/>
      <c r="B2622" s="245" t="s">
        <v>16060</v>
      </c>
      <c r="C2622" s="239" t="s">
        <v>15</v>
      </c>
      <c r="D2622" s="240">
        <v>13.36</v>
      </c>
      <c r="E2622" s="240">
        <v>1.97</v>
      </c>
      <c r="F2622" s="240">
        <v>2.46</v>
      </c>
      <c r="G2622" s="240">
        <v>15.33</v>
      </c>
      <c r="H2622" s="240">
        <v>15.82</v>
      </c>
    </row>
    <row r="2623" spans="1:8">
      <c r="A2623" s="238"/>
      <c r="B2623" s="244" t="s">
        <v>16062</v>
      </c>
      <c r="C2623" s="239" t="s">
        <v>15</v>
      </c>
      <c r="D2623" s="240">
        <v>15.58</v>
      </c>
      <c r="E2623" s="240">
        <v>2.2999999999999998</v>
      </c>
      <c r="F2623" s="240">
        <v>2.88</v>
      </c>
      <c r="G2623" s="240">
        <v>17.88</v>
      </c>
      <c r="H2623" s="240">
        <v>18.46</v>
      </c>
    </row>
    <row r="2624" spans="1:8" s="233" customFormat="1" ht="21">
      <c r="A2624" s="233" t="s">
        <v>16074</v>
      </c>
    </row>
    <row r="2625" spans="1:8" s="233" customFormat="1" ht="21">
      <c r="A2625" s="233" t="s">
        <v>16093</v>
      </c>
    </row>
    <row r="2626" spans="1:8">
      <c r="A2626" s="1434" t="s">
        <v>16009</v>
      </c>
      <c r="B2626" s="1434" t="s">
        <v>5</v>
      </c>
      <c r="C2626" s="1434" t="s">
        <v>3</v>
      </c>
      <c r="D2626" s="1436" t="s">
        <v>16010</v>
      </c>
      <c r="E2626" s="1430" t="s">
        <v>7</v>
      </c>
      <c r="F2626" s="1431"/>
      <c r="G2626" s="1430" t="s">
        <v>16011</v>
      </c>
      <c r="H2626" s="1431"/>
    </row>
    <row r="2627" spans="1:8">
      <c r="A2627" s="1435"/>
      <c r="B2627" s="1435"/>
      <c r="C2627" s="1435"/>
      <c r="D2627" s="1437"/>
      <c r="E2627" s="239" t="s">
        <v>10</v>
      </c>
      <c r="F2627" s="239" t="s">
        <v>11</v>
      </c>
      <c r="G2627" s="239" t="s">
        <v>10</v>
      </c>
      <c r="H2627" s="239" t="s">
        <v>11</v>
      </c>
    </row>
    <row r="2628" spans="1:8">
      <c r="A2628" s="236">
        <v>1</v>
      </c>
      <c r="B2628" s="237" t="s">
        <v>12</v>
      </c>
      <c r="C2628" s="238"/>
      <c r="D2628" s="238"/>
      <c r="E2628" s="238"/>
      <c r="F2628" s="238"/>
      <c r="G2628" s="238"/>
      <c r="H2628" s="238"/>
    </row>
    <row r="2629" spans="1:8">
      <c r="A2629" s="238"/>
      <c r="B2629" s="235" t="s">
        <v>14530</v>
      </c>
      <c r="C2629" s="239" t="s">
        <v>15</v>
      </c>
      <c r="D2629" s="240">
        <v>1.7</v>
      </c>
      <c r="E2629" s="240">
        <v>0.22</v>
      </c>
      <c r="F2629" s="240">
        <v>0.28000000000000003</v>
      </c>
      <c r="G2629" s="240">
        <v>1.92</v>
      </c>
      <c r="H2629" s="240">
        <v>1.98</v>
      </c>
    </row>
    <row r="2630" spans="1:8">
      <c r="A2630" s="238"/>
      <c r="B2630" s="235" t="s">
        <v>14531</v>
      </c>
      <c r="C2630" s="239" t="s">
        <v>15</v>
      </c>
      <c r="D2630" s="240">
        <v>3.6</v>
      </c>
      <c r="E2630" s="240">
        <v>0.55000000000000004</v>
      </c>
      <c r="F2630" s="240">
        <v>0.69</v>
      </c>
      <c r="G2630" s="240">
        <v>4.1500000000000004</v>
      </c>
      <c r="H2630" s="240">
        <v>4.29</v>
      </c>
    </row>
    <row r="2631" spans="1:8">
      <c r="A2631" s="238"/>
      <c r="B2631" s="235" t="s">
        <v>14532</v>
      </c>
      <c r="C2631" s="239" t="s">
        <v>15</v>
      </c>
      <c r="D2631" s="240">
        <v>5.51</v>
      </c>
      <c r="E2631" s="240">
        <v>0.78</v>
      </c>
      <c r="F2631" s="240">
        <v>0.98</v>
      </c>
      <c r="G2631" s="240">
        <v>6.29</v>
      </c>
      <c r="H2631" s="240">
        <v>6.49</v>
      </c>
    </row>
    <row r="2632" spans="1:8">
      <c r="A2632" s="236">
        <v>2</v>
      </c>
      <c r="B2632" s="237" t="s">
        <v>21</v>
      </c>
      <c r="C2632" s="238"/>
      <c r="D2632" s="238"/>
      <c r="E2632" s="238"/>
      <c r="F2632" s="238"/>
      <c r="G2632" s="238"/>
      <c r="H2632" s="238"/>
    </row>
    <row r="2633" spans="1:8">
      <c r="A2633" s="238"/>
      <c r="B2633" s="235" t="s">
        <v>16012</v>
      </c>
      <c r="C2633" s="239" t="s">
        <v>16013</v>
      </c>
      <c r="D2633" s="240">
        <v>21.49</v>
      </c>
      <c r="E2633" s="240">
        <v>3.51</v>
      </c>
      <c r="F2633" s="240">
        <v>4.3899999999999997</v>
      </c>
      <c r="G2633" s="240">
        <v>25</v>
      </c>
      <c r="H2633" s="240">
        <v>25.88</v>
      </c>
    </row>
    <row r="2634" spans="1:8">
      <c r="A2634" s="238"/>
      <c r="B2634" s="235" t="s">
        <v>16014</v>
      </c>
      <c r="C2634" s="239" t="s">
        <v>16015</v>
      </c>
      <c r="D2634" s="240">
        <v>41.9</v>
      </c>
      <c r="E2634" s="240">
        <v>10.8</v>
      </c>
      <c r="F2634" s="240">
        <v>13.5</v>
      </c>
      <c r="G2634" s="240">
        <v>52.7</v>
      </c>
      <c r="H2634" s="240">
        <v>55.4</v>
      </c>
    </row>
    <row r="2635" spans="1:8">
      <c r="A2635" s="236">
        <v>3</v>
      </c>
      <c r="B2635" s="237" t="s">
        <v>16016</v>
      </c>
      <c r="C2635" s="238"/>
      <c r="D2635" s="238"/>
      <c r="E2635" s="238"/>
      <c r="F2635" s="238"/>
      <c r="G2635" s="238"/>
      <c r="H2635" s="238"/>
    </row>
    <row r="2636" spans="1:8">
      <c r="A2636" s="238"/>
      <c r="B2636" s="235" t="s">
        <v>16017</v>
      </c>
      <c r="C2636" s="239" t="s">
        <v>16018</v>
      </c>
      <c r="D2636" s="240">
        <v>21.22</v>
      </c>
      <c r="E2636" s="240">
        <v>3.06</v>
      </c>
      <c r="F2636" s="240">
        <v>3.83</v>
      </c>
      <c r="G2636" s="240">
        <v>24.28</v>
      </c>
      <c r="H2636" s="240">
        <v>25.05</v>
      </c>
    </row>
    <row r="2637" spans="1:8">
      <c r="A2637" s="238"/>
      <c r="B2637" s="241" t="s">
        <v>16019</v>
      </c>
      <c r="C2637" s="239" t="s">
        <v>16013</v>
      </c>
      <c r="D2637" s="240">
        <v>7.8</v>
      </c>
      <c r="E2637" s="240">
        <v>1.7</v>
      </c>
      <c r="F2637" s="240">
        <v>2.13</v>
      </c>
      <c r="G2637" s="240">
        <v>9.5</v>
      </c>
      <c r="H2637" s="240">
        <v>9.93</v>
      </c>
    </row>
    <row r="2638" spans="1:8">
      <c r="A2638" s="238"/>
      <c r="B2638" s="235" t="s">
        <v>16020</v>
      </c>
      <c r="C2638" s="239" t="s">
        <v>16018</v>
      </c>
      <c r="D2638" s="240">
        <v>35.130000000000003</v>
      </c>
      <c r="E2638" s="240">
        <v>3.34</v>
      </c>
      <c r="F2638" s="240">
        <v>4.18</v>
      </c>
      <c r="G2638" s="240">
        <v>38.47</v>
      </c>
      <c r="H2638" s="240">
        <v>39.31</v>
      </c>
    </row>
    <row r="2639" spans="1:8">
      <c r="A2639" s="238"/>
      <c r="B2639" s="241" t="s">
        <v>16021</v>
      </c>
      <c r="C2639" s="239" t="s">
        <v>16013</v>
      </c>
      <c r="D2639" s="240">
        <v>41.91</v>
      </c>
      <c r="E2639" s="240">
        <v>5.18</v>
      </c>
      <c r="F2639" s="240">
        <v>6.48</v>
      </c>
      <c r="G2639" s="240">
        <v>47.09</v>
      </c>
      <c r="H2639" s="240">
        <v>48.39</v>
      </c>
    </row>
    <row r="2640" spans="1:8">
      <c r="A2640" s="238"/>
      <c r="B2640" s="235" t="s">
        <v>16022</v>
      </c>
      <c r="C2640" s="239" t="s">
        <v>16018</v>
      </c>
      <c r="D2640" s="240">
        <v>69.39</v>
      </c>
      <c r="E2640" s="240">
        <v>4.66</v>
      </c>
      <c r="F2640" s="240">
        <v>5.83</v>
      </c>
      <c r="G2640" s="240">
        <v>74.05</v>
      </c>
      <c r="H2640" s="240">
        <v>75.22</v>
      </c>
    </row>
    <row r="2641" spans="1:8">
      <c r="A2641" s="238"/>
      <c r="B2641" s="241" t="s">
        <v>16021</v>
      </c>
      <c r="C2641" s="239" t="s">
        <v>16013</v>
      </c>
      <c r="D2641" s="240">
        <v>71.900000000000006</v>
      </c>
      <c r="E2641" s="240">
        <v>19</v>
      </c>
      <c r="F2641" s="240">
        <v>23.75</v>
      </c>
      <c r="G2641" s="240">
        <v>90.9</v>
      </c>
      <c r="H2641" s="240">
        <v>95.65</v>
      </c>
    </row>
    <row r="2642" spans="1:8">
      <c r="A2642" s="236">
        <v>4</v>
      </c>
      <c r="B2642" s="237" t="s">
        <v>43</v>
      </c>
      <c r="C2642" s="238"/>
      <c r="D2642" s="238"/>
      <c r="E2642" s="238"/>
      <c r="F2642" s="238"/>
      <c r="G2642" s="238"/>
      <c r="H2642" s="238"/>
    </row>
    <row r="2643" spans="1:8">
      <c r="A2643" s="238"/>
      <c r="B2643" s="235" t="s">
        <v>16012</v>
      </c>
      <c r="C2643" s="239" t="s">
        <v>16013</v>
      </c>
      <c r="D2643" s="240">
        <v>30.11</v>
      </c>
      <c r="E2643" s="240">
        <v>6.52</v>
      </c>
      <c r="F2643" s="240">
        <v>8.15</v>
      </c>
      <c r="G2643" s="240">
        <v>36.630000000000003</v>
      </c>
      <c r="H2643" s="240">
        <v>38.26</v>
      </c>
    </row>
    <row r="2644" spans="1:8">
      <c r="A2644" s="238"/>
      <c r="B2644" s="235" t="s">
        <v>16023</v>
      </c>
      <c r="C2644" s="239" t="s">
        <v>16015</v>
      </c>
      <c r="D2644" s="240">
        <v>9.5399999999999991</v>
      </c>
      <c r="E2644" s="240">
        <v>1.46</v>
      </c>
      <c r="F2644" s="240">
        <v>1.83</v>
      </c>
      <c r="G2644" s="240">
        <v>11</v>
      </c>
      <c r="H2644" s="240">
        <v>11.37</v>
      </c>
    </row>
    <row r="2645" spans="1:8">
      <c r="A2645" s="238"/>
      <c r="B2645" s="235" t="s">
        <v>16014</v>
      </c>
      <c r="C2645" s="239" t="s">
        <v>16015</v>
      </c>
      <c r="D2645" s="240">
        <v>50.28</v>
      </c>
      <c r="E2645" s="240">
        <v>12.96</v>
      </c>
      <c r="F2645" s="240">
        <v>16.2</v>
      </c>
      <c r="G2645" s="240">
        <v>63.24</v>
      </c>
      <c r="H2645" s="240">
        <v>66.48</v>
      </c>
    </row>
    <row r="2646" spans="1:8">
      <c r="A2646" s="236">
        <v>5</v>
      </c>
      <c r="B2646" s="237" t="s">
        <v>16024</v>
      </c>
      <c r="C2646" s="238"/>
      <c r="D2646" s="238"/>
      <c r="E2646" s="238"/>
      <c r="F2646" s="238"/>
      <c r="G2646" s="238"/>
      <c r="H2646" s="238"/>
    </row>
    <row r="2647" spans="1:8">
      <c r="A2647" s="238"/>
      <c r="B2647" s="235" t="s">
        <v>16023</v>
      </c>
      <c r="C2647" s="239" t="s">
        <v>16015</v>
      </c>
      <c r="D2647" s="240">
        <v>17.95</v>
      </c>
      <c r="E2647" s="240">
        <v>2.75</v>
      </c>
      <c r="F2647" s="240">
        <v>3.44</v>
      </c>
      <c r="G2647" s="240">
        <v>20.7</v>
      </c>
      <c r="H2647" s="240">
        <v>21.39</v>
      </c>
    </row>
    <row r="2648" spans="1:8">
      <c r="A2648" s="238"/>
      <c r="B2648" s="235" t="s">
        <v>16014</v>
      </c>
      <c r="C2648" s="239" t="s">
        <v>16015</v>
      </c>
      <c r="D2648" s="240">
        <v>59.58</v>
      </c>
      <c r="E2648" s="240">
        <v>20.9</v>
      </c>
      <c r="F2648" s="240">
        <v>26.13</v>
      </c>
      <c r="G2648" s="240">
        <v>80.48</v>
      </c>
      <c r="H2648" s="240">
        <v>85.71</v>
      </c>
    </row>
    <row r="2649" spans="1:8">
      <c r="A2649" s="236">
        <v>6</v>
      </c>
      <c r="B2649" s="237" t="s">
        <v>16025</v>
      </c>
      <c r="C2649" s="238"/>
      <c r="D2649" s="238"/>
      <c r="E2649" s="238"/>
      <c r="F2649" s="238"/>
      <c r="G2649" s="238"/>
      <c r="H2649" s="238"/>
    </row>
    <row r="2650" spans="1:8">
      <c r="A2650" s="238"/>
      <c r="B2650" s="235" t="s">
        <v>16026</v>
      </c>
      <c r="C2650" s="239" t="s">
        <v>16015</v>
      </c>
      <c r="D2650" s="240">
        <v>22.65</v>
      </c>
      <c r="E2650" s="240">
        <v>4.2</v>
      </c>
      <c r="F2650" s="240">
        <v>5.25</v>
      </c>
      <c r="G2650" s="240">
        <v>26.85</v>
      </c>
      <c r="H2650" s="240">
        <v>27.9</v>
      </c>
    </row>
    <row r="2651" spans="1:8">
      <c r="A2651" s="238"/>
      <c r="B2651" s="235" t="s">
        <v>16014</v>
      </c>
      <c r="C2651" s="239" t="s">
        <v>16015</v>
      </c>
      <c r="D2651" s="240">
        <v>73.27</v>
      </c>
      <c r="E2651" s="240">
        <v>25.71</v>
      </c>
      <c r="F2651" s="240">
        <v>32.14</v>
      </c>
      <c r="G2651" s="240">
        <v>98.98</v>
      </c>
      <c r="H2651" s="240">
        <v>105.41</v>
      </c>
    </row>
    <row r="2652" spans="1:8">
      <c r="A2652" s="236">
        <v>7</v>
      </c>
      <c r="B2652" s="237" t="s">
        <v>58</v>
      </c>
      <c r="C2652" s="239" t="s">
        <v>16015</v>
      </c>
      <c r="D2652" s="240">
        <v>7.57</v>
      </c>
      <c r="E2652" s="240">
        <v>1.66</v>
      </c>
      <c r="F2652" s="240">
        <v>2.08</v>
      </c>
      <c r="G2652" s="240">
        <v>9.23</v>
      </c>
      <c r="H2652" s="240">
        <v>9.65</v>
      </c>
    </row>
    <row r="2653" spans="1:8">
      <c r="A2653" s="236">
        <v>8</v>
      </c>
      <c r="B2653" s="237" t="s">
        <v>60</v>
      </c>
      <c r="C2653" s="238"/>
      <c r="D2653" s="238"/>
      <c r="E2653" s="238"/>
      <c r="F2653" s="238"/>
      <c r="G2653" s="238"/>
      <c r="H2653" s="238"/>
    </row>
    <row r="2654" spans="1:8">
      <c r="A2654" s="238"/>
      <c r="B2654" s="235" t="s">
        <v>16027</v>
      </c>
      <c r="C2654" s="239" t="s">
        <v>15</v>
      </c>
      <c r="D2654" s="240">
        <v>10.33</v>
      </c>
      <c r="E2654" s="240">
        <v>2.11</v>
      </c>
      <c r="F2654" s="240">
        <v>2.64</v>
      </c>
      <c r="G2654" s="240">
        <v>12.44</v>
      </c>
      <c r="H2654" s="240">
        <v>12.97</v>
      </c>
    </row>
    <row r="2655" spans="1:8">
      <c r="A2655" s="238"/>
      <c r="B2655" s="235" t="s">
        <v>16028</v>
      </c>
      <c r="C2655" s="239" t="s">
        <v>15</v>
      </c>
      <c r="D2655" s="240">
        <v>12.63</v>
      </c>
      <c r="E2655" s="240">
        <v>3.38</v>
      </c>
      <c r="F2655" s="240">
        <v>4.2300000000000004</v>
      </c>
      <c r="G2655" s="240">
        <v>16.010000000000002</v>
      </c>
      <c r="H2655" s="240">
        <v>16.86</v>
      </c>
    </row>
    <row r="2656" spans="1:8">
      <c r="A2656" s="238"/>
      <c r="B2656" s="235" t="s">
        <v>16029</v>
      </c>
      <c r="C2656" s="239" t="s">
        <v>15</v>
      </c>
      <c r="D2656" s="240">
        <v>11.08</v>
      </c>
      <c r="E2656" s="240">
        <v>1.75</v>
      </c>
      <c r="F2656" s="240">
        <v>2.19</v>
      </c>
      <c r="G2656" s="240">
        <v>12.83</v>
      </c>
      <c r="H2656" s="240">
        <v>13.27</v>
      </c>
    </row>
    <row r="2657" spans="1:8">
      <c r="A2657" s="236">
        <v>9</v>
      </c>
      <c r="B2657" s="237" t="s">
        <v>68</v>
      </c>
      <c r="C2657" s="239" t="s">
        <v>15</v>
      </c>
      <c r="D2657" s="240">
        <v>8.59</v>
      </c>
      <c r="E2657" s="240">
        <v>0.62</v>
      </c>
      <c r="F2657" s="240">
        <v>0.78</v>
      </c>
      <c r="G2657" s="240">
        <v>9.2100000000000009</v>
      </c>
      <c r="H2657" s="240">
        <v>9.3699999999999992</v>
      </c>
    </row>
    <row r="2658" spans="1:8">
      <c r="A2658" s="236">
        <v>10</v>
      </c>
      <c r="B2658" s="237" t="s">
        <v>70</v>
      </c>
      <c r="C2658" s="239" t="s">
        <v>15</v>
      </c>
      <c r="D2658" s="240">
        <v>7.96</v>
      </c>
      <c r="E2658" s="240">
        <v>0.88</v>
      </c>
      <c r="F2658" s="240">
        <v>1.1000000000000001</v>
      </c>
      <c r="G2658" s="240">
        <v>8.84</v>
      </c>
      <c r="H2658" s="240">
        <v>9.06</v>
      </c>
    </row>
    <row r="2659" spans="1:8">
      <c r="A2659" s="236">
        <v>11</v>
      </c>
      <c r="B2659" s="237" t="s">
        <v>72</v>
      </c>
      <c r="C2659" s="238"/>
      <c r="D2659" s="238"/>
      <c r="E2659" s="238"/>
      <c r="F2659" s="238"/>
      <c r="G2659" s="238"/>
      <c r="H2659" s="238"/>
    </row>
    <row r="2660" spans="1:8">
      <c r="A2660" s="238"/>
      <c r="B2660" s="235" t="s">
        <v>16030</v>
      </c>
      <c r="C2660" s="239" t="s">
        <v>15</v>
      </c>
      <c r="D2660" s="240">
        <v>18.32</v>
      </c>
      <c r="E2660" s="240">
        <v>2.21</v>
      </c>
      <c r="F2660" s="240">
        <v>2.76</v>
      </c>
      <c r="G2660" s="240">
        <v>20.53</v>
      </c>
      <c r="H2660" s="240">
        <v>21.08</v>
      </c>
    </row>
    <row r="2661" spans="1:8">
      <c r="A2661" s="238"/>
      <c r="B2661" s="235" t="s">
        <v>16031</v>
      </c>
      <c r="C2661" s="239" t="s">
        <v>15</v>
      </c>
      <c r="D2661" s="240">
        <v>25.31</v>
      </c>
      <c r="E2661" s="240">
        <v>3.05</v>
      </c>
      <c r="F2661" s="240">
        <v>3.81</v>
      </c>
      <c r="G2661" s="240">
        <v>28.36</v>
      </c>
      <c r="H2661" s="240">
        <v>29.12</v>
      </c>
    </row>
    <row r="2662" spans="1:8">
      <c r="A2662" s="238"/>
      <c r="B2662" s="235" t="s">
        <v>16032</v>
      </c>
      <c r="C2662" s="239" t="s">
        <v>15</v>
      </c>
      <c r="D2662" s="240">
        <v>37.64</v>
      </c>
      <c r="E2662" s="240">
        <v>4.54</v>
      </c>
      <c r="F2662" s="240">
        <v>5.68</v>
      </c>
      <c r="G2662" s="240">
        <v>42.18</v>
      </c>
      <c r="H2662" s="240">
        <v>43.32</v>
      </c>
    </row>
    <row r="2663" spans="1:8">
      <c r="A2663" s="238"/>
      <c r="B2663" s="235" t="s">
        <v>16033</v>
      </c>
      <c r="C2663" s="239" t="s">
        <v>15</v>
      </c>
      <c r="D2663" s="240">
        <v>55.13</v>
      </c>
      <c r="E2663" s="240">
        <v>6.64</v>
      </c>
      <c r="F2663" s="240">
        <v>8.3000000000000007</v>
      </c>
      <c r="G2663" s="240">
        <v>61.77</v>
      </c>
      <c r="H2663" s="240">
        <v>63.43</v>
      </c>
    </row>
    <row r="2664" spans="1:8">
      <c r="A2664" s="236">
        <v>12</v>
      </c>
      <c r="B2664" s="237" t="s">
        <v>16034</v>
      </c>
      <c r="C2664" s="238"/>
      <c r="D2664" s="238"/>
      <c r="E2664" s="238"/>
      <c r="F2664" s="238"/>
      <c r="G2664" s="238"/>
      <c r="H2664" s="238"/>
    </row>
    <row r="2665" spans="1:8">
      <c r="A2665" s="238"/>
      <c r="B2665" s="235" t="s">
        <v>16030</v>
      </c>
      <c r="C2665" s="239" t="s">
        <v>16013</v>
      </c>
      <c r="D2665" s="240">
        <v>2.08</v>
      </c>
      <c r="E2665" s="240">
        <v>0.49</v>
      </c>
      <c r="F2665" s="240">
        <v>0.61</v>
      </c>
      <c r="G2665" s="240">
        <v>2.57</v>
      </c>
      <c r="H2665" s="240">
        <v>2.69</v>
      </c>
    </row>
    <row r="2666" spans="1:8">
      <c r="A2666" s="238"/>
      <c r="B2666" s="235" t="s">
        <v>16031</v>
      </c>
      <c r="C2666" s="239" t="s">
        <v>16013</v>
      </c>
      <c r="D2666" s="240">
        <v>2.87</v>
      </c>
      <c r="E2666" s="240">
        <v>0.68</v>
      </c>
      <c r="F2666" s="240">
        <v>0.85</v>
      </c>
      <c r="G2666" s="240">
        <v>3.55</v>
      </c>
      <c r="H2666" s="240">
        <v>3.72</v>
      </c>
    </row>
    <row r="2667" spans="1:8">
      <c r="A2667" s="238"/>
      <c r="B2667" s="235" t="s">
        <v>16032</v>
      </c>
      <c r="C2667" s="239" t="s">
        <v>16013</v>
      </c>
      <c r="D2667" s="240">
        <v>4.2699999999999996</v>
      </c>
      <c r="E2667" s="240">
        <v>1</v>
      </c>
      <c r="F2667" s="240">
        <v>1.25</v>
      </c>
      <c r="G2667" s="240">
        <v>5.27</v>
      </c>
      <c r="H2667" s="240">
        <v>5.52</v>
      </c>
    </row>
    <row r="2668" spans="1:8">
      <c r="A2668" s="238"/>
      <c r="B2668" s="235" t="s">
        <v>16033</v>
      </c>
      <c r="C2668" s="239" t="s">
        <v>16013</v>
      </c>
      <c r="D2668" s="240">
        <v>6.25</v>
      </c>
      <c r="E2668" s="240">
        <v>1.47</v>
      </c>
      <c r="F2668" s="240">
        <v>1.84</v>
      </c>
      <c r="G2668" s="240">
        <v>7.72</v>
      </c>
      <c r="H2668" s="240">
        <v>8.09</v>
      </c>
    </row>
    <row r="2669" spans="1:8" s="233" customFormat="1" ht="21">
      <c r="A2669" s="233" t="s">
        <v>16074</v>
      </c>
    </row>
    <row r="2670" spans="1:8" s="233" customFormat="1" ht="21">
      <c r="A2670" s="233" t="s">
        <v>16093</v>
      </c>
    </row>
    <row r="2671" spans="1:8">
      <c r="A2671" s="1434" t="s">
        <v>16009</v>
      </c>
      <c r="B2671" s="1434" t="s">
        <v>5</v>
      </c>
      <c r="C2671" s="1434" t="s">
        <v>3</v>
      </c>
      <c r="D2671" s="1436" t="s">
        <v>16010</v>
      </c>
      <c r="E2671" s="1430" t="s">
        <v>7</v>
      </c>
      <c r="F2671" s="1431"/>
      <c r="G2671" s="1430" t="s">
        <v>16011</v>
      </c>
      <c r="H2671" s="1431"/>
    </row>
    <row r="2672" spans="1:8">
      <c r="A2672" s="1435"/>
      <c r="B2672" s="1435"/>
      <c r="C2672" s="1435"/>
      <c r="D2672" s="1437"/>
      <c r="E2672" s="239" t="s">
        <v>10</v>
      </c>
      <c r="F2672" s="239" t="s">
        <v>11</v>
      </c>
      <c r="G2672" s="239" t="s">
        <v>10</v>
      </c>
      <c r="H2672" s="239" t="s">
        <v>11</v>
      </c>
    </row>
    <row r="2673" spans="1:8">
      <c r="A2673" s="236">
        <v>13</v>
      </c>
      <c r="B2673" s="237" t="s">
        <v>16035</v>
      </c>
      <c r="C2673" s="238"/>
      <c r="D2673" s="238"/>
      <c r="E2673" s="238"/>
      <c r="F2673" s="238"/>
      <c r="G2673" s="238"/>
      <c r="H2673" s="238"/>
    </row>
    <row r="2674" spans="1:8">
      <c r="A2674" s="238"/>
      <c r="B2674" s="235" t="s">
        <v>16036</v>
      </c>
      <c r="C2674" s="239" t="s">
        <v>91</v>
      </c>
      <c r="D2674" s="240">
        <v>528.19000000000005</v>
      </c>
      <c r="E2674" s="240">
        <v>16.77</v>
      </c>
      <c r="F2674" s="240">
        <v>20.96</v>
      </c>
      <c r="G2674" s="240">
        <v>544.96</v>
      </c>
      <c r="H2674" s="240">
        <v>549.15</v>
      </c>
    </row>
    <row r="2675" spans="1:8">
      <c r="A2675" s="238"/>
      <c r="B2675" s="1432" t="s">
        <v>16037</v>
      </c>
      <c r="C2675" s="1433"/>
      <c r="D2675" s="238"/>
      <c r="E2675" s="238"/>
      <c r="F2675" s="238"/>
      <c r="G2675" s="238"/>
      <c r="H2675" s="238"/>
    </row>
    <row r="2676" spans="1:8">
      <c r="A2676" s="238"/>
      <c r="B2676" s="235" t="s">
        <v>14536</v>
      </c>
      <c r="C2676" s="239" t="s">
        <v>96</v>
      </c>
      <c r="D2676" s="242">
        <v>250000</v>
      </c>
      <c r="E2676" s="238"/>
      <c r="F2676" s="238"/>
      <c r="G2676" s="238"/>
      <c r="H2676" s="238"/>
    </row>
    <row r="2677" spans="1:8">
      <c r="A2677" s="238"/>
      <c r="B2677" s="235" t="s">
        <v>16038</v>
      </c>
      <c r="C2677" s="238"/>
      <c r="D2677" s="238"/>
      <c r="E2677" s="238"/>
      <c r="F2677" s="238"/>
      <c r="G2677" s="238"/>
      <c r="H2677" s="238"/>
    </row>
    <row r="2678" spans="1:8">
      <c r="A2678" s="238"/>
      <c r="B2678" s="243" t="s">
        <v>16039</v>
      </c>
      <c r="C2678" s="239" t="s">
        <v>15</v>
      </c>
      <c r="D2678" s="240">
        <v>14.68</v>
      </c>
      <c r="E2678" s="240">
        <v>2.82</v>
      </c>
      <c r="F2678" s="240">
        <v>3.53</v>
      </c>
      <c r="G2678" s="240">
        <v>17.5</v>
      </c>
      <c r="H2678" s="240">
        <v>18.21</v>
      </c>
    </row>
    <row r="2679" spans="1:8">
      <c r="A2679" s="238"/>
      <c r="B2679" s="243" t="s">
        <v>16040</v>
      </c>
      <c r="C2679" s="239" t="s">
        <v>15</v>
      </c>
      <c r="D2679" s="240">
        <v>11.12</v>
      </c>
      <c r="E2679" s="240">
        <v>2.2799999999999998</v>
      </c>
      <c r="F2679" s="240">
        <v>2.85</v>
      </c>
      <c r="G2679" s="240">
        <v>13.4</v>
      </c>
      <c r="H2679" s="240">
        <v>13.97</v>
      </c>
    </row>
    <row r="2680" spans="1:8">
      <c r="A2680" s="236">
        <v>14</v>
      </c>
      <c r="B2680" s="237" t="s">
        <v>104</v>
      </c>
      <c r="C2680" s="238"/>
      <c r="D2680" s="238"/>
      <c r="E2680" s="238"/>
      <c r="F2680" s="238"/>
      <c r="G2680" s="238"/>
      <c r="H2680" s="238"/>
    </row>
    <row r="2681" spans="1:8">
      <c r="A2681" s="238"/>
      <c r="B2681" s="235" t="s">
        <v>14536</v>
      </c>
      <c r="C2681" s="239" t="s">
        <v>96</v>
      </c>
      <c r="D2681" s="242">
        <v>150000</v>
      </c>
      <c r="E2681" s="238"/>
      <c r="F2681" s="238"/>
      <c r="G2681" s="238"/>
      <c r="H2681" s="238"/>
    </row>
    <row r="2682" spans="1:8">
      <c r="A2682" s="238"/>
      <c r="B2682" s="235" t="s">
        <v>16041</v>
      </c>
      <c r="C2682" s="239" t="s">
        <v>108</v>
      </c>
      <c r="D2682" s="240">
        <v>212.15</v>
      </c>
      <c r="E2682" s="240">
        <v>35.15</v>
      </c>
      <c r="F2682" s="240">
        <v>43.94</v>
      </c>
      <c r="G2682" s="240">
        <v>247.3</v>
      </c>
      <c r="H2682" s="240">
        <v>256.08999999999997</v>
      </c>
    </row>
    <row r="2683" spans="1:8">
      <c r="A2683" s="238"/>
      <c r="B2683" s="235" t="s">
        <v>16042</v>
      </c>
      <c r="C2683" s="239" t="s">
        <v>111</v>
      </c>
      <c r="D2683" s="240">
        <v>17.03</v>
      </c>
      <c r="E2683" s="240">
        <v>1.74</v>
      </c>
      <c r="F2683" s="240">
        <v>2.1800000000000002</v>
      </c>
      <c r="G2683" s="240">
        <v>18.77</v>
      </c>
      <c r="H2683" s="240">
        <v>19.21</v>
      </c>
    </row>
    <row r="2684" spans="1:8">
      <c r="A2684" s="238"/>
      <c r="B2684" s="235" t="s">
        <v>16043</v>
      </c>
      <c r="C2684" s="239" t="s">
        <v>507</v>
      </c>
      <c r="D2684" s="240">
        <v>15.26</v>
      </c>
      <c r="E2684" s="240">
        <v>5.34</v>
      </c>
      <c r="F2684" s="240">
        <v>6.68</v>
      </c>
      <c r="G2684" s="240">
        <v>20.6</v>
      </c>
      <c r="H2684" s="240">
        <v>21.94</v>
      </c>
    </row>
    <row r="2685" spans="1:8">
      <c r="A2685" s="238"/>
      <c r="B2685" s="235" t="s">
        <v>16044</v>
      </c>
      <c r="C2685" s="239" t="s">
        <v>15</v>
      </c>
      <c r="D2685" s="240">
        <v>10.92</v>
      </c>
      <c r="E2685" s="240">
        <v>1.92</v>
      </c>
      <c r="F2685" s="240">
        <v>2.4</v>
      </c>
      <c r="G2685" s="240">
        <v>12.84</v>
      </c>
      <c r="H2685" s="240">
        <v>13.32</v>
      </c>
    </row>
    <row r="2686" spans="1:8">
      <c r="A2686" s="238"/>
      <c r="B2686" s="235" t="s">
        <v>16045</v>
      </c>
      <c r="C2686" s="239" t="s">
        <v>507</v>
      </c>
      <c r="D2686" s="240">
        <v>24.52</v>
      </c>
      <c r="E2686" s="240">
        <v>2.5299999999999998</v>
      </c>
      <c r="F2686" s="240">
        <v>3.16</v>
      </c>
      <c r="G2686" s="240">
        <v>27.05</v>
      </c>
      <c r="H2686" s="240">
        <v>27.68</v>
      </c>
    </row>
    <row r="2687" spans="1:8">
      <c r="A2687" s="238"/>
      <c r="B2687" s="235" t="s">
        <v>16046</v>
      </c>
      <c r="C2687" s="239" t="s">
        <v>507</v>
      </c>
      <c r="D2687" s="240">
        <v>15.52</v>
      </c>
      <c r="E2687" s="240">
        <v>2.39</v>
      </c>
      <c r="F2687" s="240">
        <v>2.99</v>
      </c>
      <c r="G2687" s="240">
        <v>17.91</v>
      </c>
      <c r="H2687" s="240">
        <v>18.510000000000002</v>
      </c>
    </row>
    <row r="2688" spans="1:8">
      <c r="A2688" s="238"/>
      <c r="B2688" s="235" t="s">
        <v>14542</v>
      </c>
      <c r="C2688" s="239" t="s">
        <v>15</v>
      </c>
      <c r="D2688" s="240">
        <v>10.24</v>
      </c>
      <c r="E2688" s="240">
        <v>1.06</v>
      </c>
      <c r="F2688" s="240">
        <v>1.33</v>
      </c>
      <c r="G2688" s="240">
        <v>11.3</v>
      </c>
      <c r="H2688" s="240">
        <v>11.57</v>
      </c>
    </row>
    <row r="2689" spans="1:8">
      <c r="A2689" s="236">
        <v>15</v>
      </c>
      <c r="B2689" s="237" t="s">
        <v>124</v>
      </c>
      <c r="C2689" s="238"/>
      <c r="D2689" s="238"/>
      <c r="E2689" s="238"/>
      <c r="F2689" s="238"/>
      <c r="G2689" s="238"/>
      <c r="H2689" s="238"/>
    </row>
    <row r="2690" spans="1:8">
      <c r="A2690" s="238"/>
      <c r="B2690" s="235" t="s">
        <v>16047</v>
      </c>
      <c r="C2690" s="239" t="s">
        <v>16015</v>
      </c>
      <c r="D2690" s="240">
        <v>38.76</v>
      </c>
      <c r="E2690" s="240">
        <v>11.03</v>
      </c>
      <c r="F2690" s="240">
        <v>13.79</v>
      </c>
      <c r="G2690" s="240">
        <v>49.79</v>
      </c>
      <c r="H2690" s="240">
        <v>52.55</v>
      </c>
    </row>
    <row r="2691" spans="1:8">
      <c r="A2691" s="238"/>
      <c r="B2691" s="235" t="s">
        <v>16048</v>
      </c>
      <c r="C2691" s="239" t="s">
        <v>16015</v>
      </c>
      <c r="D2691" s="240">
        <v>51.21</v>
      </c>
      <c r="E2691" s="240">
        <v>5.29</v>
      </c>
      <c r="F2691" s="240">
        <v>6.61</v>
      </c>
      <c r="G2691" s="240">
        <v>56.5</v>
      </c>
      <c r="H2691" s="240">
        <v>57.82</v>
      </c>
    </row>
    <row r="2692" spans="1:8">
      <c r="A2692" s="238"/>
      <c r="B2692" s="235" t="s">
        <v>16049</v>
      </c>
      <c r="C2692" s="239" t="s">
        <v>16015</v>
      </c>
      <c r="D2692" s="240">
        <v>42.64</v>
      </c>
      <c r="E2692" s="240">
        <v>11.03</v>
      </c>
      <c r="F2692" s="240">
        <v>13.79</v>
      </c>
      <c r="G2692" s="240">
        <v>53.67</v>
      </c>
      <c r="H2692" s="240">
        <v>56.43</v>
      </c>
    </row>
    <row r="2693" spans="1:8">
      <c r="A2693" s="238"/>
      <c r="B2693" s="235" t="s">
        <v>16050</v>
      </c>
      <c r="C2693" s="239" t="s">
        <v>16015</v>
      </c>
      <c r="D2693" s="240">
        <v>51.21</v>
      </c>
      <c r="E2693" s="240">
        <v>5.29</v>
      </c>
      <c r="F2693" s="240">
        <v>6.61</v>
      </c>
      <c r="G2693" s="240">
        <v>56.5</v>
      </c>
      <c r="H2693" s="240">
        <v>57.82</v>
      </c>
    </row>
    <row r="2694" spans="1:8">
      <c r="A2694" s="236">
        <v>16</v>
      </c>
      <c r="B2694" s="237" t="s">
        <v>16051</v>
      </c>
      <c r="C2694" s="238"/>
      <c r="D2694" s="238"/>
      <c r="E2694" s="238"/>
      <c r="F2694" s="238"/>
      <c r="G2694" s="238"/>
      <c r="H2694" s="238"/>
    </row>
    <row r="2695" spans="1:8">
      <c r="A2695" s="238"/>
      <c r="B2695" s="237" t="s">
        <v>16052</v>
      </c>
      <c r="C2695" s="239" t="s">
        <v>15</v>
      </c>
      <c r="D2695" s="240">
        <v>25.02</v>
      </c>
      <c r="E2695" s="240">
        <v>5.92</v>
      </c>
      <c r="F2695" s="240">
        <v>7.4</v>
      </c>
      <c r="G2695" s="240">
        <v>30.94</v>
      </c>
      <c r="H2695" s="240">
        <v>32.42</v>
      </c>
    </row>
    <row r="2696" spans="1:8">
      <c r="A2696" s="238"/>
      <c r="B2696" s="237" t="s">
        <v>16053</v>
      </c>
      <c r="C2696" s="239" t="s">
        <v>15</v>
      </c>
      <c r="D2696" s="240">
        <v>31.27</v>
      </c>
      <c r="E2696" s="240">
        <v>7.39</v>
      </c>
      <c r="F2696" s="240">
        <v>9.24</v>
      </c>
      <c r="G2696" s="240">
        <v>38.659999999999997</v>
      </c>
      <c r="H2696" s="240">
        <v>40.51</v>
      </c>
    </row>
    <row r="2697" spans="1:8">
      <c r="A2697" s="238"/>
      <c r="B2697" s="237" t="s">
        <v>16054</v>
      </c>
      <c r="C2697" s="239" t="s">
        <v>15</v>
      </c>
      <c r="D2697" s="240">
        <v>41.69</v>
      </c>
      <c r="E2697" s="240">
        <v>9.86</v>
      </c>
      <c r="F2697" s="240">
        <v>12.33</v>
      </c>
      <c r="G2697" s="240">
        <v>51.55</v>
      </c>
      <c r="H2697" s="240">
        <v>54.02</v>
      </c>
    </row>
    <row r="2698" spans="1:8">
      <c r="A2698" s="238"/>
      <c r="B2698" s="237" t="s">
        <v>16055</v>
      </c>
      <c r="C2698" s="239" t="s">
        <v>15</v>
      </c>
      <c r="D2698" s="240">
        <v>50.03</v>
      </c>
      <c r="E2698" s="240">
        <v>11.83</v>
      </c>
      <c r="F2698" s="240">
        <v>14.79</v>
      </c>
      <c r="G2698" s="240">
        <v>61.86</v>
      </c>
      <c r="H2698" s="240">
        <v>64.819999999999993</v>
      </c>
    </row>
    <row r="2699" spans="1:8">
      <c r="A2699" s="236">
        <v>17</v>
      </c>
      <c r="B2699" s="237" t="s">
        <v>144</v>
      </c>
      <c r="C2699" s="239" t="s">
        <v>15</v>
      </c>
      <c r="D2699" s="240">
        <v>12.86</v>
      </c>
      <c r="E2699" s="240">
        <v>2.0699999999999998</v>
      </c>
      <c r="F2699" s="240">
        <v>2.59</v>
      </c>
      <c r="G2699" s="240">
        <v>14.93</v>
      </c>
      <c r="H2699" s="240">
        <v>15.45</v>
      </c>
    </row>
    <row r="2700" spans="1:8">
      <c r="A2700" s="236">
        <v>18</v>
      </c>
      <c r="B2700" s="237" t="s">
        <v>16056</v>
      </c>
      <c r="C2700" s="239" t="s">
        <v>15</v>
      </c>
      <c r="D2700" s="240">
        <v>3.02</v>
      </c>
      <c r="E2700" s="240">
        <v>0.39</v>
      </c>
      <c r="F2700" s="240">
        <v>0.49</v>
      </c>
      <c r="G2700" s="240">
        <v>3.41</v>
      </c>
      <c r="H2700" s="240">
        <v>3.51</v>
      </c>
    </row>
    <row r="2701" spans="1:8">
      <c r="A2701" s="236">
        <v>19</v>
      </c>
      <c r="B2701" s="237" t="s">
        <v>16057</v>
      </c>
      <c r="C2701" s="238"/>
      <c r="D2701" s="238"/>
      <c r="E2701" s="238"/>
      <c r="F2701" s="238"/>
      <c r="G2701" s="238"/>
      <c r="H2701" s="238"/>
    </row>
    <row r="2702" spans="1:8">
      <c r="A2702" s="238"/>
      <c r="B2702" s="245" t="s">
        <v>16058</v>
      </c>
      <c r="C2702" s="239" t="s">
        <v>15</v>
      </c>
      <c r="D2702" s="240">
        <v>49.24</v>
      </c>
      <c r="E2702" s="240">
        <v>5.86</v>
      </c>
      <c r="F2702" s="240">
        <v>7.33</v>
      </c>
      <c r="G2702" s="240">
        <v>55.1</v>
      </c>
      <c r="H2702" s="240">
        <v>56.57</v>
      </c>
    </row>
    <row r="2703" spans="1:8">
      <c r="A2703" s="238"/>
      <c r="B2703" s="245" t="s">
        <v>16059</v>
      </c>
      <c r="C2703" s="239" t="s">
        <v>15</v>
      </c>
      <c r="D2703" s="240">
        <v>66.290000000000006</v>
      </c>
      <c r="E2703" s="240">
        <v>7.39</v>
      </c>
      <c r="F2703" s="240">
        <v>9.24</v>
      </c>
      <c r="G2703" s="240">
        <v>73.680000000000007</v>
      </c>
      <c r="H2703" s="240">
        <v>75.53</v>
      </c>
    </row>
    <row r="2704" spans="1:8">
      <c r="A2704" s="238"/>
      <c r="B2704" s="245" t="s">
        <v>16060</v>
      </c>
      <c r="C2704" s="239" t="s">
        <v>15</v>
      </c>
      <c r="D2704" s="240">
        <v>80.349999999999994</v>
      </c>
      <c r="E2704" s="240">
        <v>8.11</v>
      </c>
      <c r="F2704" s="240">
        <v>10.14</v>
      </c>
      <c r="G2704" s="240">
        <v>88.46</v>
      </c>
      <c r="H2704" s="240">
        <v>90.49</v>
      </c>
    </row>
    <row r="2705" spans="1:8">
      <c r="A2705" s="238"/>
      <c r="B2705" s="245" t="s">
        <v>16061</v>
      </c>
      <c r="C2705" s="239" t="s">
        <v>15</v>
      </c>
      <c r="D2705" s="240">
        <v>97.46</v>
      </c>
      <c r="E2705" s="240">
        <v>9</v>
      </c>
      <c r="F2705" s="240">
        <v>11.25</v>
      </c>
      <c r="G2705" s="240">
        <v>106.46</v>
      </c>
      <c r="H2705" s="240">
        <v>108.71</v>
      </c>
    </row>
    <row r="2706" spans="1:8">
      <c r="A2706" s="236">
        <v>20</v>
      </c>
      <c r="B2706" s="237" t="s">
        <v>158</v>
      </c>
      <c r="C2706" s="238"/>
      <c r="D2706" s="238"/>
      <c r="E2706" s="238"/>
      <c r="F2706" s="238"/>
      <c r="G2706" s="238"/>
      <c r="H2706" s="238"/>
    </row>
    <row r="2707" spans="1:8">
      <c r="A2707" s="238"/>
      <c r="B2707" s="245" t="s">
        <v>16060</v>
      </c>
      <c r="C2707" s="239" t="s">
        <v>15</v>
      </c>
      <c r="D2707" s="240">
        <v>13.55</v>
      </c>
      <c r="E2707" s="240">
        <v>1.97</v>
      </c>
      <c r="F2707" s="240">
        <v>2.46</v>
      </c>
      <c r="G2707" s="240">
        <v>15.52</v>
      </c>
      <c r="H2707" s="240">
        <v>16.010000000000002</v>
      </c>
    </row>
    <row r="2708" spans="1:8">
      <c r="A2708" s="238"/>
      <c r="B2708" s="244" t="s">
        <v>16062</v>
      </c>
      <c r="C2708" s="239" t="s">
        <v>15</v>
      </c>
      <c r="D2708" s="240">
        <v>15.81</v>
      </c>
      <c r="E2708" s="240">
        <v>2.2999999999999998</v>
      </c>
      <c r="F2708" s="240">
        <v>2.88</v>
      </c>
      <c r="G2708" s="240">
        <v>18.11</v>
      </c>
      <c r="H2708" s="240">
        <v>18.690000000000001</v>
      </c>
    </row>
    <row r="2709" spans="1:8" s="233" customFormat="1" ht="21">
      <c r="A2709" s="233" t="s">
        <v>16074</v>
      </c>
    </row>
    <row r="2710" spans="1:8" s="233" customFormat="1" ht="21">
      <c r="A2710" s="233" t="s">
        <v>16094</v>
      </c>
    </row>
    <row r="2711" spans="1:8">
      <c r="A2711" s="1434" t="s">
        <v>16009</v>
      </c>
      <c r="B2711" s="1434" t="s">
        <v>5</v>
      </c>
      <c r="C2711" s="1434" t="s">
        <v>3</v>
      </c>
      <c r="D2711" s="1436" t="s">
        <v>16010</v>
      </c>
      <c r="E2711" s="1430" t="s">
        <v>7</v>
      </c>
      <c r="F2711" s="1431"/>
      <c r="G2711" s="1430" t="s">
        <v>16011</v>
      </c>
      <c r="H2711" s="1431"/>
    </row>
    <row r="2712" spans="1:8">
      <c r="A2712" s="1435"/>
      <c r="B2712" s="1435"/>
      <c r="C2712" s="1435"/>
      <c r="D2712" s="1437"/>
      <c r="E2712" s="239" t="s">
        <v>10</v>
      </c>
      <c r="F2712" s="239" t="s">
        <v>11</v>
      </c>
      <c r="G2712" s="239" t="s">
        <v>10</v>
      </c>
      <c r="H2712" s="239" t="s">
        <v>11</v>
      </c>
    </row>
    <row r="2713" spans="1:8">
      <c r="A2713" s="236">
        <v>1</v>
      </c>
      <c r="B2713" s="237" t="s">
        <v>12</v>
      </c>
      <c r="C2713" s="238"/>
      <c r="D2713" s="238"/>
      <c r="E2713" s="238"/>
      <c r="F2713" s="238"/>
      <c r="G2713" s="238"/>
      <c r="H2713" s="238"/>
    </row>
    <row r="2714" spans="1:8">
      <c r="A2714" s="238"/>
      <c r="B2714" s="235" t="s">
        <v>14530</v>
      </c>
      <c r="C2714" s="239" t="s">
        <v>15</v>
      </c>
      <c r="D2714" s="240">
        <v>1.71</v>
      </c>
      <c r="E2714" s="240">
        <v>0.22</v>
      </c>
      <c r="F2714" s="240">
        <v>0.28000000000000003</v>
      </c>
      <c r="G2714" s="240">
        <v>1.93</v>
      </c>
      <c r="H2714" s="240">
        <v>1.99</v>
      </c>
    </row>
    <row r="2715" spans="1:8">
      <c r="A2715" s="238"/>
      <c r="B2715" s="235" t="s">
        <v>14531</v>
      </c>
      <c r="C2715" s="239" t="s">
        <v>15</v>
      </c>
      <c r="D2715" s="240">
        <v>3.63</v>
      </c>
      <c r="E2715" s="240">
        <v>0.55000000000000004</v>
      </c>
      <c r="F2715" s="240">
        <v>0.69</v>
      </c>
      <c r="G2715" s="240">
        <v>4.18</v>
      </c>
      <c r="H2715" s="240">
        <v>4.32</v>
      </c>
    </row>
    <row r="2716" spans="1:8">
      <c r="A2716" s="238"/>
      <c r="B2716" s="235" t="s">
        <v>14532</v>
      </c>
      <c r="C2716" s="239" t="s">
        <v>15</v>
      </c>
      <c r="D2716" s="240">
        <v>5.57</v>
      </c>
      <c r="E2716" s="240">
        <v>0.78</v>
      </c>
      <c r="F2716" s="240">
        <v>0.98</v>
      </c>
      <c r="G2716" s="240">
        <v>6.35</v>
      </c>
      <c r="H2716" s="240">
        <v>6.55</v>
      </c>
    </row>
    <row r="2717" spans="1:8">
      <c r="A2717" s="236">
        <v>2</v>
      </c>
      <c r="B2717" s="237" t="s">
        <v>21</v>
      </c>
      <c r="C2717" s="238"/>
      <c r="D2717" s="238"/>
      <c r="E2717" s="238"/>
      <c r="F2717" s="238"/>
      <c r="G2717" s="238"/>
      <c r="H2717" s="238"/>
    </row>
    <row r="2718" spans="1:8">
      <c r="A2718" s="238"/>
      <c r="B2718" s="235" t="s">
        <v>16012</v>
      </c>
      <c r="C2718" s="239" t="s">
        <v>16013</v>
      </c>
      <c r="D2718" s="240">
        <v>21.7</v>
      </c>
      <c r="E2718" s="240">
        <v>3.51</v>
      </c>
      <c r="F2718" s="240">
        <v>4.3899999999999997</v>
      </c>
      <c r="G2718" s="240">
        <v>25.21</v>
      </c>
      <c r="H2718" s="240">
        <v>26.09</v>
      </c>
    </row>
    <row r="2719" spans="1:8">
      <c r="A2719" s="238"/>
      <c r="B2719" s="235" t="s">
        <v>16014</v>
      </c>
      <c r="C2719" s="239" t="s">
        <v>16015</v>
      </c>
      <c r="D2719" s="240">
        <v>42.35</v>
      </c>
      <c r="E2719" s="240">
        <v>10.8</v>
      </c>
      <c r="F2719" s="240">
        <v>13.5</v>
      </c>
      <c r="G2719" s="240">
        <v>53.15</v>
      </c>
      <c r="H2719" s="240">
        <v>55.85</v>
      </c>
    </row>
    <row r="2720" spans="1:8">
      <c r="A2720" s="236">
        <v>3</v>
      </c>
      <c r="B2720" s="237" t="s">
        <v>16016</v>
      </c>
      <c r="C2720" s="238"/>
      <c r="D2720" s="238"/>
      <c r="E2720" s="238"/>
      <c r="F2720" s="238"/>
      <c r="G2720" s="238"/>
      <c r="H2720" s="238"/>
    </row>
    <row r="2721" spans="1:8">
      <c r="A2721" s="238"/>
      <c r="B2721" s="235" t="s">
        <v>16017</v>
      </c>
      <c r="C2721" s="239" t="s">
        <v>16018</v>
      </c>
      <c r="D2721" s="240">
        <v>21.41</v>
      </c>
      <c r="E2721" s="240">
        <v>3.06</v>
      </c>
      <c r="F2721" s="240">
        <v>3.83</v>
      </c>
      <c r="G2721" s="240">
        <v>24.47</v>
      </c>
      <c r="H2721" s="240">
        <v>25.24</v>
      </c>
    </row>
    <row r="2722" spans="1:8">
      <c r="A2722" s="238"/>
      <c r="B2722" s="241" t="s">
        <v>16019</v>
      </c>
      <c r="C2722" s="239" t="s">
        <v>16013</v>
      </c>
      <c r="D2722" s="240">
        <v>7.88</v>
      </c>
      <c r="E2722" s="240">
        <v>1.7</v>
      </c>
      <c r="F2722" s="240">
        <v>2.13</v>
      </c>
      <c r="G2722" s="240">
        <v>9.58</v>
      </c>
      <c r="H2722" s="240">
        <v>10.01</v>
      </c>
    </row>
    <row r="2723" spans="1:8">
      <c r="A2723" s="238"/>
      <c r="B2723" s="235" t="s">
        <v>16020</v>
      </c>
      <c r="C2723" s="239" t="s">
        <v>16018</v>
      </c>
      <c r="D2723" s="240">
        <v>35.520000000000003</v>
      </c>
      <c r="E2723" s="240">
        <v>3.34</v>
      </c>
      <c r="F2723" s="240">
        <v>4.18</v>
      </c>
      <c r="G2723" s="240">
        <v>38.86</v>
      </c>
      <c r="H2723" s="240">
        <v>39.700000000000003</v>
      </c>
    </row>
    <row r="2724" spans="1:8">
      <c r="A2724" s="238"/>
      <c r="B2724" s="241" t="s">
        <v>16021</v>
      </c>
      <c r="C2724" s="239" t="s">
        <v>16013</v>
      </c>
      <c r="D2724" s="240">
        <v>42.36</v>
      </c>
      <c r="E2724" s="240">
        <v>5.18</v>
      </c>
      <c r="F2724" s="240">
        <v>6.48</v>
      </c>
      <c r="G2724" s="240">
        <v>47.54</v>
      </c>
      <c r="H2724" s="240">
        <v>48.84</v>
      </c>
    </row>
    <row r="2725" spans="1:8">
      <c r="A2725" s="238"/>
      <c r="B2725" s="235" t="s">
        <v>16022</v>
      </c>
      <c r="C2725" s="239" t="s">
        <v>16018</v>
      </c>
      <c r="D2725" s="240">
        <v>69.83</v>
      </c>
      <c r="E2725" s="240">
        <v>4.66</v>
      </c>
      <c r="F2725" s="240">
        <v>5.83</v>
      </c>
      <c r="G2725" s="240">
        <v>74.489999999999995</v>
      </c>
      <c r="H2725" s="240">
        <v>75.66</v>
      </c>
    </row>
    <row r="2726" spans="1:8">
      <c r="A2726" s="238"/>
      <c r="B2726" s="241" t="s">
        <v>16021</v>
      </c>
      <c r="C2726" s="239" t="s">
        <v>16013</v>
      </c>
      <c r="D2726" s="240">
        <v>72.849999999999994</v>
      </c>
      <c r="E2726" s="240">
        <v>19</v>
      </c>
      <c r="F2726" s="240">
        <v>23.75</v>
      </c>
      <c r="G2726" s="240">
        <v>91.85</v>
      </c>
      <c r="H2726" s="240">
        <v>96.6</v>
      </c>
    </row>
    <row r="2727" spans="1:8">
      <c r="A2727" s="236">
        <v>4</v>
      </c>
      <c r="B2727" s="237" t="s">
        <v>43</v>
      </c>
      <c r="C2727" s="238"/>
      <c r="D2727" s="238"/>
      <c r="E2727" s="238"/>
      <c r="F2727" s="238"/>
      <c r="G2727" s="238"/>
      <c r="H2727" s="238"/>
    </row>
    <row r="2728" spans="1:8">
      <c r="A2728" s="238"/>
      <c r="B2728" s="235" t="s">
        <v>16012</v>
      </c>
      <c r="C2728" s="239" t="s">
        <v>16013</v>
      </c>
      <c r="D2728" s="240">
        <v>30.41</v>
      </c>
      <c r="E2728" s="240">
        <v>6.52</v>
      </c>
      <c r="F2728" s="240">
        <v>8.15</v>
      </c>
      <c r="G2728" s="240">
        <v>36.93</v>
      </c>
      <c r="H2728" s="240">
        <v>38.56</v>
      </c>
    </row>
    <row r="2729" spans="1:8">
      <c r="A2729" s="238"/>
      <c r="B2729" s="235" t="s">
        <v>16023</v>
      </c>
      <c r="C2729" s="239" t="s">
        <v>16015</v>
      </c>
      <c r="D2729" s="240">
        <v>9.6199999999999992</v>
      </c>
      <c r="E2729" s="240">
        <v>1.46</v>
      </c>
      <c r="F2729" s="240">
        <v>1.83</v>
      </c>
      <c r="G2729" s="240">
        <v>11.08</v>
      </c>
      <c r="H2729" s="240">
        <v>11.45</v>
      </c>
    </row>
    <row r="2730" spans="1:8">
      <c r="A2730" s="238"/>
      <c r="B2730" s="235" t="s">
        <v>16014</v>
      </c>
      <c r="C2730" s="239" t="s">
        <v>16015</v>
      </c>
      <c r="D2730" s="240">
        <v>50.82</v>
      </c>
      <c r="E2730" s="240">
        <v>12.96</v>
      </c>
      <c r="F2730" s="240">
        <v>16.2</v>
      </c>
      <c r="G2730" s="240">
        <v>63.78</v>
      </c>
      <c r="H2730" s="240">
        <v>67.02</v>
      </c>
    </row>
    <row r="2731" spans="1:8">
      <c r="A2731" s="236">
        <v>5</v>
      </c>
      <c r="B2731" s="237" t="s">
        <v>16024</v>
      </c>
      <c r="C2731" s="238"/>
      <c r="D2731" s="238"/>
      <c r="E2731" s="238"/>
      <c r="F2731" s="238"/>
      <c r="G2731" s="238"/>
      <c r="H2731" s="238"/>
    </row>
    <row r="2732" spans="1:8">
      <c r="A2732" s="238"/>
      <c r="B2732" s="235" t="s">
        <v>16023</v>
      </c>
      <c r="C2732" s="239" t="s">
        <v>16015</v>
      </c>
      <c r="D2732" s="240">
        <v>18.100000000000001</v>
      </c>
      <c r="E2732" s="240">
        <v>2.75</v>
      </c>
      <c r="F2732" s="240">
        <v>3.44</v>
      </c>
      <c r="G2732" s="240">
        <v>20.85</v>
      </c>
      <c r="H2732" s="240">
        <v>21.54</v>
      </c>
    </row>
    <row r="2733" spans="1:8">
      <c r="A2733" s="238"/>
      <c r="B2733" s="235" t="s">
        <v>16014</v>
      </c>
      <c r="C2733" s="239" t="s">
        <v>16015</v>
      </c>
      <c r="D2733" s="240">
        <v>60.21</v>
      </c>
      <c r="E2733" s="240">
        <v>20.9</v>
      </c>
      <c r="F2733" s="240">
        <v>26.13</v>
      </c>
      <c r="G2733" s="240">
        <v>81.11</v>
      </c>
      <c r="H2733" s="240">
        <v>86.34</v>
      </c>
    </row>
    <row r="2734" spans="1:8">
      <c r="A2734" s="236">
        <v>6</v>
      </c>
      <c r="B2734" s="237" t="s">
        <v>16025</v>
      </c>
      <c r="C2734" s="238"/>
      <c r="D2734" s="238"/>
      <c r="E2734" s="238"/>
      <c r="F2734" s="238"/>
      <c r="G2734" s="238"/>
      <c r="H2734" s="238"/>
    </row>
    <row r="2735" spans="1:8">
      <c r="A2735" s="238"/>
      <c r="B2735" s="235" t="s">
        <v>16026</v>
      </c>
      <c r="C2735" s="239" t="s">
        <v>16015</v>
      </c>
      <c r="D2735" s="240">
        <v>22.79</v>
      </c>
      <c r="E2735" s="240">
        <v>4.2</v>
      </c>
      <c r="F2735" s="240">
        <v>5.25</v>
      </c>
      <c r="G2735" s="240">
        <v>26.99</v>
      </c>
      <c r="H2735" s="240">
        <v>28.04</v>
      </c>
    </row>
    <row r="2736" spans="1:8">
      <c r="A2736" s="238"/>
      <c r="B2736" s="235" t="s">
        <v>16014</v>
      </c>
      <c r="C2736" s="239" t="s">
        <v>16015</v>
      </c>
      <c r="D2736" s="240">
        <v>74.05</v>
      </c>
      <c r="E2736" s="240">
        <v>25.71</v>
      </c>
      <c r="F2736" s="240">
        <v>32.14</v>
      </c>
      <c r="G2736" s="240">
        <v>99.76</v>
      </c>
      <c r="H2736" s="240">
        <v>106.19</v>
      </c>
    </row>
    <row r="2737" spans="1:8">
      <c r="A2737" s="236">
        <v>7</v>
      </c>
      <c r="B2737" s="237" t="s">
        <v>58</v>
      </c>
      <c r="C2737" s="239" t="s">
        <v>16015</v>
      </c>
      <c r="D2737" s="240">
        <v>7.65</v>
      </c>
      <c r="E2737" s="240">
        <v>1.66</v>
      </c>
      <c r="F2737" s="240">
        <v>2.08</v>
      </c>
      <c r="G2737" s="240">
        <v>9.31</v>
      </c>
      <c r="H2737" s="240">
        <v>9.73</v>
      </c>
    </row>
    <row r="2738" spans="1:8">
      <c r="A2738" s="236">
        <v>8</v>
      </c>
      <c r="B2738" s="237" t="s">
        <v>60</v>
      </c>
      <c r="C2738" s="238"/>
      <c r="D2738" s="238"/>
      <c r="E2738" s="238"/>
      <c r="F2738" s="238"/>
      <c r="G2738" s="238"/>
      <c r="H2738" s="238"/>
    </row>
    <row r="2739" spans="1:8">
      <c r="A2739" s="238"/>
      <c r="B2739" s="235" t="s">
        <v>16027</v>
      </c>
      <c r="C2739" s="239" t="s">
        <v>15</v>
      </c>
      <c r="D2739" s="240">
        <v>10.43</v>
      </c>
      <c r="E2739" s="240">
        <v>2.11</v>
      </c>
      <c r="F2739" s="240">
        <v>2.64</v>
      </c>
      <c r="G2739" s="240">
        <v>12.54</v>
      </c>
      <c r="H2739" s="240">
        <v>13.07</v>
      </c>
    </row>
    <row r="2740" spans="1:8">
      <c r="A2740" s="238"/>
      <c r="B2740" s="235" t="s">
        <v>16028</v>
      </c>
      <c r="C2740" s="239" t="s">
        <v>15</v>
      </c>
      <c r="D2740" s="240">
        <v>12.75</v>
      </c>
      <c r="E2740" s="240">
        <v>3.38</v>
      </c>
      <c r="F2740" s="240">
        <v>4.2300000000000004</v>
      </c>
      <c r="G2740" s="240">
        <v>16.13</v>
      </c>
      <c r="H2740" s="240">
        <v>16.98</v>
      </c>
    </row>
    <row r="2741" spans="1:8">
      <c r="A2741" s="238"/>
      <c r="B2741" s="235" t="s">
        <v>16029</v>
      </c>
      <c r="C2741" s="239" t="s">
        <v>15</v>
      </c>
      <c r="D2741" s="240">
        <v>11.18</v>
      </c>
      <c r="E2741" s="240">
        <v>1.75</v>
      </c>
      <c r="F2741" s="240">
        <v>2.19</v>
      </c>
      <c r="G2741" s="240">
        <v>12.93</v>
      </c>
      <c r="H2741" s="240">
        <v>13.37</v>
      </c>
    </row>
    <row r="2742" spans="1:8">
      <c r="A2742" s="236">
        <v>9</v>
      </c>
      <c r="B2742" s="237" t="s">
        <v>68</v>
      </c>
      <c r="C2742" s="239" t="s">
        <v>15</v>
      </c>
      <c r="D2742" s="240">
        <v>8.7200000000000006</v>
      </c>
      <c r="E2742" s="240">
        <v>0.62</v>
      </c>
      <c r="F2742" s="240">
        <v>0.78</v>
      </c>
      <c r="G2742" s="240">
        <v>9.34</v>
      </c>
      <c r="H2742" s="240">
        <v>9.5</v>
      </c>
    </row>
    <row r="2743" spans="1:8">
      <c r="A2743" s="236">
        <v>10</v>
      </c>
      <c r="B2743" s="237" t="s">
        <v>70</v>
      </c>
      <c r="C2743" s="239" t="s">
        <v>15</v>
      </c>
      <c r="D2743" s="240">
        <v>8.08</v>
      </c>
      <c r="E2743" s="240">
        <v>0.88</v>
      </c>
      <c r="F2743" s="240">
        <v>1.1000000000000001</v>
      </c>
      <c r="G2743" s="240">
        <v>8.9600000000000009</v>
      </c>
      <c r="H2743" s="240">
        <v>9.18</v>
      </c>
    </row>
    <row r="2744" spans="1:8">
      <c r="A2744" s="236">
        <v>11</v>
      </c>
      <c r="B2744" s="237" t="s">
        <v>72</v>
      </c>
      <c r="C2744" s="238"/>
      <c r="D2744" s="238"/>
      <c r="E2744" s="238"/>
      <c r="F2744" s="238"/>
      <c r="G2744" s="238"/>
      <c r="H2744" s="238"/>
    </row>
    <row r="2745" spans="1:8">
      <c r="A2745" s="238"/>
      <c r="B2745" s="235" t="s">
        <v>16030</v>
      </c>
      <c r="C2745" s="239" t="s">
        <v>15</v>
      </c>
      <c r="D2745" s="240">
        <v>18.579999999999998</v>
      </c>
      <c r="E2745" s="240">
        <v>2.21</v>
      </c>
      <c r="F2745" s="240">
        <v>2.76</v>
      </c>
      <c r="G2745" s="240">
        <v>20.79</v>
      </c>
      <c r="H2745" s="240">
        <v>21.34</v>
      </c>
    </row>
    <row r="2746" spans="1:8">
      <c r="A2746" s="238"/>
      <c r="B2746" s="235" t="s">
        <v>16031</v>
      </c>
      <c r="C2746" s="239" t="s">
        <v>15</v>
      </c>
      <c r="D2746" s="240">
        <v>25.67</v>
      </c>
      <c r="E2746" s="240">
        <v>3.05</v>
      </c>
      <c r="F2746" s="240">
        <v>3.81</v>
      </c>
      <c r="G2746" s="240">
        <v>28.72</v>
      </c>
      <c r="H2746" s="240">
        <v>29.48</v>
      </c>
    </row>
    <row r="2747" spans="1:8">
      <c r="A2747" s="238"/>
      <c r="B2747" s="235" t="s">
        <v>16032</v>
      </c>
      <c r="C2747" s="239" t="s">
        <v>15</v>
      </c>
      <c r="D2747" s="240">
        <v>38.17</v>
      </c>
      <c r="E2747" s="240">
        <v>4.54</v>
      </c>
      <c r="F2747" s="240">
        <v>5.68</v>
      </c>
      <c r="G2747" s="240">
        <v>42.71</v>
      </c>
      <c r="H2747" s="240">
        <v>43.85</v>
      </c>
    </row>
    <row r="2748" spans="1:8">
      <c r="A2748" s="238"/>
      <c r="B2748" s="235" t="s">
        <v>16033</v>
      </c>
      <c r="C2748" s="239" t="s">
        <v>15</v>
      </c>
      <c r="D2748" s="240">
        <v>55.91</v>
      </c>
      <c r="E2748" s="240">
        <v>6.64</v>
      </c>
      <c r="F2748" s="240">
        <v>8.3000000000000007</v>
      </c>
      <c r="G2748" s="240">
        <v>62.55</v>
      </c>
      <c r="H2748" s="240">
        <v>64.209999999999994</v>
      </c>
    </row>
    <row r="2749" spans="1:8">
      <c r="A2749" s="236">
        <v>12</v>
      </c>
      <c r="B2749" s="237" t="s">
        <v>16034</v>
      </c>
      <c r="C2749" s="238"/>
      <c r="D2749" s="238"/>
      <c r="E2749" s="238"/>
      <c r="F2749" s="238"/>
      <c r="G2749" s="238"/>
      <c r="H2749" s="238"/>
    </row>
    <row r="2750" spans="1:8">
      <c r="A2750" s="238"/>
      <c r="B2750" s="235" t="s">
        <v>16030</v>
      </c>
      <c r="C2750" s="239" t="s">
        <v>16013</v>
      </c>
      <c r="D2750" s="240">
        <v>2.1</v>
      </c>
      <c r="E2750" s="240">
        <v>0.49</v>
      </c>
      <c r="F2750" s="240">
        <v>0.61</v>
      </c>
      <c r="G2750" s="240">
        <v>2.59</v>
      </c>
      <c r="H2750" s="240">
        <v>2.71</v>
      </c>
    </row>
    <row r="2751" spans="1:8">
      <c r="A2751" s="238"/>
      <c r="B2751" s="235" t="s">
        <v>16031</v>
      </c>
      <c r="C2751" s="239" t="s">
        <v>16013</v>
      </c>
      <c r="D2751" s="240">
        <v>2.9</v>
      </c>
      <c r="E2751" s="240">
        <v>0.68</v>
      </c>
      <c r="F2751" s="240">
        <v>0.85</v>
      </c>
      <c r="G2751" s="240">
        <v>3.58</v>
      </c>
      <c r="H2751" s="240">
        <v>3.75</v>
      </c>
    </row>
    <row r="2752" spans="1:8">
      <c r="A2752" s="238"/>
      <c r="B2752" s="235" t="s">
        <v>16032</v>
      </c>
      <c r="C2752" s="239" t="s">
        <v>16013</v>
      </c>
      <c r="D2752" s="240">
        <v>4.3099999999999996</v>
      </c>
      <c r="E2752" s="240">
        <v>1</v>
      </c>
      <c r="F2752" s="240">
        <v>1.25</v>
      </c>
      <c r="G2752" s="240">
        <v>5.31</v>
      </c>
      <c r="H2752" s="240">
        <v>5.56</v>
      </c>
    </row>
    <row r="2753" spans="1:8">
      <c r="A2753" s="238"/>
      <c r="B2753" s="235" t="s">
        <v>16033</v>
      </c>
      <c r="C2753" s="239" t="s">
        <v>16013</v>
      </c>
      <c r="D2753" s="240">
        <v>6.31</v>
      </c>
      <c r="E2753" s="240">
        <v>1.47</v>
      </c>
      <c r="F2753" s="240">
        <v>1.84</v>
      </c>
      <c r="G2753" s="240">
        <v>7.78</v>
      </c>
      <c r="H2753" s="240">
        <v>8.15</v>
      </c>
    </row>
    <row r="2754" spans="1:8" s="233" customFormat="1" ht="21">
      <c r="A2754" s="233" t="s">
        <v>16074</v>
      </c>
    </row>
    <row r="2755" spans="1:8" s="233" customFormat="1" ht="21">
      <c r="A2755" s="233" t="s">
        <v>16094</v>
      </c>
    </row>
    <row r="2756" spans="1:8">
      <c r="A2756" s="1434" t="s">
        <v>16009</v>
      </c>
      <c r="B2756" s="1434" t="s">
        <v>5</v>
      </c>
      <c r="C2756" s="1434" t="s">
        <v>3</v>
      </c>
      <c r="D2756" s="1436" t="s">
        <v>16010</v>
      </c>
      <c r="E2756" s="1430" t="s">
        <v>7</v>
      </c>
      <c r="F2756" s="1431"/>
      <c r="G2756" s="1430" t="s">
        <v>16011</v>
      </c>
      <c r="H2756" s="1431"/>
    </row>
    <row r="2757" spans="1:8">
      <c r="A2757" s="1435"/>
      <c r="B2757" s="1435"/>
      <c r="C2757" s="1435"/>
      <c r="D2757" s="1437"/>
      <c r="E2757" s="239" t="s">
        <v>10</v>
      </c>
      <c r="F2757" s="239" t="s">
        <v>11</v>
      </c>
      <c r="G2757" s="239" t="s">
        <v>10</v>
      </c>
      <c r="H2757" s="239" t="s">
        <v>11</v>
      </c>
    </row>
    <row r="2758" spans="1:8">
      <c r="A2758" s="236">
        <v>13</v>
      </c>
      <c r="B2758" s="237" t="s">
        <v>16035</v>
      </c>
      <c r="C2758" s="238"/>
      <c r="D2758" s="238"/>
      <c r="E2758" s="238"/>
      <c r="F2758" s="238"/>
      <c r="G2758" s="238"/>
      <c r="H2758" s="238"/>
    </row>
    <row r="2759" spans="1:8">
      <c r="A2759" s="238"/>
      <c r="B2759" s="235" t="s">
        <v>16036</v>
      </c>
      <c r="C2759" s="239" t="s">
        <v>91</v>
      </c>
      <c r="D2759" s="240">
        <v>538.98</v>
      </c>
      <c r="E2759" s="240">
        <v>16.77</v>
      </c>
      <c r="F2759" s="240">
        <v>20.96</v>
      </c>
      <c r="G2759" s="240">
        <v>555.75</v>
      </c>
      <c r="H2759" s="240">
        <v>559.94000000000005</v>
      </c>
    </row>
    <row r="2760" spans="1:8">
      <c r="A2760" s="238"/>
      <c r="B2760" s="1432" t="s">
        <v>16037</v>
      </c>
      <c r="C2760" s="1433"/>
      <c r="D2760" s="238"/>
      <c r="E2760" s="238"/>
      <c r="F2760" s="238"/>
      <c r="G2760" s="238"/>
      <c r="H2760" s="238"/>
    </row>
    <row r="2761" spans="1:8">
      <c r="A2761" s="238"/>
      <c r="B2761" s="235" t="s">
        <v>14536</v>
      </c>
      <c r="C2761" s="239" t="s">
        <v>96</v>
      </c>
      <c r="D2761" s="242">
        <v>250000</v>
      </c>
      <c r="E2761" s="238"/>
      <c r="F2761" s="238"/>
      <c r="G2761" s="238"/>
      <c r="H2761" s="238"/>
    </row>
    <row r="2762" spans="1:8">
      <c r="A2762" s="238"/>
      <c r="B2762" s="235" t="s">
        <v>16038</v>
      </c>
      <c r="C2762" s="238"/>
      <c r="D2762" s="238"/>
      <c r="E2762" s="238"/>
      <c r="F2762" s="238"/>
      <c r="G2762" s="238"/>
      <c r="H2762" s="238"/>
    </row>
    <row r="2763" spans="1:8">
      <c r="A2763" s="238"/>
      <c r="B2763" s="243" t="s">
        <v>16039</v>
      </c>
      <c r="C2763" s="239" t="s">
        <v>15</v>
      </c>
      <c r="D2763" s="240">
        <v>14.85</v>
      </c>
      <c r="E2763" s="240">
        <v>2.82</v>
      </c>
      <c r="F2763" s="240">
        <v>3.53</v>
      </c>
      <c r="G2763" s="240">
        <v>17.670000000000002</v>
      </c>
      <c r="H2763" s="240">
        <v>18.38</v>
      </c>
    </row>
    <row r="2764" spans="1:8">
      <c r="A2764" s="238"/>
      <c r="B2764" s="243" t="s">
        <v>16040</v>
      </c>
      <c r="C2764" s="239" t="s">
        <v>15</v>
      </c>
      <c r="D2764" s="240">
        <v>11.23</v>
      </c>
      <c r="E2764" s="240">
        <v>2.2799999999999998</v>
      </c>
      <c r="F2764" s="240">
        <v>2.85</v>
      </c>
      <c r="G2764" s="240">
        <v>13.51</v>
      </c>
      <c r="H2764" s="240">
        <v>14.08</v>
      </c>
    </row>
    <row r="2765" spans="1:8">
      <c r="A2765" s="236">
        <v>14</v>
      </c>
      <c r="B2765" s="237" t="s">
        <v>104</v>
      </c>
      <c r="C2765" s="238"/>
      <c r="D2765" s="238"/>
      <c r="E2765" s="238"/>
      <c r="F2765" s="238"/>
      <c r="G2765" s="238"/>
      <c r="H2765" s="238"/>
    </row>
    <row r="2766" spans="1:8">
      <c r="A2766" s="238"/>
      <c r="B2766" s="235" t="s">
        <v>14536</v>
      </c>
      <c r="C2766" s="239" t="s">
        <v>96</v>
      </c>
      <c r="D2766" s="242">
        <v>150000</v>
      </c>
      <c r="E2766" s="238"/>
      <c r="F2766" s="238"/>
      <c r="G2766" s="238"/>
      <c r="H2766" s="238"/>
    </row>
    <row r="2767" spans="1:8">
      <c r="A2767" s="238"/>
      <c r="B2767" s="235" t="s">
        <v>16041</v>
      </c>
      <c r="C2767" s="239" t="s">
        <v>108</v>
      </c>
      <c r="D2767" s="240">
        <v>215.61</v>
      </c>
      <c r="E2767" s="240">
        <v>35.15</v>
      </c>
      <c r="F2767" s="240">
        <v>43.94</v>
      </c>
      <c r="G2767" s="240">
        <v>250.76</v>
      </c>
      <c r="H2767" s="240">
        <v>259.55</v>
      </c>
    </row>
    <row r="2768" spans="1:8">
      <c r="A2768" s="238"/>
      <c r="B2768" s="235" t="s">
        <v>16042</v>
      </c>
      <c r="C2768" s="239" t="s">
        <v>111</v>
      </c>
      <c r="D2768" s="240">
        <v>17.3</v>
      </c>
      <c r="E2768" s="240">
        <v>1.74</v>
      </c>
      <c r="F2768" s="240">
        <v>2.1800000000000002</v>
      </c>
      <c r="G2768" s="240">
        <v>19.04</v>
      </c>
      <c r="H2768" s="240">
        <v>19.48</v>
      </c>
    </row>
    <row r="2769" spans="1:8">
      <c r="A2769" s="238"/>
      <c r="B2769" s="235" t="s">
        <v>16043</v>
      </c>
      <c r="C2769" s="239" t="s">
        <v>507</v>
      </c>
      <c r="D2769" s="240">
        <v>15.26</v>
      </c>
      <c r="E2769" s="240">
        <v>5.34</v>
      </c>
      <c r="F2769" s="240">
        <v>6.68</v>
      </c>
      <c r="G2769" s="240">
        <v>20.6</v>
      </c>
      <c r="H2769" s="240">
        <v>21.94</v>
      </c>
    </row>
    <row r="2770" spans="1:8">
      <c r="A2770" s="238"/>
      <c r="B2770" s="235" t="s">
        <v>16044</v>
      </c>
      <c r="C2770" s="239" t="s">
        <v>15</v>
      </c>
      <c r="D2770" s="240">
        <v>10.96</v>
      </c>
      <c r="E2770" s="240">
        <v>1.92</v>
      </c>
      <c r="F2770" s="240">
        <v>2.4</v>
      </c>
      <c r="G2770" s="240">
        <v>12.88</v>
      </c>
      <c r="H2770" s="240">
        <v>13.36</v>
      </c>
    </row>
    <row r="2771" spans="1:8">
      <c r="A2771" s="238"/>
      <c r="B2771" s="235" t="s">
        <v>16045</v>
      </c>
      <c r="C2771" s="239" t="s">
        <v>507</v>
      </c>
      <c r="D2771" s="240">
        <v>24.76</v>
      </c>
      <c r="E2771" s="240">
        <v>2.5299999999999998</v>
      </c>
      <c r="F2771" s="240">
        <v>3.16</v>
      </c>
      <c r="G2771" s="240">
        <v>27.29</v>
      </c>
      <c r="H2771" s="240">
        <v>27.92</v>
      </c>
    </row>
    <row r="2772" spans="1:8">
      <c r="A2772" s="238"/>
      <c r="B2772" s="235" t="s">
        <v>16046</v>
      </c>
      <c r="C2772" s="239" t="s">
        <v>507</v>
      </c>
      <c r="D2772" s="240">
        <v>15.74</v>
      </c>
      <c r="E2772" s="240">
        <v>2.39</v>
      </c>
      <c r="F2772" s="240">
        <v>2.99</v>
      </c>
      <c r="G2772" s="240">
        <v>18.13</v>
      </c>
      <c r="H2772" s="240">
        <v>18.73</v>
      </c>
    </row>
    <row r="2773" spans="1:8">
      <c r="A2773" s="238"/>
      <c r="B2773" s="235" t="s">
        <v>14542</v>
      </c>
      <c r="C2773" s="239" t="s">
        <v>15</v>
      </c>
      <c r="D2773" s="240">
        <v>10.38</v>
      </c>
      <c r="E2773" s="240">
        <v>1.06</v>
      </c>
      <c r="F2773" s="240">
        <v>1.33</v>
      </c>
      <c r="G2773" s="240">
        <v>11.44</v>
      </c>
      <c r="H2773" s="240">
        <v>11.71</v>
      </c>
    </row>
    <row r="2774" spans="1:8">
      <c r="A2774" s="236">
        <v>15</v>
      </c>
      <c r="B2774" s="237" t="s">
        <v>124</v>
      </c>
      <c r="C2774" s="238"/>
      <c r="D2774" s="238"/>
      <c r="E2774" s="238"/>
      <c r="F2774" s="238"/>
      <c r="G2774" s="238"/>
      <c r="H2774" s="238"/>
    </row>
    <row r="2775" spans="1:8">
      <c r="A2775" s="238"/>
      <c r="B2775" s="235" t="s">
        <v>16047</v>
      </c>
      <c r="C2775" s="239" t="s">
        <v>16015</v>
      </c>
      <c r="D2775" s="240">
        <v>39.17</v>
      </c>
      <c r="E2775" s="240">
        <v>11.03</v>
      </c>
      <c r="F2775" s="240">
        <v>13.79</v>
      </c>
      <c r="G2775" s="240">
        <v>50.2</v>
      </c>
      <c r="H2775" s="240">
        <v>52.96</v>
      </c>
    </row>
    <row r="2776" spans="1:8">
      <c r="A2776" s="238"/>
      <c r="B2776" s="235" t="s">
        <v>16048</v>
      </c>
      <c r="C2776" s="239" t="s">
        <v>16015</v>
      </c>
      <c r="D2776" s="240">
        <v>51.89</v>
      </c>
      <c r="E2776" s="240">
        <v>5.29</v>
      </c>
      <c r="F2776" s="240">
        <v>6.61</v>
      </c>
      <c r="G2776" s="240">
        <v>57.18</v>
      </c>
      <c r="H2776" s="240">
        <v>58.5</v>
      </c>
    </row>
    <row r="2777" spans="1:8">
      <c r="A2777" s="238"/>
      <c r="B2777" s="235" t="s">
        <v>16049</v>
      </c>
      <c r="C2777" s="239" t="s">
        <v>16015</v>
      </c>
      <c r="D2777" s="240">
        <v>43.08</v>
      </c>
      <c r="E2777" s="240">
        <v>11.03</v>
      </c>
      <c r="F2777" s="240">
        <v>13.79</v>
      </c>
      <c r="G2777" s="240">
        <v>54.11</v>
      </c>
      <c r="H2777" s="240">
        <v>56.87</v>
      </c>
    </row>
    <row r="2778" spans="1:8">
      <c r="A2778" s="238"/>
      <c r="B2778" s="235" t="s">
        <v>16050</v>
      </c>
      <c r="C2778" s="239" t="s">
        <v>16015</v>
      </c>
      <c r="D2778" s="240">
        <v>51.89</v>
      </c>
      <c r="E2778" s="240">
        <v>5.29</v>
      </c>
      <c r="F2778" s="240">
        <v>6.61</v>
      </c>
      <c r="G2778" s="240">
        <v>57.18</v>
      </c>
      <c r="H2778" s="240">
        <v>58.5</v>
      </c>
    </row>
    <row r="2779" spans="1:8">
      <c r="A2779" s="236">
        <v>16</v>
      </c>
      <c r="B2779" s="237" t="s">
        <v>16051</v>
      </c>
      <c r="C2779" s="238"/>
      <c r="D2779" s="238"/>
      <c r="E2779" s="238"/>
      <c r="F2779" s="238"/>
      <c r="G2779" s="238"/>
      <c r="H2779" s="238"/>
    </row>
    <row r="2780" spans="1:8">
      <c r="A2780" s="238"/>
      <c r="B2780" s="237" t="s">
        <v>16052</v>
      </c>
      <c r="C2780" s="239" t="s">
        <v>15</v>
      </c>
      <c r="D2780" s="240">
        <v>25.16</v>
      </c>
      <c r="E2780" s="240">
        <v>5.92</v>
      </c>
      <c r="F2780" s="240">
        <v>7.4</v>
      </c>
      <c r="G2780" s="240">
        <v>31.08</v>
      </c>
      <c r="H2780" s="240">
        <v>32.56</v>
      </c>
    </row>
    <row r="2781" spans="1:8">
      <c r="A2781" s="238"/>
      <c r="B2781" s="237" t="s">
        <v>16053</v>
      </c>
      <c r="C2781" s="239" t="s">
        <v>15</v>
      </c>
      <c r="D2781" s="240">
        <v>31.45</v>
      </c>
      <c r="E2781" s="240">
        <v>7.39</v>
      </c>
      <c r="F2781" s="240">
        <v>9.24</v>
      </c>
      <c r="G2781" s="240">
        <v>38.840000000000003</v>
      </c>
      <c r="H2781" s="240">
        <v>40.69</v>
      </c>
    </row>
    <row r="2782" spans="1:8">
      <c r="A2782" s="238"/>
      <c r="B2782" s="237" t="s">
        <v>16054</v>
      </c>
      <c r="C2782" s="239" t="s">
        <v>15</v>
      </c>
      <c r="D2782" s="240">
        <v>41.93</v>
      </c>
      <c r="E2782" s="240">
        <v>9.86</v>
      </c>
      <c r="F2782" s="240">
        <v>12.33</v>
      </c>
      <c r="G2782" s="240">
        <v>51.79</v>
      </c>
      <c r="H2782" s="240">
        <v>54.26</v>
      </c>
    </row>
    <row r="2783" spans="1:8">
      <c r="A2783" s="238"/>
      <c r="B2783" s="237" t="s">
        <v>16055</v>
      </c>
      <c r="C2783" s="239" t="s">
        <v>15</v>
      </c>
      <c r="D2783" s="240">
        <v>50.32</v>
      </c>
      <c r="E2783" s="240">
        <v>11.83</v>
      </c>
      <c r="F2783" s="240">
        <v>14.79</v>
      </c>
      <c r="G2783" s="240">
        <v>62.15</v>
      </c>
      <c r="H2783" s="240">
        <v>65.11</v>
      </c>
    </row>
    <row r="2784" spans="1:8">
      <c r="A2784" s="236">
        <v>17</v>
      </c>
      <c r="B2784" s="237" t="s">
        <v>144</v>
      </c>
      <c r="C2784" s="239" t="s">
        <v>15</v>
      </c>
      <c r="D2784" s="240">
        <v>13.03</v>
      </c>
      <c r="E2784" s="240">
        <v>2.0699999999999998</v>
      </c>
      <c r="F2784" s="240">
        <v>2.59</v>
      </c>
      <c r="G2784" s="240">
        <v>15.1</v>
      </c>
      <c r="H2784" s="240">
        <v>15.62</v>
      </c>
    </row>
    <row r="2785" spans="1:8">
      <c r="A2785" s="236">
        <v>18</v>
      </c>
      <c r="B2785" s="237" t="s">
        <v>16056</v>
      </c>
      <c r="C2785" s="239" t="s">
        <v>15</v>
      </c>
      <c r="D2785" s="240">
        <v>3.06</v>
      </c>
      <c r="E2785" s="240">
        <v>0.39</v>
      </c>
      <c r="F2785" s="240">
        <v>0.49</v>
      </c>
      <c r="G2785" s="240">
        <v>3.45</v>
      </c>
      <c r="H2785" s="240">
        <v>3.55</v>
      </c>
    </row>
    <row r="2786" spans="1:8">
      <c r="A2786" s="236">
        <v>19</v>
      </c>
      <c r="B2786" s="237" t="s">
        <v>16057</v>
      </c>
      <c r="C2786" s="238"/>
      <c r="D2786" s="238"/>
      <c r="E2786" s="238"/>
      <c r="F2786" s="238"/>
      <c r="G2786" s="238"/>
      <c r="H2786" s="238"/>
    </row>
    <row r="2787" spans="1:8">
      <c r="A2787" s="238"/>
      <c r="B2787" s="245" t="s">
        <v>16058</v>
      </c>
      <c r="C2787" s="239" t="s">
        <v>15</v>
      </c>
      <c r="D2787" s="240">
        <v>49.56</v>
      </c>
      <c r="E2787" s="240">
        <v>5.86</v>
      </c>
      <c r="F2787" s="240">
        <v>7.33</v>
      </c>
      <c r="G2787" s="240">
        <v>55.42</v>
      </c>
      <c r="H2787" s="240">
        <v>56.89</v>
      </c>
    </row>
    <row r="2788" spans="1:8">
      <c r="A2788" s="238"/>
      <c r="B2788" s="245" t="s">
        <v>16059</v>
      </c>
      <c r="C2788" s="239" t="s">
        <v>15</v>
      </c>
      <c r="D2788" s="240">
        <v>66.67</v>
      </c>
      <c r="E2788" s="240">
        <v>7.39</v>
      </c>
      <c r="F2788" s="240">
        <v>9.24</v>
      </c>
      <c r="G2788" s="240">
        <v>74.06</v>
      </c>
      <c r="H2788" s="240">
        <v>75.91</v>
      </c>
    </row>
    <row r="2789" spans="1:8">
      <c r="A2789" s="238"/>
      <c r="B2789" s="245" t="s">
        <v>16060</v>
      </c>
      <c r="C2789" s="239" t="s">
        <v>15</v>
      </c>
      <c r="D2789" s="240">
        <v>80.81</v>
      </c>
      <c r="E2789" s="240">
        <v>8.11</v>
      </c>
      <c r="F2789" s="240">
        <v>10.14</v>
      </c>
      <c r="G2789" s="240">
        <v>88.92</v>
      </c>
      <c r="H2789" s="240">
        <v>90.95</v>
      </c>
    </row>
    <row r="2790" spans="1:8">
      <c r="A2790" s="238"/>
      <c r="B2790" s="245" t="s">
        <v>16061</v>
      </c>
      <c r="C2790" s="239" t="s">
        <v>15</v>
      </c>
      <c r="D2790" s="240">
        <v>98.03</v>
      </c>
      <c r="E2790" s="240">
        <v>9</v>
      </c>
      <c r="F2790" s="240">
        <v>11.25</v>
      </c>
      <c r="G2790" s="240">
        <v>107.03</v>
      </c>
      <c r="H2790" s="240">
        <v>109.28</v>
      </c>
    </row>
    <row r="2791" spans="1:8">
      <c r="A2791" s="236">
        <v>20</v>
      </c>
      <c r="B2791" s="237" t="s">
        <v>158</v>
      </c>
      <c r="C2791" s="238"/>
      <c r="D2791" s="238"/>
      <c r="E2791" s="238"/>
      <c r="F2791" s="238"/>
      <c r="G2791" s="238"/>
      <c r="H2791" s="238"/>
    </row>
    <row r="2792" spans="1:8">
      <c r="A2792" s="238"/>
      <c r="B2792" s="245" t="s">
        <v>16060</v>
      </c>
      <c r="C2792" s="239" t="s">
        <v>15</v>
      </c>
      <c r="D2792" s="240">
        <v>13.74</v>
      </c>
      <c r="E2792" s="240">
        <v>1.97</v>
      </c>
      <c r="F2792" s="240">
        <v>2.46</v>
      </c>
      <c r="G2792" s="240">
        <v>15.71</v>
      </c>
      <c r="H2792" s="240">
        <v>16.2</v>
      </c>
    </row>
    <row r="2793" spans="1:8">
      <c r="A2793" s="238"/>
      <c r="B2793" s="244" t="s">
        <v>16062</v>
      </c>
      <c r="C2793" s="239" t="s">
        <v>15</v>
      </c>
      <c r="D2793" s="240">
        <v>16.03</v>
      </c>
      <c r="E2793" s="240">
        <v>2.2999999999999998</v>
      </c>
      <c r="F2793" s="240">
        <v>2.88</v>
      </c>
      <c r="G2793" s="240">
        <v>18.329999999999998</v>
      </c>
      <c r="H2793" s="240">
        <v>18.91</v>
      </c>
    </row>
    <row r="2794" spans="1:8" s="233" customFormat="1" ht="21">
      <c r="A2794" s="233" t="s">
        <v>16074</v>
      </c>
    </row>
    <row r="2795" spans="1:8" s="233" customFormat="1" ht="21">
      <c r="A2795" s="233" t="s">
        <v>16095</v>
      </c>
    </row>
    <row r="2796" spans="1:8">
      <c r="A2796" s="1434" t="s">
        <v>16009</v>
      </c>
      <c r="B2796" s="1434" t="s">
        <v>5</v>
      </c>
      <c r="C2796" s="1434" t="s">
        <v>3</v>
      </c>
      <c r="D2796" s="1436" t="s">
        <v>16010</v>
      </c>
      <c r="E2796" s="1430" t="s">
        <v>7</v>
      </c>
      <c r="F2796" s="1431"/>
      <c r="G2796" s="1430" t="s">
        <v>16011</v>
      </c>
      <c r="H2796" s="1431"/>
    </row>
    <row r="2797" spans="1:8">
      <c r="A2797" s="1435"/>
      <c r="B2797" s="1435"/>
      <c r="C2797" s="1435"/>
      <c r="D2797" s="1437"/>
      <c r="E2797" s="239" t="s">
        <v>10</v>
      </c>
      <c r="F2797" s="239" t="s">
        <v>11</v>
      </c>
      <c r="G2797" s="239" t="s">
        <v>10</v>
      </c>
      <c r="H2797" s="239" t="s">
        <v>11</v>
      </c>
    </row>
    <row r="2798" spans="1:8">
      <c r="A2798" s="236">
        <v>1</v>
      </c>
      <c r="B2798" s="237" t="s">
        <v>12</v>
      </c>
      <c r="C2798" s="238"/>
      <c r="D2798" s="238"/>
      <c r="E2798" s="238"/>
      <c r="F2798" s="238"/>
      <c r="G2798" s="238"/>
      <c r="H2798" s="238"/>
    </row>
    <row r="2799" spans="1:8">
      <c r="A2799" s="238"/>
      <c r="B2799" s="235" t="s">
        <v>14530</v>
      </c>
      <c r="C2799" s="239" t="s">
        <v>15</v>
      </c>
      <c r="D2799" s="240">
        <v>1.73</v>
      </c>
      <c r="E2799" s="240">
        <v>0.22</v>
      </c>
      <c r="F2799" s="240">
        <v>0.28000000000000003</v>
      </c>
      <c r="G2799" s="240">
        <v>1.95</v>
      </c>
      <c r="H2799" s="240">
        <v>2.0099999999999998</v>
      </c>
    </row>
    <row r="2800" spans="1:8">
      <c r="A2800" s="238"/>
      <c r="B2800" s="235" t="s">
        <v>14531</v>
      </c>
      <c r="C2800" s="239" t="s">
        <v>15</v>
      </c>
      <c r="D2800" s="240">
        <v>3.66</v>
      </c>
      <c r="E2800" s="240">
        <v>0.55000000000000004</v>
      </c>
      <c r="F2800" s="240">
        <v>0.69</v>
      </c>
      <c r="G2800" s="240">
        <v>4.21</v>
      </c>
      <c r="H2800" s="240">
        <v>4.3499999999999996</v>
      </c>
    </row>
    <row r="2801" spans="1:8">
      <c r="A2801" s="238"/>
      <c r="B2801" s="235" t="s">
        <v>14532</v>
      </c>
      <c r="C2801" s="239" t="s">
        <v>15</v>
      </c>
      <c r="D2801" s="240">
        <v>5.62</v>
      </c>
      <c r="E2801" s="240">
        <v>0.78</v>
      </c>
      <c r="F2801" s="240">
        <v>0.98</v>
      </c>
      <c r="G2801" s="240">
        <v>6.4</v>
      </c>
      <c r="H2801" s="240">
        <v>6.6</v>
      </c>
    </row>
    <row r="2802" spans="1:8">
      <c r="A2802" s="236">
        <v>2</v>
      </c>
      <c r="B2802" s="237" t="s">
        <v>21</v>
      </c>
      <c r="C2802" s="238"/>
      <c r="D2802" s="238"/>
      <c r="E2802" s="238"/>
      <c r="F2802" s="238"/>
      <c r="G2802" s="238"/>
      <c r="H2802" s="238"/>
    </row>
    <row r="2803" spans="1:8">
      <c r="A2803" s="238"/>
      <c r="B2803" s="235" t="s">
        <v>16012</v>
      </c>
      <c r="C2803" s="239" t="s">
        <v>16013</v>
      </c>
      <c r="D2803" s="240">
        <v>21.92</v>
      </c>
      <c r="E2803" s="240">
        <v>3.51</v>
      </c>
      <c r="F2803" s="240">
        <v>4.3899999999999997</v>
      </c>
      <c r="G2803" s="240">
        <v>25.43</v>
      </c>
      <c r="H2803" s="240">
        <v>26.31</v>
      </c>
    </row>
    <row r="2804" spans="1:8">
      <c r="A2804" s="238"/>
      <c r="B2804" s="235" t="s">
        <v>16014</v>
      </c>
      <c r="C2804" s="239" t="s">
        <v>16015</v>
      </c>
      <c r="D2804" s="240">
        <v>42.8</v>
      </c>
      <c r="E2804" s="240">
        <v>10.8</v>
      </c>
      <c r="F2804" s="240">
        <v>13.5</v>
      </c>
      <c r="G2804" s="240">
        <v>53.6</v>
      </c>
      <c r="H2804" s="240">
        <v>56.3</v>
      </c>
    </row>
    <row r="2805" spans="1:8">
      <c r="A2805" s="236">
        <v>3</v>
      </c>
      <c r="B2805" s="237" t="s">
        <v>16016</v>
      </c>
      <c r="C2805" s="238"/>
      <c r="D2805" s="238"/>
      <c r="E2805" s="238"/>
      <c r="F2805" s="238"/>
      <c r="G2805" s="238"/>
      <c r="H2805" s="238"/>
    </row>
    <row r="2806" spans="1:8">
      <c r="A2806" s="238"/>
      <c r="B2806" s="235" t="s">
        <v>16017</v>
      </c>
      <c r="C2806" s="239" t="s">
        <v>16018</v>
      </c>
      <c r="D2806" s="240">
        <v>21.6</v>
      </c>
      <c r="E2806" s="240">
        <v>3.06</v>
      </c>
      <c r="F2806" s="240">
        <v>3.83</v>
      </c>
      <c r="G2806" s="240">
        <v>24.66</v>
      </c>
      <c r="H2806" s="240">
        <v>25.43</v>
      </c>
    </row>
    <row r="2807" spans="1:8">
      <c r="A2807" s="238"/>
      <c r="B2807" s="241" t="s">
        <v>16019</v>
      </c>
      <c r="C2807" s="239" t="s">
        <v>16013</v>
      </c>
      <c r="D2807" s="240">
        <v>7.96</v>
      </c>
      <c r="E2807" s="240">
        <v>1.7</v>
      </c>
      <c r="F2807" s="240">
        <v>2.13</v>
      </c>
      <c r="G2807" s="240">
        <v>9.66</v>
      </c>
      <c r="H2807" s="240">
        <v>10.09</v>
      </c>
    </row>
    <row r="2808" spans="1:8">
      <c r="A2808" s="238"/>
      <c r="B2808" s="235" t="s">
        <v>16020</v>
      </c>
      <c r="C2808" s="239" t="s">
        <v>16018</v>
      </c>
      <c r="D2808" s="240">
        <v>35.9</v>
      </c>
      <c r="E2808" s="240">
        <v>3.34</v>
      </c>
      <c r="F2808" s="240">
        <v>4.18</v>
      </c>
      <c r="G2808" s="240">
        <v>39.24</v>
      </c>
      <c r="H2808" s="240">
        <v>40.08</v>
      </c>
    </row>
    <row r="2809" spans="1:8">
      <c r="A2809" s="238"/>
      <c r="B2809" s="241" t="s">
        <v>16021</v>
      </c>
      <c r="C2809" s="239" t="s">
        <v>16013</v>
      </c>
      <c r="D2809" s="240">
        <v>42.81</v>
      </c>
      <c r="E2809" s="240">
        <v>5.18</v>
      </c>
      <c r="F2809" s="240">
        <v>6.48</v>
      </c>
      <c r="G2809" s="240">
        <v>47.99</v>
      </c>
      <c r="H2809" s="240">
        <v>49.29</v>
      </c>
    </row>
    <row r="2810" spans="1:8">
      <c r="A2810" s="238"/>
      <c r="B2810" s="235" t="s">
        <v>16022</v>
      </c>
      <c r="C2810" s="239" t="s">
        <v>16018</v>
      </c>
      <c r="D2810" s="240">
        <v>70.260000000000005</v>
      </c>
      <c r="E2810" s="240">
        <v>4.66</v>
      </c>
      <c r="F2810" s="240">
        <v>5.83</v>
      </c>
      <c r="G2810" s="240">
        <v>74.92</v>
      </c>
      <c r="H2810" s="240">
        <v>76.09</v>
      </c>
    </row>
    <row r="2811" spans="1:8">
      <c r="A2811" s="238"/>
      <c r="B2811" s="241" t="s">
        <v>16021</v>
      </c>
      <c r="C2811" s="239" t="s">
        <v>16013</v>
      </c>
      <c r="D2811" s="240">
        <v>73.8</v>
      </c>
      <c r="E2811" s="240">
        <v>19</v>
      </c>
      <c r="F2811" s="240">
        <v>23.75</v>
      </c>
      <c r="G2811" s="240">
        <v>92.8</v>
      </c>
      <c r="H2811" s="240">
        <v>97.55</v>
      </c>
    </row>
    <row r="2812" spans="1:8">
      <c r="A2812" s="236">
        <v>4</v>
      </c>
      <c r="B2812" s="237" t="s">
        <v>43</v>
      </c>
      <c r="C2812" s="238"/>
      <c r="D2812" s="238"/>
      <c r="E2812" s="238"/>
      <c r="F2812" s="238"/>
      <c r="G2812" s="238"/>
      <c r="H2812" s="238"/>
    </row>
    <row r="2813" spans="1:8">
      <c r="A2813" s="238"/>
      <c r="B2813" s="235" t="s">
        <v>16012</v>
      </c>
      <c r="C2813" s="239" t="s">
        <v>16013</v>
      </c>
      <c r="D2813" s="240">
        <v>30.72</v>
      </c>
      <c r="E2813" s="240">
        <v>6.52</v>
      </c>
      <c r="F2813" s="240">
        <v>8.15</v>
      </c>
      <c r="G2813" s="240">
        <v>37.24</v>
      </c>
      <c r="H2813" s="240">
        <v>38.869999999999997</v>
      </c>
    </row>
    <row r="2814" spans="1:8">
      <c r="A2814" s="238"/>
      <c r="B2814" s="235" t="s">
        <v>16023</v>
      </c>
      <c r="C2814" s="239" t="s">
        <v>16015</v>
      </c>
      <c r="D2814" s="240">
        <v>9.6999999999999993</v>
      </c>
      <c r="E2814" s="240">
        <v>1.46</v>
      </c>
      <c r="F2814" s="240">
        <v>1.83</v>
      </c>
      <c r="G2814" s="240">
        <v>11.16</v>
      </c>
      <c r="H2814" s="240">
        <v>11.53</v>
      </c>
    </row>
    <row r="2815" spans="1:8">
      <c r="A2815" s="238"/>
      <c r="B2815" s="235" t="s">
        <v>16014</v>
      </c>
      <c r="C2815" s="239" t="s">
        <v>16015</v>
      </c>
      <c r="D2815" s="240">
        <v>51.36</v>
      </c>
      <c r="E2815" s="240">
        <v>12.96</v>
      </c>
      <c r="F2815" s="240">
        <v>16.2</v>
      </c>
      <c r="G2815" s="240">
        <v>64.319999999999993</v>
      </c>
      <c r="H2815" s="240">
        <v>67.56</v>
      </c>
    </row>
    <row r="2816" spans="1:8">
      <c r="A2816" s="236">
        <v>5</v>
      </c>
      <c r="B2816" s="237" t="s">
        <v>16024</v>
      </c>
      <c r="C2816" s="238"/>
      <c r="D2816" s="238"/>
      <c r="E2816" s="238"/>
      <c r="F2816" s="238"/>
      <c r="G2816" s="238"/>
      <c r="H2816" s="238"/>
    </row>
    <row r="2817" spans="1:8">
      <c r="A2817" s="238"/>
      <c r="B2817" s="235" t="s">
        <v>16023</v>
      </c>
      <c r="C2817" s="239" t="s">
        <v>16015</v>
      </c>
      <c r="D2817" s="240">
        <v>18.260000000000002</v>
      </c>
      <c r="E2817" s="240">
        <v>2.75</v>
      </c>
      <c r="F2817" s="240">
        <v>3.44</v>
      </c>
      <c r="G2817" s="240">
        <v>21.01</v>
      </c>
      <c r="H2817" s="240">
        <v>21.7</v>
      </c>
    </row>
    <row r="2818" spans="1:8">
      <c r="A2818" s="238"/>
      <c r="B2818" s="235" t="s">
        <v>16014</v>
      </c>
      <c r="C2818" s="239" t="s">
        <v>16015</v>
      </c>
      <c r="D2818" s="240">
        <v>60.83</v>
      </c>
      <c r="E2818" s="240">
        <v>20.9</v>
      </c>
      <c r="F2818" s="240">
        <v>26.13</v>
      </c>
      <c r="G2818" s="240">
        <v>81.73</v>
      </c>
      <c r="H2818" s="240">
        <v>86.96</v>
      </c>
    </row>
    <row r="2819" spans="1:8">
      <c r="A2819" s="236">
        <v>6</v>
      </c>
      <c r="B2819" s="237" t="s">
        <v>16025</v>
      </c>
      <c r="C2819" s="238"/>
      <c r="D2819" s="238"/>
      <c r="E2819" s="238"/>
      <c r="F2819" s="238"/>
      <c r="G2819" s="238"/>
      <c r="H2819" s="238"/>
    </row>
    <row r="2820" spans="1:8">
      <c r="A2820" s="238"/>
      <c r="B2820" s="235" t="s">
        <v>16026</v>
      </c>
      <c r="C2820" s="239" t="s">
        <v>16015</v>
      </c>
      <c r="D2820" s="240">
        <v>22.94</v>
      </c>
      <c r="E2820" s="240">
        <v>4.2</v>
      </c>
      <c r="F2820" s="240">
        <v>5.25</v>
      </c>
      <c r="G2820" s="240">
        <v>27.14</v>
      </c>
      <c r="H2820" s="240">
        <v>28.19</v>
      </c>
    </row>
    <row r="2821" spans="1:8">
      <c r="A2821" s="238"/>
      <c r="B2821" s="235" t="s">
        <v>16014</v>
      </c>
      <c r="C2821" s="239" t="s">
        <v>16015</v>
      </c>
      <c r="D2821" s="240">
        <v>74.83</v>
      </c>
      <c r="E2821" s="240">
        <v>25.71</v>
      </c>
      <c r="F2821" s="240">
        <v>32.14</v>
      </c>
      <c r="G2821" s="240">
        <v>100.54</v>
      </c>
      <c r="H2821" s="240">
        <v>106.97</v>
      </c>
    </row>
    <row r="2822" spans="1:8">
      <c r="A2822" s="236">
        <v>7</v>
      </c>
      <c r="B2822" s="237" t="s">
        <v>58</v>
      </c>
      <c r="C2822" s="239" t="s">
        <v>16015</v>
      </c>
      <c r="D2822" s="240">
        <v>7.73</v>
      </c>
      <c r="E2822" s="240">
        <v>1.66</v>
      </c>
      <c r="F2822" s="240">
        <v>2.08</v>
      </c>
      <c r="G2822" s="240">
        <v>9.39</v>
      </c>
      <c r="H2822" s="240">
        <v>9.81</v>
      </c>
    </row>
    <row r="2823" spans="1:8">
      <c r="A2823" s="236">
        <v>8</v>
      </c>
      <c r="B2823" s="237" t="s">
        <v>60</v>
      </c>
      <c r="C2823" s="238"/>
      <c r="D2823" s="238"/>
      <c r="E2823" s="238"/>
      <c r="F2823" s="238"/>
      <c r="G2823" s="238"/>
      <c r="H2823" s="238"/>
    </row>
    <row r="2824" spans="1:8">
      <c r="A2824" s="238"/>
      <c r="B2824" s="235" t="s">
        <v>16027</v>
      </c>
      <c r="C2824" s="239" t="s">
        <v>15</v>
      </c>
      <c r="D2824" s="240">
        <v>10.53</v>
      </c>
      <c r="E2824" s="240">
        <v>2.11</v>
      </c>
      <c r="F2824" s="240">
        <v>2.64</v>
      </c>
      <c r="G2824" s="240">
        <v>12.64</v>
      </c>
      <c r="H2824" s="240">
        <v>13.17</v>
      </c>
    </row>
    <row r="2825" spans="1:8">
      <c r="A2825" s="238"/>
      <c r="B2825" s="235" t="s">
        <v>16028</v>
      </c>
      <c r="C2825" s="239" t="s">
        <v>15</v>
      </c>
      <c r="D2825" s="240">
        <v>12.87</v>
      </c>
      <c r="E2825" s="240">
        <v>3.38</v>
      </c>
      <c r="F2825" s="240">
        <v>4.2300000000000004</v>
      </c>
      <c r="G2825" s="240">
        <v>16.25</v>
      </c>
      <c r="H2825" s="240">
        <v>17.100000000000001</v>
      </c>
    </row>
    <row r="2826" spans="1:8">
      <c r="A2826" s="238"/>
      <c r="B2826" s="235" t="s">
        <v>16029</v>
      </c>
      <c r="C2826" s="239" t="s">
        <v>15</v>
      </c>
      <c r="D2826" s="240">
        <v>11.27</v>
      </c>
      <c r="E2826" s="240">
        <v>1.75</v>
      </c>
      <c r="F2826" s="240">
        <v>2.19</v>
      </c>
      <c r="G2826" s="240">
        <v>13.02</v>
      </c>
      <c r="H2826" s="240">
        <v>13.46</v>
      </c>
    </row>
    <row r="2827" spans="1:8">
      <c r="A2827" s="236">
        <v>9</v>
      </c>
      <c r="B2827" s="237" t="s">
        <v>68</v>
      </c>
      <c r="C2827" s="239" t="s">
        <v>15</v>
      </c>
      <c r="D2827" s="240">
        <v>8.85</v>
      </c>
      <c r="E2827" s="240">
        <v>0.62</v>
      </c>
      <c r="F2827" s="240">
        <v>0.78</v>
      </c>
      <c r="G2827" s="240">
        <v>9.4700000000000006</v>
      </c>
      <c r="H2827" s="240">
        <v>9.6300000000000008</v>
      </c>
    </row>
    <row r="2828" spans="1:8">
      <c r="A2828" s="236">
        <v>10</v>
      </c>
      <c r="B2828" s="237" t="s">
        <v>70</v>
      </c>
      <c r="C2828" s="239" t="s">
        <v>15</v>
      </c>
      <c r="D2828" s="240">
        <v>8.1999999999999993</v>
      </c>
      <c r="E2828" s="240">
        <v>0.88</v>
      </c>
      <c r="F2828" s="240">
        <v>1.1000000000000001</v>
      </c>
      <c r="G2828" s="240">
        <v>9.08</v>
      </c>
      <c r="H2828" s="240">
        <v>9.3000000000000007</v>
      </c>
    </row>
    <row r="2829" spans="1:8">
      <c r="A2829" s="236">
        <v>11</v>
      </c>
      <c r="B2829" s="237" t="s">
        <v>72</v>
      </c>
      <c r="C2829" s="238"/>
      <c r="D2829" s="238"/>
      <c r="E2829" s="238"/>
      <c r="F2829" s="238"/>
      <c r="G2829" s="238"/>
      <c r="H2829" s="238"/>
    </row>
    <row r="2830" spans="1:8">
      <c r="A2830" s="238"/>
      <c r="B2830" s="235" t="s">
        <v>16030</v>
      </c>
      <c r="C2830" s="239" t="s">
        <v>15</v>
      </c>
      <c r="D2830" s="240">
        <v>18.84</v>
      </c>
      <c r="E2830" s="240">
        <v>2.21</v>
      </c>
      <c r="F2830" s="240">
        <v>2.76</v>
      </c>
      <c r="G2830" s="240">
        <v>21.05</v>
      </c>
      <c r="H2830" s="240">
        <v>21.6</v>
      </c>
    </row>
    <row r="2831" spans="1:8">
      <c r="A2831" s="238"/>
      <c r="B2831" s="235" t="s">
        <v>16031</v>
      </c>
      <c r="C2831" s="239" t="s">
        <v>15</v>
      </c>
      <c r="D2831" s="240">
        <v>26.03</v>
      </c>
      <c r="E2831" s="240">
        <v>3.05</v>
      </c>
      <c r="F2831" s="240">
        <v>3.81</v>
      </c>
      <c r="G2831" s="240">
        <v>29.08</v>
      </c>
      <c r="H2831" s="240">
        <v>29.84</v>
      </c>
    </row>
    <row r="2832" spans="1:8">
      <c r="A2832" s="238"/>
      <c r="B2832" s="235" t="s">
        <v>16032</v>
      </c>
      <c r="C2832" s="239" t="s">
        <v>15</v>
      </c>
      <c r="D2832" s="240">
        <v>38.71</v>
      </c>
      <c r="E2832" s="240">
        <v>4.54</v>
      </c>
      <c r="F2832" s="240">
        <v>5.68</v>
      </c>
      <c r="G2832" s="240">
        <v>43.25</v>
      </c>
      <c r="H2832" s="240">
        <v>44.39</v>
      </c>
    </row>
    <row r="2833" spans="1:8">
      <c r="A2833" s="238"/>
      <c r="B2833" s="235" t="s">
        <v>16033</v>
      </c>
      <c r="C2833" s="239" t="s">
        <v>15</v>
      </c>
      <c r="D2833" s="240">
        <v>56.69</v>
      </c>
      <c r="E2833" s="240">
        <v>6.64</v>
      </c>
      <c r="F2833" s="240">
        <v>8.3000000000000007</v>
      </c>
      <c r="G2833" s="240">
        <v>63.33</v>
      </c>
      <c r="H2833" s="240">
        <v>64.989999999999995</v>
      </c>
    </row>
    <row r="2834" spans="1:8">
      <c r="A2834" s="236">
        <v>12</v>
      </c>
      <c r="B2834" s="237" t="s">
        <v>16034</v>
      </c>
      <c r="C2834" s="238"/>
      <c r="D2834" s="238"/>
      <c r="E2834" s="238"/>
      <c r="F2834" s="238"/>
      <c r="G2834" s="238"/>
      <c r="H2834" s="238"/>
    </row>
    <row r="2835" spans="1:8">
      <c r="A2835" s="238"/>
      <c r="B2835" s="235" t="s">
        <v>16030</v>
      </c>
      <c r="C2835" s="239" t="s">
        <v>16013</v>
      </c>
      <c r="D2835" s="240">
        <v>2.11</v>
      </c>
      <c r="E2835" s="240">
        <v>0.49</v>
      </c>
      <c r="F2835" s="240">
        <v>0.61</v>
      </c>
      <c r="G2835" s="240">
        <v>2.6</v>
      </c>
      <c r="H2835" s="240">
        <v>2.72</v>
      </c>
    </row>
    <row r="2836" spans="1:8">
      <c r="A2836" s="238"/>
      <c r="B2836" s="235" t="s">
        <v>16031</v>
      </c>
      <c r="C2836" s="239" t="s">
        <v>16013</v>
      </c>
      <c r="D2836" s="240">
        <v>2.92</v>
      </c>
      <c r="E2836" s="240">
        <v>0.68</v>
      </c>
      <c r="F2836" s="240">
        <v>0.85</v>
      </c>
      <c r="G2836" s="240">
        <v>3.6</v>
      </c>
      <c r="H2836" s="240">
        <v>3.77</v>
      </c>
    </row>
    <row r="2837" spans="1:8">
      <c r="A2837" s="238"/>
      <c r="B2837" s="235" t="s">
        <v>16032</v>
      </c>
      <c r="C2837" s="239" t="s">
        <v>16013</v>
      </c>
      <c r="D2837" s="240">
        <v>4.34</v>
      </c>
      <c r="E2837" s="240">
        <v>1</v>
      </c>
      <c r="F2837" s="240">
        <v>1.25</v>
      </c>
      <c r="G2837" s="240">
        <v>5.34</v>
      </c>
      <c r="H2837" s="240">
        <v>5.59</v>
      </c>
    </row>
    <row r="2838" spans="1:8">
      <c r="A2838" s="238"/>
      <c r="B2838" s="235" t="s">
        <v>16033</v>
      </c>
      <c r="C2838" s="239" t="s">
        <v>16013</v>
      </c>
      <c r="D2838" s="240">
        <v>6.36</v>
      </c>
      <c r="E2838" s="240">
        <v>1.47</v>
      </c>
      <c r="F2838" s="240">
        <v>1.84</v>
      </c>
      <c r="G2838" s="240">
        <v>7.83</v>
      </c>
      <c r="H2838" s="240">
        <v>8.1999999999999993</v>
      </c>
    </row>
    <row r="2839" spans="1:8" s="233" customFormat="1" ht="21">
      <c r="A2839" s="233" t="s">
        <v>16074</v>
      </c>
    </row>
    <row r="2840" spans="1:8" s="233" customFormat="1" ht="21">
      <c r="A2840" s="233" t="s">
        <v>16095</v>
      </c>
    </row>
    <row r="2841" spans="1:8">
      <c r="A2841" s="1434" t="s">
        <v>16009</v>
      </c>
      <c r="B2841" s="1434" t="s">
        <v>5</v>
      </c>
      <c r="C2841" s="1434" t="s">
        <v>3</v>
      </c>
      <c r="D2841" s="1436" t="s">
        <v>16010</v>
      </c>
      <c r="E2841" s="1430" t="s">
        <v>7</v>
      </c>
      <c r="F2841" s="1431"/>
      <c r="G2841" s="1430" t="s">
        <v>16011</v>
      </c>
      <c r="H2841" s="1431"/>
    </row>
    <row r="2842" spans="1:8">
      <c r="A2842" s="1435"/>
      <c r="B2842" s="1435"/>
      <c r="C2842" s="1435"/>
      <c r="D2842" s="1437"/>
      <c r="E2842" s="239" t="s">
        <v>10</v>
      </c>
      <c r="F2842" s="239" t="s">
        <v>11</v>
      </c>
      <c r="G2842" s="239" t="s">
        <v>10</v>
      </c>
      <c r="H2842" s="239" t="s">
        <v>11</v>
      </c>
    </row>
    <row r="2843" spans="1:8">
      <c r="A2843" s="236">
        <v>13</v>
      </c>
      <c r="B2843" s="237" t="s">
        <v>16035</v>
      </c>
      <c r="C2843" s="238"/>
      <c r="D2843" s="238"/>
      <c r="E2843" s="238"/>
      <c r="F2843" s="238"/>
      <c r="G2843" s="238"/>
      <c r="H2843" s="238"/>
    </row>
    <row r="2844" spans="1:8">
      <c r="A2844" s="238"/>
      <c r="B2844" s="235" t="s">
        <v>16036</v>
      </c>
      <c r="C2844" s="239" t="s">
        <v>91</v>
      </c>
      <c r="D2844" s="240">
        <v>549.76</v>
      </c>
      <c r="E2844" s="240">
        <v>16.77</v>
      </c>
      <c r="F2844" s="240">
        <v>20.96</v>
      </c>
      <c r="G2844" s="240">
        <v>566.53</v>
      </c>
      <c r="H2844" s="240">
        <v>570.72</v>
      </c>
    </row>
    <row r="2845" spans="1:8">
      <c r="A2845" s="238"/>
      <c r="B2845" s="1432" t="s">
        <v>16037</v>
      </c>
      <c r="C2845" s="1433"/>
      <c r="D2845" s="238"/>
      <c r="E2845" s="238"/>
      <c r="F2845" s="238"/>
      <c r="G2845" s="238"/>
      <c r="H2845" s="238"/>
    </row>
    <row r="2846" spans="1:8">
      <c r="A2846" s="238"/>
      <c r="B2846" s="235" t="s">
        <v>14536</v>
      </c>
      <c r="C2846" s="239" t="s">
        <v>96</v>
      </c>
      <c r="D2846" s="242">
        <v>250000</v>
      </c>
      <c r="E2846" s="238"/>
      <c r="F2846" s="238"/>
      <c r="G2846" s="238"/>
      <c r="H2846" s="238"/>
    </row>
    <row r="2847" spans="1:8">
      <c r="A2847" s="238"/>
      <c r="B2847" s="235" t="s">
        <v>16038</v>
      </c>
      <c r="C2847" s="238"/>
      <c r="D2847" s="238"/>
      <c r="E2847" s="238"/>
      <c r="F2847" s="238"/>
      <c r="G2847" s="238"/>
      <c r="H2847" s="238"/>
    </row>
    <row r="2848" spans="1:8">
      <c r="A2848" s="238"/>
      <c r="B2848" s="243" t="s">
        <v>16039</v>
      </c>
      <c r="C2848" s="239" t="s">
        <v>15</v>
      </c>
      <c r="D2848" s="240">
        <v>15.01</v>
      </c>
      <c r="E2848" s="240">
        <v>2.82</v>
      </c>
      <c r="F2848" s="240">
        <v>3.53</v>
      </c>
      <c r="G2848" s="240">
        <v>17.829999999999998</v>
      </c>
      <c r="H2848" s="240">
        <v>18.54</v>
      </c>
    </row>
    <row r="2849" spans="1:8">
      <c r="A2849" s="238"/>
      <c r="B2849" s="243" t="s">
        <v>16040</v>
      </c>
      <c r="C2849" s="239" t="s">
        <v>15</v>
      </c>
      <c r="D2849" s="240">
        <v>11.34</v>
      </c>
      <c r="E2849" s="240">
        <v>2.2799999999999998</v>
      </c>
      <c r="F2849" s="240">
        <v>2.85</v>
      </c>
      <c r="G2849" s="240">
        <v>13.62</v>
      </c>
      <c r="H2849" s="240">
        <v>14.19</v>
      </c>
    </row>
    <row r="2850" spans="1:8">
      <c r="A2850" s="236">
        <v>14</v>
      </c>
      <c r="B2850" s="237" t="s">
        <v>104</v>
      </c>
      <c r="C2850" s="238"/>
      <c r="D2850" s="238"/>
      <c r="E2850" s="238"/>
      <c r="F2850" s="238"/>
      <c r="G2850" s="238"/>
      <c r="H2850" s="238"/>
    </row>
    <row r="2851" spans="1:8">
      <c r="A2851" s="238"/>
      <c r="B2851" s="235" t="s">
        <v>14536</v>
      </c>
      <c r="C2851" s="239" t="s">
        <v>96</v>
      </c>
      <c r="D2851" s="242">
        <v>150000</v>
      </c>
      <c r="E2851" s="238"/>
      <c r="F2851" s="238"/>
      <c r="G2851" s="238"/>
      <c r="H2851" s="238"/>
    </row>
    <row r="2852" spans="1:8">
      <c r="A2852" s="238"/>
      <c r="B2852" s="235" t="s">
        <v>16041</v>
      </c>
      <c r="C2852" s="239" t="s">
        <v>108</v>
      </c>
      <c r="D2852" s="240">
        <v>219.08</v>
      </c>
      <c r="E2852" s="240">
        <v>35.15</v>
      </c>
      <c r="F2852" s="240">
        <v>43.94</v>
      </c>
      <c r="G2852" s="240">
        <v>254.23</v>
      </c>
      <c r="H2852" s="240">
        <v>263.02</v>
      </c>
    </row>
    <row r="2853" spans="1:8">
      <c r="A2853" s="238"/>
      <c r="B2853" s="235" t="s">
        <v>16042</v>
      </c>
      <c r="C2853" s="239" t="s">
        <v>111</v>
      </c>
      <c r="D2853" s="240">
        <v>17.579999999999998</v>
      </c>
      <c r="E2853" s="240">
        <v>1.74</v>
      </c>
      <c r="F2853" s="240">
        <v>2.1800000000000002</v>
      </c>
      <c r="G2853" s="240">
        <v>19.32</v>
      </c>
      <c r="H2853" s="240">
        <v>19.760000000000002</v>
      </c>
    </row>
    <row r="2854" spans="1:8">
      <c r="A2854" s="238"/>
      <c r="B2854" s="235" t="s">
        <v>16043</v>
      </c>
      <c r="C2854" s="239" t="s">
        <v>507</v>
      </c>
      <c r="D2854" s="240">
        <v>15.26</v>
      </c>
      <c r="E2854" s="240">
        <v>5.34</v>
      </c>
      <c r="F2854" s="240">
        <v>6.68</v>
      </c>
      <c r="G2854" s="240">
        <v>20.6</v>
      </c>
      <c r="H2854" s="240">
        <v>21.94</v>
      </c>
    </row>
    <row r="2855" spans="1:8">
      <c r="A2855" s="238"/>
      <c r="B2855" s="235" t="s">
        <v>16044</v>
      </c>
      <c r="C2855" s="239" t="s">
        <v>15</v>
      </c>
      <c r="D2855" s="240">
        <v>11.01</v>
      </c>
      <c r="E2855" s="240">
        <v>1.92</v>
      </c>
      <c r="F2855" s="240">
        <v>2.4</v>
      </c>
      <c r="G2855" s="240">
        <v>12.93</v>
      </c>
      <c r="H2855" s="240">
        <v>13.41</v>
      </c>
    </row>
    <row r="2856" spans="1:8">
      <c r="A2856" s="238"/>
      <c r="B2856" s="235" t="s">
        <v>16045</v>
      </c>
      <c r="C2856" s="239" t="s">
        <v>507</v>
      </c>
      <c r="D2856" s="240">
        <v>25.01</v>
      </c>
      <c r="E2856" s="240">
        <v>2.5299999999999998</v>
      </c>
      <c r="F2856" s="240">
        <v>3.16</v>
      </c>
      <c r="G2856" s="240">
        <v>27.54</v>
      </c>
      <c r="H2856" s="240">
        <v>28.17</v>
      </c>
    </row>
    <row r="2857" spans="1:8">
      <c r="A2857" s="238"/>
      <c r="B2857" s="235" t="s">
        <v>16046</v>
      </c>
      <c r="C2857" s="239" t="s">
        <v>507</v>
      </c>
      <c r="D2857" s="240">
        <v>15.97</v>
      </c>
      <c r="E2857" s="240">
        <v>2.39</v>
      </c>
      <c r="F2857" s="240">
        <v>2.99</v>
      </c>
      <c r="G2857" s="240">
        <v>18.36</v>
      </c>
      <c r="H2857" s="240">
        <v>18.96</v>
      </c>
    </row>
    <row r="2858" spans="1:8">
      <c r="A2858" s="238"/>
      <c r="B2858" s="235" t="s">
        <v>14542</v>
      </c>
      <c r="C2858" s="239" t="s">
        <v>15</v>
      </c>
      <c r="D2858" s="240">
        <v>10.51</v>
      </c>
      <c r="E2858" s="240">
        <v>1.06</v>
      </c>
      <c r="F2858" s="240">
        <v>1.33</v>
      </c>
      <c r="G2858" s="240">
        <v>11.57</v>
      </c>
      <c r="H2858" s="240">
        <v>11.84</v>
      </c>
    </row>
    <row r="2859" spans="1:8">
      <c r="A2859" s="236">
        <v>15</v>
      </c>
      <c r="B2859" s="237" t="s">
        <v>124</v>
      </c>
      <c r="C2859" s="238"/>
      <c r="D2859" s="238"/>
      <c r="E2859" s="238"/>
      <c r="F2859" s="238"/>
      <c r="G2859" s="238"/>
      <c r="H2859" s="238"/>
    </row>
    <row r="2860" spans="1:8">
      <c r="A2860" s="238"/>
      <c r="B2860" s="235" t="s">
        <v>16047</v>
      </c>
      <c r="C2860" s="239" t="s">
        <v>16015</v>
      </c>
      <c r="D2860" s="240">
        <v>39.57</v>
      </c>
      <c r="E2860" s="240">
        <v>11.03</v>
      </c>
      <c r="F2860" s="240">
        <v>13.79</v>
      </c>
      <c r="G2860" s="240">
        <v>50.6</v>
      </c>
      <c r="H2860" s="240">
        <v>53.36</v>
      </c>
    </row>
    <row r="2861" spans="1:8">
      <c r="A2861" s="238"/>
      <c r="B2861" s="235" t="s">
        <v>16048</v>
      </c>
      <c r="C2861" s="239" t="s">
        <v>16015</v>
      </c>
      <c r="D2861" s="240">
        <v>52.57</v>
      </c>
      <c r="E2861" s="240">
        <v>5.29</v>
      </c>
      <c r="F2861" s="240">
        <v>6.61</v>
      </c>
      <c r="G2861" s="240">
        <v>57.86</v>
      </c>
      <c r="H2861" s="240">
        <v>59.18</v>
      </c>
    </row>
    <row r="2862" spans="1:8">
      <c r="A2862" s="238"/>
      <c r="B2862" s="235" t="s">
        <v>16049</v>
      </c>
      <c r="C2862" s="239" t="s">
        <v>16015</v>
      </c>
      <c r="D2862" s="240">
        <v>43.53</v>
      </c>
      <c r="E2862" s="240">
        <v>11.03</v>
      </c>
      <c r="F2862" s="240">
        <v>13.79</v>
      </c>
      <c r="G2862" s="240">
        <v>54.56</v>
      </c>
      <c r="H2862" s="240">
        <v>57.32</v>
      </c>
    </row>
    <row r="2863" spans="1:8">
      <c r="A2863" s="238"/>
      <c r="B2863" s="235" t="s">
        <v>16050</v>
      </c>
      <c r="C2863" s="239" t="s">
        <v>16015</v>
      </c>
      <c r="D2863" s="240">
        <v>52.57</v>
      </c>
      <c r="E2863" s="240">
        <v>5.29</v>
      </c>
      <c r="F2863" s="240">
        <v>6.61</v>
      </c>
      <c r="G2863" s="240">
        <v>57.86</v>
      </c>
      <c r="H2863" s="240">
        <v>59.18</v>
      </c>
    </row>
    <row r="2864" spans="1:8">
      <c r="A2864" s="236">
        <v>16</v>
      </c>
      <c r="B2864" s="237" t="s">
        <v>16051</v>
      </c>
      <c r="C2864" s="238"/>
      <c r="D2864" s="238"/>
      <c r="E2864" s="238"/>
      <c r="F2864" s="238"/>
      <c r="G2864" s="238"/>
      <c r="H2864" s="238"/>
    </row>
    <row r="2865" spans="1:8">
      <c r="A2865" s="238"/>
      <c r="B2865" s="237" t="s">
        <v>16052</v>
      </c>
      <c r="C2865" s="239" t="s">
        <v>15</v>
      </c>
      <c r="D2865" s="240">
        <v>25.3</v>
      </c>
      <c r="E2865" s="240">
        <v>5.92</v>
      </c>
      <c r="F2865" s="240">
        <v>7.4</v>
      </c>
      <c r="G2865" s="240">
        <v>31.22</v>
      </c>
      <c r="H2865" s="240">
        <v>32.700000000000003</v>
      </c>
    </row>
    <row r="2866" spans="1:8">
      <c r="A2866" s="238"/>
      <c r="B2866" s="237" t="s">
        <v>16053</v>
      </c>
      <c r="C2866" s="239" t="s">
        <v>15</v>
      </c>
      <c r="D2866" s="240">
        <v>31.63</v>
      </c>
      <c r="E2866" s="240">
        <v>7.39</v>
      </c>
      <c r="F2866" s="240">
        <v>9.24</v>
      </c>
      <c r="G2866" s="240">
        <v>39.020000000000003</v>
      </c>
      <c r="H2866" s="240">
        <v>40.869999999999997</v>
      </c>
    </row>
    <row r="2867" spans="1:8">
      <c r="A2867" s="238"/>
      <c r="B2867" s="237" t="s">
        <v>16054</v>
      </c>
      <c r="C2867" s="239" t="s">
        <v>15</v>
      </c>
      <c r="D2867" s="240">
        <v>42.17</v>
      </c>
      <c r="E2867" s="240">
        <v>9.86</v>
      </c>
      <c r="F2867" s="240">
        <v>12.33</v>
      </c>
      <c r="G2867" s="240">
        <v>52.03</v>
      </c>
      <c r="H2867" s="240">
        <v>54.5</v>
      </c>
    </row>
    <row r="2868" spans="1:8">
      <c r="A2868" s="238"/>
      <c r="B2868" s="237" t="s">
        <v>16055</v>
      </c>
      <c r="C2868" s="239" t="s">
        <v>15</v>
      </c>
      <c r="D2868" s="240">
        <v>50.6</v>
      </c>
      <c r="E2868" s="240">
        <v>11.83</v>
      </c>
      <c r="F2868" s="240">
        <v>14.79</v>
      </c>
      <c r="G2868" s="240">
        <v>62.43</v>
      </c>
      <c r="H2868" s="240">
        <v>65.39</v>
      </c>
    </row>
    <row r="2869" spans="1:8">
      <c r="A2869" s="236">
        <v>17</v>
      </c>
      <c r="B2869" s="237" t="s">
        <v>144</v>
      </c>
      <c r="C2869" s="239" t="s">
        <v>15</v>
      </c>
      <c r="D2869" s="240">
        <v>13.21</v>
      </c>
      <c r="E2869" s="240">
        <v>2.0699999999999998</v>
      </c>
      <c r="F2869" s="240">
        <v>2.59</v>
      </c>
      <c r="G2869" s="240">
        <v>15.28</v>
      </c>
      <c r="H2869" s="240">
        <v>15.8</v>
      </c>
    </row>
    <row r="2870" spans="1:8">
      <c r="A2870" s="236">
        <v>18</v>
      </c>
      <c r="B2870" s="237" t="s">
        <v>16056</v>
      </c>
      <c r="C2870" s="239" t="s">
        <v>15</v>
      </c>
      <c r="D2870" s="240">
        <v>3.1</v>
      </c>
      <c r="E2870" s="240">
        <v>0.39</v>
      </c>
      <c r="F2870" s="240">
        <v>0.49</v>
      </c>
      <c r="G2870" s="240">
        <v>3.49</v>
      </c>
      <c r="H2870" s="240">
        <v>3.59</v>
      </c>
    </row>
    <row r="2871" spans="1:8">
      <c r="A2871" s="236">
        <v>19</v>
      </c>
      <c r="B2871" s="237" t="s">
        <v>16057</v>
      </c>
      <c r="C2871" s="238"/>
      <c r="D2871" s="238"/>
      <c r="E2871" s="238"/>
      <c r="F2871" s="238"/>
      <c r="G2871" s="238"/>
      <c r="H2871" s="238"/>
    </row>
    <row r="2872" spans="1:8">
      <c r="A2872" s="238"/>
      <c r="B2872" s="245" t="s">
        <v>16058</v>
      </c>
      <c r="C2872" s="239" t="s">
        <v>15</v>
      </c>
      <c r="D2872" s="240">
        <v>49.89</v>
      </c>
      <c r="E2872" s="240">
        <v>5.86</v>
      </c>
      <c r="F2872" s="240">
        <v>7.33</v>
      </c>
      <c r="G2872" s="240">
        <v>55.75</v>
      </c>
      <c r="H2872" s="240">
        <v>57.22</v>
      </c>
    </row>
    <row r="2873" spans="1:8">
      <c r="A2873" s="238"/>
      <c r="B2873" s="245" t="s">
        <v>16059</v>
      </c>
      <c r="C2873" s="239" t="s">
        <v>15</v>
      </c>
      <c r="D2873" s="240">
        <v>67.05</v>
      </c>
      <c r="E2873" s="240">
        <v>7.39</v>
      </c>
      <c r="F2873" s="240">
        <v>9.24</v>
      </c>
      <c r="G2873" s="240">
        <v>74.44</v>
      </c>
      <c r="H2873" s="240">
        <v>76.290000000000006</v>
      </c>
    </row>
    <row r="2874" spans="1:8">
      <c r="A2874" s="238"/>
      <c r="B2874" s="245" t="s">
        <v>16060</v>
      </c>
      <c r="C2874" s="239" t="s">
        <v>15</v>
      </c>
      <c r="D2874" s="240">
        <v>81.28</v>
      </c>
      <c r="E2874" s="240">
        <v>8.11</v>
      </c>
      <c r="F2874" s="240">
        <v>10.14</v>
      </c>
      <c r="G2874" s="240">
        <v>89.39</v>
      </c>
      <c r="H2874" s="240">
        <v>91.42</v>
      </c>
    </row>
    <row r="2875" spans="1:8">
      <c r="A2875" s="238"/>
      <c r="B2875" s="245" t="s">
        <v>16061</v>
      </c>
      <c r="C2875" s="239" t="s">
        <v>15</v>
      </c>
      <c r="D2875" s="240">
        <v>98.6</v>
      </c>
      <c r="E2875" s="240">
        <v>9</v>
      </c>
      <c r="F2875" s="240">
        <v>11.25</v>
      </c>
      <c r="G2875" s="240">
        <v>107.6</v>
      </c>
      <c r="H2875" s="240">
        <v>109.85</v>
      </c>
    </row>
    <row r="2876" spans="1:8">
      <c r="A2876" s="236">
        <v>20</v>
      </c>
      <c r="B2876" s="237" t="s">
        <v>158</v>
      </c>
      <c r="C2876" s="238"/>
      <c r="D2876" s="238"/>
      <c r="E2876" s="238"/>
      <c r="F2876" s="238"/>
      <c r="G2876" s="238"/>
      <c r="H2876" s="238"/>
    </row>
    <row r="2877" spans="1:8">
      <c r="A2877" s="238"/>
      <c r="B2877" s="245" t="s">
        <v>16060</v>
      </c>
      <c r="C2877" s="239" t="s">
        <v>15</v>
      </c>
      <c r="D2877" s="240">
        <v>13.94</v>
      </c>
      <c r="E2877" s="240">
        <v>1.97</v>
      </c>
      <c r="F2877" s="240">
        <v>2.46</v>
      </c>
      <c r="G2877" s="240">
        <v>15.91</v>
      </c>
      <c r="H2877" s="240">
        <v>16.399999999999999</v>
      </c>
    </row>
    <row r="2878" spans="1:8">
      <c r="A2878" s="238"/>
      <c r="B2878" s="244" t="s">
        <v>16062</v>
      </c>
      <c r="C2878" s="239" t="s">
        <v>15</v>
      </c>
      <c r="D2878" s="240">
        <v>16.260000000000002</v>
      </c>
      <c r="E2878" s="240">
        <v>2.2999999999999998</v>
      </c>
      <c r="F2878" s="240">
        <v>2.88</v>
      </c>
      <c r="G2878" s="240">
        <v>18.559999999999999</v>
      </c>
      <c r="H2878" s="240">
        <v>19.14</v>
      </c>
    </row>
    <row r="2879" spans="1:8" s="233" customFormat="1" ht="21">
      <c r="A2879" s="233" t="s">
        <v>16074</v>
      </c>
    </row>
    <row r="2880" spans="1:8" s="233" customFormat="1" ht="21">
      <c r="A2880" s="233" t="s">
        <v>16096</v>
      </c>
    </row>
    <row r="2881" spans="1:8">
      <c r="A2881" s="1434" t="s">
        <v>16009</v>
      </c>
      <c r="B2881" s="1434" t="s">
        <v>5</v>
      </c>
      <c r="C2881" s="1434" t="s">
        <v>3</v>
      </c>
      <c r="D2881" s="1436" t="s">
        <v>16010</v>
      </c>
      <c r="E2881" s="1430" t="s">
        <v>7</v>
      </c>
      <c r="F2881" s="1431"/>
      <c r="G2881" s="1430" t="s">
        <v>16011</v>
      </c>
      <c r="H2881" s="1431"/>
    </row>
    <row r="2882" spans="1:8">
      <c r="A2882" s="1435"/>
      <c r="B2882" s="1435"/>
      <c r="C2882" s="1435"/>
      <c r="D2882" s="1437"/>
      <c r="E2882" s="239" t="s">
        <v>10</v>
      </c>
      <c r="F2882" s="239" t="s">
        <v>11</v>
      </c>
      <c r="G2882" s="239" t="s">
        <v>10</v>
      </c>
      <c r="H2882" s="239" t="s">
        <v>11</v>
      </c>
    </row>
    <row r="2883" spans="1:8">
      <c r="A2883" s="236">
        <v>1</v>
      </c>
      <c r="B2883" s="237" t="s">
        <v>12</v>
      </c>
      <c r="C2883" s="238"/>
      <c r="D2883" s="238"/>
      <c r="E2883" s="238"/>
      <c r="F2883" s="238"/>
      <c r="G2883" s="238"/>
      <c r="H2883" s="238"/>
    </row>
    <row r="2884" spans="1:8">
      <c r="A2884" s="238"/>
      <c r="B2884" s="235" t="s">
        <v>14530</v>
      </c>
      <c r="C2884" s="239" t="s">
        <v>15</v>
      </c>
      <c r="D2884" s="240">
        <v>1.74</v>
      </c>
      <c r="E2884" s="240">
        <v>0.22</v>
      </c>
      <c r="F2884" s="240">
        <v>0.28000000000000003</v>
      </c>
      <c r="G2884" s="240">
        <v>1.96</v>
      </c>
      <c r="H2884" s="240">
        <v>2.02</v>
      </c>
    </row>
    <row r="2885" spans="1:8">
      <c r="A2885" s="238"/>
      <c r="B2885" s="235" t="s">
        <v>14531</v>
      </c>
      <c r="C2885" s="239" t="s">
        <v>15</v>
      </c>
      <c r="D2885" s="240">
        <v>3.7</v>
      </c>
      <c r="E2885" s="240">
        <v>0.55000000000000004</v>
      </c>
      <c r="F2885" s="240">
        <v>0.69</v>
      </c>
      <c r="G2885" s="240">
        <v>4.25</v>
      </c>
      <c r="H2885" s="240">
        <v>4.3899999999999997</v>
      </c>
    </row>
    <row r="2886" spans="1:8">
      <c r="A2886" s="238"/>
      <c r="B2886" s="235" t="s">
        <v>14532</v>
      </c>
      <c r="C2886" s="239" t="s">
        <v>15</v>
      </c>
      <c r="D2886" s="240">
        <v>5.67</v>
      </c>
      <c r="E2886" s="240">
        <v>0.78</v>
      </c>
      <c r="F2886" s="240">
        <v>0.98</v>
      </c>
      <c r="G2886" s="240">
        <v>6.45</v>
      </c>
      <c r="H2886" s="240">
        <v>6.65</v>
      </c>
    </row>
    <row r="2887" spans="1:8">
      <c r="A2887" s="236">
        <v>2</v>
      </c>
      <c r="B2887" s="237" t="s">
        <v>21</v>
      </c>
      <c r="C2887" s="238"/>
      <c r="D2887" s="238"/>
      <c r="E2887" s="238"/>
      <c r="F2887" s="238"/>
      <c r="G2887" s="238"/>
      <c r="H2887" s="238"/>
    </row>
    <row r="2888" spans="1:8">
      <c r="A2888" s="238"/>
      <c r="B2888" s="235" t="s">
        <v>16012</v>
      </c>
      <c r="C2888" s="239" t="s">
        <v>16013</v>
      </c>
      <c r="D2888" s="240">
        <v>22.14</v>
      </c>
      <c r="E2888" s="240">
        <v>3.51</v>
      </c>
      <c r="F2888" s="240">
        <v>4.3899999999999997</v>
      </c>
      <c r="G2888" s="240">
        <v>25.65</v>
      </c>
      <c r="H2888" s="240">
        <v>26.53</v>
      </c>
    </row>
    <row r="2889" spans="1:8">
      <c r="A2889" s="238"/>
      <c r="B2889" s="235" t="s">
        <v>16014</v>
      </c>
      <c r="C2889" s="239" t="s">
        <v>16015</v>
      </c>
      <c r="D2889" s="240">
        <v>43.25</v>
      </c>
      <c r="E2889" s="240">
        <v>10.8</v>
      </c>
      <c r="F2889" s="240">
        <v>13.5</v>
      </c>
      <c r="G2889" s="240">
        <v>54.05</v>
      </c>
      <c r="H2889" s="240">
        <v>56.75</v>
      </c>
    </row>
    <row r="2890" spans="1:8">
      <c r="A2890" s="236">
        <v>3</v>
      </c>
      <c r="B2890" s="237" t="s">
        <v>16016</v>
      </c>
      <c r="C2890" s="238"/>
      <c r="D2890" s="238"/>
      <c r="E2890" s="238"/>
      <c r="F2890" s="238"/>
      <c r="G2890" s="238"/>
      <c r="H2890" s="238"/>
    </row>
    <row r="2891" spans="1:8">
      <c r="A2891" s="238"/>
      <c r="B2891" s="235" t="s">
        <v>16017</v>
      </c>
      <c r="C2891" s="239" t="s">
        <v>16018</v>
      </c>
      <c r="D2891" s="240">
        <v>21.79</v>
      </c>
      <c r="E2891" s="240">
        <v>3.06</v>
      </c>
      <c r="F2891" s="240">
        <v>3.83</v>
      </c>
      <c r="G2891" s="240">
        <v>24.85</v>
      </c>
      <c r="H2891" s="240">
        <v>25.62</v>
      </c>
    </row>
    <row r="2892" spans="1:8">
      <c r="A2892" s="238"/>
      <c r="B2892" s="241" t="s">
        <v>16019</v>
      </c>
      <c r="C2892" s="239" t="s">
        <v>16013</v>
      </c>
      <c r="D2892" s="240">
        <v>8.0399999999999991</v>
      </c>
      <c r="E2892" s="240">
        <v>1.7</v>
      </c>
      <c r="F2892" s="240">
        <v>2.13</v>
      </c>
      <c r="G2892" s="240">
        <v>9.74</v>
      </c>
      <c r="H2892" s="240">
        <v>10.17</v>
      </c>
    </row>
    <row r="2893" spans="1:8">
      <c r="A2893" s="238"/>
      <c r="B2893" s="235" t="s">
        <v>16020</v>
      </c>
      <c r="C2893" s="239" t="s">
        <v>16018</v>
      </c>
      <c r="D2893" s="240">
        <v>36.29</v>
      </c>
      <c r="E2893" s="240">
        <v>3.34</v>
      </c>
      <c r="F2893" s="240">
        <v>4.18</v>
      </c>
      <c r="G2893" s="240">
        <v>39.630000000000003</v>
      </c>
      <c r="H2893" s="240">
        <v>40.47</v>
      </c>
    </row>
    <row r="2894" spans="1:8">
      <c r="A2894" s="238"/>
      <c r="B2894" s="241" t="s">
        <v>16021</v>
      </c>
      <c r="C2894" s="239" t="s">
        <v>16013</v>
      </c>
      <c r="D2894" s="240">
        <v>43.25</v>
      </c>
      <c r="E2894" s="240">
        <v>5.18</v>
      </c>
      <c r="F2894" s="240">
        <v>6.48</v>
      </c>
      <c r="G2894" s="240">
        <v>48.43</v>
      </c>
      <c r="H2894" s="240">
        <v>49.73</v>
      </c>
    </row>
    <row r="2895" spans="1:8">
      <c r="A2895" s="238"/>
      <c r="B2895" s="235" t="s">
        <v>16022</v>
      </c>
      <c r="C2895" s="239" t="s">
        <v>16018</v>
      </c>
      <c r="D2895" s="240">
        <v>70.69</v>
      </c>
      <c r="E2895" s="240">
        <v>4.66</v>
      </c>
      <c r="F2895" s="240">
        <v>5.83</v>
      </c>
      <c r="G2895" s="240">
        <v>75.349999999999994</v>
      </c>
      <c r="H2895" s="240">
        <v>76.52</v>
      </c>
    </row>
    <row r="2896" spans="1:8">
      <c r="A2896" s="238"/>
      <c r="B2896" s="241" t="s">
        <v>16021</v>
      </c>
      <c r="C2896" s="239" t="s">
        <v>16013</v>
      </c>
      <c r="D2896" s="240">
        <v>74.739999999999995</v>
      </c>
      <c r="E2896" s="240">
        <v>19</v>
      </c>
      <c r="F2896" s="240">
        <v>23.75</v>
      </c>
      <c r="G2896" s="240">
        <v>93.74</v>
      </c>
      <c r="H2896" s="240">
        <v>98.49</v>
      </c>
    </row>
    <row r="2897" spans="1:8">
      <c r="A2897" s="236">
        <v>4</v>
      </c>
      <c r="B2897" s="237" t="s">
        <v>43</v>
      </c>
      <c r="C2897" s="238"/>
      <c r="D2897" s="238"/>
      <c r="E2897" s="238"/>
      <c r="F2897" s="238"/>
      <c r="G2897" s="238"/>
      <c r="H2897" s="238"/>
    </row>
    <row r="2898" spans="1:8">
      <c r="A2898" s="238"/>
      <c r="B2898" s="235" t="s">
        <v>16012</v>
      </c>
      <c r="C2898" s="239" t="s">
        <v>16013</v>
      </c>
      <c r="D2898" s="240">
        <v>31.02</v>
      </c>
      <c r="E2898" s="240">
        <v>6.52</v>
      </c>
      <c r="F2898" s="240">
        <v>8.15</v>
      </c>
      <c r="G2898" s="240">
        <v>37.54</v>
      </c>
      <c r="H2898" s="240">
        <v>39.17</v>
      </c>
    </row>
    <row r="2899" spans="1:8">
      <c r="A2899" s="238"/>
      <c r="B2899" s="235" t="s">
        <v>16023</v>
      </c>
      <c r="C2899" s="239" t="s">
        <v>16015</v>
      </c>
      <c r="D2899" s="240">
        <v>9.7899999999999991</v>
      </c>
      <c r="E2899" s="240">
        <v>1.46</v>
      </c>
      <c r="F2899" s="240">
        <v>1.83</v>
      </c>
      <c r="G2899" s="240">
        <v>11.25</v>
      </c>
      <c r="H2899" s="240">
        <v>11.62</v>
      </c>
    </row>
    <row r="2900" spans="1:8">
      <c r="A2900" s="238"/>
      <c r="B2900" s="235" t="s">
        <v>16014</v>
      </c>
      <c r="C2900" s="239" t="s">
        <v>16015</v>
      </c>
      <c r="D2900" s="240">
        <v>51.9</v>
      </c>
      <c r="E2900" s="240">
        <v>12.96</v>
      </c>
      <c r="F2900" s="240">
        <v>16.2</v>
      </c>
      <c r="G2900" s="240">
        <v>64.86</v>
      </c>
      <c r="H2900" s="240">
        <v>68.099999999999994</v>
      </c>
    </row>
    <row r="2901" spans="1:8">
      <c r="A2901" s="236">
        <v>5</v>
      </c>
      <c r="B2901" s="237" t="s">
        <v>16024</v>
      </c>
      <c r="C2901" s="238"/>
      <c r="D2901" s="238"/>
      <c r="E2901" s="238"/>
      <c r="F2901" s="238"/>
      <c r="G2901" s="238"/>
      <c r="H2901" s="238"/>
    </row>
    <row r="2902" spans="1:8">
      <c r="A2902" s="238"/>
      <c r="B2902" s="235" t="s">
        <v>16023</v>
      </c>
      <c r="C2902" s="239" t="s">
        <v>16015</v>
      </c>
      <c r="D2902" s="240">
        <v>18.420000000000002</v>
      </c>
      <c r="E2902" s="240">
        <v>2.75</v>
      </c>
      <c r="F2902" s="240">
        <v>3.44</v>
      </c>
      <c r="G2902" s="240">
        <v>21.17</v>
      </c>
      <c r="H2902" s="240">
        <v>21.86</v>
      </c>
    </row>
    <row r="2903" spans="1:8">
      <c r="A2903" s="238"/>
      <c r="B2903" s="235" t="s">
        <v>16014</v>
      </c>
      <c r="C2903" s="239" t="s">
        <v>16015</v>
      </c>
      <c r="D2903" s="240">
        <v>61.45</v>
      </c>
      <c r="E2903" s="240">
        <v>20.9</v>
      </c>
      <c r="F2903" s="240">
        <v>26.13</v>
      </c>
      <c r="G2903" s="240">
        <v>82.35</v>
      </c>
      <c r="H2903" s="240">
        <v>87.58</v>
      </c>
    </row>
    <row r="2904" spans="1:8">
      <c r="A2904" s="236">
        <v>6</v>
      </c>
      <c r="B2904" s="237" t="s">
        <v>16025</v>
      </c>
      <c r="C2904" s="238"/>
      <c r="D2904" s="238"/>
      <c r="E2904" s="238"/>
      <c r="F2904" s="238"/>
      <c r="G2904" s="238"/>
      <c r="H2904" s="238"/>
    </row>
    <row r="2905" spans="1:8">
      <c r="A2905" s="238"/>
      <c r="B2905" s="235" t="s">
        <v>16026</v>
      </c>
      <c r="C2905" s="239" t="s">
        <v>16015</v>
      </c>
      <c r="D2905" s="240">
        <v>23.08</v>
      </c>
      <c r="E2905" s="240">
        <v>4.2</v>
      </c>
      <c r="F2905" s="240">
        <v>5.25</v>
      </c>
      <c r="G2905" s="240">
        <v>27.28</v>
      </c>
      <c r="H2905" s="240">
        <v>28.33</v>
      </c>
    </row>
    <row r="2906" spans="1:8">
      <c r="A2906" s="238"/>
      <c r="B2906" s="235" t="s">
        <v>16014</v>
      </c>
      <c r="C2906" s="239" t="s">
        <v>16015</v>
      </c>
      <c r="D2906" s="240">
        <v>75.61</v>
      </c>
      <c r="E2906" s="240">
        <v>25.71</v>
      </c>
      <c r="F2906" s="240">
        <v>32.14</v>
      </c>
      <c r="G2906" s="240">
        <v>101.32</v>
      </c>
      <c r="H2906" s="240">
        <v>107.75</v>
      </c>
    </row>
    <row r="2907" spans="1:8">
      <c r="A2907" s="236">
        <v>7</v>
      </c>
      <c r="B2907" s="237" t="s">
        <v>58</v>
      </c>
      <c r="C2907" s="239" t="s">
        <v>16015</v>
      </c>
      <c r="D2907" s="240">
        <v>7.8</v>
      </c>
      <c r="E2907" s="240">
        <v>1.66</v>
      </c>
      <c r="F2907" s="240">
        <v>2.08</v>
      </c>
      <c r="G2907" s="240">
        <v>9.4600000000000009</v>
      </c>
      <c r="H2907" s="240">
        <v>9.8800000000000008</v>
      </c>
    </row>
    <row r="2908" spans="1:8">
      <c r="A2908" s="236">
        <v>8</v>
      </c>
      <c r="B2908" s="237" t="s">
        <v>60</v>
      </c>
      <c r="C2908" s="238"/>
      <c r="D2908" s="238"/>
      <c r="E2908" s="238"/>
      <c r="F2908" s="238"/>
      <c r="G2908" s="238"/>
      <c r="H2908" s="238"/>
    </row>
    <row r="2909" spans="1:8">
      <c r="A2909" s="238"/>
      <c r="B2909" s="235" t="s">
        <v>16027</v>
      </c>
      <c r="C2909" s="239" t="s">
        <v>15</v>
      </c>
      <c r="D2909" s="240">
        <v>10.63</v>
      </c>
      <c r="E2909" s="240">
        <v>2.11</v>
      </c>
      <c r="F2909" s="240">
        <v>2.64</v>
      </c>
      <c r="G2909" s="240">
        <v>12.74</v>
      </c>
      <c r="H2909" s="240">
        <v>13.27</v>
      </c>
    </row>
    <row r="2910" spans="1:8">
      <c r="A2910" s="238"/>
      <c r="B2910" s="235" t="s">
        <v>16028</v>
      </c>
      <c r="C2910" s="239" t="s">
        <v>15</v>
      </c>
      <c r="D2910" s="240">
        <v>13</v>
      </c>
      <c r="E2910" s="240">
        <v>3.38</v>
      </c>
      <c r="F2910" s="240">
        <v>4.2300000000000004</v>
      </c>
      <c r="G2910" s="240">
        <v>16.38</v>
      </c>
      <c r="H2910" s="240">
        <v>17.23</v>
      </c>
    </row>
    <row r="2911" spans="1:8">
      <c r="A2911" s="238"/>
      <c r="B2911" s="235" t="s">
        <v>16029</v>
      </c>
      <c r="C2911" s="239" t="s">
        <v>15</v>
      </c>
      <c r="D2911" s="240">
        <v>11.37</v>
      </c>
      <c r="E2911" s="240">
        <v>1.75</v>
      </c>
      <c r="F2911" s="240">
        <v>2.19</v>
      </c>
      <c r="G2911" s="240">
        <v>13.12</v>
      </c>
      <c r="H2911" s="240">
        <v>13.56</v>
      </c>
    </row>
    <row r="2912" spans="1:8">
      <c r="A2912" s="236">
        <v>9</v>
      </c>
      <c r="B2912" s="237" t="s">
        <v>68</v>
      </c>
      <c r="C2912" s="239" t="s">
        <v>15</v>
      </c>
      <c r="D2912" s="240">
        <v>8.98</v>
      </c>
      <c r="E2912" s="240">
        <v>0.62</v>
      </c>
      <c r="F2912" s="240">
        <v>0.78</v>
      </c>
      <c r="G2912" s="240">
        <v>9.6</v>
      </c>
      <c r="H2912" s="240">
        <v>9.76</v>
      </c>
    </row>
    <row r="2913" spans="1:8">
      <c r="A2913" s="236">
        <v>10</v>
      </c>
      <c r="B2913" s="237" t="s">
        <v>70</v>
      </c>
      <c r="C2913" s="239" t="s">
        <v>15</v>
      </c>
      <c r="D2913" s="240">
        <v>8.32</v>
      </c>
      <c r="E2913" s="240">
        <v>0.88</v>
      </c>
      <c r="F2913" s="240">
        <v>1.1000000000000001</v>
      </c>
      <c r="G2913" s="240">
        <v>9.1999999999999993</v>
      </c>
      <c r="H2913" s="240">
        <v>9.42</v>
      </c>
    </row>
    <row r="2914" spans="1:8">
      <c r="A2914" s="236">
        <v>11</v>
      </c>
      <c r="B2914" s="237" t="s">
        <v>72</v>
      </c>
      <c r="C2914" s="238"/>
      <c r="D2914" s="238"/>
      <c r="E2914" s="238"/>
      <c r="F2914" s="238"/>
      <c r="G2914" s="238"/>
      <c r="H2914" s="238"/>
    </row>
    <row r="2915" spans="1:8">
      <c r="A2915" s="238"/>
      <c r="B2915" s="235" t="s">
        <v>16030</v>
      </c>
      <c r="C2915" s="239" t="s">
        <v>15</v>
      </c>
      <c r="D2915" s="240">
        <v>19.100000000000001</v>
      </c>
      <c r="E2915" s="240">
        <v>2.21</v>
      </c>
      <c r="F2915" s="240">
        <v>2.76</v>
      </c>
      <c r="G2915" s="240">
        <v>21.31</v>
      </c>
      <c r="H2915" s="240">
        <v>21.86</v>
      </c>
    </row>
    <row r="2916" spans="1:8">
      <c r="A2916" s="238"/>
      <c r="B2916" s="235" t="s">
        <v>16031</v>
      </c>
      <c r="C2916" s="239" t="s">
        <v>15</v>
      </c>
      <c r="D2916" s="240">
        <v>26.39</v>
      </c>
      <c r="E2916" s="240">
        <v>3.05</v>
      </c>
      <c r="F2916" s="240">
        <v>3.81</v>
      </c>
      <c r="G2916" s="240">
        <v>29.44</v>
      </c>
      <c r="H2916" s="240">
        <v>30.2</v>
      </c>
    </row>
    <row r="2917" spans="1:8">
      <c r="A2917" s="238"/>
      <c r="B2917" s="235" t="s">
        <v>16032</v>
      </c>
      <c r="C2917" s="239" t="s">
        <v>15</v>
      </c>
      <c r="D2917" s="240">
        <v>39.24</v>
      </c>
      <c r="E2917" s="240">
        <v>4.54</v>
      </c>
      <c r="F2917" s="240">
        <v>5.68</v>
      </c>
      <c r="G2917" s="240">
        <v>43.78</v>
      </c>
      <c r="H2917" s="240">
        <v>44.92</v>
      </c>
    </row>
    <row r="2918" spans="1:8">
      <c r="A2918" s="238"/>
      <c r="B2918" s="235" t="s">
        <v>16033</v>
      </c>
      <c r="C2918" s="239" t="s">
        <v>15</v>
      </c>
      <c r="D2918" s="240">
        <v>57.47</v>
      </c>
      <c r="E2918" s="240">
        <v>6.64</v>
      </c>
      <c r="F2918" s="240">
        <v>8.3000000000000007</v>
      </c>
      <c r="G2918" s="240">
        <v>64.11</v>
      </c>
      <c r="H2918" s="240">
        <v>65.77</v>
      </c>
    </row>
    <row r="2919" spans="1:8">
      <c r="A2919" s="236">
        <v>12</v>
      </c>
      <c r="B2919" s="237" t="s">
        <v>16034</v>
      </c>
      <c r="C2919" s="238"/>
      <c r="D2919" s="238"/>
      <c r="E2919" s="238"/>
      <c r="F2919" s="238"/>
      <c r="G2919" s="238"/>
      <c r="H2919" s="238"/>
    </row>
    <row r="2920" spans="1:8">
      <c r="A2920" s="238"/>
      <c r="B2920" s="235" t="s">
        <v>16030</v>
      </c>
      <c r="C2920" s="239" t="s">
        <v>16013</v>
      </c>
      <c r="D2920" s="240">
        <v>2.13</v>
      </c>
      <c r="E2920" s="240">
        <v>0.49</v>
      </c>
      <c r="F2920" s="240">
        <v>0.61</v>
      </c>
      <c r="G2920" s="240">
        <v>2.62</v>
      </c>
      <c r="H2920" s="240">
        <v>2.74</v>
      </c>
    </row>
    <row r="2921" spans="1:8">
      <c r="A2921" s="238"/>
      <c r="B2921" s="235" t="s">
        <v>16031</v>
      </c>
      <c r="C2921" s="239" t="s">
        <v>16013</v>
      </c>
      <c r="D2921" s="240">
        <v>2.95</v>
      </c>
      <c r="E2921" s="240">
        <v>0.68</v>
      </c>
      <c r="F2921" s="240">
        <v>0.85</v>
      </c>
      <c r="G2921" s="240">
        <v>3.63</v>
      </c>
      <c r="H2921" s="240">
        <v>3.8</v>
      </c>
    </row>
    <row r="2922" spans="1:8">
      <c r="A2922" s="238"/>
      <c r="B2922" s="235" t="s">
        <v>16032</v>
      </c>
      <c r="C2922" s="239" t="s">
        <v>16013</v>
      </c>
      <c r="D2922" s="240">
        <v>4.38</v>
      </c>
      <c r="E2922" s="240">
        <v>1</v>
      </c>
      <c r="F2922" s="240">
        <v>1.25</v>
      </c>
      <c r="G2922" s="240">
        <v>5.38</v>
      </c>
      <c r="H2922" s="240">
        <v>5.63</v>
      </c>
    </row>
    <row r="2923" spans="1:8">
      <c r="A2923" s="238"/>
      <c r="B2923" s="235" t="s">
        <v>16033</v>
      </c>
      <c r="C2923" s="239" t="s">
        <v>16013</v>
      </c>
      <c r="D2923" s="240">
        <v>6.42</v>
      </c>
      <c r="E2923" s="240">
        <v>1.47</v>
      </c>
      <c r="F2923" s="240">
        <v>1.84</v>
      </c>
      <c r="G2923" s="240">
        <v>7.89</v>
      </c>
      <c r="H2923" s="240">
        <v>8.26</v>
      </c>
    </row>
    <row r="2924" spans="1:8" s="233" customFormat="1" ht="21">
      <c r="A2924" s="233" t="s">
        <v>16074</v>
      </c>
    </row>
    <row r="2925" spans="1:8" s="233" customFormat="1" ht="21">
      <c r="A2925" s="233" t="s">
        <v>16096</v>
      </c>
    </row>
    <row r="2926" spans="1:8">
      <c r="A2926" s="1434" t="s">
        <v>16009</v>
      </c>
      <c r="B2926" s="1434" t="s">
        <v>5</v>
      </c>
      <c r="C2926" s="1434" t="s">
        <v>3</v>
      </c>
      <c r="D2926" s="1436" t="s">
        <v>16010</v>
      </c>
      <c r="E2926" s="1430" t="s">
        <v>7</v>
      </c>
      <c r="F2926" s="1431"/>
      <c r="G2926" s="1430" t="s">
        <v>16011</v>
      </c>
      <c r="H2926" s="1431"/>
    </row>
    <row r="2927" spans="1:8">
      <c r="A2927" s="1435"/>
      <c r="B2927" s="1435"/>
      <c r="C2927" s="1435"/>
      <c r="D2927" s="1437"/>
      <c r="E2927" s="239" t="s">
        <v>10</v>
      </c>
      <c r="F2927" s="239" t="s">
        <v>11</v>
      </c>
      <c r="G2927" s="239" t="s">
        <v>10</v>
      </c>
      <c r="H2927" s="239" t="s">
        <v>11</v>
      </c>
    </row>
    <row r="2928" spans="1:8">
      <c r="A2928" s="236">
        <v>13</v>
      </c>
      <c r="B2928" s="237" t="s">
        <v>16035</v>
      </c>
      <c r="C2928" s="238"/>
      <c r="D2928" s="238"/>
      <c r="E2928" s="238"/>
      <c r="F2928" s="238"/>
      <c r="G2928" s="238"/>
      <c r="H2928" s="238"/>
    </row>
    <row r="2929" spans="1:8">
      <c r="A2929" s="238"/>
      <c r="B2929" s="235" t="s">
        <v>16036</v>
      </c>
      <c r="C2929" s="239" t="s">
        <v>91</v>
      </c>
      <c r="D2929" s="240">
        <v>560.54</v>
      </c>
      <c r="E2929" s="240">
        <v>16.77</v>
      </c>
      <c r="F2929" s="240">
        <v>20.96</v>
      </c>
      <c r="G2929" s="240">
        <v>577.30999999999995</v>
      </c>
      <c r="H2929" s="240">
        <v>581.5</v>
      </c>
    </row>
    <row r="2930" spans="1:8">
      <c r="A2930" s="238"/>
      <c r="B2930" s="1432" t="s">
        <v>16037</v>
      </c>
      <c r="C2930" s="1433"/>
      <c r="D2930" s="238"/>
      <c r="E2930" s="238"/>
      <c r="F2930" s="238"/>
      <c r="G2930" s="238"/>
      <c r="H2930" s="238"/>
    </row>
    <row r="2931" spans="1:8">
      <c r="A2931" s="238"/>
      <c r="B2931" s="235" t="s">
        <v>14536</v>
      </c>
      <c r="C2931" s="239" t="s">
        <v>96</v>
      </c>
      <c r="D2931" s="242">
        <v>250000</v>
      </c>
      <c r="E2931" s="238"/>
      <c r="F2931" s="238"/>
      <c r="G2931" s="238"/>
      <c r="H2931" s="238"/>
    </row>
    <row r="2932" spans="1:8">
      <c r="A2932" s="238"/>
      <c r="B2932" s="235" t="s">
        <v>16038</v>
      </c>
      <c r="C2932" s="238"/>
      <c r="D2932" s="238"/>
      <c r="E2932" s="238"/>
      <c r="F2932" s="238"/>
      <c r="G2932" s="238"/>
      <c r="H2932" s="238"/>
    </row>
    <row r="2933" spans="1:8">
      <c r="A2933" s="238"/>
      <c r="B2933" s="243" t="s">
        <v>16039</v>
      </c>
      <c r="C2933" s="239" t="s">
        <v>15</v>
      </c>
      <c r="D2933" s="240">
        <v>15.18</v>
      </c>
      <c r="E2933" s="240">
        <v>2.82</v>
      </c>
      <c r="F2933" s="240">
        <v>3.53</v>
      </c>
      <c r="G2933" s="240">
        <v>18</v>
      </c>
      <c r="H2933" s="240">
        <v>18.71</v>
      </c>
    </row>
    <row r="2934" spans="1:8">
      <c r="A2934" s="238"/>
      <c r="B2934" s="243" t="s">
        <v>16040</v>
      </c>
      <c r="C2934" s="239" t="s">
        <v>15</v>
      </c>
      <c r="D2934" s="240">
        <v>11.45</v>
      </c>
      <c r="E2934" s="240">
        <v>2.2799999999999998</v>
      </c>
      <c r="F2934" s="240">
        <v>2.85</v>
      </c>
      <c r="G2934" s="240">
        <v>13.73</v>
      </c>
      <c r="H2934" s="240">
        <v>14.3</v>
      </c>
    </row>
    <row r="2935" spans="1:8">
      <c r="A2935" s="236">
        <v>14</v>
      </c>
      <c r="B2935" s="237" t="s">
        <v>104</v>
      </c>
      <c r="C2935" s="238"/>
      <c r="D2935" s="238"/>
      <c r="E2935" s="238"/>
      <c r="F2935" s="238"/>
      <c r="G2935" s="238"/>
      <c r="H2935" s="238"/>
    </row>
    <row r="2936" spans="1:8">
      <c r="A2936" s="238"/>
      <c r="B2936" s="235" t="s">
        <v>14536</v>
      </c>
      <c r="C2936" s="239" t="s">
        <v>96</v>
      </c>
      <c r="D2936" s="242">
        <v>150000</v>
      </c>
      <c r="E2936" s="238"/>
      <c r="F2936" s="238"/>
      <c r="G2936" s="238"/>
      <c r="H2936" s="238"/>
    </row>
    <row r="2937" spans="1:8">
      <c r="A2937" s="238"/>
      <c r="B2937" s="235" t="s">
        <v>16041</v>
      </c>
      <c r="C2937" s="239" t="s">
        <v>108</v>
      </c>
      <c r="D2937" s="240">
        <v>222.54</v>
      </c>
      <c r="E2937" s="240">
        <v>35.15</v>
      </c>
      <c r="F2937" s="240">
        <v>43.94</v>
      </c>
      <c r="G2937" s="240">
        <v>257.69</v>
      </c>
      <c r="H2937" s="240">
        <v>266.48</v>
      </c>
    </row>
    <row r="2938" spans="1:8">
      <c r="A2938" s="238"/>
      <c r="B2938" s="235" t="s">
        <v>16042</v>
      </c>
      <c r="C2938" s="239" t="s">
        <v>111</v>
      </c>
      <c r="D2938" s="240">
        <v>17.86</v>
      </c>
      <c r="E2938" s="240">
        <v>1.74</v>
      </c>
      <c r="F2938" s="240">
        <v>2.1800000000000002</v>
      </c>
      <c r="G2938" s="240">
        <v>19.600000000000001</v>
      </c>
      <c r="H2938" s="240">
        <v>20.04</v>
      </c>
    </row>
    <row r="2939" spans="1:8">
      <c r="A2939" s="238"/>
      <c r="B2939" s="235" t="s">
        <v>16043</v>
      </c>
      <c r="C2939" s="239" t="s">
        <v>507</v>
      </c>
      <c r="D2939" s="240">
        <v>15.26</v>
      </c>
      <c r="E2939" s="240">
        <v>5.34</v>
      </c>
      <c r="F2939" s="240">
        <v>6.68</v>
      </c>
      <c r="G2939" s="240">
        <v>20.6</v>
      </c>
      <c r="H2939" s="240">
        <v>21.94</v>
      </c>
    </row>
    <row r="2940" spans="1:8">
      <c r="A2940" s="238"/>
      <c r="B2940" s="235" t="s">
        <v>16044</v>
      </c>
      <c r="C2940" s="239" t="s">
        <v>15</v>
      </c>
      <c r="D2940" s="240">
        <v>11.06</v>
      </c>
      <c r="E2940" s="240">
        <v>1.92</v>
      </c>
      <c r="F2940" s="240">
        <v>2.4</v>
      </c>
      <c r="G2940" s="240">
        <v>12.98</v>
      </c>
      <c r="H2940" s="240">
        <v>13.46</v>
      </c>
    </row>
    <row r="2941" spans="1:8">
      <c r="A2941" s="238"/>
      <c r="B2941" s="235" t="s">
        <v>16045</v>
      </c>
      <c r="C2941" s="239" t="s">
        <v>507</v>
      </c>
      <c r="D2941" s="240">
        <v>25.25</v>
      </c>
      <c r="E2941" s="240">
        <v>2.5299999999999998</v>
      </c>
      <c r="F2941" s="240">
        <v>3.16</v>
      </c>
      <c r="G2941" s="240">
        <v>27.78</v>
      </c>
      <c r="H2941" s="240">
        <v>28.41</v>
      </c>
    </row>
    <row r="2942" spans="1:8">
      <c r="A2942" s="238"/>
      <c r="B2942" s="235" t="s">
        <v>16046</v>
      </c>
      <c r="C2942" s="239" t="s">
        <v>507</v>
      </c>
      <c r="D2942" s="240">
        <v>16.190000000000001</v>
      </c>
      <c r="E2942" s="240">
        <v>2.39</v>
      </c>
      <c r="F2942" s="240">
        <v>2.99</v>
      </c>
      <c r="G2942" s="240">
        <v>18.579999999999998</v>
      </c>
      <c r="H2942" s="240">
        <v>19.18</v>
      </c>
    </row>
    <row r="2943" spans="1:8">
      <c r="A2943" s="238"/>
      <c r="B2943" s="235" t="s">
        <v>14542</v>
      </c>
      <c r="C2943" s="239" t="s">
        <v>15</v>
      </c>
      <c r="D2943" s="240">
        <v>10.65</v>
      </c>
      <c r="E2943" s="240">
        <v>1.06</v>
      </c>
      <c r="F2943" s="240">
        <v>1.33</v>
      </c>
      <c r="G2943" s="240">
        <v>11.71</v>
      </c>
      <c r="H2943" s="240">
        <v>11.98</v>
      </c>
    </row>
    <row r="2944" spans="1:8">
      <c r="A2944" s="236">
        <v>15</v>
      </c>
      <c r="B2944" s="237" t="s">
        <v>124</v>
      </c>
      <c r="C2944" s="238"/>
      <c r="D2944" s="238"/>
      <c r="E2944" s="238"/>
      <c r="F2944" s="238"/>
      <c r="G2944" s="238"/>
      <c r="H2944" s="238"/>
    </row>
    <row r="2945" spans="1:8">
      <c r="A2945" s="238"/>
      <c r="B2945" s="235" t="s">
        <v>16047</v>
      </c>
      <c r="C2945" s="239" t="s">
        <v>16015</v>
      </c>
      <c r="D2945" s="240">
        <v>39.97</v>
      </c>
      <c r="E2945" s="240">
        <v>11.03</v>
      </c>
      <c r="F2945" s="240">
        <v>13.79</v>
      </c>
      <c r="G2945" s="240">
        <v>51</v>
      </c>
      <c r="H2945" s="240">
        <v>53.76</v>
      </c>
    </row>
    <row r="2946" spans="1:8">
      <c r="A2946" s="238"/>
      <c r="B2946" s="235" t="s">
        <v>16048</v>
      </c>
      <c r="C2946" s="239" t="s">
        <v>16015</v>
      </c>
      <c r="D2946" s="240">
        <v>53.24</v>
      </c>
      <c r="E2946" s="240">
        <v>5.29</v>
      </c>
      <c r="F2946" s="240">
        <v>6.61</v>
      </c>
      <c r="G2946" s="240">
        <v>58.53</v>
      </c>
      <c r="H2946" s="240">
        <v>59.85</v>
      </c>
    </row>
    <row r="2947" spans="1:8">
      <c r="A2947" s="238"/>
      <c r="B2947" s="235" t="s">
        <v>16049</v>
      </c>
      <c r="C2947" s="239" t="s">
        <v>16015</v>
      </c>
      <c r="D2947" s="240">
        <v>43.97</v>
      </c>
      <c r="E2947" s="240">
        <v>11.03</v>
      </c>
      <c r="F2947" s="240">
        <v>13.79</v>
      </c>
      <c r="G2947" s="240">
        <v>55</v>
      </c>
      <c r="H2947" s="240">
        <v>57.76</v>
      </c>
    </row>
    <row r="2948" spans="1:8">
      <c r="A2948" s="238"/>
      <c r="B2948" s="235" t="s">
        <v>16050</v>
      </c>
      <c r="C2948" s="239" t="s">
        <v>16015</v>
      </c>
      <c r="D2948" s="240">
        <v>53.24</v>
      </c>
      <c r="E2948" s="240">
        <v>5.29</v>
      </c>
      <c r="F2948" s="240">
        <v>6.61</v>
      </c>
      <c r="G2948" s="240">
        <v>58.53</v>
      </c>
      <c r="H2948" s="240">
        <v>59.85</v>
      </c>
    </row>
    <row r="2949" spans="1:8">
      <c r="A2949" s="236">
        <v>16</v>
      </c>
      <c r="B2949" s="237" t="s">
        <v>16051</v>
      </c>
      <c r="C2949" s="238"/>
      <c r="D2949" s="238"/>
      <c r="E2949" s="238"/>
      <c r="F2949" s="238"/>
      <c r="G2949" s="238"/>
      <c r="H2949" s="238"/>
    </row>
    <row r="2950" spans="1:8">
      <c r="A2950" s="238"/>
      <c r="B2950" s="237" t="s">
        <v>16052</v>
      </c>
      <c r="C2950" s="239" t="s">
        <v>15</v>
      </c>
      <c r="D2950" s="240">
        <v>25.44</v>
      </c>
      <c r="E2950" s="240">
        <v>5.92</v>
      </c>
      <c r="F2950" s="240">
        <v>7.4</v>
      </c>
      <c r="G2950" s="240">
        <v>31.36</v>
      </c>
      <c r="H2950" s="240">
        <v>32.840000000000003</v>
      </c>
    </row>
    <row r="2951" spans="1:8">
      <c r="A2951" s="238"/>
      <c r="B2951" s="237" t="s">
        <v>16053</v>
      </c>
      <c r="C2951" s="239" t="s">
        <v>15</v>
      </c>
      <c r="D2951" s="240">
        <v>31.8</v>
      </c>
      <c r="E2951" s="240">
        <v>7.39</v>
      </c>
      <c r="F2951" s="240">
        <v>9.24</v>
      </c>
      <c r="G2951" s="240">
        <v>39.19</v>
      </c>
      <c r="H2951" s="240">
        <v>41.04</v>
      </c>
    </row>
    <row r="2952" spans="1:8">
      <c r="A2952" s="238"/>
      <c r="B2952" s="237" t="s">
        <v>16054</v>
      </c>
      <c r="C2952" s="239" t="s">
        <v>15</v>
      </c>
      <c r="D2952" s="240">
        <v>42.4</v>
      </c>
      <c r="E2952" s="240">
        <v>9.86</v>
      </c>
      <c r="F2952" s="240">
        <v>12.33</v>
      </c>
      <c r="G2952" s="240">
        <v>52.26</v>
      </c>
      <c r="H2952" s="240">
        <v>54.73</v>
      </c>
    </row>
    <row r="2953" spans="1:8">
      <c r="A2953" s="238"/>
      <c r="B2953" s="237" t="s">
        <v>16055</v>
      </c>
      <c r="C2953" s="239" t="s">
        <v>15</v>
      </c>
      <c r="D2953" s="240">
        <v>50.89</v>
      </c>
      <c r="E2953" s="240">
        <v>11.83</v>
      </c>
      <c r="F2953" s="240">
        <v>14.79</v>
      </c>
      <c r="G2953" s="240">
        <v>62.72</v>
      </c>
      <c r="H2953" s="240">
        <v>65.680000000000007</v>
      </c>
    </row>
    <row r="2954" spans="1:8">
      <c r="A2954" s="236">
        <v>17</v>
      </c>
      <c r="B2954" s="237" t="s">
        <v>144</v>
      </c>
      <c r="C2954" s="239" t="s">
        <v>15</v>
      </c>
      <c r="D2954" s="240">
        <v>13.38</v>
      </c>
      <c r="E2954" s="240">
        <v>2.0699999999999998</v>
      </c>
      <c r="F2954" s="240">
        <v>2.59</v>
      </c>
      <c r="G2954" s="240">
        <v>15.45</v>
      </c>
      <c r="H2954" s="240">
        <v>15.97</v>
      </c>
    </row>
    <row r="2955" spans="1:8">
      <c r="A2955" s="236">
        <v>18</v>
      </c>
      <c r="B2955" s="237" t="s">
        <v>16056</v>
      </c>
      <c r="C2955" s="239" t="s">
        <v>15</v>
      </c>
      <c r="D2955" s="240">
        <v>3.15</v>
      </c>
      <c r="E2955" s="240">
        <v>0.39</v>
      </c>
      <c r="F2955" s="240">
        <v>0.49</v>
      </c>
      <c r="G2955" s="240">
        <v>3.54</v>
      </c>
      <c r="H2955" s="240">
        <v>3.64</v>
      </c>
    </row>
    <row r="2956" spans="1:8">
      <c r="A2956" s="236">
        <v>19</v>
      </c>
      <c r="B2956" s="237" t="s">
        <v>16057</v>
      </c>
      <c r="C2956" s="238"/>
      <c r="D2956" s="238"/>
      <c r="E2956" s="238"/>
      <c r="F2956" s="238"/>
      <c r="G2956" s="238"/>
      <c r="H2956" s="238"/>
    </row>
    <row r="2957" spans="1:8">
      <c r="A2957" s="238"/>
      <c r="B2957" s="245" t="s">
        <v>16058</v>
      </c>
      <c r="C2957" s="239" t="s">
        <v>15</v>
      </c>
      <c r="D2957" s="240">
        <v>50.21</v>
      </c>
      <c r="E2957" s="240">
        <v>5.86</v>
      </c>
      <c r="F2957" s="240">
        <v>7.33</v>
      </c>
      <c r="G2957" s="240">
        <v>56.07</v>
      </c>
      <c r="H2957" s="240">
        <v>57.54</v>
      </c>
    </row>
    <row r="2958" spans="1:8">
      <c r="A2958" s="238"/>
      <c r="B2958" s="245" t="s">
        <v>16059</v>
      </c>
      <c r="C2958" s="239" t="s">
        <v>15</v>
      </c>
      <c r="D2958" s="240">
        <v>67.44</v>
      </c>
      <c r="E2958" s="240">
        <v>7.39</v>
      </c>
      <c r="F2958" s="240">
        <v>9.24</v>
      </c>
      <c r="G2958" s="240">
        <v>74.83</v>
      </c>
      <c r="H2958" s="240">
        <v>76.680000000000007</v>
      </c>
    </row>
    <row r="2959" spans="1:8">
      <c r="A2959" s="238"/>
      <c r="B2959" s="245" t="s">
        <v>16060</v>
      </c>
      <c r="C2959" s="239" t="s">
        <v>15</v>
      </c>
      <c r="D2959" s="240">
        <v>81.739999999999995</v>
      </c>
      <c r="E2959" s="240">
        <v>8.11</v>
      </c>
      <c r="F2959" s="240">
        <v>10.14</v>
      </c>
      <c r="G2959" s="240">
        <v>89.85</v>
      </c>
      <c r="H2959" s="240">
        <v>91.88</v>
      </c>
    </row>
    <row r="2960" spans="1:8">
      <c r="A2960" s="238"/>
      <c r="B2960" s="245" t="s">
        <v>16061</v>
      </c>
      <c r="C2960" s="239" t="s">
        <v>15</v>
      </c>
      <c r="D2960" s="240">
        <v>99.16</v>
      </c>
      <c r="E2960" s="240">
        <v>9</v>
      </c>
      <c r="F2960" s="240">
        <v>11.25</v>
      </c>
      <c r="G2960" s="240">
        <v>108.16</v>
      </c>
      <c r="H2960" s="240">
        <v>110.41</v>
      </c>
    </row>
    <row r="2961" spans="1:8">
      <c r="A2961" s="236">
        <v>20</v>
      </c>
      <c r="B2961" s="237" t="s">
        <v>158</v>
      </c>
      <c r="C2961" s="238"/>
      <c r="D2961" s="238"/>
      <c r="E2961" s="238"/>
      <c r="F2961" s="238"/>
      <c r="G2961" s="238"/>
      <c r="H2961" s="238"/>
    </row>
    <row r="2962" spans="1:8">
      <c r="A2962" s="238"/>
      <c r="B2962" s="245" t="s">
        <v>16060</v>
      </c>
      <c r="C2962" s="239" t="s">
        <v>15</v>
      </c>
      <c r="D2962" s="240">
        <v>14.13</v>
      </c>
      <c r="E2962" s="240">
        <v>1.97</v>
      </c>
      <c r="F2962" s="240">
        <v>2.46</v>
      </c>
      <c r="G2962" s="240">
        <v>16.100000000000001</v>
      </c>
      <c r="H2962" s="240">
        <v>16.59</v>
      </c>
    </row>
    <row r="2963" spans="1:8">
      <c r="A2963" s="238"/>
      <c r="B2963" s="244" t="s">
        <v>16062</v>
      </c>
      <c r="C2963" s="239" t="s">
        <v>15</v>
      </c>
      <c r="D2963" s="240">
        <v>16.489999999999998</v>
      </c>
      <c r="E2963" s="240">
        <v>2.2999999999999998</v>
      </c>
      <c r="F2963" s="240">
        <v>2.88</v>
      </c>
      <c r="G2963" s="240">
        <v>18.79</v>
      </c>
      <c r="H2963" s="240">
        <v>19.37</v>
      </c>
    </row>
    <row r="2964" spans="1:8" s="233" customFormat="1" ht="21">
      <c r="A2964" s="233" t="s">
        <v>16074</v>
      </c>
    </row>
    <row r="2965" spans="1:8" s="233" customFormat="1" ht="21">
      <c r="A2965" s="233" t="s">
        <v>16097</v>
      </c>
    </row>
    <row r="2966" spans="1:8">
      <c r="A2966" s="1434" t="s">
        <v>16009</v>
      </c>
      <c r="B2966" s="1434" t="s">
        <v>5</v>
      </c>
      <c r="C2966" s="1434" t="s">
        <v>3</v>
      </c>
      <c r="D2966" s="1436" t="s">
        <v>16010</v>
      </c>
      <c r="E2966" s="1430" t="s">
        <v>7</v>
      </c>
      <c r="F2966" s="1431"/>
      <c r="G2966" s="1430" t="s">
        <v>16011</v>
      </c>
      <c r="H2966" s="1431"/>
    </row>
    <row r="2967" spans="1:8">
      <c r="A2967" s="1435"/>
      <c r="B2967" s="1435"/>
      <c r="C2967" s="1435"/>
      <c r="D2967" s="1437"/>
      <c r="E2967" s="239" t="s">
        <v>10</v>
      </c>
      <c r="F2967" s="239" t="s">
        <v>11</v>
      </c>
      <c r="G2967" s="239" t="s">
        <v>10</v>
      </c>
      <c r="H2967" s="239" t="s">
        <v>11</v>
      </c>
    </row>
    <row r="2968" spans="1:8">
      <c r="A2968" s="236">
        <v>1</v>
      </c>
      <c r="B2968" s="237" t="s">
        <v>12</v>
      </c>
      <c r="C2968" s="238"/>
      <c r="D2968" s="238"/>
      <c r="E2968" s="238"/>
      <c r="F2968" s="238"/>
      <c r="G2968" s="238"/>
      <c r="H2968" s="238"/>
    </row>
    <row r="2969" spans="1:8">
      <c r="A2969" s="238"/>
      <c r="B2969" s="235" t="s">
        <v>14530</v>
      </c>
      <c r="C2969" s="239" t="s">
        <v>15</v>
      </c>
      <c r="D2969" s="240">
        <v>1.75</v>
      </c>
      <c r="E2969" s="240">
        <v>0.22</v>
      </c>
      <c r="F2969" s="240">
        <v>0.28000000000000003</v>
      </c>
      <c r="G2969" s="240">
        <v>1.97</v>
      </c>
      <c r="H2969" s="240">
        <v>2.0299999999999998</v>
      </c>
    </row>
    <row r="2970" spans="1:8">
      <c r="A2970" s="238"/>
      <c r="B2970" s="235" t="s">
        <v>14531</v>
      </c>
      <c r="C2970" s="239" t="s">
        <v>15</v>
      </c>
      <c r="D2970" s="240">
        <v>3.73</v>
      </c>
      <c r="E2970" s="240">
        <v>0.55000000000000004</v>
      </c>
      <c r="F2970" s="240">
        <v>0.69</v>
      </c>
      <c r="G2970" s="240">
        <v>4.28</v>
      </c>
      <c r="H2970" s="240">
        <v>4.42</v>
      </c>
    </row>
    <row r="2971" spans="1:8">
      <c r="A2971" s="238"/>
      <c r="B2971" s="235" t="s">
        <v>14532</v>
      </c>
      <c r="C2971" s="239" t="s">
        <v>15</v>
      </c>
      <c r="D2971" s="240">
        <v>5.72</v>
      </c>
      <c r="E2971" s="240">
        <v>0.78</v>
      </c>
      <c r="F2971" s="240">
        <v>0.98</v>
      </c>
      <c r="G2971" s="240">
        <v>6.5</v>
      </c>
      <c r="H2971" s="240">
        <v>6.7</v>
      </c>
    </row>
    <row r="2972" spans="1:8">
      <c r="A2972" s="236">
        <v>2</v>
      </c>
      <c r="B2972" s="237" t="s">
        <v>21</v>
      </c>
      <c r="C2972" s="238"/>
      <c r="D2972" s="238"/>
      <c r="E2972" s="238"/>
      <c r="F2972" s="238"/>
      <c r="G2972" s="238"/>
      <c r="H2972" s="238"/>
    </row>
    <row r="2973" spans="1:8">
      <c r="A2973" s="238"/>
      <c r="B2973" s="235" t="s">
        <v>16012</v>
      </c>
      <c r="C2973" s="239" t="s">
        <v>16013</v>
      </c>
      <c r="D2973" s="240">
        <v>22.35</v>
      </c>
      <c r="E2973" s="240">
        <v>3.51</v>
      </c>
      <c r="F2973" s="240">
        <v>4.3899999999999997</v>
      </c>
      <c r="G2973" s="240">
        <v>25.86</v>
      </c>
      <c r="H2973" s="240">
        <v>26.74</v>
      </c>
    </row>
    <row r="2974" spans="1:8">
      <c r="A2974" s="238"/>
      <c r="B2974" s="235" t="s">
        <v>16014</v>
      </c>
      <c r="C2974" s="239" t="s">
        <v>16015</v>
      </c>
      <c r="D2974" s="240">
        <v>43.7</v>
      </c>
      <c r="E2974" s="240">
        <v>10.8</v>
      </c>
      <c r="F2974" s="240">
        <v>13.5</v>
      </c>
      <c r="G2974" s="240">
        <v>54.5</v>
      </c>
      <c r="H2974" s="240">
        <v>57.2</v>
      </c>
    </row>
    <row r="2975" spans="1:8">
      <c r="A2975" s="236">
        <v>3</v>
      </c>
      <c r="B2975" s="237" t="s">
        <v>16016</v>
      </c>
      <c r="C2975" s="238"/>
      <c r="D2975" s="238"/>
      <c r="E2975" s="238"/>
      <c r="F2975" s="238"/>
      <c r="G2975" s="238"/>
      <c r="H2975" s="238"/>
    </row>
    <row r="2976" spans="1:8">
      <c r="A2976" s="238"/>
      <c r="B2976" s="235" t="s">
        <v>16017</v>
      </c>
      <c r="C2976" s="239" t="s">
        <v>16018</v>
      </c>
      <c r="D2976" s="240">
        <v>21.98</v>
      </c>
      <c r="E2976" s="240">
        <v>3.06</v>
      </c>
      <c r="F2976" s="240">
        <v>3.83</v>
      </c>
      <c r="G2976" s="240">
        <v>25.04</v>
      </c>
      <c r="H2976" s="240">
        <v>25.81</v>
      </c>
    </row>
    <row r="2977" spans="1:8">
      <c r="A2977" s="238"/>
      <c r="B2977" s="241" t="s">
        <v>16019</v>
      </c>
      <c r="C2977" s="239" t="s">
        <v>16013</v>
      </c>
      <c r="D2977" s="240">
        <v>8.1199999999999992</v>
      </c>
      <c r="E2977" s="240">
        <v>1.7</v>
      </c>
      <c r="F2977" s="240">
        <v>2.13</v>
      </c>
      <c r="G2977" s="240">
        <v>9.82</v>
      </c>
      <c r="H2977" s="240">
        <v>10.25</v>
      </c>
    </row>
    <row r="2978" spans="1:8">
      <c r="A2978" s="238"/>
      <c r="B2978" s="235" t="s">
        <v>16020</v>
      </c>
      <c r="C2978" s="239" t="s">
        <v>16018</v>
      </c>
      <c r="D2978" s="240">
        <v>36.68</v>
      </c>
      <c r="E2978" s="240">
        <v>3.34</v>
      </c>
      <c r="F2978" s="240">
        <v>4.18</v>
      </c>
      <c r="G2978" s="240">
        <v>40.020000000000003</v>
      </c>
      <c r="H2978" s="240">
        <v>40.86</v>
      </c>
    </row>
    <row r="2979" spans="1:8">
      <c r="A2979" s="238"/>
      <c r="B2979" s="241" t="s">
        <v>16021</v>
      </c>
      <c r="C2979" s="239" t="s">
        <v>16013</v>
      </c>
      <c r="D2979" s="240">
        <v>43.7</v>
      </c>
      <c r="E2979" s="240">
        <v>5.18</v>
      </c>
      <c r="F2979" s="240">
        <v>6.48</v>
      </c>
      <c r="G2979" s="240">
        <v>48.88</v>
      </c>
      <c r="H2979" s="240">
        <v>50.18</v>
      </c>
    </row>
    <row r="2980" spans="1:8">
      <c r="A2980" s="238"/>
      <c r="B2980" s="235" t="s">
        <v>16022</v>
      </c>
      <c r="C2980" s="239" t="s">
        <v>16018</v>
      </c>
      <c r="D2980" s="240">
        <v>71.13</v>
      </c>
      <c r="E2980" s="240">
        <v>4.66</v>
      </c>
      <c r="F2980" s="240">
        <v>5.83</v>
      </c>
      <c r="G2980" s="240">
        <v>75.790000000000006</v>
      </c>
      <c r="H2980" s="240">
        <v>76.959999999999994</v>
      </c>
    </row>
    <row r="2981" spans="1:8">
      <c r="A2981" s="238"/>
      <c r="B2981" s="241" t="s">
        <v>16021</v>
      </c>
      <c r="C2981" s="239" t="s">
        <v>16013</v>
      </c>
      <c r="D2981" s="240">
        <v>75.69</v>
      </c>
      <c r="E2981" s="240">
        <v>19</v>
      </c>
      <c r="F2981" s="240">
        <v>23.75</v>
      </c>
      <c r="G2981" s="240">
        <v>94.69</v>
      </c>
      <c r="H2981" s="240">
        <v>99.44</v>
      </c>
    </row>
    <row r="2982" spans="1:8">
      <c r="A2982" s="236">
        <v>4</v>
      </c>
      <c r="B2982" s="237" t="s">
        <v>43</v>
      </c>
      <c r="C2982" s="238"/>
      <c r="D2982" s="238"/>
      <c r="E2982" s="238"/>
      <c r="F2982" s="238"/>
      <c r="G2982" s="238"/>
      <c r="H2982" s="238"/>
    </row>
    <row r="2983" spans="1:8">
      <c r="A2983" s="238"/>
      <c r="B2983" s="235" t="s">
        <v>16012</v>
      </c>
      <c r="C2983" s="239" t="s">
        <v>16013</v>
      </c>
      <c r="D2983" s="240">
        <v>31.32</v>
      </c>
      <c r="E2983" s="240">
        <v>6.52</v>
      </c>
      <c r="F2983" s="240">
        <v>8.15</v>
      </c>
      <c r="G2983" s="240">
        <v>37.840000000000003</v>
      </c>
      <c r="H2983" s="240">
        <v>39.47</v>
      </c>
    </row>
    <row r="2984" spans="1:8">
      <c r="A2984" s="238"/>
      <c r="B2984" s="235" t="s">
        <v>16023</v>
      </c>
      <c r="C2984" s="239" t="s">
        <v>16015</v>
      </c>
      <c r="D2984" s="240">
        <v>9.8699999999999992</v>
      </c>
      <c r="E2984" s="240">
        <v>1.46</v>
      </c>
      <c r="F2984" s="240">
        <v>1.83</v>
      </c>
      <c r="G2984" s="240">
        <v>11.33</v>
      </c>
      <c r="H2984" s="240">
        <v>11.7</v>
      </c>
    </row>
    <row r="2985" spans="1:8">
      <c r="A2985" s="238"/>
      <c r="B2985" s="235" t="s">
        <v>16014</v>
      </c>
      <c r="C2985" s="239" t="s">
        <v>16015</v>
      </c>
      <c r="D2985" s="240">
        <v>52.44</v>
      </c>
      <c r="E2985" s="240">
        <v>12.96</v>
      </c>
      <c r="F2985" s="240">
        <v>16.2</v>
      </c>
      <c r="G2985" s="240">
        <v>65.400000000000006</v>
      </c>
      <c r="H2985" s="240">
        <v>68.64</v>
      </c>
    </row>
    <row r="2986" spans="1:8">
      <c r="A2986" s="236">
        <v>5</v>
      </c>
      <c r="B2986" s="237" t="s">
        <v>16024</v>
      </c>
      <c r="C2986" s="238"/>
      <c r="D2986" s="238"/>
      <c r="E2986" s="238"/>
      <c r="F2986" s="238"/>
      <c r="G2986" s="238"/>
      <c r="H2986" s="238"/>
    </row>
    <row r="2987" spans="1:8">
      <c r="A2987" s="238"/>
      <c r="B2987" s="235" t="s">
        <v>16023</v>
      </c>
      <c r="C2987" s="239" t="s">
        <v>16015</v>
      </c>
      <c r="D2987" s="240">
        <v>18.57</v>
      </c>
      <c r="E2987" s="240">
        <v>2.75</v>
      </c>
      <c r="F2987" s="240">
        <v>3.44</v>
      </c>
      <c r="G2987" s="240">
        <v>21.32</v>
      </c>
      <c r="H2987" s="240">
        <v>22.01</v>
      </c>
    </row>
    <row r="2988" spans="1:8">
      <c r="A2988" s="238"/>
      <c r="B2988" s="235" t="s">
        <v>16014</v>
      </c>
      <c r="C2988" s="239" t="s">
        <v>16015</v>
      </c>
      <c r="D2988" s="240">
        <v>62.08</v>
      </c>
      <c r="E2988" s="240">
        <v>20.9</v>
      </c>
      <c r="F2988" s="240">
        <v>26.13</v>
      </c>
      <c r="G2988" s="240">
        <v>82.98</v>
      </c>
      <c r="H2988" s="240">
        <v>88.21</v>
      </c>
    </row>
    <row r="2989" spans="1:8">
      <c r="A2989" s="236">
        <v>6</v>
      </c>
      <c r="B2989" s="237" t="s">
        <v>16025</v>
      </c>
      <c r="C2989" s="238"/>
      <c r="D2989" s="238"/>
      <c r="E2989" s="238"/>
      <c r="F2989" s="238"/>
      <c r="G2989" s="238"/>
      <c r="H2989" s="238"/>
    </row>
    <row r="2990" spans="1:8">
      <c r="A2990" s="238"/>
      <c r="B2990" s="235" t="s">
        <v>16026</v>
      </c>
      <c r="C2990" s="239" t="s">
        <v>16015</v>
      </c>
      <c r="D2990" s="240">
        <v>23.22</v>
      </c>
      <c r="E2990" s="240">
        <v>4.2</v>
      </c>
      <c r="F2990" s="240">
        <v>5.25</v>
      </c>
      <c r="G2990" s="240">
        <v>27.42</v>
      </c>
      <c r="H2990" s="240">
        <v>28.47</v>
      </c>
    </row>
    <row r="2991" spans="1:8">
      <c r="A2991" s="238"/>
      <c r="B2991" s="235" t="s">
        <v>16014</v>
      </c>
      <c r="C2991" s="239" t="s">
        <v>16015</v>
      </c>
      <c r="D2991" s="240">
        <v>76.38</v>
      </c>
      <c r="E2991" s="240">
        <v>25.71</v>
      </c>
      <c r="F2991" s="240">
        <v>32.14</v>
      </c>
      <c r="G2991" s="240">
        <v>102.09</v>
      </c>
      <c r="H2991" s="240">
        <v>108.52</v>
      </c>
    </row>
    <row r="2992" spans="1:8">
      <c r="A2992" s="236">
        <v>7</v>
      </c>
      <c r="B2992" s="237" t="s">
        <v>58</v>
      </c>
      <c r="C2992" s="239" t="s">
        <v>16015</v>
      </c>
      <c r="D2992" s="240">
        <v>7.88</v>
      </c>
      <c r="E2992" s="240">
        <v>1.66</v>
      </c>
      <c r="F2992" s="240">
        <v>2.08</v>
      </c>
      <c r="G2992" s="240">
        <v>9.5399999999999991</v>
      </c>
      <c r="H2992" s="240">
        <v>9.9600000000000009</v>
      </c>
    </row>
    <row r="2993" spans="1:8">
      <c r="A2993" s="236">
        <v>8</v>
      </c>
      <c r="B2993" s="237" t="s">
        <v>60</v>
      </c>
      <c r="C2993" s="238"/>
      <c r="D2993" s="238"/>
      <c r="E2993" s="238"/>
      <c r="F2993" s="238"/>
      <c r="G2993" s="238"/>
      <c r="H2993" s="238"/>
    </row>
    <row r="2994" spans="1:8">
      <c r="A2994" s="238"/>
      <c r="B2994" s="235" t="s">
        <v>16027</v>
      </c>
      <c r="C2994" s="239" t="s">
        <v>15</v>
      </c>
      <c r="D2994" s="240">
        <v>10.73</v>
      </c>
      <c r="E2994" s="240">
        <v>2.11</v>
      </c>
      <c r="F2994" s="240">
        <v>2.64</v>
      </c>
      <c r="G2994" s="240">
        <v>12.84</v>
      </c>
      <c r="H2994" s="240">
        <v>13.37</v>
      </c>
    </row>
    <row r="2995" spans="1:8">
      <c r="A2995" s="238"/>
      <c r="B2995" s="235" t="s">
        <v>16028</v>
      </c>
      <c r="C2995" s="239" t="s">
        <v>15</v>
      </c>
      <c r="D2995" s="240">
        <v>13.12</v>
      </c>
      <c r="E2995" s="240">
        <v>3.38</v>
      </c>
      <c r="F2995" s="240">
        <v>4.2300000000000004</v>
      </c>
      <c r="G2995" s="240">
        <v>16.5</v>
      </c>
      <c r="H2995" s="240">
        <v>17.350000000000001</v>
      </c>
    </row>
    <row r="2996" spans="1:8">
      <c r="A2996" s="238"/>
      <c r="B2996" s="235" t="s">
        <v>16029</v>
      </c>
      <c r="C2996" s="239" t="s">
        <v>15</v>
      </c>
      <c r="D2996" s="240">
        <v>11.47</v>
      </c>
      <c r="E2996" s="240">
        <v>1.75</v>
      </c>
      <c r="F2996" s="240">
        <v>2.19</v>
      </c>
      <c r="G2996" s="240">
        <v>13.22</v>
      </c>
      <c r="H2996" s="240">
        <v>13.66</v>
      </c>
    </row>
    <row r="2997" spans="1:8">
      <c r="A2997" s="236">
        <v>9</v>
      </c>
      <c r="B2997" s="237" t="s">
        <v>68</v>
      </c>
      <c r="C2997" s="239" t="s">
        <v>15</v>
      </c>
      <c r="D2997" s="240">
        <v>9.11</v>
      </c>
      <c r="E2997" s="240">
        <v>0.62</v>
      </c>
      <c r="F2997" s="240">
        <v>0.78</v>
      </c>
      <c r="G2997" s="240">
        <v>9.73</v>
      </c>
      <c r="H2997" s="240">
        <v>9.89</v>
      </c>
    </row>
    <row r="2998" spans="1:8">
      <c r="A2998" s="236">
        <v>10</v>
      </c>
      <c r="B2998" s="237" t="s">
        <v>70</v>
      </c>
      <c r="C2998" s="239" t="s">
        <v>15</v>
      </c>
      <c r="D2998" s="240">
        <v>8.44</v>
      </c>
      <c r="E2998" s="240">
        <v>0.88</v>
      </c>
      <c r="F2998" s="240">
        <v>1.1000000000000001</v>
      </c>
      <c r="G2998" s="240">
        <v>9.32</v>
      </c>
      <c r="H2998" s="240">
        <v>9.5399999999999991</v>
      </c>
    </row>
    <row r="2999" spans="1:8">
      <c r="A2999" s="236">
        <v>11</v>
      </c>
      <c r="B2999" s="237" t="s">
        <v>72</v>
      </c>
      <c r="C2999" s="238"/>
      <c r="D2999" s="238"/>
      <c r="E2999" s="238"/>
      <c r="F2999" s="238"/>
      <c r="G2999" s="238"/>
      <c r="H2999" s="238"/>
    </row>
    <row r="3000" spans="1:8">
      <c r="A3000" s="238"/>
      <c r="B3000" s="235" t="s">
        <v>16030</v>
      </c>
      <c r="C3000" s="239" t="s">
        <v>15</v>
      </c>
      <c r="D3000" s="240">
        <v>19.36</v>
      </c>
      <c r="E3000" s="240">
        <v>2.21</v>
      </c>
      <c r="F3000" s="240">
        <v>2.76</v>
      </c>
      <c r="G3000" s="240">
        <v>21.57</v>
      </c>
      <c r="H3000" s="240">
        <v>22.12</v>
      </c>
    </row>
    <row r="3001" spans="1:8">
      <c r="A3001" s="238"/>
      <c r="B3001" s="235" t="s">
        <v>16031</v>
      </c>
      <c r="C3001" s="239" t="s">
        <v>15</v>
      </c>
      <c r="D3001" s="240">
        <v>26.75</v>
      </c>
      <c r="E3001" s="240">
        <v>3.05</v>
      </c>
      <c r="F3001" s="240">
        <v>3.81</v>
      </c>
      <c r="G3001" s="240">
        <v>29.8</v>
      </c>
      <c r="H3001" s="240">
        <v>30.56</v>
      </c>
    </row>
    <row r="3002" spans="1:8">
      <c r="A3002" s="238"/>
      <c r="B3002" s="235" t="s">
        <v>16032</v>
      </c>
      <c r="C3002" s="239" t="s">
        <v>15</v>
      </c>
      <c r="D3002" s="240">
        <v>39.78</v>
      </c>
      <c r="E3002" s="240">
        <v>4.54</v>
      </c>
      <c r="F3002" s="240">
        <v>5.68</v>
      </c>
      <c r="G3002" s="240">
        <v>44.32</v>
      </c>
      <c r="H3002" s="240">
        <v>45.46</v>
      </c>
    </row>
    <row r="3003" spans="1:8">
      <c r="A3003" s="238"/>
      <c r="B3003" s="235" t="s">
        <v>16033</v>
      </c>
      <c r="C3003" s="239" t="s">
        <v>15</v>
      </c>
      <c r="D3003" s="240">
        <v>58.26</v>
      </c>
      <c r="E3003" s="240">
        <v>6.64</v>
      </c>
      <c r="F3003" s="240">
        <v>8.3000000000000007</v>
      </c>
      <c r="G3003" s="240">
        <v>64.900000000000006</v>
      </c>
      <c r="H3003" s="240">
        <v>66.56</v>
      </c>
    </row>
    <row r="3004" spans="1:8">
      <c r="A3004" s="236">
        <v>12</v>
      </c>
      <c r="B3004" s="237" t="s">
        <v>16034</v>
      </c>
      <c r="C3004" s="238"/>
      <c r="D3004" s="238"/>
      <c r="E3004" s="238"/>
      <c r="F3004" s="238"/>
      <c r="G3004" s="238"/>
      <c r="H3004" s="238"/>
    </row>
    <row r="3005" spans="1:8">
      <c r="A3005" s="238"/>
      <c r="B3005" s="235" t="s">
        <v>16030</v>
      </c>
      <c r="C3005" s="239" t="s">
        <v>16013</v>
      </c>
      <c r="D3005" s="240">
        <v>2.15</v>
      </c>
      <c r="E3005" s="240">
        <v>0.49</v>
      </c>
      <c r="F3005" s="240">
        <v>0.61</v>
      </c>
      <c r="G3005" s="240">
        <v>2.64</v>
      </c>
      <c r="H3005" s="240">
        <v>2.76</v>
      </c>
    </row>
    <row r="3006" spans="1:8">
      <c r="A3006" s="238"/>
      <c r="B3006" s="235" t="s">
        <v>16031</v>
      </c>
      <c r="C3006" s="239" t="s">
        <v>16013</v>
      </c>
      <c r="D3006" s="240">
        <v>2.97</v>
      </c>
      <c r="E3006" s="240">
        <v>0.68</v>
      </c>
      <c r="F3006" s="240">
        <v>0.85</v>
      </c>
      <c r="G3006" s="240">
        <v>3.65</v>
      </c>
      <c r="H3006" s="240">
        <v>3.82</v>
      </c>
    </row>
    <row r="3007" spans="1:8">
      <c r="A3007" s="238"/>
      <c r="B3007" s="235" t="s">
        <v>16032</v>
      </c>
      <c r="C3007" s="239" t="s">
        <v>16013</v>
      </c>
      <c r="D3007" s="240">
        <v>4.42</v>
      </c>
      <c r="E3007" s="240">
        <v>1</v>
      </c>
      <c r="F3007" s="240">
        <v>1.25</v>
      </c>
      <c r="G3007" s="240">
        <v>5.42</v>
      </c>
      <c r="H3007" s="240">
        <v>5.67</v>
      </c>
    </row>
    <row r="3008" spans="1:8">
      <c r="A3008" s="238"/>
      <c r="B3008" s="235" t="s">
        <v>16033</v>
      </c>
      <c r="C3008" s="239" t="s">
        <v>16013</v>
      </c>
      <c r="D3008" s="240">
        <v>6.47</v>
      </c>
      <c r="E3008" s="240">
        <v>1.47</v>
      </c>
      <c r="F3008" s="240">
        <v>1.84</v>
      </c>
      <c r="G3008" s="240">
        <v>7.94</v>
      </c>
      <c r="H3008" s="240">
        <v>8.31</v>
      </c>
    </row>
    <row r="3009" spans="1:8" s="233" customFormat="1" ht="21">
      <c r="A3009" s="233" t="s">
        <v>16074</v>
      </c>
    </row>
    <row r="3010" spans="1:8" s="233" customFormat="1" ht="21">
      <c r="A3010" s="233" t="s">
        <v>16097</v>
      </c>
    </row>
    <row r="3011" spans="1:8">
      <c r="A3011" s="1434" t="s">
        <v>16009</v>
      </c>
      <c r="B3011" s="1434" t="s">
        <v>5</v>
      </c>
      <c r="C3011" s="1434" t="s">
        <v>3</v>
      </c>
      <c r="D3011" s="1436" t="s">
        <v>16010</v>
      </c>
      <c r="E3011" s="1430" t="s">
        <v>7</v>
      </c>
      <c r="F3011" s="1431"/>
      <c r="G3011" s="1430" t="s">
        <v>16011</v>
      </c>
      <c r="H3011" s="1431"/>
    </row>
    <row r="3012" spans="1:8">
      <c r="A3012" s="1435"/>
      <c r="B3012" s="1435"/>
      <c r="C3012" s="1435"/>
      <c r="D3012" s="1437"/>
      <c r="E3012" s="239" t="s">
        <v>10</v>
      </c>
      <c r="F3012" s="239" t="s">
        <v>11</v>
      </c>
      <c r="G3012" s="239" t="s">
        <v>10</v>
      </c>
      <c r="H3012" s="239" t="s">
        <v>11</v>
      </c>
    </row>
    <row r="3013" spans="1:8">
      <c r="A3013" s="236">
        <v>13</v>
      </c>
      <c r="B3013" s="237" t="s">
        <v>16035</v>
      </c>
      <c r="C3013" s="238"/>
      <c r="D3013" s="238"/>
      <c r="E3013" s="238"/>
      <c r="F3013" s="238"/>
      <c r="G3013" s="238"/>
      <c r="H3013" s="238"/>
    </row>
    <row r="3014" spans="1:8">
      <c r="A3014" s="238"/>
      <c r="B3014" s="235" t="s">
        <v>16036</v>
      </c>
      <c r="C3014" s="239" t="s">
        <v>91</v>
      </c>
      <c r="D3014" s="240">
        <v>571.33000000000004</v>
      </c>
      <c r="E3014" s="240">
        <v>16.77</v>
      </c>
      <c r="F3014" s="240">
        <v>20.96</v>
      </c>
      <c r="G3014" s="240">
        <v>588.1</v>
      </c>
      <c r="H3014" s="240">
        <v>592.29</v>
      </c>
    </row>
    <row r="3015" spans="1:8">
      <c r="A3015" s="238"/>
      <c r="B3015" s="1432" t="s">
        <v>16037</v>
      </c>
      <c r="C3015" s="1433"/>
      <c r="D3015" s="238"/>
      <c r="E3015" s="238"/>
      <c r="F3015" s="238"/>
      <c r="G3015" s="238"/>
      <c r="H3015" s="238"/>
    </row>
    <row r="3016" spans="1:8">
      <c r="A3016" s="238"/>
      <c r="B3016" s="235" t="s">
        <v>14536</v>
      </c>
      <c r="C3016" s="239" t="s">
        <v>96</v>
      </c>
      <c r="D3016" s="242">
        <v>250000</v>
      </c>
      <c r="E3016" s="238"/>
      <c r="F3016" s="238"/>
      <c r="G3016" s="238"/>
      <c r="H3016" s="238"/>
    </row>
    <row r="3017" spans="1:8">
      <c r="A3017" s="238"/>
      <c r="B3017" s="235" t="s">
        <v>16038</v>
      </c>
      <c r="C3017" s="238"/>
      <c r="D3017" s="238"/>
      <c r="E3017" s="238"/>
      <c r="F3017" s="238"/>
      <c r="G3017" s="238"/>
      <c r="H3017" s="238"/>
    </row>
    <row r="3018" spans="1:8">
      <c r="A3018" s="238"/>
      <c r="B3018" s="243" t="s">
        <v>16039</v>
      </c>
      <c r="C3018" s="239" t="s">
        <v>15</v>
      </c>
      <c r="D3018" s="240">
        <v>15.34</v>
      </c>
      <c r="E3018" s="240">
        <v>2.82</v>
      </c>
      <c r="F3018" s="240">
        <v>3.53</v>
      </c>
      <c r="G3018" s="240">
        <v>18.16</v>
      </c>
      <c r="H3018" s="240">
        <v>18.87</v>
      </c>
    </row>
    <row r="3019" spans="1:8">
      <c r="A3019" s="238"/>
      <c r="B3019" s="243" t="s">
        <v>16040</v>
      </c>
      <c r="C3019" s="239" t="s">
        <v>15</v>
      </c>
      <c r="D3019" s="240">
        <v>11.56</v>
      </c>
      <c r="E3019" s="240">
        <v>2.2799999999999998</v>
      </c>
      <c r="F3019" s="240">
        <v>2.85</v>
      </c>
      <c r="G3019" s="240">
        <v>13.84</v>
      </c>
      <c r="H3019" s="240">
        <v>14.41</v>
      </c>
    </row>
    <row r="3020" spans="1:8">
      <c r="A3020" s="236">
        <v>14</v>
      </c>
      <c r="B3020" s="237" t="s">
        <v>104</v>
      </c>
      <c r="C3020" s="238"/>
      <c r="D3020" s="238"/>
      <c r="E3020" s="238"/>
      <c r="F3020" s="238"/>
      <c r="G3020" s="238"/>
      <c r="H3020" s="238"/>
    </row>
    <row r="3021" spans="1:8">
      <c r="A3021" s="238"/>
      <c r="B3021" s="235" t="s">
        <v>14536</v>
      </c>
      <c r="C3021" s="239" t="s">
        <v>96</v>
      </c>
      <c r="D3021" s="242">
        <v>150000</v>
      </c>
      <c r="E3021" s="238"/>
      <c r="F3021" s="238"/>
      <c r="G3021" s="238"/>
      <c r="H3021" s="238"/>
    </row>
    <row r="3022" spans="1:8">
      <c r="A3022" s="238"/>
      <c r="B3022" s="235" t="s">
        <v>16041</v>
      </c>
      <c r="C3022" s="239" t="s">
        <v>108</v>
      </c>
      <c r="D3022" s="240">
        <v>226.01</v>
      </c>
      <c r="E3022" s="240">
        <v>35.15</v>
      </c>
      <c r="F3022" s="240">
        <v>43.94</v>
      </c>
      <c r="G3022" s="240">
        <v>261.16000000000003</v>
      </c>
      <c r="H3022" s="240">
        <v>269.95</v>
      </c>
    </row>
    <row r="3023" spans="1:8">
      <c r="A3023" s="238"/>
      <c r="B3023" s="235" t="s">
        <v>16042</v>
      </c>
      <c r="C3023" s="239" t="s">
        <v>111</v>
      </c>
      <c r="D3023" s="240">
        <v>18.13</v>
      </c>
      <c r="E3023" s="240">
        <v>1.74</v>
      </c>
      <c r="F3023" s="240">
        <v>2.1800000000000002</v>
      </c>
      <c r="G3023" s="240">
        <v>19.87</v>
      </c>
      <c r="H3023" s="240">
        <v>20.309999999999999</v>
      </c>
    </row>
    <row r="3024" spans="1:8">
      <c r="A3024" s="238"/>
      <c r="B3024" s="235" t="s">
        <v>16043</v>
      </c>
      <c r="C3024" s="239" t="s">
        <v>507</v>
      </c>
      <c r="D3024" s="240">
        <v>15.26</v>
      </c>
      <c r="E3024" s="240">
        <v>5.34</v>
      </c>
      <c r="F3024" s="240">
        <v>6.68</v>
      </c>
      <c r="G3024" s="240">
        <v>20.6</v>
      </c>
      <c r="H3024" s="240">
        <v>21.94</v>
      </c>
    </row>
    <row r="3025" spans="1:8">
      <c r="A3025" s="238"/>
      <c r="B3025" s="235" t="s">
        <v>16044</v>
      </c>
      <c r="C3025" s="239" t="s">
        <v>15</v>
      </c>
      <c r="D3025" s="240">
        <v>11.11</v>
      </c>
      <c r="E3025" s="240">
        <v>1.92</v>
      </c>
      <c r="F3025" s="240">
        <v>2.4</v>
      </c>
      <c r="G3025" s="240">
        <v>13.03</v>
      </c>
      <c r="H3025" s="240">
        <v>13.51</v>
      </c>
    </row>
    <row r="3026" spans="1:8">
      <c r="A3026" s="238"/>
      <c r="B3026" s="235" t="s">
        <v>16045</v>
      </c>
      <c r="C3026" s="239" t="s">
        <v>507</v>
      </c>
      <c r="D3026" s="240">
        <v>25.49</v>
      </c>
      <c r="E3026" s="240">
        <v>2.5299999999999998</v>
      </c>
      <c r="F3026" s="240">
        <v>3.16</v>
      </c>
      <c r="G3026" s="240">
        <v>28.02</v>
      </c>
      <c r="H3026" s="240">
        <v>28.65</v>
      </c>
    </row>
    <row r="3027" spans="1:8">
      <c r="A3027" s="238"/>
      <c r="B3027" s="235" t="s">
        <v>16046</v>
      </c>
      <c r="C3027" s="239" t="s">
        <v>507</v>
      </c>
      <c r="D3027" s="240">
        <v>16.41</v>
      </c>
      <c r="E3027" s="240">
        <v>2.39</v>
      </c>
      <c r="F3027" s="240">
        <v>2.99</v>
      </c>
      <c r="G3027" s="240">
        <v>18.8</v>
      </c>
      <c r="H3027" s="240">
        <v>19.399999999999999</v>
      </c>
    </row>
    <row r="3028" spans="1:8">
      <c r="A3028" s="238"/>
      <c r="B3028" s="235" t="s">
        <v>14542</v>
      </c>
      <c r="C3028" s="239" t="s">
        <v>15</v>
      </c>
      <c r="D3028" s="240">
        <v>10.78</v>
      </c>
      <c r="E3028" s="240">
        <v>1.06</v>
      </c>
      <c r="F3028" s="240">
        <v>1.33</v>
      </c>
      <c r="G3028" s="240">
        <v>11.84</v>
      </c>
      <c r="H3028" s="240">
        <v>12.11</v>
      </c>
    </row>
    <row r="3029" spans="1:8">
      <c r="A3029" s="236">
        <v>15</v>
      </c>
      <c r="B3029" s="237" t="s">
        <v>124</v>
      </c>
      <c r="C3029" s="238"/>
      <c r="D3029" s="238"/>
      <c r="E3029" s="238"/>
      <c r="F3029" s="238"/>
      <c r="G3029" s="238"/>
      <c r="H3029" s="238"/>
    </row>
    <row r="3030" spans="1:8">
      <c r="A3030" s="238"/>
      <c r="B3030" s="235" t="s">
        <v>16047</v>
      </c>
      <c r="C3030" s="239" t="s">
        <v>16015</v>
      </c>
      <c r="D3030" s="240">
        <v>40.369999999999997</v>
      </c>
      <c r="E3030" s="240">
        <v>11.03</v>
      </c>
      <c r="F3030" s="240">
        <v>13.79</v>
      </c>
      <c r="G3030" s="240">
        <v>51.4</v>
      </c>
      <c r="H3030" s="240">
        <v>54.16</v>
      </c>
    </row>
    <row r="3031" spans="1:8">
      <c r="A3031" s="238"/>
      <c r="B3031" s="235" t="s">
        <v>16048</v>
      </c>
      <c r="C3031" s="239" t="s">
        <v>16015</v>
      </c>
      <c r="D3031" s="240">
        <v>53.92</v>
      </c>
      <c r="E3031" s="240">
        <v>5.29</v>
      </c>
      <c r="F3031" s="240">
        <v>6.61</v>
      </c>
      <c r="G3031" s="240">
        <v>59.21</v>
      </c>
      <c r="H3031" s="240">
        <v>60.53</v>
      </c>
    </row>
    <row r="3032" spans="1:8">
      <c r="A3032" s="238"/>
      <c r="B3032" s="235" t="s">
        <v>16049</v>
      </c>
      <c r="C3032" s="239" t="s">
        <v>16015</v>
      </c>
      <c r="D3032" s="240">
        <v>44.41</v>
      </c>
      <c r="E3032" s="240">
        <v>11.03</v>
      </c>
      <c r="F3032" s="240">
        <v>13.79</v>
      </c>
      <c r="G3032" s="240">
        <v>55.44</v>
      </c>
      <c r="H3032" s="240">
        <v>58.2</v>
      </c>
    </row>
    <row r="3033" spans="1:8">
      <c r="A3033" s="238"/>
      <c r="B3033" s="235" t="s">
        <v>16050</v>
      </c>
      <c r="C3033" s="239" t="s">
        <v>16015</v>
      </c>
      <c r="D3033" s="240">
        <v>53.92</v>
      </c>
      <c r="E3033" s="240">
        <v>5.29</v>
      </c>
      <c r="F3033" s="240">
        <v>6.61</v>
      </c>
      <c r="G3033" s="240">
        <v>59.21</v>
      </c>
      <c r="H3033" s="240">
        <v>60.53</v>
      </c>
    </row>
    <row r="3034" spans="1:8">
      <c r="A3034" s="236">
        <v>16</v>
      </c>
      <c r="B3034" s="237" t="s">
        <v>16051</v>
      </c>
      <c r="C3034" s="238"/>
      <c r="D3034" s="238"/>
      <c r="E3034" s="238"/>
      <c r="F3034" s="238"/>
      <c r="G3034" s="238"/>
      <c r="H3034" s="238"/>
    </row>
    <row r="3035" spans="1:8">
      <c r="A3035" s="238"/>
      <c r="B3035" s="237" t="s">
        <v>16052</v>
      </c>
      <c r="C3035" s="239" t="s">
        <v>15</v>
      </c>
      <c r="D3035" s="240">
        <v>25.58</v>
      </c>
      <c r="E3035" s="240">
        <v>5.92</v>
      </c>
      <c r="F3035" s="240">
        <v>7.4</v>
      </c>
      <c r="G3035" s="240">
        <v>31.5</v>
      </c>
      <c r="H3035" s="240">
        <v>32.979999999999997</v>
      </c>
    </row>
    <row r="3036" spans="1:8">
      <c r="A3036" s="238"/>
      <c r="B3036" s="237" t="s">
        <v>16053</v>
      </c>
      <c r="C3036" s="239" t="s">
        <v>15</v>
      </c>
      <c r="D3036" s="240">
        <v>31.98</v>
      </c>
      <c r="E3036" s="240">
        <v>7.39</v>
      </c>
      <c r="F3036" s="240">
        <v>9.24</v>
      </c>
      <c r="G3036" s="240">
        <v>39.369999999999997</v>
      </c>
      <c r="H3036" s="240">
        <v>41.22</v>
      </c>
    </row>
    <row r="3037" spans="1:8">
      <c r="A3037" s="238"/>
      <c r="B3037" s="237" t="s">
        <v>16054</v>
      </c>
      <c r="C3037" s="239" t="s">
        <v>15</v>
      </c>
      <c r="D3037" s="240">
        <v>42.64</v>
      </c>
      <c r="E3037" s="240">
        <v>9.86</v>
      </c>
      <c r="F3037" s="240">
        <v>12.33</v>
      </c>
      <c r="G3037" s="240">
        <v>52.5</v>
      </c>
      <c r="H3037" s="240">
        <v>54.97</v>
      </c>
    </row>
    <row r="3038" spans="1:8">
      <c r="A3038" s="238"/>
      <c r="B3038" s="237" t="s">
        <v>16055</v>
      </c>
      <c r="C3038" s="239" t="s">
        <v>15</v>
      </c>
      <c r="D3038" s="240">
        <v>51.17</v>
      </c>
      <c r="E3038" s="240">
        <v>11.83</v>
      </c>
      <c r="F3038" s="240">
        <v>14.79</v>
      </c>
      <c r="G3038" s="240">
        <v>63</v>
      </c>
      <c r="H3038" s="240">
        <v>65.959999999999994</v>
      </c>
    </row>
    <row r="3039" spans="1:8">
      <c r="A3039" s="236">
        <v>17</v>
      </c>
      <c r="B3039" s="237" t="s">
        <v>144</v>
      </c>
      <c r="C3039" s="239" t="s">
        <v>15</v>
      </c>
      <c r="D3039" s="240">
        <v>13.55</v>
      </c>
      <c r="E3039" s="240">
        <v>2.0699999999999998</v>
      </c>
      <c r="F3039" s="240">
        <v>2.59</v>
      </c>
      <c r="G3039" s="240">
        <v>15.62</v>
      </c>
      <c r="H3039" s="240">
        <v>16.14</v>
      </c>
    </row>
    <row r="3040" spans="1:8">
      <c r="A3040" s="236">
        <v>18</v>
      </c>
      <c r="B3040" s="237" t="s">
        <v>16056</v>
      </c>
      <c r="C3040" s="239" t="s">
        <v>15</v>
      </c>
      <c r="D3040" s="240">
        <v>3.19</v>
      </c>
      <c r="E3040" s="240">
        <v>0.39</v>
      </c>
      <c r="F3040" s="240">
        <v>0.49</v>
      </c>
      <c r="G3040" s="240">
        <v>3.58</v>
      </c>
      <c r="H3040" s="240">
        <v>3.68</v>
      </c>
    </row>
    <row r="3041" spans="1:8">
      <c r="A3041" s="236">
        <v>19</v>
      </c>
      <c r="B3041" s="237" t="s">
        <v>16057</v>
      </c>
      <c r="C3041" s="238"/>
      <c r="D3041" s="238"/>
      <c r="E3041" s="238"/>
      <c r="F3041" s="238"/>
      <c r="G3041" s="238"/>
      <c r="H3041" s="238"/>
    </row>
    <row r="3042" spans="1:8">
      <c r="A3042" s="238"/>
      <c r="B3042" s="245" t="s">
        <v>16058</v>
      </c>
      <c r="C3042" s="239" t="s">
        <v>15</v>
      </c>
      <c r="D3042" s="240">
        <v>50.53</v>
      </c>
      <c r="E3042" s="240">
        <v>5.86</v>
      </c>
      <c r="F3042" s="240">
        <v>7.33</v>
      </c>
      <c r="G3042" s="240">
        <v>56.39</v>
      </c>
      <c r="H3042" s="240">
        <v>57.86</v>
      </c>
    </row>
    <row r="3043" spans="1:8">
      <c r="A3043" s="238"/>
      <c r="B3043" s="245" t="s">
        <v>16059</v>
      </c>
      <c r="C3043" s="239" t="s">
        <v>15</v>
      </c>
      <c r="D3043" s="240">
        <v>67.819999999999993</v>
      </c>
      <c r="E3043" s="240">
        <v>7.39</v>
      </c>
      <c r="F3043" s="240">
        <v>9.24</v>
      </c>
      <c r="G3043" s="240">
        <v>75.209999999999994</v>
      </c>
      <c r="H3043" s="240">
        <v>77.06</v>
      </c>
    </row>
    <row r="3044" spans="1:8">
      <c r="A3044" s="238"/>
      <c r="B3044" s="245" t="s">
        <v>16060</v>
      </c>
      <c r="C3044" s="239" t="s">
        <v>15</v>
      </c>
      <c r="D3044" s="240">
        <v>82.21</v>
      </c>
      <c r="E3044" s="240">
        <v>8.11</v>
      </c>
      <c r="F3044" s="240">
        <v>10.14</v>
      </c>
      <c r="G3044" s="240">
        <v>90.32</v>
      </c>
      <c r="H3044" s="240">
        <v>92.35</v>
      </c>
    </row>
    <row r="3045" spans="1:8">
      <c r="A3045" s="238"/>
      <c r="B3045" s="245" t="s">
        <v>16061</v>
      </c>
      <c r="C3045" s="239" t="s">
        <v>15</v>
      </c>
      <c r="D3045" s="240">
        <v>99.73</v>
      </c>
      <c r="E3045" s="240">
        <v>9</v>
      </c>
      <c r="F3045" s="240">
        <v>11.25</v>
      </c>
      <c r="G3045" s="240">
        <v>108.73</v>
      </c>
      <c r="H3045" s="240">
        <v>110.98</v>
      </c>
    </row>
    <row r="3046" spans="1:8">
      <c r="A3046" s="236">
        <v>20</v>
      </c>
      <c r="B3046" s="237" t="s">
        <v>158</v>
      </c>
      <c r="C3046" s="238"/>
      <c r="D3046" s="238"/>
      <c r="E3046" s="238"/>
      <c r="F3046" s="238"/>
      <c r="G3046" s="238"/>
      <c r="H3046" s="238"/>
    </row>
    <row r="3047" spans="1:8">
      <c r="A3047" s="238"/>
      <c r="B3047" s="245" t="s">
        <v>16060</v>
      </c>
      <c r="C3047" s="239" t="s">
        <v>15</v>
      </c>
      <c r="D3047" s="240">
        <v>14.32</v>
      </c>
      <c r="E3047" s="240">
        <v>1.97</v>
      </c>
      <c r="F3047" s="240">
        <v>2.46</v>
      </c>
      <c r="G3047" s="240">
        <v>16.29</v>
      </c>
      <c r="H3047" s="240">
        <v>16.78</v>
      </c>
    </row>
    <row r="3048" spans="1:8">
      <c r="A3048" s="238"/>
      <c r="B3048" s="244" t="s">
        <v>16062</v>
      </c>
      <c r="C3048" s="239" t="s">
        <v>15</v>
      </c>
      <c r="D3048" s="240">
        <v>16.71</v>
      </c>
      <c r="E3048" s="240">
        <v>2.2999999999999998</v>
      </c>
      <c r="F3048" s="240">
        <v>2.88</v>
      </c>
      <c r="G3048" s="240">
        <v>19.010000000000002</v>
      </c>
      <c r="H3048" s="240">
        <v>19.59</v>
      </c>
    </row>
    <row r="3049" spans="1:8" s="233" customFormat="1" ht="21">
      <c r="A3049" s="233" t="s">
        <v>16074</v>
      </c>
    </row>
    <row r="3050" spans="1:8" s="233" customFormat="1" ht="21">
      <c r="A3050" s="233" t="s">
        <v>16098</v>
      </c>
    </row>
    <row r="3051" spans="1:8">
      <c r="A3051" s="1434" t="s">
        <v>16009</v>
      </c>
      <c r="B3051" s="1434" t="s">
        <v>5</v>
      </c>
      <c r="C3051" s="1434" t="s">
        <v>3</v>
      </c>
      <c r="D3051" s="1436" t="s">
        <v>16010</v>
      </c>
      <c r="E3051" s="1430" t="s">
        <v>7</v>
      </c>
      <c r="F3051" s="1431"/>
      <c r="G3051" s="1430" t="s">
        <v>16011</v>
      </c>
      <c r="H3051" s="1431"/>
    </row>
    <row r="3052" spans="1:8">
      <c r="A3052" s="1435"/>
      <c r="B3052" s="1435"/>
      <c r="C3052" s="1435"/>
      <c r="D3052" s="1437"/>
      <c r="E3052" s="239" t="s">
        <v>10</v>
      </c>
      <c r="F3052" s="239" t="s">
        <v>11</v>
      </c>
      <c r="G3052" s="239" t="s">
        <v>10</v>
      </c>
      <c r="H3052" s="239" t="s">
        <v>11</v>
      </c>
    </row>
    <row r="3053" spans="1:8">
      <c r="A3053" s="236">
        <v>1</v>
      </c>
      <c r="B3053" s="237" t="s">
        <v>12</v>
      </c>
      <c r="C3053" s="238"/>
      <c r="D3053" s="238"/>
      <c r="E3053" s="238"/>
      <c r="F3053" s="238"/>
      <c r="G3053" s="238"/>
      <c r="H3053" s="238"/>
    </row>
    <row r="3054" spans="1:8">
      <c r="A3054" s="238"/>
      <c r="B3054" s="235" t="s">
        <v>14530</v>
      </c>
      <c r="C3054" s="239" t="s">
        <v>15</v>
      </c>
      <c r="D3054" s="240">
        <v>1.76</v>
      </c>
      <c r="E3054" s="240">
        <v>0.22</v>
      </c>
      <c r="F3054" s="240">
        <v>0.28000000000000003</v>
      </c>
      <c r="G3054" s="240">
        <v>1.98</v>
      </c>
      <c r="H3054" s="240">
        <v>2.04</v>
      </c>
    </row>
    <row r="3055" spans="1:8">
      <c r="A3055" s="238"/>
      <c r="B3055" s="235" t="s">
        <v>14531</v>
      </c>
      <c r="C3055" s="239" t="s">
        <v>15</v>
      </c>
      <c r="D3055" s="240">
        <v>3.76</v>
      </c>
      <c r="E3055" s="240">
        <v>0.55000000000000004</v>
      </c>
      <c r="F3055" s="240">
        <v>0.69</v>
      </c>
      <c r="G3055" s="240">
        <v>4.3099999999999996</v>
      </c>
      <c r="H3055" s="240">
        <v>4.45</v>
      </c>
    </row>
    <row r="3056" spans="1:8">
      <c r="A3056" s="238"/>
      <c r="B3056" s="235" t="s">
        <v>14532</v>
      </c>
      <c r="C3056" s="239" t="s">
        <v>15</v>
      </c>
      <c r="D3056" s="240">
        <v>5.78</v>
      </c>
      <c r="E3056" s="240">
        <v>0.78</v>
      </c>
      <c r="F3056" s="240">
        <v>0.98</v>
      </c>
      <c r="G3056" s="240">
        <v>6.56</v>
      </c>
      <c r="H3056" s="240">
        <v>6.76</v>
      </c>
    </row>
    <row r="3057" spans="1:8">
      <c r="A3057" s="236">
        <v>2</v>
      </c>
      <c r="B3057" s="237" t="s">
        <v>21</v>
      </c>
      <c r="C3057" s="238"/>
      <c r="D3057" s="238"/>
      <c r="E3057" s="238"/>
      <c r="F3057" s="238"/>
      <c r="G3057" s="238"/>
      <c r="H3057" s="238"/>
    </row>
    <row r="3058" spans="1:8">
      <c r="A3058" s="238"/>
      <c r="B3058" s="235" t="s">
        <v>16012</v>
      </c>
      <c r="C3058" s="239" t="s">
        <v>16013</v>
      </c>
      <c r="D3058" s="240">
        <v>22.57</v>
      </c>
      <c r="E3058" s="240">
        <v>3.51</v>
      </c>
      <c r="F3058" s="240">
        <v>4.3899999999999997</v>
      </c>
      <c r="G3058" s="240">
        <v>26.08</v>
      </c>
      <c r="H3058" s="240">
        <v>26.96</v>
      </c>
    </row>
    <row r="3059" spans="1:8">
      <c r="A3059" s="238"/>
      <c r="B3059" s="235" t="s">
        <v>16014</v>
      </c>
      <c r="C3059" s="239" t="s">
        <v>16015</v>
      </c>
      <c r="D3059" s="240">
        <v>44.15</v>
      </c>
      <c r="E3059" s="240">
        <v>10.8</v>
      </c>
      <c r="F3059" s="240">
        <v>13.5</v>
      </c>
      <c r="G3059" s="240">
        <v>54.95</v>
      </c>
      <c r="H3059" s="240">
        <v>57.65</v>
      </c>
    </row>
    <row r="3060" spans="1:8">
      <c r="A3060" s="236">
        <v>3</v>
      </c>
      <c r="B3060" s="237" t="s">
        <v>16016</v>
      </c>
      <c r="C3060" s="238"/>
      <c r="D3060" s="238"/>
      <c r="E3060" s="238"/>
      <c r="F3060" s="238"/>
      <c r="G3060" s="238"/>
      <c r="H3060" s="238"/>
    </row>
    <row r="3061" spans="1:8">
      <c r="A3061" s="238"/>
      <c r="B3061" s="235" t="s">
        <v>16017</v>
      </c>
      <c r="C3061" s="239" t="s">
        <v>16018</v>
      </c>
      <c r="D3061" s="240">
        <v>22.16</v>
      </c>
      <c r="E3061" s="240">
        <v>3.06</v>
      </c>
      <c r="F3061" s="240">
        <v>3.83</v>
      </c>
      <c r="G3061" s="240">
        <v>25.22</v>
      </c>
      <c r="H3061" s="240">
        <v>25.99</v>
      </c>
    </row>
    <row r="3062" spans="1:8">
      <c r="A3062" s="238"/>
      <c r="B3062" s="241" t="s">
        <v>16019</v>
      </c>
      <c r="C3062" s="239" t="s">
        <v>16013</v>
      </c>
      <c r="D3062" s="240">
        <v>8.2100000000000009</v>
      </c>
      <c r="E3062" s="240">
        <v>1.7</v>
      </c>
      <c r="F3062" s="240">
        <v>2.13</v>
      </c>
      <c r="G3062" s="240">
        <v>9.91</v>
      </c>
      <c r="H3062" s="240">
        <v>10.34</v>
      </c>
    </row>
    <row r="3063" spans="1:8">
      <c r="A3063" s="238"/>
      <c r="B3063" s="235" t="s">
        <v>16020</v>
      </c>
      <c r="C3063" s="239" t="s">
        <v>16018</v>
      </c>
      <c r="D3063" s="240">
        <v>37.06</v>
      </c>
      <c r="E3063" s="240">
        <v>3.34</v>
      </c>
      <c r="F3063" s="240">
        <v>4.18</v>
      </c>
      <c r="G3063" s="240">
        <v>40.4</v>
      </c>
      <c r="H3063" s="240">
        <v>41.24</v>
      </c>
    </row>
    <row r="3064" spans="1:8">
      <c r="A3064" s="238"/>
      <c r="B3064" s="241" t="s">
        <v>16021</v>
      </c>
      <c r="C3064" s="239" t="s">
        <v>16013</v>
      </c>
      <c r="D3064" s="240">
        <v>44.15</v>
      </c>
      <c r="E3064" s="240">
        <v>5.18</v>
      </c>
      <c r="F3064" s="240">
        <v>6.48</v>
      </c>
      <c r="G3064" s="240">
        <v>49.33</v>
      </c>
      <c r="H3064" s="240">
        <v>50.63</v>
      </c>
    </row>
    <row r="3065" spans="1:8">
      <c r="A3065" s="238"/>
      <c r="B3065" s="235" t="s">
        <v>16022</v>
      </c>
      <c r="C3065" s="239" t="s">
        <v>16018</v>
      </c>
      <c r="D3065" s="240">
        <v>71.56</v>
      </c>
      <c r="E3065" s="240">
        <v>4.66</v>
      </c>
      <c r="F3065" s="240">
        <v>5.83</v>
      </c>
      <c r="G3065" s="240">
        <v>76.22</v>
      </c>
      <c r="H3065" s="240">
        <v>77.39</v>
      </c>
    </row>
    <row r="3066" spans="1:8">
      <c r="A3066" s="238"/>
      <c r="B3066" s="241" t="s">
        <v>16021</v>
      </c>
      <c r="C3066" s="239" t="s">
        <v>16013</v>
      </c>
      <c r="D3066" s="240">
        <v>76.64</v>
      </c>
      <c r="E3066" s="240">
        <v>19</v>
      </c>
      <c r="F3066" s="240">
        <v>23.75</v>
      </c>
      <c r="G3066" s="240">
        <v>95.64</v>
      </c>
      <c r="H3066" s="240">
        <v>100.39</v>
      </c>
    </row>
    <row r="3067" spans="1:8">
      <c r="A3067" s="236">
        <v>4</v>
      </c>
      <c r="B3067" s="237" t="s">
        <v>43</v>
      </c>
      <c r="C3067" s="238"/>
      <c r="D3067" s="238"/>
      <c r="E3067" s="238"/>
      <c r="F3067" s="238"/>
      <c r="G3067" s="238"/>
      <c r="H3067" s="238"/>
    </row>
    <row r="3068" spans="1:8">
      <c r="A3068" s="238"/>
      <c r="B3068" s="235" t="s">
        <v>16012</v>
      </c>
      <c r="C3068" s="239" t="s">
        <v>16013</v>
      </c>
      <c r="D3068" s="240">
        <v>31.63</v>
      </c>
      <c r="E3068" s="240">
        <v>6.52</v>
      </c>
      <c r="F3068" s="240">
        <v>8.15</v>
      </c>
      <c r="G3068" s="240">
        <v>38.15</v>
      </c>
      <c r="H3068" s="240">
        <v>39.78</v>
      </c>
    </row>
    <row r="3069" spans="1:8">
      <c r="A3069" s="238"/>
      <c r="B3069" s="235" t="s">
        <v>16023</v>
      </c>
      <c r="C3069" s="239" t="s">
        <v>16015</v>
      </c>
      <c r="D3069" s="240">
        <v>9.9499999999999993</v>
      </c>
      <c r="E3069" s="240">
        <v>1.46</v>
      </c>
      <c r="F3069" s="240">
        <v>1.83</v>
      </c>
      <c r="G3069" s="240">
        <v>11.41</v>
      </c>
      <c r="H3069" s="240">
        <v>11.78</v>
      </c>
    </row>
    <row r="3070" spans="1:8">
      <c r="A3070" s="238"/>
      <c r="B3070" s="235" t="s">
        <v>16014</v>
      </c>
      <c r="C3070" s="239" t="s">
        <v>16015</v>
      </c>
      <c r="D3070" s="240">
        <v>52.98</v>
      </c>
      <c r="E3070" s="240">
        <v>12.96</v>
      </c>
      <c r="F3070" s="240">
        <v>16.2</v>
      </c>
      <c r="G3070" s="240">
        <v>65.94</v>
      </c>
      <c r="H3070" s="240">
        <v>69.180000000000007</v>
      </c>
    </row>
    <row r="3071" spans="1:8">
      <c r="A3071" s="236">
        <v>5</v>
      </c>
      <c r="B3071" s="237" t="s">
        <v>16024</v>
      </c>
      <c r="C3071" s="238"/>
      <c r="D3071" s="238"/>
      <c r="E3071" s="238"/>
      <c r="F3071" s="238"/>
      <c r="G3071" s="238"/>
      <c r="H3071" s="238"/>
    </row>
    <row r="3072" spans="1:8">
      <c r="A3072" s="238"/>
      <c r="B3072" s="235" t="s">
        <v>16023</v>
      </c>
      <c r="C3072" s="239" t="s">
        <v>16015</v>
      </c>
      <c r="D3072" s="240">
        <v>18.73</v>
      </c>
      <c r="E3072" s="240">
        <v>2.75</v>
      </c>
      <c r="F3072" s="240">
        <v>3.44</v>
      </c>
      <c r="G3072" s="240">
        <v>21.48</v>
      </c>
      <c r="H3072" s="240">
        <v>22.17</v>
      </c>
    </row>
    <row r="3073" spans="1:8">
      <c r="A3073" s="238"/>
      <c r="B3073" s="235" t="s">
        <v>16014</v>
      </c>
      <c r="C3073" s="239" t="s">
        <v>16015</v>
      </c>
      <c r="D3073" s="240">
        <v>62.7</v>
      </c>
      <c r="E3073" s="240">
        <v>20.9</v>
      </c>
      <c r="F3073" s="240">
        <v>26.13</v>
      </c>
      <c r="G3073" s="240">
        <v>83.6</v>
      </c>
      <c r="H3073" s="240">
        <v>88.83</v>
      </c>
    </row>
    <row r="3074" spans="1:8">
      <c r="A3074" s="236">
        <v>6</v>
      </c>
      <c r="B3074" s="237" t="s">
        <v>16025</v>
      </c>
      <c r="C3074" s="238"/>
      <c r="D3074" s="238"/>
      <c r="E3074" s="238"/>
      <c r="F3074" s="238"/>
      <c r="G3074" s="238"/>
      <c r="H3074" s="238"/>
    </row>
    <row r="3075" spans="1:8">
      <c r="A3075" s="238"/>
      <c r="B3075" s="235" t="s">
        <v>16026</v>
      </c>
      <c r="C3075" s="239" t="s">
        <v>16015</v>
      </c>
      <c r="D3075" s="240">
        <v>23.37</v>
      </c>
      <c r="E3075" s="240">
        <v>4.2</v>
      </c>
      <c r="F3075" s="240">
        <v>5.25</v>
      </c>
      <c r="G3075" s="240">
        <v>27.57</v>
      </c>
      <c r="H3075" s="240">
        <v>28.62</v>
      </c>
    </row>
    <row r="3076" spans="1:8">
      <c r="A3076" s="238"/>
      <c r="B3076" s="235" t="s">
        <v>16014</v>
      </c>
      <c r="C3076" s="239" t="s">
        <v>16015</v>
      </c>
      <c r="D3076" s="240">
        <v>77.16</v>
      </c>
      <c r="E3076" s="240">
        <v>25.71</v>
      </c>
      <c r="F3076" s="240">
        <v>32.14</v>
      </c>
      <c r="G3076" s="240">
        <v>102.87</v>
      </c>
      <c r="H3076" s="240">
        <v>109.3</v>
      </c>
    </row>
    <row r="3077" spans="1:8">
      <c r="A3077" s="236">
        <v>7</v>
      </c>
      <c r="B3077" s="237" t="s">
        <v>58</v>
      </c>
      <c r="C3077" s="239" t="s">
        <v>16015</v>
      </c>
      <c r="D3077" s="240">
        <v>7.96</v>
      </c>
      <c r="E3077" s="240">
        <v>1.66</v>
      </c>
      <c r="F3077" s="240">
        <v>2.08</v>
      </c>
      <c r="G3077" s="240">
        <v>9.6199999999999992</v>
      </c>
      <c r="H3077" s="240">
        <v>10.039999999999999</v>
      </c>
    </row>
    <row r="3078" spans="1:8">
      <c r="A3078" s="236">
        <v>8</v>
      </c>
      <c r="B3078" s="237" t="s">
        <v>60</v>
      </c>
      <c r="C3078" s="238"/>
      <c r="D3078" s="238"/>
      <c r="E3078" s="238"/>
      <c r="F3078" s="238"/>
      <c r="G3078" s="238"/>
      <c r="H3078" s="238"/>
    </row>
    <row r="3079" spans="1:8">
      <c r="A3079" s="238"/>
      <c r="B3079" s="235" t="s">
        <v>16027</v>
      </c>
      <c r="C3079" s="239" t="s">
        <v>15</v>
      </c>
      <c r="D3079" s="240">
        <v>10.83</v>
      </c>
      <c r="E3079" s="240">
        <v>2.11</v>
      </c>
      <c r="F3079" s="240">
        <v>2.64</v>
      </c>
      <c r="G3079" s="240">
        <v>12.94</v>
      </c>
      <c r="H3079" s="240">
        <v>13.47</v>
      </c>
    </row>
    <row r="3080" spans="1:8">
      <c r="A3080" s="238"/>
      <c r="B3080" s="235" t="s">
        <v>16028</v>
      </c>
      <c r="C3080" s="239" t="s">
        <v>15</v>
      </c>
      <c r="D3080" s="240">
        <v>13.24</v>
      </c>
      <c r="E3080" s="240">
        <v>3.38</v>
      </c>
      <c r="F3080" s="240">
        <v>4.2300000000000004</v>
      </c>
      <c r="G3080" s="240">
        <v>16.62</v>
      </c>
      <c r="H3080" s="240">
        <v>17.47</v>
      </c>
    </row>
    <row r="3081" spans="1:8">
      <c r="A3081" s="238"/>
      <c r="B3081" s="235" t="s">
        <v>16029</v>
      </c>
      <c r="C3081" s="239" t="s">
        <v>15</v>
      </c>
      <c r="D3081" s="240">
        <v>11.57</v>
      </c>
      <c r="E3081" s="240">
        <v>1.75</v>
      </c>
      <c r="F3081" s="240">
        <v>2.19</v>
      </c>
      <c r="G3081" s="240">
        <v>13.32</v>
      </c>
      <c r="H3081" s="240">
        <v>13.76</v>
      </c>
    </row>
    <row r="3082" spans="1:8">
      <c r="A3082" s="236">
        <v>9</v>
      </c>
      <c r="B3082" s="237" t="s">
        <v>68</v>
      </c>
      <c r="C3082" s="239" t="s">
        <v>15</v>
      </c>
      <c r="D3082" s="240">
        <v>9.24</v>
      </c>
      <c r="E3082" s="240">
        <v>0.62</v>
      </c>
      <c r="F3082" s="240">
        <v>0.78</v>
      </c>
      <c r="G3082" s="240">
        <v>9.86</v>
      </c>
      <c r="H3082" s="240">
        <v>10.02</v>
      </c>
    </row>
    <row r="3083" spans="1:8">
      <c r="A3083" s="236">
        <v>10</v>
      </c>
      <c r="B3083" s="237" t="s">
        <v>70</v>
      </c>
      <c r="C3083" s="239" t="s">
        <v>15</v>
      </c>
      <c r="D3083" s="240">
        <v>8.56</v>
      </c>
      <c r="E3083" s="240">
        <v>0.88</v>
      </c>
      <c r="F3083" s="240">
        <v>1.1000000000000001</v>
      </c>
      <c r="G3083" s="240">
        <v>9.44</v>
      </c>
      <c r="H3083" s="240">
        <v>9.66</v>
      </c>
    </row>
    <row r="3084" spans="1:8">
      <c r="A3084" s="236">
        <v>11</v>
      </c>
      <c r="B3084" s="237" t="s">
        <v>72</v>
      </c>
      <c r="C3084" s="238"/>
      <c r="D3084" s="238"/>
      <c r="E3084" s="238"/>
      <c r="F3084" s="238"/>
      <c r="G3084" s="238"/>
      <c r="H3084" s="238"/>
    </row>
    <row r="3085" spans="1:8">
      <c r="A3085" s="238"/>
      <c r="B3085" s="235" t="s">
        <v>16030</v>
      </c>
      <c r="C3085" s="239" t="s">
        <v>15</v>
      </c>
      <c r="D3085" s="240">
        <v>19.62</v>
      </c>
      <c r="E3085" s="240">
        <v>2.21</v>
      </c>
      <c r="F3085" s="240">
        <v>2.76</v>
      </c>
      <c r="G3085" s="240">
        <v>21.83</v>
      </c>
      <c r="H3085" s="240">
        <v>22.38</v>
      </c>
    </row>
    <row r="3086" spans="1:8">
      <c r="A3086" s="238"/>
      <c r="B3086" s="235" t="s">
        <v>16031</v>
      </c>
      <c r="C3086" s="239" t="s">
        <v>15</v>
      </c>
      <c r="D3086" s="240">
        <v>27.11</v>
      </c>
      <c r="E3086" s="240">
        <v>3.05</v>
      </c>
      <c r="F3086" s="240">
        <v>3.81</v>
      </c>
      <c r="G3086" s="240">
        <v>30.16</v>
      </c>
      <c r="H3086" s="240">
        <v>30.92</v>
      </c>
    </row>
    <row r="3087" spans="1:8">
      <c r="A3087" s="238"/>
      <c r="B3087" s="235" t="s">
        <v>16032</v>
      </c>
      <c r="C3087" s="239" t="s">
        <v>15</v>
      </c>
      <c r="D3087" s="240">
        <v>40.31</v>
      </c>
      <c r="E3087" s="240">
        <v>4.54</v>
      </c>
      <c r="F3087" s="240">
        <v>5.68</v>
      </c>
      <c r="G3087" s="240">
        <v>44.85</v>
      </c>
      <c r="H3087" s="240">
        <v>45.99</v>
      </c>
    </row>
    <row r="3088" spans="1:8">
      <c r="A3088" s="238"/>
      <c r="B3088" s="235" t="s">
        <v>16033</v>
      </c>
      <c r="C3088" s="239" t="s">
        <v>15</v>
      </c>
      <c r="D3088" s="240">
        <v>59.04</v>
      </c>
      <c r="E3088" s="240">
        <v>6.64</v>
      </c>
      <c r="F3088" s="240">
        <v>8.3000000000000007</v>
      </c>
      <c r="G3088" s="240">
        <v>65.680000000000007</v>
      </c>
      <c r="H3088" s="240">
        <v>67.34</v>
      </c>
    </row>
    <row r="3089" spans="1:8">
      <c r="A3089" s="236">
        <v>12</v>
      </c>
      <c r="B3089" s="237" t="s">
        <v>16034</v>
      </c>
      <c r="C3089" s="238"/>
      <c r="D3089" s="238"/>
      <c r="E3089" s="238"/>
      <c r="F3089" s="238"/>
      <c r="G3089" s="238"/>
      <c r="H3089" s="238"/>
    </row>
    <row r="3090" spans="1:8">
      <c r="A3090" s="238"/>
      <c r="B3090" s="235" t="s">
        <v>16030</v>
      </c>
      <c r="C3090" s="239" t="s">
        <v>16013</v>
      </c>
      <c r="D3090" s="240">
        <v>2.17</v>
      </c>
      <c r="E3090" s="240">
        <v>0.49</v>
      </c>
      <c r="F3090" s="240">
        <v>0.61</v>
      </c>
      <c r="G3090" s="240">
        <v>2.66</v>
      </c>
      <c r="H3090" s="240">
        <v>2.78</v>
      </c>
    </row>
    <row r="3091" spans="1:8">
      <c r="A3091" s="238"/>
      <c r="B3091" s="235" t="s">
        <v>16031</v>
      </c>
      <c r="C3091" s="239" t="s">
        <v>16013</v>
      </c>
      <c r="D3091" s="240">
        <v>3</v>
      </c>
      <c r="E3091" s="240">
        <v>0.68</v>
      </c>
      <c r="F3091" s="240">
        <v>0.85</v>
      </c>
      <c r="G3091" s="240">
        <v>3.68</v>
      </c>
      <c r="H3091" s="240">
        <v>3.85</v>
      </c>
    </row>
    <row r="3092" spans="1:8">
      <c r="A3092" s="238"/>
      <c r="B3092" s="235" t="s">
        <v>16032</v>
      </c>
      <c r="C3092" s="239" t="s">
        <v>16013</v>
      </c>
      <c r="D3092" s="240">
        <v>4.46</v>
      </c>
      <c r="E3092" s="240">
        <v>1</v>
      </c>
      <c r="F3092" s="240">
        <v>1.25</v>
      </c>
      <c r="G3092" s="240">
        <v>5.46</v>
      </c>
      <c r="H3092" s="240">
        <v>5.71</v>
      </c>
    </row>
    <row r="3093" spans="1:8">
      <c r="A3093" s="238"/>
      <c r="B3093" s="235" t="s">
        <v>16033</v>
      </c>
      <c r="C3093" s="239" t="s">
        <v>16013</v>
      </c>
      <c r="D3093" s="240">
        <v>6.53</v>
      </c>
      <c r="E3093" s="240">
        <v>1.47</v>
      </c>
      <c r="F3093" s="240">
        <v>1.84</v>
      </c>
      <c r="G3093" s="240">
        <v>8</v>
      </c>
      <c r="H3093" s="240">
        <v>8.3699999999999992</v>
      </c>
    </row>
    <row r="3094" spans="1:8">
      <c r="A3094" s="236">
        <v>13</v>
      </c>
      <c r="B3094" s="237" t="s">
        <v>16035</v>
      </c>
      <c r="C3094" s="238"/>
      <c r="D3094" s="238"/>
      <c r="E3094" s="238"/>
      <c r="F3094" s="238"/>
      <c r="G3094" s="238"/>
      <c r="H3094" s="238"/>
    </row>
    <row r="3095" spans="1:8">
      <c r="A3095" s="238"/>
      <c r="B3095" s="235" t="s">
        <v>16036</v>
      </c>
      <c r="C3095" s="239" t="s">
        <v>91</v>
      </c>
      <c r="D3095" s="240">
        <v>582.11</v>
      </c>
      <c r="E3095" s="240">
        <v>16.77</v>
      </c>
      <c r="F3095" s="240">
        <v>20.96</v>
      </c>
      <c r="G3095" s="240">
        <v>598.88</v>
      </c>
      <c r="H3095" s="240">
        <v>603.07000000000005</v>
      </c>
    </row>
    <row r="3096" spans="1:8">
      <c r="A3096" s="238"/>
      <c r="B3096" s="1432" t="s">
        <v>16037</v>
      </c>
      <c r="C3096" s="1433"/>
      <c r="D3096" s="238"/>
      <c r="E3096" s="238"/>
      <c r="F3096" s="238"/>
      <c r="G3096" s="238"/>
      <c r="H3096" s="238"/>
    </row>
    <row r="3097" spans="1:8">
      <c r="A3097" s="238"/>
      <c r="B3097" s="235" t="s">
        <v>14536</v>
      </c>
      <c r="C3097" s="239" t="s">
        <v>96</v>
      </c>
      <c r="D3097" s="242">
        <v>250000</v>
      </c>
      <c r="E3097" s="238"/>
      <c r="F3097" s="238"/>
      <c r="G3097" s="238"/>
      <c r="H3097" s="238"/>
    </row>
    <row r="3098" spans="1:8">
      <c r="A3098" s="238"/>
      <c r="B3098" s="235" t="s">
        <v>16038</v>
      </c>
      <c r="C3098" s="238"/>
      <c r="D3098" s="238"/>
      <c r="E3098" s="238"/>
      <c r="F3098" s="238"/>
      <c r="G3098" s="238"/>
      <c r="H3098" s="238"/>
    </row>
    <row r="3099" spans="1:8">
      <c r="A3099" s="238"/>
      <c r="B3099" s="243" t="s">
        <v>16039</v>
      </c>
      <c r="C3099" s="239" t="s">
        <v>15</v>
      </c>
      <c r="D3099" s="240">
        <v>15.51</v>
      </c>
      <c r="E3099" s="240">
        <v>2.82</v>
      </c>
      <c r="F3099" s="240">
        <v>3.53</v>
      </c>
      <c r="G3099" s="240">
        <v>18.329999999999998</v>
      </c>
      <c r="H3099" s="240">
        <v>19.04</v>
      </c>
    </row>
    <row r="3100" spans="1:8">
      <c r="A3100" s="238"/>
      <c r="B3100" s="243" t="s">
        <v>16040</v>
      </c>
      <c r="C3100" s="239" t="s">
        <v>15</v>
      </c>
      <c r="D3100" s="240">
        <v>11.67</v>
      </c>
      <c r="E3100" s="240">
        <v>2.2799999999999998</v>
      </c>
      <c r="F3100" s="240">
        <v>2.85</v>
      </c>
      <c r="G3100" s="240">
        <v>13.95</v>
      </c>
      <c r="H3100" s="240">
        <v>14.52</v>
      </c>
    </row>
    <row r="3101" spans="1:8">
      <c r="A3101" s="236">
        <v>14</v>
      </c>
      <c r="B3101" s="237" t="s">
        <v>104</v>
      </c>
      <c r="C3101" s="238"/>
      <c r="D3101" s="238"/>
      <c r="E3101" s="238"/>
      <c r="F3101" s="238"/>
      <c r="G3101" s="238"/>
      <c r="H3101" s="238"/>
    </row>
    <row r="3102" spans="1:8">
      <c r="A3102" s="238"/>
      <c r="B3102" s="235" t="s">
        <v>14536</v>
      </c>
      <c r="C3102" s="239" t="s">
        <v>96</v>
      </c>
      <c r="D3102" s="242">
        <v>150000</v>
      </c>
      <c r="E3102" s="238"/>
      <c r="F3102" s="238"/>
      <c r="G3102" s="238"/>
      <c r="H3102" s="238"/>
    </row>
    <row r="3103" spans="1:8">
      <c r="A3103" s="238"/>
      <c r="B3103" s="235" t="s">
        <v>16041</v>
      </c>
      <c r="C3103" s="239" t="s">
        <v>108</v>
      </c>
      <c r="D3103" s="240">
        <v>229.47</v>
      </c>
      <c r="E3103" s="240">
        <v>35.15</v>
      </c>
      <c r="F3103" s="240">
        <v>43.94</v>
      </c>
      <c r="G3103" s="240">
        <v>264.62</v>
      </c>
      <c r="H3103" s="240">
        <v>273.41000000000003</v>
      </c>
    </row>
    <row r="3104" spans="1:8">
      <c r="A3104" s="238"/>
      <c r="B3104" s="235" t="s">
        <v>16042</v>
      </c>
      <c r="C3104" s="239" t="s">
        <v>111</v>
      </c>
      <c r="D3104" s="240">
        <v>18.41</v>
      </c>
      <c r="E3104" s="240">
        <v>1.74</v>
      </c>
      <c r="F3104" s="240">
        <v>2.1800000000000002</v>
      </c>
      <c r="G3104" s="240">
        <v>20.149999999999999</v>
      </c>
      <c r="H3104" s="240">
        <v>20.59</v>
      </c>
    </row>
    <row r="3105" spans="1:8">
      <c r="A3105" s="238"/>
      <c r="B3105" s="235" t="s">
        <v>16043</v>
      </c>
      <c r="C3105" s="239" t="s">
        <v>507</v>
      </c>
      <c r="D3105" s="240">
        <v>15.26</v>
      </c>
      <c r="E3105" s="240">
        <v>5.34</v>
      </c>
      <c r="F3105" s="240">
        <v>6.68</v>
      </c>
      <c r="G3105" s="240">
        <v>20.6</v>
      </c>
      <c r="H3105" s="240">
        <v>21.94</v>
      </c>
    </row>
    <row r="3106" spans="1:8">
      <c r="A3106" s="238"/>
      <c r="B3106" s="235" t="s">
        <v>16044</v>
      </c>
      <c r="C3106" s="239" t="s">
        <v>15</v>
      </c>
      <c r="D3106" s="240">
        <v>11.16</v>
      </c>
      <c r="E3106" s="240">
        <v>1.92</v>
      </c>
      <c r="F3106" s="240">
        <v>2.4</v>
      </c>
      <c r="G3106" s="240">
        <v>13.08</v>
      </c>
      <c r="H3106" s="240">
        <v>13.56</v>
      </c>
    </row>
    <row r="3107" spans="1:8">
      <c r="A3107" s="238"/>
      <c r="B3107" s="235" t="s">
        <v>16045</v>
      </c>
      <c r="C3107" s="239" t="s">
        <v>507</v>
      </c>
      <c r="D3107" s="240">
        <v>25.74</v>
      </c>
      <c r="E3107" s="240">
        <v>2.5299999999999998</v>
      </c>
      <c r="F3107" s="240">
        <v>3.16</v>
      </c>
      <c r="G3107" s="240">
        <v>28.27</v>
      </c>
      <c r="H3107" s="240">
        <v>28.9</v>
      </c>
    </row>
    <row r="3108" spans="1:8">
      <c r="A3108" s="238"/>
      <c r="B3108" s="235" t="s">
        <v>16046</v>
      </c>
      <c r="C3108" s="239" t="s">
        <v>507</v>
      </c>
      <c r="D3108" s="240">
        <v>16.64</v>
      </c>
      <c r="E3108" s="240">
        <v>2.39</v>
      </c>
      <c r="F3108" s="240">
        <v>2.99</v>
      </c>
      <c r="G3108" s="240">
        <v>19.03</v>
      </c>
      <c r="H3108" s="240">
        <v>19.63</v>
      </c>
    </row>
    <row r="3109" spans="1:8">
      <c r="A3109" s="238"/>
      <c r="B3109" s="235" t="s">
        <v>14542</v>
      </c>
      <c r="C3109" s="239" t="s">
        <v>15</v>
      </c>
      <c r="D3109" s="240">
        <v>10.92</v>
      </c>
      <c r="E3109" s="240">
        <v>1.06</v>
      </c>
      <c r="F3109" s="240">
        <v>1.33</v>
      </c>
      <c r="G3109" s="240">
        <v>11.98</v>
      </c>
      <c r="H3109" s="240">
        <v>12.25</v>
      </c>
    </row>
    <row r="3110" spans="1:8">
      <c r="A3110" s="236">
        <v>15</v>
      </c>
      <c r="B3110" s="237" t="s">
        <v>124</v>
      </c>
      <c r="C3110" s="238"/>
      <c r="D3110" s="238"/>
      <c r="E3110" s="238"/>
      <c r="F3110" s="238"/>
      <c r="G3110" s="238"/>
      <c r="H3110" s="238"/>
    </row>
    <row r="3111" spans="1:8">
      <c r="A3111" s="238"/>
      <c r="B3111" s="235" t="s">
        <v>16047</v>
      </c>
      <c r="C3111" s="239" t="s">
        <v>16015</v>
      </c>
      <c r="D3111" s="240">
        <v>40.78</v>
      </c>
      <c r="E3111" s="240">
        <v>11.03</v>
      </c>
      <c r="F3111" s="240">
        <v>13.79</v>
      </c>
      <c r="G3111" s="240">
        <v>51.81</v>
      </c>
      <c r="H3111" s="240">
        <v>54.57</v>
      </c>
    </row>
    <row r="3112" spans="1:8">
      <c r="A3112" s="238"/>
      <c r="B3112" s="235" t="s">
        <v>16048</v>
      </c>
      <c r="C3112" s="239" t="s">
        <v>16015</v>
      </c>
      <c r="D3112" s="240">
        <v>54.6</v>
      </c>
      <c r="E3112" s="240">
        <v>5.29</v>
      </c>
      <c r="F3112" s="240">
        <v>6.61</v>
      </c>
      <c r="G3112" s="240">
        <v>59.89</v>
      </c>
      <c r="H3112" s="240">
        <v>61.21</v>
      </c>
    </row>
    <row r="3113" spans="1:8">
      <c r="A3113" s="238"/>
      <c r="B3113" s="235" t="s">
        <v>16049</v>
      </c>
      <c r="C3113" s="239" t="s">
        <v>16015</v>
      </c>
      <c r="D3113" s="240">
        <v>44.85</v>
      </c>
      <c r="E3113" s="240">
        <v>11.03</v>
      </c>
      <c r="F3113" s="240">
        <v>13.79</v>
      </c>
      <c r="G3113" s="240">
        <v>55.88</v>
      </c>
      <c r="H3113" s="240">
        <v>58.64</v>
      </c>
    </row>
    <row r="3114" spans="1:8">
      <c r="A3114" s="238"/>
      <c r="B3114" s="235" t="s">
        <v>16050</v>
      </c>
      <c r="C3114" s="239" t="s">
        <v>16015</v>
      </c>
      <c r="D3114" s="240">
        <v>54.6</v>
      </c>
      <c r="E3114" s="240">
        <v>5.29</v>
      </c>
      <c r="F3114" s="240">
        <v>6.61</v>
      </c>
      <c r="G3114" s="240">
        <v>59.89</v>
      </c>
      <c r="H3114" s="240">
        <v>61.21</v>
      </c>
    </row>
    <row r="3115" spans="1:8">
      <c r="A3115" s="236">
        <v>16</v>
      </c>
      <c r="B3115" s="237" t="s">
        <v>16051</v>
      </c>
      <c r="C3115" s="238"/>
      <c r="D3115" s="238"/>
      <c r="E3115" s="238"/>
      <c r="F3115" s="238"/>
      <c r="G3115" s="238"/>
      <c r="H3115" s="238"/>
    </row>
    <row r="3116" spans="1:8">
      <c r="A3116" s="238"/>
      <c r="B3116" s="237" t="s">
        <v>16052</v>
      </c>
      <c r="C3116" s="239" t="s">
        <v>15</v>
      </c>
      <c r="D3116" s="240">
        <v>25.73</v>
      </c>
      <c r="E3116" s="240">
        <v>5.92</v>
      </c>
      <c r="F3116" s="240">
        <v>7.4</v>
      </c>
      <c r="G3116" s="240">
        <v>31.65</v>
      </c>
      <c r="H3116" s="240">
        <v>33.130000000000003</v>
      </c>
    </row>
    <row r="3117" spans="1:8">
      <c r="A3117" s="238"/>
      <c r="B3117" s="237" t="s">
        <v>16053</v>
      </c>
      <c r="C3117" s="239" t="s">
        <v>15</v>
      </c>
      <c r="D3117" s="240">
        <v>32.159999999999997</v>
      </c>
      <c r="E3117" s="240">
        <v>7.39</v>
      </c>
      <c r="F3117" s="240">
        <v>9.24</v>
      </c>
      <c r="G3117" s="240">
        <v>39.549999999999997</v>
      </c>
      <c r="H3117" s="240">
        <v>41.4</v>
      </c>
    </row>
    <row r="3118" spans="1:8">
      <c r="A3118" s="238"/>
      <c r="B3118" s="237" t="s">
        <v>16054</v>
      </c>
      <c r="C3118" s="239" t="s">
        <v>15</v>
      </c>
      <c r="D3118" s="240">
        <v>42.88</v>
      </c>
      <c r="E3118" s="240">
        <v>9.86</v>
      </c>
      <c r="F3118" s="240">
        <v>12.33</v>
      </c>
      <c r="G3118" s="240">
        <v>52.74</v>
      </c>
      <c r="H3118" s="240">
        <v>55.21</v>
      </c>
    </row>
    <row r="3119" spans="1:8">
      <c r="A3119" s="238"/>
      <c r="B3119" s="237" t="s">
        <v>16055</v>
      </c>
      <c r="C3119" s="239" t="s">
        <v>15</v>
      </c>
      <c r="D3119" s="240">
        <v>51.45</v>
      </c>
      <c r="E3119" s="240">
        <v>11.83</v>
      </c>
      <c r="F3119" s="240">
        <v>14.79</v>
      </c>
      <c r="G3119" s="240">
        <v>63.28</v>
      </c>
      <c r="H3119" s="240">
        <v>66.239999999999995</v>
      </c>
    </row>
    <row r="3120" spans="1:8">
      <c r="A3120" s="236">
        <v>17</v>
      </c>
      <c r="B3120" s="237" t="s">
        <v>144</v>
      </c>
      <c r="C3120" s="239" t="s">
        <v>15</v>
      </c>
      <c r="D3120" s="240">
        <v>13.72</v>
      </c>
      <c r="E3120" s="240">
        <v>2.0699999999999998</v>
      </c>
      <c r="F3120" s="240">
        <v>2.59</v>
      </c>
      <c r="G3120" s="240">
        <v>15.79</v>
      </c>
      <c r="H3120" s="240">
        <v>16.309999999999999</v>
      </c>
    </row>
    <row r="3121" spans="1:8">
      <c r="A3121" s="236">
        <v>18</v>
      </c>
      <c r="B3121" s="237" t="s">
        <v>16056</v>
      </c>
      <c r="C3121" s="239" t="s">
        <v>15</v>
      </c>
      <c r="D3121" s="240">
        <v>3.24</v>
      </c>
      <c r="E3121" s="240">
        <v>0.39</v>
      </c>
      <c r="F3121" s="240">
        <v>0.49</v>
      </c>
      <c r="G3121" s="240">
        <v>3.63</v>
      </c>
      <c r="H3121" s="240">
        <v>3.73</v>
      </c>
    </row>
    <row r="3122" spans="1:8">
      <c r="A3122" s="236">
        <v>19</v>
      </c>
      <c r="B3122" s="237" t="s">
        <v>16057</v>
      </c>
      <c r="C3122" s="238"/>
      <c r="D3122" s="238"/>
      <c r="E3122" s="238"/>
      <c r="F3122" s="238"/>
      <c r="G3122" s="238"/>
      <c r="H3122" s="238"/>
    </row>
    <row r="3123" spans="1:8">
      <c r="A3123" s="238"/>
      <c r="B3123" s="245" t="s">
        <v>16058</v>
      </c>
      <c r="C3123" s="239" t="s">
        <v>15</v>
      </c>
      <c r="D3123" s="240">
        <v>50.86</v>
      </c>
      <c r="E3123" s="240">
        <v>5.86</v>
      </c>
      <c r="F3123" s="240">
        <v>7.33</v>
      </c>
      <c r="G3123" s="240">
        <v>56.72</v>
      </c>
      <c r="H3123" s="240">
        <v>58.19</v>
      </c>
    </row>
    <row r="3124" spans="1:8">
      <c r="A3124" s="238"/>
      <c r="B3124" s="245" t="s">
        <v>16059</v>
      </c>
      <c r="C3124" s="239" t="s">
        <v>15</v>
      </c>
      <c r="D3124" s="240">
        <v>68.2</v>
      </c>
      <c r="E3124" s="240">
        <v>7.39</v>
      </c>
      <c r="F3124" s="240">
        <v>9.24</v>
      </c>
      <c r="G3124" s="240">
        <v>75.59</v>
      </c>
      <c r="H3124" s="240">
        <v>77.44</v>
      </c>
    </row>
    <row r="3125" spans="1:8">
      <c r="A3125" s="238"/>
      <c r="B3125" s="245" t="s">
        <v>16060</v>
      </c>
      <c r="C3125" s="239" t="s">
        <v>15</v>
      </c>
      <c r="D3125" s="240">
        <v>82.68</v>
      </c>
      <c r="E3125" s="240">
        <v>8.11</v>
      </c>
      <c r="F3125" s="240">
        <v>10.14</v>
      </c>
      <c r="G3125" s="240">
        <v>90.79</v>
      </c>
      <c r="H3125" s="240">
        <v>92.82</v>
      </c>
    </row>
    <row r="3126" spans="1:8">
      <c r="A3126" s="238"/>
      <c r="B3126" s="245" t="s">
        <v>16061</v>
      </c>
      <c r="C3126" s="239" t="s">
        <v>15</v>
      </c>
      <c r="D3126" s="240">
        <v>100.3</v>
      </c>
      <c r="E3126" s="240">
        <v>9</v>
      </c>
      <c r="F3126" s="240">
        <v>11.25</v>
      </c>
      <c r="G3126" s="240">
        <v>109.3</v>
      </c>
      <c r="H3126" s="240">
        <v>111.55</v>
      </c>
    </row>
    <row r="3127" spans="1:8">
      <c r="A3127" s="236">
        <v>20</v>
      </c>
      <c r="B3127" s="237" t="s">
        <v>158</v>
      </c>
      <c r="C3127" s="238"/>
      <c r="D3127" s="238"/>
      <c r="E3127" s="238"/>
      <c r="F3127" s="238"/>
      <c r="G3127" s="238"/>
      <c r="H3127" s="238"/>
    </row>
    <row r="3128" spans="1:8">
      <c r="A3128" s="238"/>
      <c r="B3128" s="245" t="s">
        <v>16060</v>
      </c>
      <c r="C3128" s="239" t="s">
        <v>15</v>
      </c>
      <c r="D3128" s="240">
        <v>14.52</v>
      </c>
      <c r="E3128" s="240">
        <v>1.97</v>
      </c>
      <c r="F3128" s="240">
        <v>2.46</v>
      </c>
      <c r="G3128" s="240">
        <v>16.489999999999998</v>
      </c>
      <c r="H3128" s="240">
        <v>16.98</v>
      </c>
    </row>
    <row r="3129" spans="1:8">
      <c r="A3129" s="238"/>
      <c r="B3129" s="244" t="s">
        <v>16062</v>
      </c>
      <c r="C3129" s="239" t="s">
        <v>15</v>
      </c>
      <c r="D3129" s="240">
        <v>16.940000000000001</v>
      </c>
      <c r="E3129" s="240">
        <v>2.2999999999999998</v>
      </c>
      <c r="F3129" s="240">
        <v>2.88</v>
      </c>
      <c r="G3129" s="240">
        <v>19.239999999999998</v>
      </c>
      <c r="H3129" s="240">
        <v>19.82</v>
      </c>
    </row>
  </sheetData>
  <mergeCells count="476">
    <mergeCell ref="D48:D49"/>
    <mergeCell ref="E48:F48"/>
    <mergeCell ref="G48:H48"/>
    <mergeCell ref="A3:A4"/>
    <mergeCell ref="B3:B4"/>
    <mergeCell ref="C3:C4"/>
    <mergeCell ref="D3:D4"/>
    <mergeCell ref="E3:F3"/>
    <mergeCell ref="G3:H3"/>
    <mergeCell ref="B52:C52"/>
    <mergeCell ref="B54:C54"/>
    <mergeCell ref="B71:C71"/>
    <mergeCell ref="A89:A90"/>
    <mergeCell ref="B89:B90"/>
    <mergeCell ref="C89:C90"/>
    <mergeCell ref="A48:A49"/>
    <mergeCell ref="B48:B49"/>
    <mergeCell ref="C48:C49"/>
    <mergeCell ref="B138:C138"/>
    <mergeCell ref="B140:C140"/>
    <mergeCell ref="B157:C157"/>
    <mergeCell ref="A174:A175"/>
    <mergeCell ref="B174:B175"/>
    <mergeCell ref="C174:C175"/>
    <mergeCell ref="D89:D90"/>
    <mergeCell ref="E89:F89"/>
    <mergeCell ref="G89:H89"/>
    <mergeCell ref="A134:A135"/>
    <mergeCell ref="B134:B135"/>
    <mergeCell ref="C134:C135"/>
    <mergeCell ref="D134:D135"/>
    <mergeCell ref="E134:F134"/>
    <mergeCell ref="G134:H134"/>
    <mergeCell ref="B221:C221"/>
    <mergeCell ref="B223:C223"/>
    <mergeCell ref="B240:C240"/>
    <mergeCell ref="A257:A258"/>
    <mergeCell ref="B257:B258"/>
    <mergeCell ref="C257:C258"/>
    <mergeCell ref="D174:D175"/>
    <mergeCell ref="E174:F174"/>
    <mergeCell ref="G174:H174"/>
    <mergeCell ref="A219:A220"/>
    <mergeCell ref="B219:B220"/>
    <mergeCell ref="C219:C220"/>
    <mergeCell ref="D219:D220"/>
    <mergeCell ref="E219:F219"/>
    <mergeCell ref="G219:H219"/>
    <mergeCell ref="B304:C304"/>
    <mergeCell ref="B306:C306"/>
    <mergeCell ref="B323:C323"/>
    <mergeCell ref="A340:A341"/>
    <mergeCell ref="B340:B341"/>
    <mergeCell ref="C340:C341"/>
    <mergeCell ref="D257:D258"/>
    <mergeCell ref="E257:F257"/>
    <mergeCell ref="G257:H257"/>
    <mergeCell ref="A302:A303"/>
    <mergeCell ref="B302:B303"/>
    <mergeCell ref="C302:C303"/>
    <mergeCell ref="D302:D303"/>
    <mergeCell ref="E302:F302"/>
    <mergeCell ref="G302:H302"/>
    <mergeCell ref="B387:C387"/>
    <mergeCell ref="B404:C404"/>
    <mergeCell ref="A421:A422"/>
    <mergeCell ref="B421:B422"/>
    <mergeCell ref="C421:C422"/>
    <mergeCell ref="D421:D422"/>
    <mergeCell ref="D340:D341"/>
    <mergeCell ref="E340:F340"/>
    <mergeCell ref="G340:H340"/>
    <mergeCell ref="A385:A386"/>
    <mergeCell ref="B385:B386"/>
    <mergeCell ref="C385:C386"/>
    <mergeCell ref="D385:D386"/>
    <mergeCell ref="E385:F385"/>
    <mergeCell ref="G385:H385"/>
    <mergeCell ref="E421:F421"/>
    <mergeCell ref="G421:H421"/>
    <mergeCell ref="B468:C468"/>
    <mergeCell ref="B470:C470"/>
    <mergeCell ref="B487:C487"/>
    <mergeCell ref="A504:A505"/>
    <mergeCell ref="B504:B505"/>
    <mergeCell ref="C504:C505"/>
    <mergeCell ref="D504:D505"/>
    <mergeCell ref="E504:F504"/>
    <mergeCell ref="D632:D633"/>
    <mergeCell ref="E632:F632"/>
    <mergeCell ref="G632:H632"/>
    <mergeCell ref="G504:H504"/>
    <mergeCell ref="B551:C551"/>
    <mergeCell ref="B553:C553"/>
    <mergeCell ref="B570:C570"/>
    <mergeCell ref="A587:A588"/>
    <mergeCell ref="B587:B588"/>
    <mergeCell ref="C587:C588"/>
    <mergeCell ref="D587:D588"/>
    <mergeCell ref="E587:F587"/>
    <mergeCell ref="G587:H587"/>
    <mergeCell ref="B636:C636"/>
    <mergeCell ref="B638:C638"/>
    <mergeCell ref="B655:C655"/>
    <mergeCell ref="A672:A673"/>
    <mergeCell ref="B672:B673"/>
    <mergeCell ref="C672:C673"/>
    <mergeCell ref="A632:A633"/>
    <mergeCell ref="B632:B633"/>
    <mergeCell ref="C632:C633"/>
    <mergeCell ref="B721:C721"/>
    <mergeCell ref="B723:C723"/>
    <mergeCell ref="B740:C740"/>
    <mergeCell ref="A757:A758"/>
    <mergeCell ref="B757:B758"/>
    <mergeCell ref="C757:C758"/>
    <mergeCell ref="D672:D673"/>
    <mergeCell ref="E672:F672"/>
    <mergeCell ref="G672:H672"/>
    <mergeCell ref="A717:A718"/>
    <mergeCell ref="B717:B718"/>
    <mergeCell ref="C717:C718"/>
    <mergeCell ref="D717:D718"/>
    <mergeCell ref="E717:F717"/>
    <mergeCell ref="G717:H717"/>
    <mergeCell ref="B806:C806"/>
    <mergeCell ref="B808:C808"/>
    <mergeCell ref="B825:C825"/>
    <mergeCell ref="A842:A843"/>
    <mergeCell ref="B842:B843"/>
    <mergeCell ref="C842:C843"/>
    <mergeCell ref="D757:D758"/>
    <mergeCell ref="E757:F757"/>
    <mergeCell ref="G757:H757"/>
    <mergeCell ref="A802:A803"/>
    <mergeCell ref="B802:B803"/>
    <mergeCell ref="C802:C803"/>
    <mergeCell ref="D802:D803"/>
    <mergeCell ref="E802:F802"/>
    <mergeCell ref="G802:H802"/>
    <mergeCell ref="B891:C891"/>
    <mergeCell ref="A928:A929"/>
    <mergeCell ref="B928:B929"/>
    <mergeCell ref="C928:C929"/>
    <mergeCell ref="D928:D929"/>
    <mergeCell ref="E928:F928"/>
    <mergeCell ref="D842:D843"/>
    <mergeCell ref="E842:F842"/>
    <mergeCell ref="G842:H842"/>
    <mergeCell ref="A887:A888"/>
    <mergeCell ref="B887:B888"/>
    <mergeCell ref="C887:C888"/>
    <mergeCell ref="D887:D888"/>
    <mergeCell ref="E887:F887"/>
    <mergeCell ref="G887:H887"/>
    <mergeCell ref="B977:C977"/>
    <mergeCell ref="A1013:A1014"/>
    <mergeCell ref="B1013:B1014"/>
    <mergeCell ref="C1013:C1014"/>
    <mergeCell ref="D1013:D1014"/>
    <mergeCell ref="E1013:F1013"/>
    <mergeCell ref="G928:H928"/>
    <mergeCell ref="A973:A974"/>
    <mergeCell ref="B973:B974"/>
    <mergeCell ref="C973:C974"/>
    <mergeCell ref="D973:D974"/>
    <mergeCell ref="E973:F973"/>
    <mergeCell ref="G973:H973"/>
    <mergeCell ref="B1062:C1062"/>
    <mergeCell ref="A1098:A1099"/>
    <mergeCell ref="B1098:B1099"/>
    <mergeCell ref="C1098:C1099"/>
    <mergeCell ref="D1098:D1099"/>
    <mergeCell ref="E1098:F1098"/>
    <mergeCell ref="G1013:H1013"/>
    <mergeCell ref="A1058:A1059"/>
    <mergeCell ref="B1058:B1059"/>
    <mergeCell ref="C1058:C1059"/>
    <mergeCell ref="D1058:D1059"/>
    <mergeCell ref="E1058:F1058"/>
    <mergeCell ref="G1058:H1058"/>
    <mergeCell ref="B1147:C1147"/>
    <mergeCell ref="A1183:A1184"/>
    <mergeCell ref="B1183:B1184"/>
    <mergeCell ref="C1183:C1184"/>
    <mergeCell ref="D1183:D1184"/>
    <mergeCell ref="E1183:F1183"/>
    <mergeCell ref="G1098:H1098"/>
    <mergeCell ref="A1143:A1144"/>
    <mergeCell ref="B1143:B1144"/>
    <mergeCell ref="C1143:C1144"/>
    <mergeCell ref="D1143:D1144"/>
    <mergeCell ref="E1143:F1143"/>
    <mergeCell ref="G1143:H1143"/>
    <mergeCell ref="B1232:C1232"/>
    <mergeCell ref="A1268:A1269"/>
    <mergeCell ref="B1268:B1269"/>
    <mergeCell ref="C1268:C1269"/>
    <mergeCell ref="D1268:D1269"/>
    <mergeCell ref="E1268:F1268"/>
    <mergeCell ref="G1183:H1183"/>
    <mergeCell ref="A1228:A1229"/>
    <mergeCell ref="B1228:B1229"/>
    <mergeCell ref="C1228:C1229"/>
    <mergeCell ref="D1228:D1229"/>
    <mergeCell ref="E1228:F1228"/>
    <mergeCell ref="G1228:H1228"/>
    <mergeCell ref="G1396:H1396"/>
    <mergeCell ref="G1268:H1268"/>
    <mergeCell ref="B1315:C1315"/>
    <mergeCell ref="A1351:A1352"/>
    <mergeCell ref="B1351:B1352"/>
    <mergeCell ref="C1351:C1352"/>
    <mergeCell ref="D1351:D1352"/>
    <mergeCell ref="E1351:F1351"/>
    <mergeCell ref="G1351:H1351"/>
    <mergeCell ref="B1400:C1400"/>
    <mergeCell ref="A1436:A1437"/>
    <mergeCell ref="B1436:B1437"/>
    <mergeCell ref="C1436:C1437"/>
    <mergeCell ref="D1436:D1437"/>
    <mergeCell ref="E1436:F1436"/>
    <mergeCell ref="A1396:A1397"/>
    <mergeCell ref="B1396:B1397"/>
    <mergeCell ref="C1396:C1397"/>
    <mergeCell ref="D1396:D1397"/>
    <mergeCell ref="E1396:F1396"/>
    <mergeCell ref="B1485:C1485"/>
    <mergeCell ref="A1521:A1522"/>
    <mergeCell ref="B1521:B1522"/>
    <mergeCell ref="C1521:C1522"/>
    <mergeCell ref="D1521:D1522"/>
    <mergeCell ref="E1521:F1521"/>
    <mergeCell ref="G1436:H1436"/>
    <mergeCell ref="A1481:A1482"/>
    <mergeCell ref="B1481:B1482"/>
    <mergeCell ref="C1481:C1482"/>
    <mergeCell ref="D1481:D1482"/>
    <mergeCell ref="E1481:F1481"/>
    <mergeCell ref="G1481:H1481"/>
    <mergeCell ref="B1570:C1570"/>
    <mergeCell ref="A1606:A1607"/>
    <mergeCell ref="B1606:B1607"/>
    <mergeCell ref="C1606:C1607"/>
    <mergeCell ref="D1606:D1607"/>
    <mergeCell ref="E1606:F1606"/>
    <mergeCell ref="G1521:H1521"/>
    <mergeCell ref="A1566:A1567"/>
    <mergeCell ref="B1566:B1567"/>
    <mergeCell ref="C1566:C1567"/>
    <mergeCell ref="D1566:D1567"/>
    <mergeCell ref="E1566:F1566"/>
    <mergeCell ref="G1566:H1566"/>
    <mergeCell ref="B1655:C1655"/>
    <mergeCell ref="A1691:A1692"/>
    <mergeCell ref="B1691:B1692"/>
    <mergeCell ref="C1691:C1692"/>
    <mergeCell ref="D1691:D1692"/>
    <mergeCell ref="E1691:F1691"/>
    <mergeCell ref="G1606:H1606"/>
    <mergeCell ref="A1651:A1652"/>
    <mergeCell ref="B1651:B1652"/>
    <mergeCell ref="C1651:C1652"/>
    <mergeCell ref="D1651:D1652"/>
    <mergeCell ref="E1651:F1651"/>
    <mergeCell ref="G1651:H1651"/>
    <mergeCell ref="B1740:C1740"/>
    <mergeCell ref="A1776:A1777"/>
    <mergeCell ref="B1776:B1777"/>
    <mergeCell ref="C1776:C1777"/>
    <mergeCell ref="D1776:D1777"/>
    <mergeCell ref="E1776:F1776"/>
    <mergeCell ref="G1691:H1691"/>
    <mergeCell ref="A1736:A1737"/>
    <mergeCell ref="B1736:B1737"/>
    <mergeCell ref="C1736:C1737"/>
    <mergeCell ref="D1736:D1737"/>
    <mergeCell ref="E1736:F1736"/>
    <mergeCell ref="G1736:H1736"/>
    <mergeCell ref="B1825:C1825"/>
    <mergeCell ref="A1861:A1862"/>
    <mergeCell ref="B1861:B1862"/>
    <mergeCell ref="C1861:C1862"/>
    <mergeCell ref="D1861:D1862"/>
    <mergeCell ref="E1861:F1861"/>
    <mergeCell ref="G1776:H1776"/>
    <mergeCell ref="A1821:A1822"/>
    <mergeCell ref="B1821:B1822"/>
    <mergeCell ref="C1821:C1822"/>
    <mergeCell ref="D1821:D1822"/>
    <mergeCell ref="E1821:F1821"/>
    <mergeCell ref="G1821:H1821"/>
    <mergeCell ref="B1910:C1910"/>
    <mergeCell ref="A1946:A1947"/>
    <mergeCell ref="B1946:B1947"/>
    <mergeCell ref="C1946:C1947"/>
    <mergeCell ref="D1946:D1947"/>
    <mergeCell ref="E1946:F1946"/>
    <mergeCell ref="G1861:H1861"/>
    <mergeCell ref="A1906:A1907"/>
    <mergeCell ref="B1906:B1907"/>
    <mergeCell ref="C1906:C1907"/>
    <mergeCell ref="D1906:D1907"/>
    <mergeCell ref="E1906:F1906"/>
    <mergeCell ref="G1906:H1906"/>
    <mergeCell ref="B1995:C1995"/>
    <mergeCell ref="A2031:A2032"/>
    <mergeCell ref="B2031:B2032"/>
    <mergeCell ref="C2031:C2032"/>
    <mergeCell ref="D2031:D2032"/>
    <mergeCell ref="E2031:F2031"/>
    <mergeCell ref="G1946:H1946"/>
    <mergeCell ref="A1990:A1991"/>
    <mergeCell ref="B1990:B1991"/>
    <mergeCell ref="C1990:C1991"/>
    <mergeCell ref="D1990:D1991"/>
    <mergeCell ref="E1990:F1990"/>
    <mergeCell ref="G1990:H1990"/>
    <mergeCell ref="B2080:C2080"/>
    <mergeCell ref="A2116:A2117"/>
    <mergeCell ref="B2116:B2117"/>
    <mergeCell ref="C2116:C2117"/>
    <mergeCell ref="D2116:D2117"/>
    <mergeCell ref="E2116:F2116"/>
    <mergeCell ref="G2031:H2031"/>
    <mergeCell ref="A2076:A2077"/>
    <mergeCell ref="B2076:B2077"/>
    <mergeCell ref="C2076:C2077"/>
    <mergeCell ref="D2076:D2077"/>
    <mergeCell ref="E2076:F2076"/>
    <mergeCell ref="G2076:H2076"/>
    <mergeCell ref="B2165:C2165"/>
    <mergeCell ref="A2201:A2202"/>
    <mergeCell ref="B2201:B2202"/>
    <mergeCell ref="C2201:C2202"/>
    <mergeCell ref="D2201:D2202"/>
    <mergeCell ref="E2201:F2201"/>
    <mergeCell ref="G2116:H2116"/>
    <mergeCell ref="A2161:A2162"/>
    <mergeCell ref="B2161:B2162"/>
    <mergeCell ref="C2161:C2162"/>
    <mergeCell ref="D2161:D2162"/>
    <mergeCell ref="E2161:F2161"/>
    <mergeCell ref="G2161:H2161"/>
    <mergeCell ref="B2250:C2250"/>
    <mergeCell ref="A2286:A2287"/>
    <mergeCell ref="B2286:B2287"/>
    <mergeCell ref="C2286:C2287"/>
    <mergeCell ref="D2286:D2287"/>
    <mergeCell ref="E2286:F2286"/>
    <mergeCell ref="G2201:H2201"/>
    <mergeCell ref="A2246:A2247"/>
    <mergeCell ref="B2246:B2247"/>
    <mergeCell ref="C2246:C2247"/>
    <mergeCell ref="D2246:D2247"/>
    <mergeCell ref="E2246:F2246"/>
    <mergeCell ref="G2246:H2246"/>
    <mergeCell ref="B2335:C2335"/>
    <mergeCell ref="A2371:A2372"/>
    <mergeCell ref="B2371:B2372"/>
    <mergeCell ref="C2371:C2372"/>
    <mergeCell ref="D2371:D2372"/>
    <mergeCell ref="E2371:F2371"/>
    <mergeCell ref="G2286:H2286"/>
    <mergeCell ref="A2331:A2332"/>
    <mergeCell ref="B2331:B2332"/>
    <mergeCell ref="C2331:C2332"/>
    <mergeCell ref="D2331:D2332"/>
    <mergeCell ref="E2331:F2331"/>
    <mergeCell ref="G2331:H2331"/>
    <mergeCell ref="B2420:C2420"/>
    <mergeCell ref="A2456:A2457"/>
    <mergeCell ref="B2456:B2457"/>
    <mergeCell ref="C2456:C2457"/>
    <mergeCell ref="D2456:D2457"/>
    <mergeCell ref="E2456:F2456"/>
    <mergeCell ref="G2371:H2371"/>
    <mergeCell ref="A2416:A2417"/>
    <mergeCell ref="B2416:B2417"/>
    <mergeCell ref="C2416:C2417"/>
    <mergeCell ref="D2416:D2417"/>
    <mergeCell ref="E2416:F2416"/>
    <mergeCell ref="G2416:H2416"/>
    <mergeCell ref="B2505:C2505"/>
    <mergeCell ref="A2541:A2542"/>
    <mergeCell ref="B2541:B2542"/>
    <mergeCell ref="C2541:C2542"/>
    <mergeCell ref="D2541:D2542"/>
    <mergeCell ref="E2541:F2541"/>
    <mergeCell ref="G2456:H2456"/>
    <mergeCell ref="A2501:A2502"/>
    <mergeCell ref="B2501:B2502"/>
    <mergeCell ref="C2501:C2502"/>
    <mergeCell ref="D2501:D2502"/>
    <mergeCell ref="E2501:F2501"/>
    <mergeCell ref="G2501:H2501"/>
    <mergeCell ref="B2590:C2590"/>
    <mergeCell ref="A2626:A2627"/>
    <mergeCell ref="B2626:B2627"/>
    <mergeCell ref="C2626:C2627"/>
    <mergeCell ref="D2626:D2627"/>
    <mergeCell ref="E2626:F2626"/>
    <mergeCell ref="G2541:H2541"/>
    <mergeCell ref="A2586:A2587"/>
    <mergeCell ref="B2586:B2587"/>
    <mergeCell ref="C2586:C2587"/>
    <mergeCell ref="D2586:D2587"/>
    <mergeCell ref="E2586:F2586"/>
    <mergeCell ref="G2586:H2586"/>
    <mergeCell ref="B2675:C2675"/>
    <mergeCell ref="A2711:A2712"/>
    <mergeCell ref="B2711:B2712"/>
    <mergeCell ref="C2711:C2712"/>
    <mergeCell ref="D2711:D2712"/>
    <mergeCell ref="E2711:F2711"/>
    <mergeCell ref="G2626:H2626"/>
    <mergeCell ref="A2671:A2672"/>
    <mergeCell ref="B2671:B2672"/>
    <mergeCell ref="C2671:C2672"/>
    <mergeCell ref="D2671:D2672"/>
    <mergeCell ref="E2671:F2671"/>
    <mergeCell ref="G2671:H2671"/>
    <mergeCell ref="B2760:C2760"/>
    <mergeCell ref="A2796:A2797"/>
    <mergeCell ref="B2796:B2797"/>
    <mergeCell ref="C2796:C2797"/>
    <mergeCell ref="D2796:D2797"/>
    <mergeCell ref="E2796:F2796"/>
    <mergeCell ref="G2711:H2711"/>
    <mergeCell ref="A2756:A2757"/>
    <mergeCell ref="B2756:B2757"/>
    <mergeCell ref="C2756:C2757"/>
    <mergeCell ref="D2756:D2757"/>
    <mergeCell ref="E2756:F2756"/>
    <mergeCell ref="G2756:H2756"/>
    <mergeCell ref="B2845:C2845"/>
    <mergeCell ref="A2881:A2882"/>
    <mergeCell ref="B2881:B2882"/>
    <mergeCell ref="C2881:C2882"/>
    <mergeCell ref="D2881:D2882"/>
    <mergeCell ref="E2881:F2881"/>
    <mergeCell ref="G2796:H2796"/>
    <mergeCell ref="A2841:A2842"/>
    <mergeCell ref="B2841:B2842"/>
    <mergeCell ref="C2841:C2842"/>
    <mergeCell ref="D2841:D2842"/>
    <mergeCell ref="E2841:F2841"/>
    <mergeCell ref="G2841:H2841"/>
    <mergeCell ref="B2930:C2930"/>
    <mergeCell ref="A2966:A2967"/>
    <mergeCell ref="B2966:B2967"/>
    <mergeCell ref="C2966:C2967"/>
    <mergeCell ref="D2966:D2967"/>
    <mergeCell ref="E2966:F2966"/>
    <mergeCell ref="G2881:H2881"/>
    <mergeCell ref="A2926:A2927"/>
    <mergeCell ref="B2926:B2927"/>
    <mergeCell ref="C2926:C2927"/>
    <mergeCell ref="D2926:D2927"/>
    <mergeCell ref="E2926:F2926"/>
    <mergeCell ref="G2926:H2926"/>
    <mergeCell ref="G3051:H3051"/>
    <mergeCell ref="B3096:C3096"/>
    <mergeCell ref="B3015:C3015"/>
    <mergeCell ref="A3051:A3052"/>
    <mergeCell ref="B3051:B3052"/>
    <mergeCell ref="C3051:C3052"/>
    <mergeCell ref="D3051:D3052"/>
    <mergeCell ref="E3051:F3051"/>
    <mergeCell ref="G2966:H2966"/>
    <mergeCell ref="A3011:A3012"/>
    <mergeCell ref="B3011:B3012"/>
    <mergeCell ref="C3011:C3012"/>
    <mergeCell ref="D3011:D3012"/>
    <mergeCell ref="E3011:F3011"/>
    <mergeCell ref="G3011:H3011"/>
  </mergeCells>
  <pageMargins left="0.41" right="0.31496062992125984" top="0.45" bottom="0.08" header="0.4" footer="0.13"/>
  <pageSetup paperSize="9" scale="93" fitToHeight="0" orientation="portrait" r:id="rId1"/>
  <rowBreaks count="72" manualBreakCount="72">
    <brk id="45" max="7" man="1"/>
    <brk id="86" max="7" man="1"/>
    <brk id="131" max="7" man="1"/>
    <brk id="171" max="7" man="1"/>
    <brk id="216" max="7" man="1"/>
    <brk id="254" max="7" man="1"/>
    <brk id="299" max="7" man="1"/>
    <brk id="337" max="7" man="1"/>
    <brk id="382" max="7" man="1"/>
    <brk id="418" max="7" man="1"/>
    <brk id="465" max="7" man="1"/>
    <brk id="501" max="7" man="1"/>
    <brk id="546" max="7" man="1"/>
    <brk id="584" max="7" man="1"/>
    <brk id="629" max="7" man="1"/>
    <brk id="669" max="7" man="1"/>
    <brk id="714" max="7" man="1"/>
    <brk id="754" max="7" man="1"/>
    <brk id="799" max="7" man="1"/>
    <brk id="839" max="7" man="1"/>
    <brk id="884" max="7" man="1"/>
    <brk id="925" max="7" man="1"/>
    <brk id="970" max="7" man="1"/>
    <brk id="1010" max="7" man="1"/>
    <brk id="1055" max="7" man="1"/>
    <brk id="1095" max="7" man="1"/>
    <brk id="1140" max="7" man="1"/>
    <brk id="1180" max="7" man="1"/>
    <brk id="1225" max="7" man="1"/>
    <brk id="1265" max="7" man="1"/>
    <brk id="1310" max="7" man="1"/>
    <brk id="1348" max="7" man="1"/>
    <brk id="1393" max="7" man="1"/>
    <brk id="1433" max="7" man="1"/>
    <brk id="1478" max="7" man="1"/>
    <brk id="1518" max="7" man="1"/>
    <brk id="1563" max="7" man="1"/>
    <brk id="1603" max="7" man="1"/>
    <brk id="1648" max="7" man="1"/>
    <brk id="1688" max="7" man="1"/>
    <brk id="1733" max="7" man="1"/>
    <brk id="1773" max="7" man="1"/>
    <brk id="1818" max="7" man="1"/>
    <brk id="1858" max="7" man="1"/>
    <brk id="1903" max="7" man="1"/>
    <brk id="1943" max="7" man="1"/>
    <brk id="1987" max="7" man="1"/>
    <brk id="2028" max="7" man="1"/>
    <brk id="2073" max="7" man="1"/>
    <brk id="2113" max="7" man="1"/>
    <brk id="2158" max="7" man="1"/>
    <brk id="2198" max="7" man="1"/>
    <brk id="2243" max="7" man="1"/>
    <brk id="2287" max="7" man="1"/>
    <brk id="2328" max="7" man="1"/>
    <brk id="2368" max="7" man="1"/>
    <brk id="2413" max="7" man="1"/>
    <brk id="2453" max="7" man="1"/>
    <brk id="2498" max="7" man="1"/>
    <brk id="2538" max="7" man="1"/>
    <brk id="2583" max="7" man="1"/>
    <brk id="2623" max="7" man="1"/>
    <brk id="2668" max="7" man="1"/>
    <brk id="2708" max="7" man="1"/>
    <brk id="2753" max="7" man="1"/>
    <brk id="2793" max="7" man="1"/>
    <brk id="2838" max="7" man="1"/>
    <brk id="2878" max="7" man="1"/>
    <brk id="2923" max="7" man="1"/>
    <brk id="2963" max="7" man="1"/>
    <brk id="3008" max="7" man="1"/>
    <brk id="3048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DB232-F091-4593-867E-D78D05D33299}">
  <sheetPr codeName="Sheet10">
    <tabColor theme="0"/>
    <pageSetUpPr fitToPage="1"/>
  </sheetPr>
  <dimension ref="A1:Y64"/>
  <sheetViews>
    <sheetView view="pageBreakPreview" topLeftCell="A10" zoomScale="114" zoomScaleNormal="100" zoomScaleSheetLayoutView="114" workbookViewId="0">
      <selection activeCell="N61" sqref="N61"/>
    </sheetView>
  </sheetViews>
  <sheetFormatPr defaultColWidth="9.140625" defaultRowHeight="18.75"/>
  <cols>
    <col min="1" max="1" width="6" style="646" customWidth="1"/>
    <col min="2" max="2" width="4.85546875" style="646" customWidth="1"/>
    <col min="3" max="3" width="16.85546875" style="647" customWidth="1"/>
    <col min="4" max="4" width="14.7109375" style="645" customWidth="1"/>
    <col min="5" max="5" width="27" style="645" customWidth="1"/>
    <col min="6" max="6" width="9.28515625" style="646" customWidth="1"/>
    <col min="7" max="7" width="10.140625" style="697" customWidth="1"/>
    <col min="8" max="8" width="1.140625" style="697" customWidth="1"/>
    <col min="9" max="9" width="11" style="698" customWidth="1"/>
    <col min="10" max="10" width="2.5703125" style="698" customWidth="1"/>
    <col min="11" max="11" width="10.42578125" style="699" customWidth="1"/>
    <col min="12" max="12" width="7.85546875" style="645" customWidth="1"/>
    <col min="13" max="13" width="12.140625" style="645" customWidth="1"/>
    <col min="14" max="14" width="14.28515625" style="645" customWidth="1"/>
    <col min="15" max="15" width="20.5703125" style="645" customWidth="1"/>
    <col min="16" max="16" width="17.42578125" style="645" customWidth="1"/>
    <col min="17" max="17" width="10.7109375" style="645" customWidth="1"/>
    <col min="18" max="18" width="15.5703125" style="645" customWidth="1"/>
    <col min="19" max="19" width="9.140625" style="645"/>
    <col min="20" max="20" width="11.7109375" style="645" customWidth="1"/>
    <col min="21" max="256" width="9.140625" style="645"/>
    <col min="257" max="257" width="6" style="645" customWidth="1"/>
    <col min="258" max="258" width="4.85546875" style="645" customWidth="1"/>
    <col min="259" max="259" width="16.85546875" style="645" customWidth="1"/>
    <col min="260" max="260" width="14.7109375" style="645" customWidth="1"/>
    <col min="261" max="261" width="27" style="645" customWidth="1"/>
    <col min="262" max="262" width="9.28515625" style="645" customWidth="1"/>
    <col min="263" max="263" width="10.140625" style="645" customWidth="1"/>
    <col min="264" max="264" width="1.140625" style="645" customWidth="1"/>
    <col min="265" max="265" width="11" style="645" customWidth="1"/>
    <col min="266" max="266" width="2.5703125" style="645" customWidth="1"/>
    <col min="267" max="267" width="10.42578125" style="645" customWidth="1"/>
    <col min="268" max="268" width="7.85546875" style="645" customWidth="1"/>
    <col min="269" max="269" width="12.140625" style="645" customWidth="1"/>
    <col min="270" max="270" width="14.28515625" style="645" customWidth="1"/>
    <col min="271" max="271" width="20.5703125" style="645" customWidth="1"/>
    <col min="272" max="272" width="17.42578125" style="645" customWidth="1"/>
    <col min="273" max="273" width="10.7109375" style="645" customWidth="1"/>
    <col min="274" max="274" width="15.5703125" style="645" customWidth="1"/>
    <col min="275" max="275" width="9.140625" style="645"/>
    <col min="276" max="276" width="11.7109375" style="645" customWidth="1"/>
    <col min="277" max="512" width="9.140625" style="645"/>
    <col min="513" max="513" width="6" style="645" customWidth="1"/>
    <col min="514" max="514" width="4.85546875" style="645" customWidth="1"/>
    <col min="515" max="515" width="16.85546875" style="645" customWidth="1"/>
    <col min="516" max="516" width="14.7109375" style="645" customWidth="1"/>
    <col min="517" max="517" width="27" style="645" customWidth="1"/>
    <col min="518" max="518" width="9.28515625" style="645" customWidth="1"/>
    <col min="519" max="519" width="10.140625" style="645" customWidth="1"/>
    <col min="520" max="520" width="1.140625" style="645" customWidth="1"/>
    <col min="521" max="521" width="11" style="645" customWidth="1"/>
    <col min="522" max="522" width="2.5703125" style="645" customWidth="1"/>
    <col min="523" max="523" width="10.42578125" style="645" customWidth="1"/>
    <col min="524" max="524" width="7.85546875" style="645" customWidth="1"/>
    <col min="525" max="525" width="12.140625" style="645" customWidth="1"/>
    <col min="526" max="526" width="14.28515625" style="645" customWidth="1"/>
    <col min="527" max="527" width="20.5703125" style="645" customWidth="1"/>
    <col min="528" max="528" width="17.42578125" style="645" customWidth="1"/>
    <col min="529" max="529" width="10.7109375" style="645" customWidth="1"/>
    <col min="530" max="530" width="15.5703125" style="645" customWidth="1"/>
    <col min="531" max="531" width="9.140625" style="645"/>
    <col min="532" max="532" width="11.7109375" style="645" customWidth="1"/>
    <col min="533" max="768" width="9.140625" style="645"/>
    <col min="769" max="769" width="6" style="645" customWidth="1"/>
    <col min="770" max="770" width="4.85546875" style="645" customWidth="1"/>
    <col min="771" max="771" width="16.85546875" style="645" customWidth="1"/>
    <col min="772" max="772" width="14.7109375" style="645" customWidth="1"/>
    <col min="773" max="773" width="27" style="645" customWidth="1"/>
    <col min="774" max="774" width="9.28515625" style="645" customWidth="1"/>
    <col min="775" max="775" width="10.140625" style="645" customWidth="1"/>
    <col min="776" max="776" width="1.140625" style="645" customWidth="1"/>
    <col min="777" max="777" width="11" style="645" customWidth="1"/>
    <col min="778" max="778" width="2.5703125" style="645" customWidth="1"/>
    <col min="779" max="779" width="10.42578125" style="645" customWidth="1"/>
    <col min="780" max="780" width="7.85546875" style="645" customWidth="1"/>
    <col min="781" max="781" width="12.140625" style="645" customWidth="1"/>
    <col min="782" max="782" width="14.28515625" style="645" customWidth="1"/>
    <col min="783" max="783" width="20.5703125" style="645" customWidth="1"/>
    <col min="784" max="784" width="17.42578125" style="645" customWidth="1"/>
    <col min="785" max="785" width="10.7109375" style="645" customWidth="1"/>
    <col min="786" max="786" width="15.5703125" style="645" customWidth="1"/>
    <col min="787" max="787" width="9.140625" style="645"/>
    <col min="788" max="788" width="11.7109375" style="645" customWidth="1"/>
    <col min="789" max="1024" width="9.140625" style="645"/>
    <col min="1025" max="1025" width="6" style="645" customWidth="1"/>
    <col min="1026" max="1026" width="4.85546875" style="645" customWidth="1"/>
    <col min="1027" max="1027" width="16.85546875" style="645" customWidth="1"/>
    <col min="1028" max="1028" width="14.7109375" style="645" customWidth="1"/>
    <col min="1029" max="1029" width="27" style="645" customWidth="1"/>
    <col min="1030" max="1030" width="9.28515625" style="645" customWidth="1"/>
    <col min="1031" max="1031" width="10.140625" style="645" customWidth="1"/>
    <col min="1032" max="1032" width="1.140625" style="645" customWidth="1"/>
    <col min="1033" max="1033" width="11" style="645" customWidth="1"/>
    <col min="1034" max="1034" width="2.5703125" style="645" customWidth="1"/>
    <col min="1035" max="1035" width="10.42578125" style="645" customWidth="1"/>
    <col min="1036" max="1036" width="7.85546875" style="645" customWidth="1"/>
    <col min="1037" max="1037" width="12.140625" style="645" customWidth="1"/>
    <col min="1038" max="1038" width="14.28515625" style="645" customWidth="1"/>
    <col min="1039" max="1039" width="20.5703125" style="645" customWidth="1"/>
    <col min="1040" max="1040" width="17.42578125" style="645" customWidth="1"/>
    <col min="1041" max="1041" width="10.7109375" style="645" customWidth="1"/>
    <col min="1042" max="1042" width="15.5703125" style="645" customWidth="1"/>
    <col min="1043" max="1043" width="9.140625" style="645"/>
    <col min="1044" max="1044" width="11.7109375" style="645" customWidth="1"/>
    <col min="1045" max="1280" width="9.140625" style="645"/>
    <col min="1281" max="1281" width="6" style="645" customWidth="1"/>
    <col min="1282" max="1282" width="4.85546875" style="645" customWidth="1"/>
    <col min="1283" max="1283" width="16.85546875" style="645" customWidth="1"/>
    <col min="1284" max="1284" width="14.7109375" style="645" customWidth="1"/>
    <col min="1285" max="1285" width="27" style="645" customWidth="1"/>
    <col min="1286" max="1286" width="9.28515625" style="645" customWidth="1"/>
    <col min="1287" max="1287" width="10.140625" style="645" customWidth="1"/>
    <col min="1288" max="1288" width="1.140625" style="645" customWidth="1"/>
    <col min="1289" max="1289" width="11" style="645" customWidth="1"/>
    <col min="1290" max="1290" width="2.5703125" style="645" customWidth="1"/>
    <col min="1291" max="1291" width="10.42578125" style="645" customWidth="1"/>
    <col min="1292" max="1292" width="7.85546875" style="645" customWidth="1"/>
    <col min="1293" max="1293" width="12.140625" style="645" customWidth="1"/>
    <col min="1294" max="1294" width="14.28515625" style="645" customWidth="1"/>
    <col min="1295" max="1295" width="20.5703125" style="645" customWidth="1"/>
    <col min="1296" max="1296" width="17.42578125" style="645" customWidth="1"/>
    <col min="1297" max="1297" width="10.7109375" style="645" customWidth="1"/>
    <col min="1298" max="1298" width="15.5703125" style="645" customWidth="1"/>
    <col min="1299" max="1299" width="9.140625" style="645"/>
    <col min="1300" max="1300" width="11.7109375" style="645" customWidth="1"/>
    <col min="1301" max="1536" width="9.140625" style="645"/>
    <col min="1537" max="1537" width="6" style="645" customWidth="1"/>
    <col min="1538" max="1538" width="4.85546875" style="645" customWidth="1"/>
    <col min="1539" max="1539" width="16.85546875" style="645" customWidth="1"/>
    <col min="1540" max="1540" width="14.7109375" style="645" customWidth="1"/>
    <col min="1541" max="1541" width="27" style="645" customWidth="1"/>
    <col min="1542" max="1542" width="9.28515625" style="645" customWidth="1"/>
    <col min="1543" max="1543" width="10.140625" style="645" customWidth="1"/>
    <col min="1544" max="1544" width="1.140625" style="645" customWidth="1"/>
    <col min="1545" max="1545" width="11" style="645" customWidth="1"/>
    <col min="1546" max="1546" width="2.5703125" style="645" customWidth="1"/>
    <col min="1547" max="1547" width="10.42578125" style="645" customWidth="1"/>
    <col min="1548" max="1548" width="7.85546875" style="645" customWidth="1"/>
    <col min="1549" max="1549" width="12.140625" style="645" customWidth="1"/>
    <col min="1550" max="1550" width="14.28515625" style="645" customWidth="1"/>
    <col min="1551" max="1551" width="20.5703125" style="645" customWidth="1"/>
    <col min="1552" max="1552" width="17.42578125" style="645" customWidth="1"/>
    <col min="1553" max="1553" width="10.7109375" style="645" customWidth="1"/>
    <col min="1554" max="1554" width="15.5703125" style="645" customWidth="1"/>
    <col min="1555" max="1555" width="9.140625" style="645"/>
    <col min="1556" max="1556" width="11.7109375" style="645" customWidth="1"/>
    <col min="1557" max="1792" width="9.140625" style="645"/>
    <col min="1793" max="1793" width="6" style="645" customWidth="1"/>
    <col min="1794" max="1794" width="4.85546875" style="645" customWidth="1"/>
    <col min="1795" max="1795" width="16.85546875" style="645" customWidth="1"/>
    <col min="1796" max="1796" width="14.7109375" style="645" customWidth="1"/>
    <col min="1797" max="1797" width="27" style="645" customWidth="1"/>
    <col min="1798" max="1798" width="9.28515625" style="645" customWidth="1"/>
    <col min="1799" max="1799" width="10.140625" style="645" customWidth="1"/>
    <col min="1800" max="1800" width="1.140625" style="645" customWidth="1"/>
    <col min="1801" max="1801" width="11" style="645" customWidth="1"/>
    <col min="1802" max="1802" width="2.5703125" style="645" customWidth="1"/>
    <col min="1803" max="1803" width="10.42578125" style="645" customWidth="1"/>
    <col min="1804" max="1804" width="7.85546875" style="645" customWidth="1"/>
    <col min="1805" max="1805" width="12.140625" style="645" customWidth="1"/>
    <col min="1806" max="1806" width="14.28515625" style="645" customWidth="1"/>
    <col min="1807" max="1807" width="20.5703125" style="645" customWidth="1"/>
    <col min="1808" max="1808" width="17.42578125" style="645" customWidth="1"/>
    <col min="1809" max="1809" width="10.7109375" style="645" customWidth="1"/>
    <col min="1810" max="1810" width="15.5703125" style="645" customWidth="1"/>
    <col min="1811" max="1811" width="9.140625" style="645"/>
    <col min="1812" max="1812" width="11.7109375" style="645" customWidth="1"/>
    <col min="1813" max="2048" width="9.140625" style="645"/>
    <col min="2049" max="2049" width="6" style="645" customWidth="1"/>
    <col min="2050" max="2050" width="4.85546875" style="645" customWidth="1"/>
    <col min="2051" max="2051" width="16.85546875" style="645" customWidth="1"/>
    <col min="2052" max="2052" width="14.7109375" style="645" customWidth="1"/>
    <col min="2053" max="2053" width="27" style="645" customWidth="1"/>
    <col min="2054" max="2054" width="9.28515625" style="645" customWidth="1"/>
    <col min="2055" max="2055" width="10.140625" style="645" customWidth="1"/>
    <col min="2056" max="2056" width="1.140625" style="645" customWidth="1"/>
    <col min="2057" max="2057" width="11" style="645" customWidth="1"/>
    <col min="2058" max="2058" width="2.5703125" style="645" customWidth="1"/>
    <col min="2059" max="2059" width="10.42578125" style="645" customWidth="1"/>
    <col min="2060" max="2060" width="7.85546875" style="645" customWidth="1"/>
    <col min="2061" max="2061" width="12.140625" style="645" customWidth="1"/>
    <col min="2062" max="2062" width="14.28515625" style="645" customWidth="1"/>
    <col min="2063" max="2063" width="20.5703125" style="645" customWidth="1"/>
    <col min="2064" max="2064" width="17.42578125" style="645" customWidth="1"/>
    <col min="2065" max="2065" width="10.7109375" style="645" customWidth="1"/>
    <col min="2066" max="2066" width="15.5703125" style="645" customWidth="1"/>
    <col min="2067" max="2067" width="9.140625" style="645"/>
    <col min="2068" max="2068" width="11.7109375" style="645" customWidth="1"/>
    <col min="2069" max="2304" width="9.140625" style="645"/>
    <col min="2305" max="2305" width="6" style="645" customWidth="1"/>
    <col min="2306" max="2306" width="4.85546875" style="645" customWidth="1"/>
    <col min="2307" max="2307" width="16.85546875" style="645" customWidth="1"/>
    <col min="2308" max="2308" width="14.7109375" style="645" customWidth="1"/>
    <col min="2309" max="2309" width="27" style="645" customWidth="1"/>
    <col min="2310" max="2310" width="9.28515625" style="645" customWidth="1"/>
    <col min="2311" max="2311" width="10.140625" style="645" customWidth="1"/>
    <col min="2312" max="2312" width="1.140625" style="645" customWidth="1"/>
    <col min="2313" max="2313" width="11" style="645" customWidth="1"/>
    <col min="2314" max="2314" width="2.5703125" style="645" customWidth="1"/>
    <col min="2315" max="2315" width="10.42578125" style="645" customWidth="1"/>
    <col min="2316" max="2316" width="7.85546875" style="645" customWidth="1"/>
    <col min="2317" max="2317" width="12.140625" style="645" customWidth="1"/>
    <col min="2318" max="2318" width="14.28515625" style="645" customWidth="1"/>
    <col min="2319" max="2319" width="20.5703125" style="645" customWidth="1"/>
    <col min="2320" max="2320" width="17.42578125" style="645" customWidth="1"/>
    <col min="2321" max="2321" width="10.7109375" style="645" customWidth="1"/>
    <col min="2322" max="2322" width="15.5703125" style="645" customWidth="1"/>
    <col min="2323" max="2323" width="9.140625" style="645"/>
    <col min="2324" max="2324" width="11.7109375" style="645" customWidth="1"/>
    <col min="2325" max="2560" width="9.140625" style="645"/>
    <col min="2561" max="2561" width="6" style="645" customWidth="1"/>
    <col min="2562" max="2562" width="4.85546875" style="645" customWidth="1"/>
    <col min="2563" max="2563" width="16.85546875" style="645" customWidth="1"/>
    <col min="2564" max="2564" width="14.7109375" style="645" customWidth="1"/>
    <col min="2565" max="2565" width="27" style="645" customWidth="1"/>
    <col min="2566" max="2566" width="9.28515625" style="645" customWidth="1"/>
    <col min="2567" max="2567" width="10.140625" style="645" customWidth="1"/>
    <col min="2568" max="2568" width="1.140625" style="645" customWidth="1"/>
    <col min="2569" max="2569" width="11" style="645" customWidth="1"/>
    <col min="2570" max="2570" width="2.5703125" style="645" customWidth="1"/>
    <col min="2571" max="2571" width="10.42578125" style="645" customWidth="1"/>
    <col min="2572" max="2572" width="7.85546875" style="645" customWidth="1"/>
    <col min="2573" max="2573" width="12.140625" style="645" customWidth="1"/>
    <col min="2574" max="2574" width="14.28515625" style="645" customWidth="1"/>
    <col min="2575" max="2575" width="20.5703125" style="645" customWidth="1"/>
    <col min="2576" max="2576" width="17.42578125" style="645" customWidth="1"/>
    <col min="2577" max="2577" width="10.7109375" style="645" customWidth="1"/>
    <col min="2578" max="2578" width="15.5703125" style="645" customWidth="1"/>
    <col min="2579" max="2579" width="9.140625" style="645"/>
    <col min="2580" max="2580" width="11.7109375" style="645" customWidth="1"/>
    <col min="2581" max="2816" width="9.140625" style="645"/>
    <col min="2817" max="2817" width="6" style="645" customWidth="1"/>
    <col min="2818" max="2818" width="4.85546875" style="645" customWidth="1"/>
    <col min="2819" max="2819" width="16.85546875" style="645" customWidth="1"/>
    <col min="2820" max="2820" width="14.7109375" style="645" customWidth="1"/>
    <col min="2821" max="2821" width="27" style="645" customWidth="1"/>
    <col min="2822" max="2822" width="9.28515625" style="645" customWidth="1"/>
    <col min="2823" max="2823" width="10.140625" style="645" customWidth="1"/>
    <col min="2824" max="2824" width="1.140625" style="645" customWidth="1"/>
    <col min="2825" max="2825" width="11" style="645" customWidth="1"/>
    <col min="2826" max="2826" width="2.5703125" style="645" customWidth="1"/>
    <col min="2827" max="2827" width="10.42578125" style="645" customWidth="1"/>
    <col min="2828" max="2828" width="7.85546875" style="645" customWidth="1"/>
    <col min="2829" max="2829" width="12.140625" style="645" customWidth="1"/>
    <col min="2830" max="2830" width="14.28515625" style="645" customWidth="1"/>
    <col min="2831" max="2831" width="20.5703125" style="645" customWidth="1"/>
    <col min="2832" max="2832" width="17.42578125" style="645" customWidth="1"/>
    <col min="2833" max="2833" width="10.7109375" style="645" customWidth="1"/>
    <col min="2834" max="2834" width="15.5703125" style="645" customWidth="1"/>
    <col min="2835" max="2835" width="9.140625" style="645"/>
    <col min="2836" max="2836" width="11.7109375" style="645" customWidth="1"/>
    <col min="2837" max="3072" width="9.140625" style="645"/>
    <col min="3073" max="3073" width="6" style="645" customWidth="1"/>
    <col min="3074" max="3074" width="4.85546875" style="645" customWidth="1"/>
    <col min="3075" max="3075" width="16.85546875" style="645" customWidth="1"/>
    <col min="3076" max="3076" width="14.7109375" style="645" customWidth="1"/>
    <col min="3077" max="3077" width="27" style="645" customWidth="1"/>
    <col min="3078" max="3078" width="9.28515625" style="645" customWidth="1"/>
    <col min="3079" max="3079" width="10.140625" style="645" customWidth="1"/>
    <col min="3080" max="3080" width="1.140625" style="645" customWidth="1"/>
    <col min="3081" max="3081" width="11" style="645" customWidth="1"/>
    <col min="3082" max="3082" width="2.5703125" style="645" customWidth="1"/>
    <col min="3083" max="3083" width="10.42578125" style="645" customWidth="1"/>
    <col min="3084" max="3084" width="7.85546875" style="645" customWidth="1"/>
    <col min="3085" max="3085" width="12.140625" style="645" customWidth="1"/>
    <col min="3086" max="3086" width="14.28515625" style="645" customWidth="1"/>
    <col min="3087" max="3087" width="20.5703125" style="645" customWidth="1"/>
    <col min="3088" max="3088" width="17.42578125" style="645" customWidth="1"/>
    <col min="3089" max="3089" width="10.7109375" style="645" customWidth="1"/>
    <col min="3090" max="3090" width="15.5703125" style="645" customWidth="1"/>
    <col min="3091" max="3091" width="9.140625" style="645"/>
    <col min="3092" max="3092" width="11.7109375" style="645" customWidth="1"/>
    <col min="3093" max="3328" width="9.140625" style="645"/>
    <col min="3329" max="3329" width="6" style="645" customWidth="1"/>
    <col min="3330" max="3330" width="4.85546875" style="645" customWidth="1"/>
    <col min="3331" max="3331" width="16.85546875" style="645" customWidth="1"/>
    <col min="3332" max="3332" width="14.7109375" style="645" customWidth="1"/>
    <col min="3333" max="3333" width="27" style="645" customWidth="1"/>
    <col min="3334" max="3334" width="9.28515625" style="645" customWidth="1"/>
    <col min="3335" max="3335" width="10.140625" style="645" customWidth="1"/>
    <col min="3336" max="3336" width="1.140625" style="645" customWidth="1"/>
    <col min="3337" max="3337" width="11" style="645" customWidth="1"/>
    <col min="3338" max="3338" width="2.5703125" style="645" customWidth="1"/>
    <col min="3339" max="3339" width="10.42578125" style="645" customWidth="1"/>
    <col min="3340" max="3340" width="7.85546875" style="645" customWidth="1"/>
    <col min="3341" max="3341" width="12.140625" style="645" customWidth="1"/>
    <col min="3342" max="3342" width="14.28515625" style="645" customWidth="1"/>
    <col min="3343" max="3343" width="20.5703125" style="645" customWidth="1"/>
    <col min="3344" max="3344" width="17.42578125" style="645" customWidth="1"/>
    <col min="3345" max="3345" width="10.7109375" style="645" customWidth="1"/>
    <col min="3346" max="3346" width="15.5703125" style="645" customWidth="1"/>
    <col min="3347" max="3347" width="9.140625" style="645"/>
    <col min="3348" max="3348" width="11.7109375" style="645" customWidth="1"/>
    <col min="3349" max="3584" width="9.140625" style="645"/>
    <col min="3585" max="3585" width="6" style="645" customWidth="1"/>
    <col min="3586" max="3586" width="4.85546875" style="645" customWidth="1"/>
    <col min="3587" max="3587" width="16.85546875" style="645" customWidth="1"/>
    <col min="3588" max="3588" width="14.7109375" style="645" customWidth="1"/>
    <col min="3589" max="3589" width="27" style="645" customWidth="1"/>
    <col min="3590" max="3590" width="9.28515625" style="645" customWidth="1"/>
    <col min="3591" max="3591" width="10.140625" style="645" customWidth="1"/>
    <col min="3592" max="3592" width="1.140625" style="645" customWidth="1"/>
    <col min="3593" max="3593" width="11" style="645" customWidth="1"/>
    <col min="3594" max="3594" width="2.5703125" style="645" customWidth="1"/>
    <col min="3595" max="3595" width="10.42578125" style="645" customWidth="1"/>
    <col min="3596" max="3596" width="7.85546875" style="645" customWidth="1"/>
    <col min="3597" max="3597" width="12.140625" style="645" customWidth="1"/>
    <col min="3598" max="3598" width="14.28515625" style="645" customWidth="1"/>
    <col min="3599" max="3599" width="20.5703125" style="645" customWidth="1"/>
    <col min="3600" max="3600" width="17.42578125" style="645" customWidth="1"/>
    <col min="3601" max="3601" width="10.7109375" style="645" customWidth="1"/>
    <col min="3602" max="3602" width="15.5703125" style="645" customWidth="1"/>
    <col min="3603" max="3603" width="9.140625" style="645"/>
    <col min="3604" max="3604" width="11.7109375" style="645" customWidth="1"/>
    <col min="3605" max="3840" width="9.140625" style="645"/>
    <col min="3841" max="3841" width="6" style="645" customWidth="1"/>
    <col min="3842" max="3842" width="4.85546875" style="645" customWidth="1"/>
    <col min="3843" max="3843" width="16.85546875" style="645" customWidth="1"/>
    <col min="3844" max="3844" width="14.7109375" style="645" customWidth="1"/>
    <col min="3845" max="3845" width="27" style="645" customWidth="1"/>
    <col min="3846" max="3846" width="9.28515625" style="645" customWidth="1"/>
    <col min="3847" max="3847" width="10.140625" style="645" customWidth="1"/>
    <col min="3848" max="3848" width="1.140625" style="645" customWidth="1"/>
    <col min="3849" max="3849" width="11" style="645" customWidth="1"/>
    <col min="3850" max="3850" width="2.5703125" style="645" customWidth="1"/>
    <col min="3851" max="3851" width="10.42578125" style="645" customWidth="1"/>
    <col min="3852" max="3852" width="7.85546875" style="645" customWidth="1"/>
    <col min="3853" max="3853" width="12.140625" style="645" customWidth="1"/>
    <col min="3854" max="3854" width="14.28515625" style="645" customWidth="1"/>
    <col min="3855" max="3855" width="20.5703125" style="645" customWidth="1"/>
    <col min="3856" max="3856" width="17.42578125" style="645" customWidth="1"/>
    <col min="3857" max="3857" width="10.7109375" style="645" customWidth="1"/>
    <col min="3858" max="3858" width="15.5703125" style="645" customWidth="1"/>
    <col min="3859" max="3859" width="9.140625" style="645"/>
    <col min="3860" max="3860" width="11.7109375" style="645" customWidth="1"/>
    <col min="3861" max="4096" width="9.140625" style="645"/>
    <col min="4097" max="4097" width="6" style="645" customWidth="1"/>
    <col min="4098" max="4098" width="4.85546875" style="645" customWidth="1"/>
    <col min="4099" max="4099" width="16.85546875" style="645" customWidth="1"/>
    <col min="4100" max="4100" width="14.7109375" style="645" customWidth="1"/>
    <col min="4101" max="4101" width="27" style="645" customWidth="1"/>
    <col min="4102" max="4102" width="9.28515625" style="645" customWidth="1"/>
    <col min="4103" max="4103" width="10.140625" style="645" customWidth="1"/>
    <col min="4104" max="4104" width="1.140625" style="645" customWidth="1"/>
    <col min="4105" max="4105" width="11" style="645" customWidth="1"/>
    <col min="4106" max="4106" width="2.5703125" style="645" customWidth="1"/>
    <col min="4107" max="4107" width="10.42578125" style="645" customWidth="1"/>
    <col min="4108" max="4108" width="7.85546875" style="645" customWidth="1"/>
    <col min="4109" max="4109" width="12.140625" style="645" customWidth="1"/>
    <col min="4110" max="4110" width="14.28515625" style="645" customWidth="1"/>
    <col min="4111" max="4111" width="20.5703125" style="645" customWidth="1"/>
    <col min="4112" max="4112" width="17.42578125" style="645" customWidth="1"/>
    <col min="4113" max="4113" width="10.7109375" style="645" customWidth="1"/>
    <col min="4114" max="4114" width="15.5703125" style="645" customWidth="1"/>
    <col min="4115" max="4115" width="9.140625" style="645"/>
    <col min="4116" max="4116" width="11.7109375" style="645" customWidth="1"/>
    <col min="4117" max="4352" width="9.140625" style="645"/>
    <col min="4353" max="4353" width="6" style="645" customWidth="1"/>
    <col min="4354" max="4354" width="4.85546875" style="645" customWidth="1"/>
    <col min="4355" max="4355" width="16.85546875" style="645" customWidth="1"/>
    <col min="4356" max="4356" width="14.7109375" style="645" customWidth="1"/>
    <col min="4357" max="4357" width="27" style="645" customWidth="1"/>
    <col min="4358" max="4358" width="9.28515625" style="645" customWidth="1"/>
    <col min="4359" max="4359" width="10.140625" style="645" customWidth="1"/>
    <col min="4360" max="4360" width="1.140625" style="645" customWidth="1"/>
    <col min="4361" max="4361" width="11" style="645" customWidth="1"/>
    <col min="4362" max="4362" width="2.5703125" style="645" customWidth="1"/>
    <col min="4363" max="4363" width="10.42578125" style="645" customWidth="1"/>
    <col min="4364" max="4364" width="7.85546875" style="645" customWidth="1"/>
    <col min="4365" max="4365" width="12.140625" style="645" customWidth="1"/>
    <col min="4366" max="4366" width="14.28515625" style="645" customWidth="1"/>
    <col min="4367" max="4367" width="20.5703125" style="645" customWidth="1"/>
    <col min="4368" max="4368" width="17.42578125" style="645" customWidth="1"/>
    <col min="4369" max="4369" width="10.7109375" style="645" customWidth="1"/>
    <col min="4370" max="4370" width="15.5703125" style="645" customWidth="1"/>
    <col min="4371" max="4371" width="9.140625" style="645"/>
    <col min="4372" max="4372" width="11.7109375" style="645" customWidth="1"/>
    <col min="4373" max="4608" width="9.140625" style="645"/>
    <col min="4609" max="4609" width="6" style="645" customWidth="1"/>
    <col min="4610" max="4610" width="4.85546875" style="645" customWidth="1"/>
    <col min="4611" max="4611" width="16.85546875" style="645" customWidth="1"/>
    <col min="4612" max="4612" width="14.7109375" style="645" customWidth="1"/>
    <col min="4613" max="4613" width="27" style="645" customWidth="1"/>
    <col min="4614" max="4614" width="9.28515625" style="645" customWidth="1"/>
    <col min="4615" max="4615" width="10.140625" style="645" customWidth="1"/>
    <col min="4616" max="4616" width="1.140625" style="645" customWidth="1"/>
    <col min="4617" max="4617" width="11" style="645" customWidth="1"/>
    <col min="4618" max="4618" width="2.5703125" style="645" customWidth="1"/>
    <col min="4619" max="4619" width="10.42578125" style="645" customWidth="1"/>
    <col min="4620" max="4620" width="7.85546875" style="645" customWidth="1"/>
    <col min="4621" max="4621" width="12.140625" style="645" customWidth="1"/>
    <col min="4622" max="4622" width="14.28515625" style="645" customWidth="1"/>
    <col min="4623" max="4623" width="20.5703125" style="645" customWidth="1"/>
    <col min="4624" max="4624" width="17.42578125" style="645" customWidth="1"/>
    <col min="4625" max="4625" width="10.7109375" style="645" customWidth="1"/>
    <col min="4626" max="4626" width="15.5703125" style="645" customWidth="1"/>
    <col min="4627" max="4627" width="9.140625" style="645"/>
    <col min="4628" max="4628" width="11.7109375" style="645" customWidth="1"/>
    <col min="4629" max="4864" width="9.140625" style="645"/>
    <col min="4865" max="4865" width="6" style="645" customWidth="1"/>
    <col min="4866" max="4866" width="4.85546875" style="645" customWidth="1"/>
    <col min="4867" max="4867" width="16.85546875" style="645" customWidth="1"/>
    <col min="4868" max="4868" width="14.7109375" style="645" customWidth="1"/>
    <col min="4869" max="4869" width="27" style="645" customWidth="1"/>
    <col min="4870" max="4870" width="9.28515625" style="645" customWidth="1"/>
    <col min="4871" max="4871" width="10.140625" style="645" customWidth="1"/>
    <col min="4872" max="4872" width="1.140625" style="645" customWidth="1"/>
    <col min="4873" max="4873" width="11" style="645" customWidth="1"/>
    <col min="4874" max="4874" width="2.5703125" style="645" customWidth="1"/>
    <col min="4875" max="4875" width="10.42578125" style="645" customWidth="1"/>
    <col min="4876" max="4876" width="7.85546875" style="645" customWidth="1"/>
    <col min="4877" max="4877" width="12.140625" style="645" customWidth="1"/>
    <col min="4878" max="4878" width="14.28515625" style="645" customWidth="1"/>
    <col min="4879" max="4879" width="20.5703125" style="645" customWidth="1"/>
    <col min="4880" max="4880" width="17.42578125" style="645" customWidth="1"/>
    <col min="4881" max="4881" width="10.7109375" style="645" customWidth="1"/>
    <col min="4882" max="4882" width="15.5703125" style="645" customWidth="1"/>
    <col min="4883" max="4883" width="9.140625" style="645"/>
    <col min="4884" max="4884" width="11.7109375" style="645" customWidth="1"/>
    <col min="4885" max="5120" width="9.140625" style="645"/>
    <col min="5121" max="5121" width="6" style="645" customWidth="1"/>
    <col min="5122" max="5122" width="4.85546875" style="645" customWidth="1"/>
    <col min="5123" max="5123" width="16.85546875" style="645" customWidth="1"/>
    <col min="5124" max="5124" width="14.7109375" style="645" customWidth="1"/>
    <col min="5125" max="5125" width="27" style="645" customWidth="1"/>
    <col min="5126" max="5126" width="9.28515625" style="645" customWidth="1"/>
    <col min="5127" max="5127" width="10.140625" style="645" customWidth="1"/>
    <col min="5128" max="5128" width="1.140625" style="645" customWidth="1"/>
    <col min="5129" max="5129" width="11" style="645" customWidth="1"/>
    <col min="5130" max="5130" width="2.5703125" style="645" customWidth="1"/>
    <col min="5131" max="5131" width="10.42578125" style="645" customWidth="1"/>
    <col min="5132" max="5132" width="7.85546875" style="645" customWidth="1"/>
    <col min="5133" max="5133" width="12.140625" style="645" customWidth="1"/>
    <col min="5134" max="5134" width="14.28515625" style="645" customWidth="1"/>
    <col min="5135" max="5135" width="20.5703125" style="645" customWidth="1"/>
    <col min="5136" max="5136" width="17.42578125" style="645" customWidth="1"/>
    <col min="5137" max="5137" width="10.7109375" style="645" customWidth="1"/>
    <col min="5138" max="5138" width="15.5703125" style="645" customWidth="1"/>
    <col min="5139" max="5139" width="9.140625" style="645"/>
    <col min="5140" max="5140" width="11.7109375" style="645" customWidth="1"/>
    <col min="5141" max="5376" width="9.140625" style="645"/>
    <col min="5377" max="5377" width="6" style="645" customWidth="1"/>
    <col min="5378" max="5378" width="4.85546875" style="645" customWidth="1"/>
    <col min="5379" max="5379" width="16.85546875" style="645" customWidth="1"/>
    <col min="5380" max="5380" width="14.7109375" style="645" customWidth="1"/>
    <col min="5381" max="5381" width="27" style="645" customWidth="1"/>
    <col min="5382" max="5382" width="9.28515625" style="645" customWidth="1"/>
    <col min="5383" max="5383" width="10.140625" style="645" customWidth="1"/>
    <col min="5384" max="5384" width="1.140625" style="645" customWidth="1"/>
    <col min="5385" max="5385" width="11" style="645" customWidth="1"/>
    <col min="5386" max="5386" width="2.5703125" style="645" customWidth="1"/>
    <col min="5387" max="5387" width="10.42578125" style="645" customWidth="1"/>
    <col min="5388" max="5388" width="7.85546875" style="645" customWidth="1"/>
    <col min="5389" max="5389" width="12.140625" style="645" customWidth="1"/>
    <col min="5390" max="5390" width="14.28515625" style="645" customWidth="1"/>
    <col min="5391" max="5391" width="20.5703125" style="645" customWidth="1"/>
    <col min="5392" max="5392" width="17.42578125" style="645" customWidth="1"/>
    <col min="5393" max="5393" width="10.7109375" style="645" customWidth="1"/>
    <col min="5394" max="5394" width="15.5703125" style="645" customWidth="1"/>
    <col min="5395" max="5395" width="9.140625" style="645"/>
    <col min="5396" max="5396" width="11.7109375" style="645" customWidth="1"/>
    <col min="5397" max="5632" width="9.140625" style="645"/>
    <col min="5633" max="5633" width="6" style="645" customWidth="1"/>
    <col min="5634" max="5634" width="4.85546875" style="645" customWidth="1"/>
    <col min="5635" max="5635" width="16.85546875" style="645" customWidth="1"/>
    <col min="5636" max="5636" width="14.7109375" style="645" customWidth="1"/>
    <col min="5637" max="5637" width="27" style="645" customWidth="1"/>
    <col min="5638" max="5638" width="9.28515625" style="645" customWidth="1"/>
    <col min="5639" max="5639" width="10.140625" style="645" customWidth="1"/>
    <col min="5640" max="5640" width="1.140625" style="645" customWidth="1"/>
    <col min="5641" max="5641" width="11" style="645" customWidth="1"/>
    <col min="5642" max="5642" width="2.5703125" style="645" customWidth="1"/>
    <col min="5643" max="5643" width="10.42578125" style="645" customWidth="1"/>
    <col min="5644" max="5644" width="7.85546875" style="645" customWidth="1"/>
    <col min="5645" max="5645" width="12.140625" style="645" customWidth="1"/>
    <col min="5646" max="5646" width="14.28515625" style="645" customWidth="1"/>
    <col min="5647" max="5647" width="20.5703125" style="645" customWidth="1"/>
    <col min="5648" max="5648" width="17.42578125" style="645" customWidth="1"/>
    <col min="5649" max="5649" width="10.7109375" style="645" customWidth="1"/>
    <col min="5650" max="5650" width="15.5703125" style="645" customWidth="1"/>
    <col min="5651" max="5651" width="9.140625" style="645"/>
    <col min="5652" max="5652" width="11.7109375" style="645" customWidth="1"/>
    <col min="5653" max="5888" width="9.140625" style="645"/>
    <col min="5889" max="5889" width="6" style="645" customWidth="1"/>
    <col min="5890" max="5890" width="4.85546875" style="645" customWidth="1"/>
    <col min="5891" max="5891" width="16.85546875" style="645" customWidth="1"/>
    <col min="5892" max="5892" width="14.7109375" style="645" customWidth="1"/>
    <col min="5893" max="5893" width="27" style="645" customWidth="1"/>
    <col min="5894" max="5894" width="9.28515625" style="645" customWidth="1"/>
    <col min="5895" max="5895" width="10.140625" style="645" customWidth="1"/>
    <col min="5896" max="5896" width="1.140625" style="645" customWidth="1"/>
    <col min="5897" max="5897" width="11" style="645" customWidth="1"/>
    <col min="5898" max="5898" width="2.5703125" style="645" customWidth="1"/>
    <col min="5899" max="5899" width="10.42578125" style="645" customWidth="1"/>
    <col min="5900" max="5900" width="7.85546875" style="645" customWidth="1"/>
    <col min="5901" max="5901" width="12.140625" style="645" customWidth="1"/>
    <col min="5902" max="5902" width="14.28515625" style="645" customWidth="1"/>
    <col min="5903" max="5903" width="20.5703125" style="645" customWidth="1"/>
    <col min="5904" max="5904" width="17.42578125" style="645" customWidth="1"/>
    <col min="5905" max="5905" width="10.7109375" style="645" customWidth="1"/>
    <col min="5906" max="5906" width="15.5703125" style="645" customWidth="1"/>
    <col min="5907" max="5907" width="9.140625" style="645"/>
    <col min="5908" max="5908" width="11.7109375" style="645" customWidth="1"/>
    <col min="5909" max="6144" width="9.140625" style="645"/>
    <col min="6145" max="6145" width="6" style="645" customWidth="1"/>
    <col min="6146" max="6146" width="4.85546875" style="645" customWidth="1"/>
    <col min="6147" max="6147" width="16.85546875" style="645" customWidth="1"/>
    <col min="6148" max="6148" width="14.7109375" style="645" customWidth="1"/>
    <col min="6149" max="6149" width="27" style="645" customWidth="1"/>
    <col min="6150" max="6150" width="9.28515625" style="645" customWidth="1"/>
    <col min="6151" max="6151" width="10.140625" style="645" customWidth="1"/>
    <col min="6152" max="6152" width="1.140625" style="645" customWidth="1"/>
    <col min="6153" max="6153" width="11" style="645" customWidth="1"/>
    <col min="6154" max="6154" width="2.5703125" style="645" customWidth="1"/>
    <col min="6155" max="6155" width="10.42578125" style="645" customWidth="1"/>
    <col min="6156" max="6156" width="7.85546875" style="645" customWidth="1"/>
    <col min="6157" max="6157" width="12.140625" style="645" customWidth="1"/>
    <col min="6158" max="6158" width="14.28515625" style="645" customWidth="1"/>
    <col min="6159" max="6159" width="20.5703125" style="645" customWidth="1"/>
    <col min="6160" max="6160" width="17.42578125" style="645" customWidth="1"/>
    <col min="6161" max="6161" width="10.7109375" style="645" customWidth="1"/>
    <col min="6162" max="6162" width="15.5703125" style="645" customWidth="1"/>
    <col min="6163" max="6163" width="9.140625" style="645"/>
    <col min="6164" max="6164" width="11.7109375" style="645" customWidth="1"/>
    <col min="6165" max="6400" width="9.140625" style="645"/>
    <col min="6401" max="6401" width="6" style="645" customWidth="1"/>
    <col min="6402" max="6402" width="4.85546875" style="645" customWidth="1"/>
    <col min="6403" max="6403" width="16.85546875" style="645" customWidth="1"/>
    <col min="6404" max="6404" width="14.7109375" style="645" customWidth="1"/>
    <col min="6405" max="6405" width="27" style="645" customWidth="1"/>
    <col min="6406" max="6406" width="9.28515625" style="645" customWidth="1"/>
    <col min="6407" max="6407" width="10.140625" style="645" customWidth="1"/>
    <col min="6408" max="6408" width="1.140625" style="645" customWidth="1"/>
    <col min="6409" max="6409" width="11" style="645" customWidth="1"/>
    <col min="6410" max="6410" width="2.5703125" style="645" customWidth="1"/>
    <col min="6411" max="6411" width="10.42578125" style="645" customWidth="1"/>
    <col min="6412" max="6412" width="7.85546875" style="645" customWidth="1"/>
    <col min="6413" max="6413" width="12.140625" style="645" customWidth="1"/>
    <col min="6414" max="6414" width="14.28515625" style="645" customWidth="1"/>
    <col min="6415" max="6415" width="20.5703125" style="645" customWidth="1"/>
    <col min="6416" max="6416" width="17.42578125" style="645" customWidth="1"/>
    <col min="6417" max="6417" width="10.7109375" style="645" customWidth="1"/>
    <col min="6418" max="6418" width="15.5703125" style="645" customWidth="1"/>
    <col min="6419" max="6419" width="9.140625" style="645"/>
    <col min="6420" max="6420" width="11.7109375" style="645" customWidth="1"/>
    <col min="6421" max="6656" width="9.140625" style="645"/>
    <col min="6657" max="6657" width="6" style="645" customWidth="1"/>
    <col min="6658" max="6658" width="4.85546875" style="645" customWidth="1"/>
    <col min="6659" max="6659" width="16.85546875" style="645" customWidth="1"/>
    <col min="6660" max="6660" width="14.7109375" style="645" customWidth="1"/>
    <col min="6661" max="6661" width="27" style="645" customWidth="1"/>
    <col min="6662" max="6662" width="9.28515625" style="645" customWidth="1"/>
    <col min="6663" max="6663" width="10.140625" style="645" customWidth="1"/>
    <col min="6664" max="6664" width="1.140625" style="645" customWidth="1"/>
    <col min="6665" max="6665" width="11" style="645" customWidth="1"/>
    <col min="6666" max="6666" width="2.5703125" style="645" customWidth="1"/>
    <col min="6667" max="6667" width="10.42578125" style="645" customWidth="1"/>
    <col min="6668" max="6668" width="7.85546875" style="645" customWidth="1"/>
    <col min="6669" max="6669" width="12.140625" style="645" customWidth="1"/>
    <col min="6670" max="6670" width="14.28515625" style="645" customWidth="1"/>
    <col min="6671" max="6671" width="20.5703125" style="645" customWidth="1"/>
    <col min="6672" max="6672" width="17.42578125" style="645" customWidth="1"/>
    <col min="6673" max="6673" width="10.7109375" style="645" customWidth="1"/>
    <col min="6674" max="6674" width="15.5703125" style="645" customWidth="1"/>
    <col min="6675" max="6675" width="9.140625" style="645"/>
    <col min="6676" max="6676" width="11.7109375" style="645" customWidth="1"/>
    <col min="6677" max="6912" width="9.140625" style="645"/>
    <col min="6913" max="6913" width="6" style="645" customWidth="1"/>
    <col min="6914" max="6914" width="4.85546875" style="645" customWidth="1"/>
    <col min="6915" max="6915" width="16.85546875" style="645" customWidth="1"/>
    <col min="6916" max="6916" width="14.7109375" style="645" customWidth="1"/>
    <col min="6917" max="6917" width="27" style="645" customWidth="1"/>
    <col min="6918" max="6918" width="9.28515625" style="645" customWidth="1"/>
    <col min="6919" max="6919" width="10.140625" style="645" customWidth="1"/>
    <col min="6920" max="6920" width="1.140625" style="645" customWidth="1"/>
    <col min="6921" max="6921" width="11" style="645" customWidth="1"/>
    <col min="6922" max="6922" width="2.5703125" style="645" customWidth="1"/>
    <col min="6923" max="6923" width="10.42578125" style="645" customWidth="1"/>
    <col min="6924" max="6924" width="7.85546875" style="645" customWidth="1"/>
    <col min="6925" max="6925" width="12.140625" style="645" customWidth="1"/>
    <col min="6926" max="6926" width="14.28515625" style="645" customWidth="1"/>
    <col min="6927" max="6927" width="20.5703125" style="645" customWidth="1"/>
    <col min="6928" max="6928" width="17.42578125" style="645" customWidth="1"/>
    <col min="6929" max="6929" width="10.7109375" style="645" customWidth="1"/>
    <col min="6930" max="6930" width="15.5703125" style="645" customWidth="1"/>
    <col min="6931" max="6931" width="9.140625" style="645"/>
    <col min="6932" max="6932" width="11.7109375" style="645" customWidth="1"/>
    <col min="6933" max="7168" width="9.140625" style="645"/>
    <col min="7169" max="7169" width="6" style="645" customWidth="1"/>
    <col min="7170" max="7170" width="4.85546875" style="645" customWidth="1"/>
    <col min="7171" max="7171" width="16.85546875" style="645" customWidth="1"/>
    <col min="7172" max="7172" width="14.7109375" style="645" customWidth="1"/>
    <col min="7173" max="7173" width="27" style="645" customWidth="1"/>
    <col min="7174" max="7174" width="9.28515625" style="645" customWidth="1"/>
    <col min="7175" max="7175" width="10.140625" style="645" customWidth="1"/>
    <col min="7176" max="7176" width="1.140625" style="645" customWidth="1"/>
    <col min="7177" max="7177" width="11" style="645" customWidth="1"/>
    <col min="7178" max="7178" width="2.5703125" style="645" customWidth="1"/>
    <col min="7179" max="7179" width="10.42578125" style="645" customWidth="1"/>
    <col min="7180" max="7180" width="7.85546875" style="645" customWidth="1"/>
    <col min="7181" max="7181" width="12.140625" style="645" customWidth="1"/>
    <col min="7182" max="7182" width="14.28515625" style="645" customWidth="1"/>
    <col min="7183" max="7183" width="20.5703125" style="645" customWidth="1"/>
    <col min="7184" max="7184" width="17.42578125" style="645" customWidth="1"/>
    <col min="7185" max="7185" width="10.7109375" style="645" customWidth="1"/>
    <col min="7186" max="7186" width="15.5703125" style="645" customWidth="1"/>
    <col min="7187" max="7187" width="9.140625" style="645"/>
    <col min="7188" max="7188" width="11.7109375" style="645" customWidth="1"/>
    <col min="7189" max="7424" width="9.140625" style="645"/>
    <col min="7425" max="7425" width="6" style="645" customWidth="1"/>
    <col min="7426" max="7426" width="4.85546875" style="645" customWidth="1"/>
    <col min="7427" max="7427" width="16.85546875" style="645" customWidth="1"/>
    <col min="7428" max="7428" width="14.7109375" style="645" customWidth="1"/>
    <col min="7429" max="7429" width="27" style="645" customWidth="1"/>
    <col min="7430" max="7430" width="9.28515625" style="645" customWidth="1"/>
    <col min="7431" max="7431" width="10.140625" style="645" customWidth="1"/>
    <col min="7432" max="7432" width="1.140625" style="645" customWidth="1"/>
    <col min="7433" max="7433" width="11" style="645" customWidth="1"/>
    <col min="7434" max="7434" width="2.5703125" style="645" customWidth="1"/>
    <col min="7435" max="7435" width="10.42578125" style="645" customWidth="1"/>
    <col min="7436" max="7436" width="7.85546875" style="645" customWidth="1"/>
    <col min="7437" max="7437" width="12.140625" style="645" customWidth="1"/>
    <col min="7438" max="7438" width="14.28515625" style="645" customWidth="1"/>
    <col min="7439" max="7439" width="20.5703125" style="645" customWidth="1"/>
    <col min="7440" max="7440" width="17.42578125" style="645" customWidth="1"/>
    <col min="7441" max="7441" width="10.7109375" style="645" customWidth="1"/>
    <col min="7442" max="7442" width="15.5703125" style="645" customWidth="1"/>
    <col min="7443" max="7443" width="9.140625" style="645"/>
    <col min="7444" max="7444" width="11.7109375" style="645" customWidth="1"/>
    <col min="7445" max="7680" width="9.140625" style="645"/>
    <col min="7681" max="7681" width="6" style="645" customWidth="1"/>
    <col min="7682" max="7682" width="4.85546875" style="645" customWidth="1"/>
    <col min="7683" max="7683" width="16.85546875" style="645" customWidth="1"/>
    <col min="7684" max="7684" width="14.7109375" style="645" customWidth="1"/>
    <col min="7685" max="7685" width="27" style="645" customWidth="1"/>
    <col min="7686" max="7686" width="9.28515625" style="645" customWidth="1"/>
    <col min="7687" max="7687" width="10.140625" style="645" customWidth="1"/>
    <col min="7688" max="7688" width="1.140625" style="645" customWidth="1"/>
    <col min="7689" max="7689" width="11" style="645" customWidth="1"/>
    <col min="7690" max="7690" width="2.5703125" style="645" customWidth="1"/>
    <col min="7691" max="7691" width="10.42578125" style="645" customWidth="1"/>
    <col min="7692" max="7692" width="7.85546875" style="645" customWidth="1"/>
    <col min="7693" max="7693" width="12.140625" style="645" customWidth="1"/>
    <col min="7694" max="7694" width="14.28515625" style="645" customWidth="1"/>
    <col min="7695" max="7695" width="20.5703125" style="645" customWidth="1"/>
    <col min="7696" max="7696" width="17.42578125" style="645" customWidth="1"/>
    <col min="7697" max="7697" width="10.7109375" style="645" customWidth="1"/>
    <col min="7698" max="7698" width="15.5703125" style="645" customWidth="1"/>
    <col min="7699" max="7699" width="9.140625" style="645"/>
    <col min="7700" max="7700" width="11.7109375" style="645" customWidth="1"/>
    <col min="7701" max="7936" width="9.140625" style="645"/>
    <col min="7937" max="7937" width="6" style="645" customWidth="1"/>
    <col min="7938" max="7938" width="4.85546875" style="645" customWidth="1"/>
    <col min="7939" max="7939" width="16.85546875" style="645" customWidth="1"/>
    <col min="7940" max="7940" width="14.7109375" style="645" customWidth="1"/>
    <col min="7941" max="7941" width="27" style="645" customWidth="1"/>
    <col min="7942" max="7942" width="9.28515625" style="645" customWidth="1"/>
    <col min="7943" max="7943" width="10.140625" style="645" customWidth="1"/>
    <col min="7944" max="7944" width="1.140625" style="645" customWidth="1"/>
    <col min="7945" max="7945" width="11" style="645" customWidth="1"/>
    <col min="7946" max="7946" width="2.5703125" style="645" customWidth="1"/>
    <col min="7947" max="7947" width="10.42578125" style="645" customWidth="1"/>
    <col min="7948" max="7948" width="7.85546875" style="645" customWidth="1"/>
    <col min="7949" max="7949" width="12.140625" style="645" customWidth="1"/>
    <col min="7950" max="7950" width="14.28515625" style="645" customWidth="1"/>
    <col min="7951" max="7951" width="20.5703125" style="645" customWidth="1"/>
    <col min="7952" max="7952" width="17.42578125" style="645" customWidth="1"/>
    <col min="7953" max="7953" width="10.7109375" style="645" customWidth="1"/>
    <col min="7954" max="7954" width="15.5703125" style="645" customWidth="1"/>
    <col min="7955" max="7955" width="9.140625" style="645"/>
    <col min="7956" max="7956" width="11.7109375" style="645" customWidth="1"/>
    <col min="7957" max="8192" width="9.140625" style="645"/>
    <col min="8193" max="8193" width="6" style="645" customWidth="1"/>
    <col min="8194" max="8194" width="4.85546875" style="645" customWidth="1"/>
    <col min="8195" max="8195" width="16.85546875" style="645" customWidth="1"/>
    <col min="8196" max="8196" width="14.7109375" style="645" customWidth="1"/>
    <col min="8197" max="8197" width="27" style="645" customWidth="1"/>
    <col min="8198" max="8198" width="9.28515625" style="645" customWidth="1"/>
    <col min="8199" max="8199" width="10.140625" style="645" customWidth="1"/>
    <col min="8200" max="8200" width="1.140625" style="645" customWidth="1"/>
    <col min="8201" max="8201" width="11" style="645" customWidth="1"/>
    <col min="8202" max="8202" width="2.5703125" style="645" customWidth="1"/>
    <col min="8203" max="8203" width="10.42578125" style="645" customWidth="1"/>
    <col min="8204" max="8204" width="7.85546875" style="645" customWidth="1"/>
    <col min="8205" max="8205" width="12.140625" style="645" customWidth="1"/>
    <col min="8206" max="8206" width="14.28515625" style="645" customWidth="1"/>
    <col min="8207" max="8207" width="20.5703125" style="645" customWidth="1"/>
    <col min="8208" max="8208" width="17.42578125" style="645" customWidth="1"/>
    <col min="8209" max="8209" width="10.7109375" style="645" customWidth="1"/>
    <col min="8210" max="8210" width="15.5703125" style="645" customWidth="1"/>
    <col min="8211" max="8211" width="9.140625" style="645"/>
    <col min="8212" max="8212" width="11.7109375" style="645" customWidth="1"/>
    <col min="8213" max="8448" width="9.140625" style="645"/>
    <col min="8449" max="8449" width="6" style="645" customWidth="1"/>
    <col min="8450" max="8450" width="4.85546875" style="645" customWidth="1"/>
    <col min="8451" max="8451" width="16.85546875" style="645" customWidth="1"/>
    <col min="8452" max="8452" width="14.7109375" style="645" customWidth="1"/>
    <col min="8453" max="8453" width="27" style="645" customWidth="1"/>
    <col min="8454" max="8454" width="9.28515625" style="645" customWidth="1"/>
    <col min="8455" max="8455" width="10.140625" style="645" customWidth="1"/>
    <col min="8456" max="8456" width="1.140625" style="645" customWidth="1"/>
    <col min="8457" max="8457" width="11" style="645" customWidth="1"/>
    <col min="8458" max="8458" width="2.5703125" style="645" customWidth="1"/>
    <col min="8459" max="8459" width="10.42578125" style="645" customWidth="1"/>
    <col min="8460" max="8460" width="7.85546875" style="645" customWidth="1"/>
    <col min="8461" max="8461" width="12.140625" style="645" customWidth="1"/>
    <col min="8462" max="8462" width="14.28515625" style="645" customWidth="1"/>
    <col min="8463" max="8463" width="20.5703125" style="645" customWidth="1"/>
    <col min="8464" max="8464" width="17.42578125" style="645" customWidth="1"/>
    <col min="8465" max="8465" width="10.7109375" style="645" customWidth="1"/>
    <col min="8466" max="8466" width="15.5703125" style="645" customWidth="1"/>
    <col min="8467" max="8467" width="9.140625" style="645"/>
    <col min="8468" max="8468" width="11.7109375" style="645" customWidth="1"/>
    <col min="8469" max="8704" width="9.140625" style="645"/>
    <col min="8705" max="8705" width="6" style="645" customWidth="1"/>
    <col min="8706" max="8706" width="4.85546875" style="645" customWidth="1"/>
    <col min="8707" max="8707" width="16.85546875" style="645" customWidth="1"/>
    <col min="8708" max="8708" width="14.7109375" style="645" customWidth="1"/>
    <col min="8709" max="8709" width="27" style="645" customWidth="1"/>
    <col min="8710" max="8710" width="9.28515625" style="645" customWidth="1"/>
    <col min="8711" max="8711" width="10.140625" style="645" customWidth="1"/>
    <col min="8712" max="8712" width="1.140625" style="645" customWidth="1"/>
    <col min="8713" max="8713" width="11" style="645" customWidth="1"/>
    <col min="8714" max="8714" width="2.5703125" style="645" customWidth="1"/>
    <col min="8715" max="8715" width="10.42578125" style="645" customWidth="1"/>
    <col min="8716" max="8716" width="7.85546875" style="645" customWidth="1"/>
    <col min="8717" max="8717" width="12.140625" style="645" customWidth="1"/>
    <col min="8718" max="8718" width="14.28515625" style="645" customWidth="1"/>
    <col min="8719" max="8719" width="20.5703125" style="645" customWidth="1"/>
    <col min="8720" max="8720" width="17.42578125" style="645" customWidth="1"/>
    <col min="8721" max="8721" width="10.7109375" style="645" customWidth="1"/>
    <col min="8722" max="8722" width="15.5703125" style="645" customWidth="1"/>
    <col min="8723" max="8723" width="9.140625" style="645"/>
    <col min="8724" max="8724" width="11.7109375" style="645" customWidth="1"/>
    <col min="8725" max="8960" width="9.140625" style="645"/>
    <col min="8961" max="8961" width="6" style="645" customWidth="1"/>
    <col min="8962" max="8962" width="4.85546875" style="645" customWidth="1"/>
    <col min="8963" max="8963" width="16.85546875" style="645" customWidth="1"/>
    <col min="8964" max="8964" width="14.7109375" style="645" customWidth="1"/>
    <col min="8965" max="8965" width="27" style="645" customWidth="1"/>
    <col min="8966" max="8966" width="9.28515625" style="645" customWidth="1"/>
    <col min="8967" max="8967" width="10.140625" style="645" customWidth="1"/>
    <col min="8968" max="8968" width="1.140625" style="645" customWidth="1"/>
    <col min="8969" max="8969" width="11" style="645" customWidth="1"/>
    <col min="8970" max="8970" width="2.5703125" style="645" customWidth="1"/>
    <col min="8971" max="8971" width="10.42578125" style="645" customWidth="1"/>
    <col min="8972" max="8972" width="7.85546875" style="645" customWidth="1"/>
    <col min="8973" max="8973" width="12.140625" style="645" customWidth="1"/>
    <col min="8974" max="8974" width="14.28515625" style="645" customWidth="1"/>
    <col min="8975" max="8975" width="20.5703125" style="645" customWidth="1"/>
    <col min="8976" max="8976" width="17.42578125" style="645" customWidth="1"/>
    <col min="8977" max="8977" width="10.7109375" style="645" customWidth="1"/>
    <col min="8978" max="8978" width="15.5703125" style="645" customWidth="1"/>
    <col min="8979" max="8979" width="9.140625" style="645"/>
    <col min="8980" max="8980" width="11.7109375" style="645" customWidth="1"/>
    <col min="8981" max="9216" width="9.140625" style="645"/>
    <col min="9217" max="9217" width="6" style="645" customWidth="1"/>
    <col min="9218" max="9218" width="4.85546875" style="645" customWidth="1"/>
    <col min="9219" max="9219" width="16.85546875" style="645" customWidth="1"/>
    <col min="9220" max="9220" width="14.7109375" style="645" customWidth="1"/>
    <col min="9221" max="9221" width="27" style="645" customWidth="1"/>
    <col min="9222" max="9222" width="9.28515625" style="645" customWidth="1"/>
    <col min="9223" max="9223" width="10.140625" style="645" customWidth="1"/>
    <col min="9224" max="9224" width="1.140625" style="645" customWidth="1"/>
    <col min="9225" max="9225" width="11" style="645" customWidth="1"/>
    <col min="9226" max="9226" width="2.5703125" style="645" customWidth="1"/>
    <col min="9227" max="9227" width="10.42578125" style="645" customWidth="1"/>
    <col min="9228" max="9228" width="7.85546875" style="645" customWidth="1"/>
    <col min="9229" max="9229" width="12.140625" style="645" customWidth="1"/>
    <col min="9230" max="9230" width="14.28515625" style="645" customWidth="1"/>
    <col min="9231" max="9231" width="20.5703125" style="645" customWidth="1"/>
    <col min="9232" max="9232" width="17.42578125" style="645" customWidth="1"/>
    <col min="9233" max="9233" width="10.7109375" style="645" customWidth="1"/>
    <col min="9234" max="9234" width="15.5703125" style="645" customWidth="1"/>
    <col min="9235" max="9235" width="9.140625" style="645"/>
    <col min="9236" max="9236" width="11.7109375" style="645" customWidth="1"/>
    <col min="9237" max="9472" width="9.140625" style="645"/>
    <col min="9473" max="9473" width="6" style="645" customWidth="1"/>
    <col min="9474" max="9474" width="4.85546875" style="645" customWidth="1"/>
    <col min="9475" max="9475" width="16.85546875" style="645" customWidth="1"/>
    <col min="9476" max="9476" width="14.7109375" style="645" customWidth="1"/>
    <col min="9477" max="9477" width="27" style="645" customWidth="1"/>
    <col min="9478" max="9478" width="9.28515625" style="645" customWidth="1"/>
    <col min="9479" max="9479" width="10.140625" style="645" customWidth="1"/>
    <col min="9480" max="9480" width="1.140625" style="645" customWidth="1"/>
    <col min="9481" max="9481" width="11" style="645" customWidth="1"/>
    <col min="9482" max="9482" width="2.5703125" style="645" customWidth="1"/>
    <col min="9483" max="9483" width="10.42578125" style="645" customWidth="1"/>
    <col min="9484" max="9484" width="7.85546875" style="645" customWidth="1"/>
    <col min="9485" max="9485" width="12.140625" style="645" customWidth="1"/>
    <col min="9486" max="9486" width="14.28515625" style="645" customWidth="1"/>
    <col min="9487" max="9487" width="20.5703125" style="645" customWidth="1"/>
    <col min="9488" max="9488" width="17.42578125" style="645" customWidth="1"/>
    <col min="9489" max="9489" width="10.7109375" style="645" customWidth="1"/>
    <col min="9490" max="9490" width="15.5703125" style="645" customWidth="1"/>
    <col min="9491" max="9491" width="9.140625" style="645"/>
    <col min="9492" max="9492" width="11.7109375" style="645" customWidth="1"/>
    <col min="9493" max="9728" width="9.140625" style="645"/>
    <col min="9729" max="9729" width="6" style="645" customWidth="1"/>
    <col min="9730" max="9730" width="4.85546875" style="645" customWidth="1"/>
    <col min="9731" max="9731" width="16.85546875" style="645" customWidth="1"/>
    <col min="9732" max="9732" width="14.7109375" style="645" customWidth="1"/>
    <col min="9733" max="9733" width="27" style="645" customWidth="1"/>
    <col min="9734" max="9734" width="9.28515625" style="645" customWidth="1"/>
    <col min="9735" max="9735" width="10.140625" style="645" customWidth="1"/>
    <col min="9736" max="9736" width="1.140625" style="645" customWidth="1"/>
    <col min="9737" max="9737" width="11" style="645" customWidth="1"/>
    <col min="9738" max="9738" width="2.5703125" style="645" customWidth="1"/>
    <col min="9739" max="9739" width="10.42578125" style="645" customWidth="1"/>
    <col min="9740" max="9740" width="7.85546875" style="645" customWidth="1"/>
    <col min="9741" max="9741" width="12.140625" style="645" customWidth="1"/>
    <col min="9742" max="9742" width="14.28515625" style="645" customWidth="1"/>
    <col min="9743" max="9743" width="20.5703125" style="645" customWidth="1"/>
    <col min="9744" max="9744" width="17.42578125" style="645" customWidth="1"/>
    <col min="9745" max="9745" width="10.7109375" style="645" customWidth="1"/>
    <col min="9746" max="9746" width="15.5703125" style="645" customWidth="1"/>
    <col min="9747" max="9747" width="9.140625" style="645"/>
    <col min="9748" max="9748" width="11.7109375" style="645" customWidth="1"/>
    <col min="9749" max="9984" width="9.140625" style="645"/>
    <col min="9985" max="9985" width="6" style="645" customWidth="1"/>
    <col min="9986" max="9986" width="4.85546875" style="645" customWidth="1"/>
    <col min="9987" max="9987" width="16.85546875" style="645" customWidth="1"/>
    <col min="9988" max="9988" width="14.7109375" style="645" customWidth="1"/>
    <col min="9989" max="9989" width="27" style="645" customWidth="1"/>
    <col min="9990" max="9990" width="9.28515625" style="645" customWidth="1"/>
    <col min="9991" max="9991" width="10.140625" style="645" customWidth="1"/>
    <col min="9992" max="9992" width="1.140625" style="645" customWidth="1"/>
    <col min="9993" max="9993" width="11" style="645" customWidth="1"/>
    <col min="9994" max="9994" width="2.5703125" style="645" customWidth="1"/>
    <col min="9995" max="9995" width="10.42578125" style="645" customWidth="1"/>
    <col min="9996" max="9996" width="7.85546875" style="645" customWidth="1"/>
    <col min="9997" max="9997" width="12.140625" style="645" customWidth="1"/>
    <col min="9998" max="9998" width="14.28515625" style="645" customWidth="1"/>
    <col min="9999" max="9999" width="20.5703125" style="645" customWidth="1"/>
    <col min="10000" max="10000" width="17.42578125" style="645" customWidth="1"/>
    <col min="10001" max="10001" width="10.7109375" style="645" customWidth="1"/>
    <col min="10002" max="10002" width="15.5703125" style="645" customWidth="1"/>
    <col min="10003" max="10003" width="9.140625" style="645"/>
    <col min="10004" max="10004" width="11.7109375" style="645" customWidth="1"/>
    <col min="10005" max="10240" width="9.140625" style="645"/>
    <col min="10241" max="10241" width="6" style="645" customWidth="1"/>
    <col min="10242" max="10242" width="4.85546875" style="645" customWidth="1"/>
    <col min="10243" max="10243" width="16.85546875" style="645" customWidth="1"/>
    <col min="10244" max="10244" width="14.7109375" style="645" customWidth="1"/>
    <col min="10245" max="10245" width="27" style="645" customWidth="1"/>
    <col min="10246" max="10246" width="9.28515625" style="645" customWidth="1"/>
    <col min="10247" max="10247" width="10.140625" style="645" customWidth="1"/>
    <col min="10248" max="10248" width="1.140625" style="645" customWidth="1"/>
    <col min="10249" max="10249" width="11" style="645" customWidth="1"/>
    <col min="10250" max="10250" width="2.5703125" style="645" customWidth="1"/>
    <col min="10251" max="10251" width="10.42578125" style="645" customWidth="1"/>
    <col min="10252" max="10252" width="7.85546875" style="645" customWidth="1"/>
    <col min="10253" max="10253" width="12.140625" style="645" customWidth="1"/>
    <col min="10254" max="10254" width="14.28515625" style="645" customWidth="1"/>
    <col min="10255" max="10255" width="20.5703125" style="645" customWidth="1"/>
    <col min="10256" max="10256" width="17.42578125" style="645" customWidth="1"/>
    <col min="10257" max="10257" width="10.7109375" style="645" customWidth="1"/>
    <col min="10258" max="10258" width="15.5703125" style="645" customWidth="1"/>
    <col min="10259" max="10259" width="9.140625" style="645"/>
    <col min="10260" max="10260" width="11.7109375" style="645" customWidth="1"/>
    <col min="10261" max="10496" width="9.140625" style="645"/>
    <col min="10497" max="10497" width="6" style="645" customWidth="1"/>
    <col min="10498" max="10498" width="4.85546875" style="645" customWidth="1"/>
    <col min="10499" max="10499" width="16.85546875" style="645" customWidth="1"/>
    <col min="10500" max="10500" width="14.7109375" style="645" customWidth="1"/>
    <col min="10501" max="10501" width="27" style="645" customWidth="1"/>
    <col min="10502" max="10502" width="9.28515625" style="645" customWidth="1"/>
    <col min="10503" max="10503" width="10.140625" style="645" customWidth="1"/>
    <col min="10504" max="10504" width="1.140625" style="645" customWidth="1"/>
    <col min="10505" max="10505" width="11" style="645" customWidth="1"/>
    <col min="10506" max="10506" width="2.5703125" style="645" customWidth="1"/>
    <col min="10507" max="10507" width="10.42578125" style="645" customWidth="1"/>
    <col min="10508" max="10508" width="7.85546875" style="645" customWidth="1"/>
    <col min="10509" max="10509" width="12.140625" style="645" customWidth="1"/>
    <col min="10510" max="10510" width="14.28515625" style="645" customWidth="1"/>
    <col min="10511" max="10511" width="20.5703125" style="645" customWidth="1"/>
    <col min="10512" max="10512" width="17.42578125" style="645" customWidth="1"/>
    <col min="10513" max="10513" width="10.7109375" style="645" customWidth="1"/>
    <col min="10514" max="10514" width="15.5703125" style="645" customWidth="1"/>
    <col min="10515" max="10515" width="9.140625" style="645"/>
    <col min="10516" max="10516" width="11.7109375" style="645" customWidth="1"/>
    <col min="10517" max="10752" width="9.140625" style="645"/>
    <col min="10753" max="10753" width="6" style="645" customWidth="1"/>
    <col min="10754" max="10754" width="4.85546875" style="645" customWidth="1"/>
    <col min="10755" max="10755" width="16.85546875" style="645" customWidth="1"/>
    <col min="10756" max="10756" width="14.7109375" style="645" customWidth="1"/>
    <col min="10757" max="10757" width="27" style="645" customWidth="1"/>
    <col min="10758" max="10758" width="9.28515625" style="645" customWidth="1"/>
    <col min="10759" max="10759" width="10.140625" style="645" customWidth="1"/>
    <col min="10760" max="10760" width="1.140625" style="645" customWidth="1"/>
    <col min="10761" max="10761" width="11" style="645" customWidth="1"/>
    <col min="10762" max="10762" width="2.5703125" style="645" customWidth="1"/>
    <col min="10763" max="10763" width="10.42578125" style="645" customWidth="1"/>
    <col min="10764" max="10764" width="7.85546875" style="645" customWidth="1"/>
    <col min="10765" max="10765" width="12.140625" style="645" customWidth="1"/>
    <col min="10766" max="10766" width="14.28515625" style="645" customWidth="1"/>
    <col min="10767" max="10767" width="20.5703125" style="645" customWidth="1"/>
    <col min="10768" max="10768" width="17.42578125" style="645" customWidth="1"/>
    <col min="10769" max="10769" width="10.7109375" style="645" customWidth="1"/>
    <col min="10770" max="10770" width="15.5703125" style="645" customWidth="1"/>
    <col min="10771" max="10771" width="9.140625" style="645"/>
    <col min="10772" max="10772" width="11.7109375" style="645" customWidth="1"/>
    <col min="10773" max="11008" width="9.140625" style="645"/>
    <col min="11009" max="11009" width="6" style="645" customWidth="1"/>
    <col min="11010" max="11010" width="4.85546875" style="645" customWidth="1"/>
    <col min="11011" max="11011" width="16.85546875" style="645" customWidth="1"/>
    <col min="11012" max="11012" width="14.7109375" style="645" customWidth="1"/>
    <col min="11013" max="11013" width="27" style="645" customWidth="1"/>
    <col min="11014" max="11014" width="9.28515625" style="645" customWidth="1"/>
    <col min="11015" max="11015" width="10.140625" style="645" customWidth="1"/>
    <col min="11016" max="11016" width="1.140625" style="645" customWidth="1"/>
    <col min="11017" max="11017" width="11" style="645" customWidth="1"/>
    <col min="11018" max="11018" width="2.5703125" style="645" customWidth="1"/>
    <col min="11019" max="11019" width="10.42578125" style="645" customWidth="1"/>
    <col min="11020" max="11020" width="7.85546875" style="645" customWidth="1"/>
    <col min="11021" max="11021" width="12.140625" style="645" customWidth="1"/>
    <col min="11022" max="11022" width="14.28515625" style="645" customWidth="1"/>
    <col min="11023" max="11023" width="20.5703125" style="645" customWidth="1"/>
    <col min="11024" max="11024" width="17.42578125" style="645" customWidth="1"/>
    <col min="11025" max="11025" width="10.7109375" style="645" customWidth="1"/>
    <col min="11026" max="11026" width="15.5703125" style="645" customWidth="1"/>
    <col min="11027" max="11027" width="9.140625" style="645"/>
    <col min="11028" max="11028" width="11.7109375" style="645" customWidth="1"/>
    <col min="11029" max="11264" width="9.140625" style="645"/>
    <col min="11265" max="11265" width="6" style="645" customWidth="1"/>
    <col min="11266" max="11266" width="4.85546875" style="645" customWidth="1"/>
    <col min="11267" max="11267" width="16.85546875" style="645" customWidth="1"/>
    <col min="11268" max="11268" width="14.7109375" style="645" customWidth="1"/>
    <col min="11269" max="11269" width="27" style="645" customWidth="1"/>
    <col min="11270" max="11270" width="9.28515625" style="645" customWidth="1"/>
    <col min="11271" max="11271" width="10.140625" style="645" customWidth="1"/>
    <col min="11272" max="11272" width="1.140625" style="645" customWidth="1"/>
    <col min="11273" max="11273" width="11" style="645" customWidth="1"/>
    <col min="11274" max="11274" width="2.5703125" style="645" customWidth="1"/>
    <col min="11275" max="11275" width="10.42578125" style="645" customWidth="1"/>
    <col min="11276" max="11276" width="7.85546875" style="645" customWidth="1"/>
    <col min="11277" max="11277" width="12.140625" style="645" customWidth="1"/>
    <col min="11278" max="11278" width="14.28515625" style="645" customWidth="1"/>
    <col min="11279" max="11279" width="20.5703125" style="645" customWidth="1"/>
    <col min="11280" max="11280" width="17.42578125" style="645" customWidth="1"/>
    <col min="11281" max="11281" width="10.7109375" style="645" customWidth="1"/>
    <col min="11282" max="11282" width="15.5703125" style="645" customWidth="1"/>
    <col min="11283" max="11283" width="9.140625" style="645"/>
    <col min="11284" max="11284" width="11.7109375" style="645" customWidth="1"/>
    <col min="11285" max="11520" width="9.140625" style="645"/>
    <col min="11521" max="11521" width="6" style="645" customWidth="1"/>
    <col min="11522" max="11522" width="4.85546875" style="645" customWidth="1"/>
    <col min="11523" max="11523" width="16.85546875" style="645" customWidth="1"/>
    <col min="11524" max="11524" width="14.7109375" style="645" customWidth="1"/>
    <col min="11525" max="11525" width="27" style="645" customWidth="1"/>
    <col min="11526" max="11526" width="9.28515625" style="645" customWidth="1"/>
    <col min="11527" max="11527" width="10.140625" style="645" customWidth="1"/>
    <col min="11528" max="11528" width="1.140625" style="645" customWidth="1"/>
    <col min="11529" max="11529" width="11" style="645" customWidth="1"/>
    <col min="11530" max="11530" width="2.5703125" style="645" customWidth="1"/>
    <col min="11531" max="11531" width="10.42578125" style="645" customWidth="1"/>
    <col min="11532" max="11532" width="7.85546875" style="645" customWidth="1"/>
    <col min="11533" max="11533" width="12.140625" style="645" customWidth="1"/>
    <col min="11534" max="11534" width="14.28515625" style="645" customWidth="1"/>
    <col min="11535" max="11535" width="20.5703125" style="645" customWidth="1"/>
    <col min="11536" max="11536" width="17.42578125" style="645" customWidth="1"/>
    <col min="11537" max="11537" width="10.7109375" style="645" customWidth="1"/>
    <col min="11538" max="11538" width="15.5703125" style="645" customWidth="1"/>
    <col min="11539" max="11539" width="9.140625" style="645"/>
    <col min="11540" max="11540" width="11.7109375" style="645" customWidth="1"/>
    <col min="11541" max="11776" width="9.140625" style="645"/>
    <col min="11777" max="11777" width="6" style="645" customWidth="1"/>
    <col min="11778" max="11778" width="4.85546875" style="645" customWidth="1"/>
    <col min="11779" max="11779" width="16.85546875" style="645" customWidth="1"/>
    <col min="11780" max="11780" width="14.7109375" style="645" customWidth="1"/>
    <col min="11781" max="11781" width="27" style="645" customWidth="1"/>
    <col min="11782" max="11782" width="9.28515625" style="645" customWidth="1"/>
    <col min="11783" max="11783" width="10.140625" style="645" customWidth="1"/>
    <col min="11784" max="11784" width="1.140625" style="645" customWidth="1"/>
    <col min="11785" max="11785" width="11" style="645" customWidth="1"/>
    <col min="11786" max="11786" width="2.5703125" style="645" customWidth="1"/>
    <col min="11787" max="11787" width="10.42578125" style="645" customWidth="1"/>
    <col min="11788" max="11788" width="7.85546875" style="645" customWidth="1"/>
    <col min="11789" max="11789" width="12.140625" style="645" customWidth="1"/>
    <col min="11790" max="11790" width="14.28515625" style="645" customWidth="1"/>
    <col min="11791" max="11791" width="20.5703125" style="645" customWidth="1"/>
    <col min="11792" max="11792" width="17.42578125" style="645" customWidth="1"/>
    <col min="11793" max="11793" width="10.7109375" style="645" customWidth="1"/>
    <col min="11794" max="11794" width="15.5703125" style="645" customWidth="1"/>
    <col min="11795" max="11795" width="9.140625" style="645"/>
    <col min="11796" max="11796" width="11.7109375" style="645" customWidth="1"/>
    <col min="11797" max="12032" width="9.140625" style="645"/>
    <col min="12033" max="12033" width="6" style="645" customWidth="1"/>
    <col min="12034" max="12034" width="4.85546875" style="645" customWidth="1"/>
    <col min="12035" max="12035" width="16.85546875" style="645" customWidth="1"/>
    <col min="12036" max="12036" width="14.7109375" style="645" customWidth="1"/>
    <col min="12037" max="12037" width="27" style="645" customWidth="1"/>
    <col min="12038" max="12038" width="9.28515625" style="645" customWidth="1"/>
    <col min="12039" max="12039" width="10.140625" style="645" customWidth="1"/>
    <col min="12040" max="12040" width="1.140625" style="645" customWidth="1"/>
    <col min="12041" max="12041" width="11" style="645" customWidth="1"/>
    <col min="12042" max="12042" width="2.5703125" style="645" customWidth="1"/>
    <col min="12043" max="12043" width="10.42578125" style="645" customWidth="1"/>
    <col min="12044" max="12044" width="7.85546875" style="645" customWidth="1"/>
    <col min="12045" max="12045" width="12.140625" style="645" customWidth="1"/>
    <col min="12046" max="12046" width="14.28515625" style="645" customWidth="1"/>
    <col min="12047" max="12047" width="20.5703125" style="645" customWidth="1"/>
    <col min="12048" max="12048" width="17.42578125" style="645" customWidth="1"/>
    <col min="12049" max="12049" width="10.7109375" style="645" customWidth="1"/>
    <col min="12050" max="12050" width="15.5703125" style="645" customWidth="1"/>
    <col min="12051" max="12051" width="9.140625" style="645"/>
    <col min="12052" max="12052" width="11.7109375" style="645" customWidth="1"/>
    <col min="12053" max="12288" width="9.140625" style="645"/>
    <col min="12289" max="12289" width="6" style="645" customWidth="1"/>
    <col min="12290" max="12290" width="4.85546875" style="645" customWidth="1"/>
    <col min="12291" max="12291" width="16.85546875" style="645" customWidth="1"/>
    <col min="12292" max="12292" width="14.7109375" style="645" customWidth="1"/>
    <col min="12293" max="12293" width="27" style="645" customWidth="1"/>
    <col min="12294" max="12294" width="9.28515625" style="645" customWidth="1"/>
    <col min="12295" max="12295" width="10.140625" style="645" customWidth="1"/>
    <col min="12296" max="12296" width="1.140625" style="645" customWidth="1"/>
    <col min="12297" max="12297" width="11" style="645" customWidth="1"/>
    <col min="12298" max="12298" width="2.5703125" style="645" customWidth="1"/>
    <col min="12299" max="12299" width="10.42578125" style="645" customWidth="1"/>
    <col min="12300" max="12300" width="7.85546875" style="645" customWidth="1"/>
    <col min="12301" max="12301" width="12.140625" style="645" customWidth="1"/>
    <col min="12302" max="12302" width="14.28515625" style="645" customWidth="1"/>
    <col min="12303" max="12303" width="20.5703125" style="645" customWidth="1"/>
    <col min="12304" max="12304" width="17.42578125" style="645" customWidth="1"/>
    <col min="12305" max="12305" width="10.7109375" style="645" customWidth="1"/>
    <col min="12306" max="12306" width="15.5703125" style="645" customWidth="1"/>
    <col min="12307" max="12307" width="9.140625" style="645"/>
    <col min="12308" max="12308" width="11.7109375" style="645" customWidth="1"/>
    <col min="12309" max="12544" width="9.140625" style="645"/>
    <col min="12545" max="12545" width="6" style="645" customWidth="1"/>
    <col min="12546" max="12546" width="4.85546875" style="645" customWidth="1"/>
    <col min="12547" max="12547" width="16.85546875" style="645" customWidth="1"/>
    <col min="12548" max="12548" width="14.7109375" style="645" customWidth="1"/>
    <col min="12549" max="12549" width="27" style="645" customWidth="1"/>
    <col min="12550" max="12550" width="9.28515625" style="645" customWidth="1"/>
    <col min="12551" max="12551" width="10.140625" style="645" customWidth="1"/>
    <col min="12552" max="12552" width="1.140625" style="645" customWidth="1"/>
    <col min="12553" max="12553" width="11" style="645" customWidth="1"/>
    <col min="12554" max="12554" width="2.5703125" style="645" customWidth="1"/>
    <col min="12555" max="12555" width="10.42578125" style="645" customWidth="1"/>
    <col min="12556" max="12556" width="7.85546875" style="645" customWidth="1"/>
    <col min="12557" max="12557" width="12.140625" style="645" customWidth="1"/>
    <col min="12558" max="12558" width="14.28515625" style="645" customWidth="1"/>
    <col min="12559" max="12559" width="20.5703125" style="645" customWidth="1"/>
    <col min="12560" max="12560" width="17.42578125" style="645" customWidth="1"/>
    <col min="12561" max="12561" width="10.7109375" style="645" customWidth="1"/>
    <col min="12562" max="12562" width="15.5703125" style="645" customWidth="1"/>
    <col min="12563" max="12563" width="9.140625" style="645"/>
    <col min="12564" max="12564" width="11.7109375" style="645" customWidth="1"/>
    <col min="12565" max="12800" width="9.140625" style="645"/>
    <col min="12801" max="12801" width="6" style="645" customWidth="1"/>
    <col min="12802" max="12802" width="4.85546875" style="645" customWidth="1"/>
    <col min="12803" max="12803" width="16.85546875" style="645" customWidth="1"/>
    <col min="12804" max="12804" width="14.7109375" style="645" customWidth="1"/>
    <col min="12805" max="12805" width="27" style="645" customWidth="1"/>
    <col min="12806" max="12806" width="9.28515625" style="645" customWidth="1"/>
    <col min="12807" max="12807" width="10.140625" style="645" customWidth="1"/>
    <col min="12808" max="12808" width="1.140625" style="645" customWidth="1"/>
    <col min="12809" max="12809" width="11" style="645" customWidth="1"/>
    <col min="12810" max="12810" width="2.5703125" style="645" customWidth="1"/>
    <col min="12811" max="12811" width="10.42578125" style="645" customWidth="1"/>
    <col min="12812" max="12812" width="7.85546875" style="645" customWidth="1"/>
    <col min="12813" max="12813" width="12.140625" style="645" customWidth="1"/>
    <col min="12814" max="12814" width="14.28515625" style="645" customWidth="1"/>
    <col min="12815" max="12815" width="20.5703125" style="645" customWidth="1"/>
    <col min="12816" max="12816" width="17.42578125" style="645" customWidth="1"/>
    <col min="12817" max="12817" width="10.7109375" style="645" customWidth="1"/>
    <col min="12818" max="12818" width="15.5703125" style="645" customWidth="1"/>
    <col min="12819" max="12819" width="9.140625" style="645"/>
    <col min="12820" max="12820" width="11.7109375" style="645" customWidth="1"/>
    <col min="12821" max="13056" width="9.140625" style="645"/>
    <col min="13057" max="13057" width="6" style="645" customWidth="1"/>
    <col min="13058" max="13058" width="4.85546875" style="645" customWidth="1"/>
    <col min="13059" max="13059" width="16.85546875" style="645" customWidth="1"/>
    <col min="13060" max="13060" width="14.7109375" style="645" customWidth="1"/>
    <col min="13061" max="13061" width="27" style="645" customWidth="1"/>
    <col min="13062" max="13062" width="9.28515625" style="645" customWidth="1"/>
    <col min="13063" max="13063" width="10.140625" style="645" customWidth="1"/>
    <col min="13064" max="13064" width="1.140625" style="645" customWidth="1"/>
    <col min="13065" max="13065" width="11" style="645" customWidth="1"/>
    <col min="13066" max="13066" width="2.5703125" style="645" customWidth="1"/>
    <col min="13067" max="13067" width="10.42578125" style="645" customWidth="1"/>
    <col min="13068" max="13068" width="7.85546875" style="645" customWidth="1"/>
    <col min="13069" max="13069" width="12.140625" style="645" customWidth="1"/>
    <col min="13070" max="13070" width="14.28515625" style="645" customWidth="1"/>
    <col min="13071" max="13071" width="20.5703125" style="645" customWidth="1"/>
    <col min="13072" max="13072" width="17.42578125" style="645" customWidth="1"/>
    <col min="13073" max="13073" width="10.7109375" style="645" customWidth="1"/>
    <col min="13074" max="13074" width="15.5703125" style="645" customWidth="1"/>
    <col min="13075" max="13075" width="9.140625" style="645"/>
    <col min="13076" max="13076" width="11.7109375" style="645" customWidth="1"/>
    <col min="13077" max="13312" width="9.140625" style="645"/>
    <col min="13313" max="13313" width="6" style="645" customWidth="1"/>
    <col min="13314" max="13314" width="4.85546875" style="645" customWidth="1"/>
    <col min="13315" max="13315" width="16.85546875" style="645" customWidth="1"/>
    <col min="13316" max="13316" width="14.7109375" style="645" customWidth="1"/>
    <col min="13317" max="13317" width="27" style="645" customWidth="1"/>
    <col min="13318" max="13318" width="9.28515625" style="645" customWidth="1"/>
    <col min="13319" max="13319" width="10.140625" style="645" customWidth="1"/>
    <col min="13320" max="13320" width="1.140625" style="645" customWidth="1"/>
    <col min="13321" max="13321" width="11" style="645" customWidth="1"/>
    <col min="13322" max="13322" width="2.5703125" style="645" customWidth="1"/>
    <col min="13323" max="13323" width="10.42578125" style="645" customWidth="1"/>
    <col min="13324" max="13324" width="7.85546875" style="645" customWidth="1"/>
    <col min="13325" max="13325" width="12.140625" style="645" customWidth="1"/>
    <col min="13326" max="13326" width="14.28515625" style="645" customWidth="1"/>
    <col min="13327" max="13327" width="20.5703125" style="645" customWidth="1"/>
    <col min="13328" max="13328" width="17.42578125" style="645" customWidth="1"/>
    <col min="13329" max="13329" width="10.7109375" style="645" customWidth="1"/>
    <col min="13330" max="13330" width="15.5703125" style="645" customWidth="1"/>
    <col min="13331" max="13331" width="9.140625" style="645"/>
    <col min="13332" max="13332" width="11.7109375" style="645" customWidth="1"/>
    <col min="13333" max="13568" width="9.140625" style="645"/>
    <col min="13569" max="13569" width="6" style="645" customWidth="1"/>
    <col min="13570" max="13570" width="4.85546875" style="645" customWidth="1"/>
    <col min="13571" max="13571" width="16.85546875" style="645" customWidth="1"/>
    <col min="13572" max="13572" width="14.7109375" style="645" customWidth="1"/>
    <col min="13573" max="13573" width="27" style="645" customWidth="1"/>
    <col min="13574" max="13574" width="9.28515625" style="645" customWidth="1"/>
    <col min="13575" max="13575" width="10.140625" style="645" customWidth="1"/>
    <col min="13576" max="13576" width="1.140625" style="645" customWidth="1"/>
    <col min="13577" max="13577" width="11" style="645" customWidth="1"/>
    <col min="13578" max="13578" width="2.5703125" style="645" customWidth="1"/>
    <col min="13579" max="13579" width="10.42578125" style="645" customWidth="1"/>
    <col min="13580" max="13580" width="7.85546875" style="645" customWidth="1"/>
    <col min="13581" max="13581" width="12.140625" style="645" customWidth="1"/>
    <col min="13582" max="13582" width="14.28515625" style="645" customWidth="1"/>
    <col min="13583" max="13583" width="20.5703125" style="645" customWidth="1"/>
    <col min="13584" max="13584" width="17.42578125" style="645" customWidth="1"/>
    <col min="13585" max="13585" width="10.7109375" style="645" customWidth="1"/>
    <col min="13586" max="13586" width="15.5703125" style="645" customWidth="1"/>
    <col min="13587" max="13587" width="9.140625" style="645"/>
    <col min="13588" max="13588" width="11.7109375" style="645" customWidth="1"/>
    <col min="13589" max="13824" width="9.140625" style="645"/>
    <col min="13825" max="13825" width="6" style="645" customWidth="1"/>
    <col min="13826" max="13826" width="4.85546875" style="645" customWidth="1"/>
    <col min="13827" max="13827" width="16.85546875" style="645" customWidth="1"/>
    <col min="13828" max="13828" width="14.7109375" style="645" customWidth="1"/>
    <col min="13829" max="13829" width="27" style="645" customWidth="1"/>
    <col min="13830" max="13830" width="9.28515625" style="645" customWidth="1"/>
    <col min="13831" max="13831" width="10.140625" style="645" customWidth="1"/>
    <col min="13832" max="13832" width="1.140625" style="645" customWidth="1"/>
    <col min="13833" max="13833" width="11" style="645" customWidth="1"/>
    <col min="13834" max="13834" width="2.5703125" style="645" customWidth="1"/>
    <col min="13835" max="13835" width="10.42578125" style="645" customWidth="1"/>
    <col min="13836" max="13836" width="7.85546875" style="645" customWidth="1"/>
    <col min="13837" max="13837" width="12.140625" style="645" customWidth="1"/>
    <col min="13838" max="13838" width="14.28515625" style="645" customWidth="1"/>
    <col min="13839" max="13839" width="20.5703125" style="645" customWidth="1"/>
    <col min="13840" max="13840" width="17.42578125" style="645" customWidth="1"/>
    <col min="13841" max="13841" width="10.7109375" style="645" customWidth="1"/>
    <col min="13842" max="13842" width="15.5703125" style="645" customWidth="1"/>
    <col min="13843" max="13843" width="9.140625" style="645"/>
    <col min="13844" max="13844" width="11.7109375" style="645" customWidth="1"/>
    <col min="13845" max="14080" width="9.140625" style="645"/>
    <col min="14081" max="14081" width="6" style="645" customWidth="1"/>
    <col min="14082" max="14082" width="4.85546875" style="645" customWidth="1"/>
    <col min="14083" max="14083" width="16.85546875" style="645" customWidth="1"/>
    <col min="14084" max="14084" width="14.7109375" style="645" customWidth="1"/>
    <col min="14085" max="14085" width="27" style="645" customWidth="1"/>
    <col min="14086" max="14086" width="9.28515625" style="645" customWidth="1"/>
    <col min="14087" max="14087" width="10.140625" style="645" customWidth="1"/>
    <col min="14088" max="14088" width="1.140625" style="645" customWidth="1"/>
    <col min="14089" max="14089" width="11" style="645" customWidth="1"/>
    <col min="14090" max="14090" width="2.5703125" style="645" customWidth="1"/>
    <col min="14091" max="14091" width="10.42578125" style="645" customWidth="1"/>
    <col min="14092" max="14092" width="7.85546875" style="645" customWidth="1"/>
    <col min="14093" max="14093" width="12.140625" style="645" customWidth="1"/>
    <col min="14094" max="14094" width="14.28515625" style="645" customWidth="1"/>
    <col min="14095" max="14095" width="20.5703125" style="645" customWidth="1"/>
    <col min="14096" max="14096" width="17.42578125" style="645" customWidth="1"/>
    <col min="14097" max="14097" width="10.7109375" style="645" customWidth="1"/>
    <col min="14098" max="14098" width="15.5703125" style="645" customWidth="1"/>
    <col min="14099" max="14099" width="9.140625" style="645"/>
    <col min="14100" max="14100" width="11.7109375" style="645" customWidth="1"/>
    <col min="14101" max="14336" width="9.140625" style="645"/>
    <col min="14337" max="14337" width="6" style="645" customWidth="1"/>
    <col min="14338" max="14338" width="4.85546875" style="645" customWidth="1"/>
    <col min="14339" max="14339" width="16.85546875" style="645" customWidth="1"/>
    <col min="14340" max="14340" width="14.7109375" style="645" customWidth="1"/>
    <col min="14341" max="14341" width="27" style="645" customWidth="1"/>
    <col min="14342" max="14342" width="9.28515625" style="645" customWidth="1"/>
    <col min="14343" max="14343" width="10.140625" style="645" customWidth="1"/>
    <col min="14344" max="14344" width="1.140625" style="645" customWidth="1"/>
    <col min="14345" max="14345" width="11" style="645" customWidth="1"/>
    <col min="14346" max="14346" width="2.5703125" style="645" customWidth="1"/>
    <col min="14347" max="14347" width="10.42578125" style="645" customWidth="1"/>
    <col min="14348" max="14348" width="7.85546875" style="645" customWidth="1"/>
    <col min="14349" max="14349" width="12.140625" style="645" customWidth="1"/>
    <col min="14350" max="14350" width="14.28515625" style="645" customWidth="1"/>
    <col min="14351" max="14351" width="20.5703125" style="645" customWidth="1"/>
    <col min="14352" max="14352" width="17.42578125" style="645" customWidth="1"/>
    <col min="14353" max="14353" width="10.7109375" style="645" customWidth="1"/>
    <col min="14354" max="14354" width="15.5703125" style="645" customWidth="1"/>
    <col min="14355" max="14355" width="9.140625" style="645"/>
    <col min="14356" max="14356" width="11.7109375" style="645" customWidth="1"/>
    <col min="14357" max="14592" width="9.140625" style="645"/>
    <col min="14593" max="14593" width="6" style="645" customWidth="1"/>
    <col min="14594" max="14594" width="4.85546875" style="645" customWidth="1"/>
    <col min="14595" max="14595" width="16.85546875" style="645" customWidth="1"/>
    <col min="14596" max="14596" width="14.7109375" style="645" customWidth="1"/>
    <col min="14597" max="14597" width="27" style="645" customWidth="1"/>
    <col min="14598" max="14598" width="9.28515625" style="645" customWidth="1"/>
    <col min="14599" max="14599" width="10.140625" style="645" customWidth="1"/>
    <col min="14600" max="14600" width="1.140625" style="645" customWidth="1"/>
    <col min="14601" max="14601" width="11" style="645" customWidth="1"/>
    <col min="14602" max="14602" width="2.5703125" style="645" customWidth="1"/>
    <col min="14603" max="14603" width="10.42578125" style="645" customWidth="1"/>
    <col min="14604" max="14604" width="7.85546875" style="645" customWidth="1"/>
    <col min="14605" max="14605" width="12.140625" style="645" customWidth="1"/>
    <col min="14606" max="14606" width="14.28515625" style="645" customWidth="1"/>
    <col min="14607" max="14607" width="20.5703125" style="645" customWidth="1"/>
    <col min="14608" max="14608" width="17.42578125" style="645" customWidth="1"/>
    <col min="14609" max="14609" width="10.7109375" style="645" customWidth="1"/>
    <col min="14610" max="14610" width="15.5703125" style="645" customWidth="1"/>
    <col min="14611" max="14611" width="9.140625" style="645"/>
    <col min="14612" max="14612" width="11.7109375" style="645" customWidth="1"/>
    <col min="14613" max="14848" width="9.140625" style="645"/>
    <col min="14849" max="14849" width="6" style="645" customWidth="1"/>
    <col min="14850" max="14850" width="4.85546875" style="645" customWidth="1"/>
    <col min="14851" max="14851" width="16.85546875" style="645" customWidth="1"/>
    <col min="14852" max="14852" width="14.7109375" style="645" customWidth="1"/>
    <col min="14853" max="14853" width="27" style="645" customWidth="1"/>
    <col min="14854" max="14854" width="9.28515625" style="645" customWidth="1"/>
    <col min="14855" max="14855" width="10.140625" style="645" customWidth="1"/>
    <col min="14856" max="14856" width="1.140625" style="645" customWidth="1"/>
    <col min="14857" max="14857" width="11" style="645" customWidth="1"/>
    <col min="14858" max="14858" width="2.5703125" style="645" customWidth="1"/>
    <col min="14859" max="14859" width="10.42578125" style="645" customWidth="1"/>
    <col min="14860" max="14860" width="7.85546875" style="645" customWidth="1"/>
    <col min="14861" max="14861" width="12.140625" style="645" customWidth="1"/>
    <col min="14862" max="14862" width="14.28515625" style="645" customWidth="1"/>
    <col min="14863" max="14863" width="20.5703125" style="645" customWidth="1"/>
    <col min="14864" max="14864" width="17.42578125" style="645" customWidth="1"/>
    <col min="14865" max="14865" width="10.7109375" style="645" customWidth="1"/>
    <col min="14866" max="14866" width="15.5703125" style="645" customWidth="1"/>
    <col min="14867" max="14867" width="9.140625" style="645"/>
    <col min="14868" max="14868" width="11.7109375" style="645" customWidth="1"/>
    <col min="14869" max="15104" width="9.140625" style="645"/>
    <col min="15105" max="15105" width="6" style="645" customWidth="1"/>
    <col min="15106" max="15106" width="4.85546875" style="645" customWidth="1"/>
    <col min="15107" max="15107" width="16.85546875" style="645" customWidth="1"/>
    <col min="15108" max="15108" width="14.7109375" style="645" customWidth="1"/>
    <col min="15109" max="15109" width="27" style="645" customWidth="1"/>
    <col min="15110" max="15110" width="9.28515625" style="645" customWidth="1"/>
    <col min="15111" max="15111" width="10.140625" style="645" customWidth="1"/>
    <col min="15112" max="15112" width="1.140625" style="645" customWidth="1"/>
    <col min="15113" max="15113" width="11" style="645" customWidth="1"/>
    <col min="15114" max="15114" width="2.5703125" style="645" customWidth="1"/>
    <col min="15115" max="15115" width="10.42578125" style="645" customWidth="1"/>
    <col min="15116" max="15116" width="7.85546875" style="645" customWidth="1"/>
    <col min="15117" max="15117" width="12.140625" style="645" customWidth="1"/>
    <col min="15118" max="15118" width="14.28515625" style="645" customWidth="1"/>
    <col min="15119" max="15119" width="20.5703125" style="645" customWidth="1"/>
    <col min="15120" max="15120" width="17.42578125" style="645" customWidth="1"/>
    <col min="15121" max="15121" width="10.7109375" style="645" customWidth="1"/>
    <col min="15122" max="15122" width="15.5703125" style="645" customWidth="1"/>
    <col min="15123" max="15123" width="9.140625" style="645"/>
    <col min="15124" max="15124" width="11.7109375" style="645" customWidth="1"/>
    <col min="15125" max="15360" width="9.140625" style="645"/>
    <col min="15361" max="15361" width="6" style="645" customWidth="1"/>
    <col min="15362" max="15362" width="4.85546875" style="645" customWidth="1"/>
    <col min="15363" max="15363" width="16.85546875" style="645" customWidth="1"/>
    <col min="15364" max="15364" width="14.7109375" style="645" customWidth="1"/>
    <col min="15365" max="15365" width="27" style="645" customWidth="1"/>
    <col min="15366" max="15366" width="9.28515625" style="645" customWidth="1"/>
    <col min="15367" max="15367" width="10.140625" style="645" customWidth="1"/>
    <col min="15368" max="15368" width="1.140625" style="645" customWidth="1"/>
    <col min="15369" max="15369" width="11" style="645" customWidth="1"/>
    <col min="15370" max="15370" width="2.5703125" style="645" customWidth="1"/>
    <col min="15371" max="15371" width="10.42578125" style="645" customWidth="1"/>
    <col min="15372" max="15372" width="7.85546875" style="645" customWidth="1"/>
    <col min="15373" max="15373" width="12.140625" style="645" customWidth="1"/>
    <col min="15374" max="15374" width="14.28515625" style="645" customWidth="1"/>
    <col min="15375" max="15375" width="20.5703125" style="645" customWidth="1"/>
    <col min="15376" max="15376" width="17.42578125" style="645" customWidth="1"/>
    <col min="15377" max="15377" width="10.7109375" style="645" customWidth="1"/>
    <col min="15378" max="15378" width="15.5703125" style="645" customWidth="1"/>
    <col min="15379" max="15379" width="9.140625" style="645"/>
    <col min="15380" max="15380" width="11.7109375" style="645" customWidth="1"/>
    <col min="15381" max="15616" width="9.140625" style="645"/>
    <col min="15617" max="15617" width="6" style="645" customWidth="1"/>
    <col min="15618" max="15618" width="4.85546875" style="645" customWidth="1"/>
    <col min="15619" max="15619" width="16.85546875" style="645" customWidth="1"/>
    <col min="15620" max="15620" width="14.7109375" style="645" customWidth="1"/>
    <col min="15621" max="15621" width="27" style="645" customWidth="1"/>
    <col min="15622" max="15622" width="9.28515625" style="645" customWidth="1"/>
    <col min="15623" max="15623" width="10.140625" style="645" customWidth="1"/>
    <col min="15624" max="15624" width="1.140625" style="645" customWidth="1"/>
    <col min="15625" max="15625" width="11" style="645" customWidth="1"/>
    <col min="15626" max="15626" width="2.5703125" style="645" customWidth="1"/>
    <col min="15627" max="15627" width="10.42578125" style="645" customWidth="1"/>
    <col min="15628" max="15628" width="7.85546875" style="645" customWidth="1"/>
    <col min="15629" max="15629" width="12.140625" style="645" customWidth="1"/>
    <col min="15630" max="15630" width="14.28515625" style="645" customWidth="1"/>
    <col min="15631" max="15631" width="20.5703125" style="645" customWidth="1"/>
    <col min="15632" max="15632" width="17.42578125" style="645" customWidth="1"/>
    <col min="15633" max="15633" width="10.7109375" style="645" customWidth="1"/>
    <col min="15634" max="15634" width="15.5703125" style="645" customWidth="1"/>
    <col min="15635" max="15635" width="9.140625" style="645"/>
    <col min="15636" max="15636" width="11.7109375" style="645" customWidth="1"/>
    <col min="15637" max="15872" width="9.140625" style="645"/>
    <col min="15873" max="15873" width="6" style="645" customWidth="1"/>
    <col min="15874" max="15874" width="4.85546875" style="645" customWidth="1"/>
    <col min="15875" max="15875" width="16.85546875" style="645" customWidth="1"/>
    <col min="15876" max="15876" width="14.7109375" style="645" customWidth="1"/>
    <col min="15877" max="15877" width="27" style="645" customWidth="1"/>
    <col min="15878" max="15878" width="9.28515625" style="645" customWidth="1"/>
    <col min="15879" max="15879" width="10.140625" style="645" customWidth="1"/>
    <col min="15880" max="15880" width="1.140625" style="645" customWidth="1"/>
    <col min="15881" max="15881" width="11" style="645" customWidth="1"/>
    <col min="15882" max="15882" width="2.5703125" style="645" customWidth="1"/>
    <col min="15883" max="15883" width="10.42578125" style="645" customWidth="1"/>
    <col min="15884" max="15884" width="7.85546875" style="645" customWidth="1"/>
    <col min="15885" max="15885" width="12.140625" style="645" customWidth="1"/>
    <col min="15886" max="15886" width="14.28515625" style="645" customWidth="1"/>
    <col min="15887" max="15887" width="20.5703125" style="645" customWidth="1"/>
    <col min="15888" max="15888" width="17.42578125" style="645" customWidth="1"/>
    <col min="15889" max="15889" width="10.7109375" style="645" customWidth="1"/>
    <col min="15890" max="15890" width="15.5703125" style="645" customWidth="1"/>
    <col min="15891" max="15891" width="9.140625" style="645"/>
    <col min="15892" max="15892" width="11.7109375" style="645" customWidth="1"/>
    <col min="15893" max="16128" width="9.140625" style="645"/>
    <col min="16129" max="16129" width="6" style="645" customWidth="1"/>
    <col min="16130" max="16130" width="4.85546875" style="645" customWidth="1"/>
    <col min="16131" max="16131" width="16.85546875" style="645" customWidth="1"/>
    <col min="16132" max="16132" width="14.7109375" style="645" customWidth="1"/>
    <col min="16133" max="16133" width="27" style="645" customWidth="1"/>
    <col min="16134" max="16134" width="9.28515625" style="645" customWidth="1"/>
    <col min="16135" max="16135" width="10.140625" style="645" customWidth="1"/>
    <col min="16136" max="16136" width="1.140625" style="645" customWidth="1"/>
    <col min="16137" max="16137" width="11" style="645" customWidth="1"/>
    <col min="16138" max="16138" width="2.5703125" style="645" customWidth="1"/>
    <col min="16139" max="16139" width="10.42578125" style="645" customWidth="1"/>
    <col min="16140" max="16140" width="7.85546875" style="645" customWidth="1"/>
    <col min="16141" max="16141" width="12.140625" style="645" customWidth="1"/>
    <col min="16142" max="16142" width="14.28515625" style="645" customWidth="1"/>
    <col min="16143" max="16143" width="20.5703125" style="645" customWidth="1"/>
    <col min="16144" max="16144" width="17.42578125" style="645" customWidth="1"/>
    <col min="16145" max="16145" width="10.7109375" style="645" customWidth="1"/>
    <col min="16146" max="16146" width="15.5703125" style="645" customWidth="1"/>
    <col min="16147" max="16147" width="9.140625" style="645"/>
    <col min="16148" max="16148" width="11.7109375" style="645" customWidth="1"/>
    <col min="16149" max="16384" width="9.140625" style="645"/>
  </cols>
  <sheetData>
    <row r="1" spans="1:19" s="622" customFormat="1" ht="30.75" customHeight="1" thickBot="1">
      <c r="A1" s="1448" t="s">
        <v>17334</v>
      </c>
      <c r="B1" s="1448"/>
      <c r="C1" s="1448"/>
      <c r="D1" s="1448"/>
      <c r="E1" s="1448"/>
      <c r="F1" s="1448"/>
      <c r="G1" s="1448"/>
      <c r="H1" s="1448"/>
      <c r="I1" s="1448"/>
      <c r="J1" s="1448"/>
      <c r="K1" s="1448"/>
      <c r="L1" s="1448"/>
      <c r="M1" s="1448"/>
      <c r="N1" s="1448"/>
      <c r="O1" s="1449" t="s">
        <v>17335</v>
      </c>
      <c r="P1" s="1450"/>
      <c r="Q1" s="1451"/>
    </row>
    <row r="2" spans="1:19" s="622" customFormat="1" ht="21" customHeight="1" thickBot="1">
      <c r="A2" s="623" t="s">
        <v>17336</v>
      </c>
      <c r="B2" s="624"/>
      <c r="C2" s="624"/>
      <c r="D2" s="625" t="str">
        <f>'[1]1.ข้อมูลวัสดุก่อสร้าง'!G3</f>
        <v>ถนนคอนกรีตเสริมเหล็ก สายทางถนนเกาะพรวด ซอย 3</v>
      </c>
      <c r="E2" s="626"/>
      <c r="F2" s="626"/>
      <c r="G2" s="626"/>
      <c r="H2" s="626"/>
      <c r="I2" s="626"/>
      <c r="J2" s="626"/>
      <c r="K2" s="626"/>
      <c r="O2" s="627" t="s">
        <v>17337</v>
      </c>
      <c r="P2" s="628">
        <v>4.2</v>
      </c>
      <c r="Q2" s="629" t="s">
        <v>114</v>
      </c>
    </row>
    <row r="3" spans="1:19" s="622" customFormat="1" ht="21" customHeight="1" thickBot="1">
      <c r="A3" s="623" t="s">
        <v>17338</v>
      </c>
      <c r="B3" s="624"/>
      <c r="C3" s="624"/>
      <c r="D3" s="625" t="str">
        <f>'[1]1.ข้อมูลวัสดุก่อสร้าง'!G4</f>
        <v>หมู่ที่  1    ตำบลทับมา   อำเภอเมืองระยอง   จังหวัดระยอง</v>
      </c>
      <c r="E3" s="626"/>
      <c r="F3" s="626"/>
      <c r="G3" s="626"/>
      <c r="H3" s="626"/>
      <c r="I3" s="626"/>
      <c r="J3" s="626"/>
      <c r="K3" s="626"/>
      <c r="O3" s="630" t="s">
        <v>17339</v>
      </c>
      <c r="P3" s="628">
        <v>299</v>
      </c>
      <c r="Q3" s="629" t="s">
        <v>114</v>
      </c>
    </row>
    <row r="4" spans="1:19" s="622" customFormat="1" ht="21" customHeight="1" thickBot="1">
      <c r="A4" s="623" t="s">
        <v>17340</v>
      </c>
      <c r="B4" s="624"/>
      <c r="C4" s="624"/>
      <c r="D4" s="625" t="str">
        <f>'[1]1.ข้อมูลวัสดุก่อสร้าง'!G5</f>
        <v>เทศบาลตำบลทับมา</v>
      </c>
      <c r="E4" s="626"/>
      <c r="F4" s="626"/>
      <c r="G4" s="626"/>
      <c r="H4" s="626"/>
      <c r="K4" s="626"/>
      <c r="O4" s="630" t="s">
        <v>17341</v>
      </c>
      <c r="P4" s="628">
        <f>P2*P3</f>
        <v>1255.8</v>
      </c>
      <c r="Q4" s="629" t="s">
        <v>15</v>
      </c>
    </row>
    <row r="5" spans="1:19" s="622" customFormat="1" ht="21" customHeight="1" thickBot="1">
      <c r="A5" s="623" t="s">
        <v>17342</v>
      </c>
      <c r="B5" s="624"/>
      <c r="C5" s="624"/>
      <c r="D5" s="626" t="s">
        <v>17459</v>
      </c>
      <c r="E5" s="626"/>
      <c r="F5" s="626"/>
      <c r="G5" s="626"/>
      <c r="H5" s="626"/>
      <c r="I5" s="626"/>
      <c r="J5" s="626"/>
      <c r="K5" s="626"/>
      <c r="O5" s="630" t="s">
        <v>17343</v>
      </c>
      <c r="P5" s="628">
        <v>10</v>
      </c>
      <c r="Q5" s="629" t="s">
        <v>17009</v>
      </c>
      <c r="R5" s="631">
        <f>P5/100</f>
        <v>0.1</v>
      </c>
      <c r="S5" s="632" t="s">
        <v>114</v>
      </c>
    </row>
    <row r="6" spans="1:19" s="622" customFormat="1" ht="21" customHeight="1" thickBot="1">
      <c r="A6" s="623" t="s">
        <v>17344</v>
      </c>
      <c r="B6" s="624"/>
      <c r="C6" s="624"/>
      <c r="D6" s="421" t="s">
        <v>17345</v>
      </c>
      <c r="E6" s="626"/>
      <c r="F6" s="421" t="s">
        <v>17346</v>
      </c>
      <c r="G6" s="626"/>
      <c r="H6" s="626"/>
      <c r="I6" s="626"/>
      <c r="J6" s="626"/>
      <c r="K6" s="623" t="s">
        <v>17347</v>
      </c>
      <c r="L6" s="626" t="str">
        <f>'[1]1.ข้อมูลวัสดุก่อสร้าง'!G9</f>
        <v xml:space="preserve"> 1  กันยายน  2568</v>
      </c>
      <c r="O6" s="630" t="s">
        <v>17348</v>
      </c>
      <c r="P6" s="628">
        <v>10</v>
      </c>
      <c r="Q6" s="629" t="s">
        <v>17009</v>
      </c>
      <c r="R6" s="631">
        <f>P6/100</f>
        <v>0.1</v>
      </c>
      <c r="S6" s="632" t="s">
        <v>114</v>
      </c>
    </row>
    <row r="7" spans="1:19" s="634" customFormat="1" ht="21" customHeight="1" thickBot="1">
      <c r="A7" s="1452" t="s">
        <v>0</v>
      </c>
      <c r="B7" s="1454" t="s">
        <v>225</v>
      </c>
      <c r="C7" s="1454"/>
      <c r="D7" s="1454"/>
      <c r="E7" s="1455"/>
      <c r="F7" s="1452" t="s">
        <v>3</v>
      </c>
      <c r="G7" s="1458" t="s">
        <v>14522</v>
      </c>
      <c r="H7" s="1460" t="s">
        <v>14523</v>
      </c>
      <c r="I7" s="1461"/>
      <c r="J7" s="1460" t="s">
        <v>17349</v>
      </c>
      <c r="K7" s="1461"/>
      <c r="L7" s="1464" t="s">
        <v>17350</v>
      </c>
      <c r="M7" s="633" t="s">
        <v>17351</v>
      </c>
      <c r="N7" s="1464" t="s">
        <v>14524</v>
      </c>
      <c r="O7" s="630" t="s">
        <v>17352</v>
      </c>
      <c r="P7" s="628">
        <v>10</v>
      </c>
      <c r="Q7" s="629" t="s">
        <v>17009</v>
      </c>
      <c r="R7" s="631">
        <f>P7/100</f>
        <v>0.1</v>
      </c>
      <c r="S7" s="632" t="s">
        <v>114</v>
      </c>
    </row>
    <row r="8" spans="1:19" s="636" customFormat="1" ht="21" customHeight="1" thickBot="1">
      <c r="A8" s="1453"/>
      <c r="B8" s="1456"/>
      <c r="C8" s="1456"/>
      <c r="D8" s="1456"/>
      <c r="E8" s="1457"/>
      <c r="F8" s="1453"/>
      <c r="G8" s="1459"/>
      <c r="H8" s="1462"/>
      <c r="I8" s="1463"/>
      <c r="J8" s="1462"/>
      <c r="K8" s="1463"/>
      <c r="L8" s="1465"/>
      <c r="M8" s="635" t="s">
        <v>17353</v>
      </c>
      <c r="N8" s="1465"/>
      <c r="O8" s="630" t="s">
        <v>17354</v>
      </c>
      <c r="P8" s="628">
        <v>5</v>
      </c>
      <c r="Q8" s="629" t="s">
        <v>17009</v>
      </c>
      <c r="R8" s="631">
        <f>P8/100</f>
        <v>0.05</v>
      </c>
      <c r="S8" s="632" t="s">
        <v>114</v>
      </c>
    </row>
    <row r="9" spans="1:19" ht="21" customHeight="1">
      <c r="A9" s="637">
        <v>1</v>
      </c>
      <c r="B9" s="638" t="s">
        <v>17355</v>
      </c>
      <c r="C9" s="638"/>
      <c r="D9" s="639"/>
      <c r="E9" s="640"/>
      <c r="F9" s="641"/>
      <c r="G9" s="642" t="s">
        <v>243</v>
      </c>
      <c r="H9" s="1468"/>
      <c r="I9" s="1469"/>
      <c r="J9" s="1468"/>
      <c r="K9" s="1469"/>
      <c r="L9" s="643"/>
      <c r="M9" s="643"/>
      <c r="N9" s="644"/>
    </row>
    <row r="10" spans="1:19" ht="21" customHeight="1">
      <c r="A10" s="637"/>
      <c r="B10" s="646">
        <v>1.1000000000000001</v>
      </c>
      <c r="C10" s="647" t="s">
        <v>17356</v>
      </c>
      <c r="D10" s="646" t="s">
        <v>14</v>
      </c>
      <c r="E10" s="648"/>
      <c r="F10" s="637" t="s">
        <v>15</v>
      </c>
      <c r="G10" s="642">
        <f>P4*O10</f>
        <v>1255.8</v>
      </c>
      <c r="H10" s="1466">
        <f>VLOOKUP(D10,'[1]2.ค่าดำเนินการ+ค่าเสื่อม+ค่าแรง'!AB5:$AH$7,6,0)</f>
        <v>1.74</v>
      </c>
      <c r="I10" s="1467"/>
      <c r="J10" s="1466">
        <f>IF(H10=" "," ",ROUND(G10*H10,2))</f>
        <v>2185.09</v>
      </c>
      <c r="K10" s="1467"/>
      <c r="L10" s="649">
        <f>$K$62</f>
        <v>1.3642000000000001</v>
      </c>
      <c r="M10" s="642">
        <f>IF(H10=" "," ",ROUND(H10*L10,2))</f>
        <v>2.37</v>
      </c>
      <c r="N10" s="642">
        <f>IF(H10=" "," ",ROUND(G10*H10*L10,2))</f>
        <v>2980.9</v>
      </c>
      <c r="O10" s="646">
        <v>1</v>
      </c>
      <c r="P10" s="646" t="s">
        <v>17357</v>
      </c>
      <c r="Q10" s="650"/>
    </row>
    <row r="11" spans="1:19" ht="21" customHeight="1">
      <c r="A11" s="637"/>
      <c r="B11" s="646">
        <v>1.2</v>
      </c>
      <c r="C11" s="647" t="s">
        <v>14525</v>
      </c>
      <c r="D11" s="646"/>
      <c r="E11" s="648"/>
      <c r="F11" s="637" t="s">
        <v>15</v>
      </c>
      <c r="G11" s="642">
        <f>P4*O11</f>
        <v>1255.8</v>
      </c>
      <c r="H11" s="1466">
        <f>IF(G11=0," ",'[1]4.ต้นทุนต่อหน่วย'!$P$53)</f>
        <v>16.48</v>
      </c>
      <c r="I11" s="1467"/>
      <c r="J11" s="1466">
        <f t="shared" ref="J11:J17" si="0">IF(H11=" "," ",ROUND(G11*H11,2))</f>
        <v>20695.580000000002</v>
      </c>
      <c r="K11" s="1467"/>
      <c r="L11" s="649">
        <f t="shared" ref="L11:L25" si="1">$K$62</f>
        <v>1.3642000000000001</v>
      </c>
      <c r="M11" s="642">
        <f t="shared" ref="M11:M18" si="2">IF(H11=" "," ",ROUND(H11*L11,2))</f>
        <v>22.48</v>
      </c>
      <c r="N11" s="642">
        <f t="shared" ref="N11:N34" si="3">IF(H11=" "," ",ROUND(G11*H11*L11,2))</f>
        <v>28232.92</v>
      </c>
      <c r="O11" s="646">
        <v>1</v>
      </c>
      <c r="P11" s="646" t="s">
        <v>17357</v>
      </c>
    </row>
    <row r="12" spans="1:19" ht="21" customHeight="1">
      <c r="A12" s="637"/>
      <c r="B12" s="646">
        <v>1.3</v>
      </c>
      <c r="C12" s="647" t="s">
        <v>17358</v>
      </c>
      <c r="D12" s="646"/>
      <c r="E12" s="648"/>
      <c r="F12" s="637" t="s">
        <v>15</v>
      </c>
      <c r="G12" s="642">
        <f>P4*O12</f>
        <v>1255.8</v>
      </c>
      <c r="H12" s="1466">
        <f>IF(G12=0," ",'[1]4.ต้นทุนต่อหน่วย'!P$64)</f>
        <v>127.39</v>
      </c>
      <c r="I12" s="1467"/>
      <c r="J12" s="1466">
        <f t="shared" si="0"/>
        <v>159976.35999999999</v>
      </c>
      <c r="K12" s="1467"/>
      <c r="L12" s="649">
        <f t="shared" si="1"/>
        <v>1.3642000000000001</v>
      </c>
      <c r="M12" s="642">
        <f t="shared" si="2"/>
        <v>173.79</v>
      </c>
      <c r="N12" s="642">
        <f t="shared" si="3"/>
        <v>218239.75</v>
      </c>
      <c r="O12" s="646">
        <v>1</v>
      </c>
      <c r="P12" s="646" t="s">
        <v>17357</v>
      </c>
    </row>
    <row r="13" spans="1:19" ht="21" customHeight="1">
      <c r="A13" s="637"/>
      <c r="B13" s="646">
        <v>1.4</v>
      </c>
      <c r="C13" s="647" t="s">
        <v>17001</v>
      </c>
      <c r="D13" s="646"/>
      <c r="E13" s="648"/>
      <c r="F13" s="637" t="s">
        <v>15</v>
      </c>
      <c r="G13" s="642">
        <f>P4*O13</f>
        <v>1255.8</v>
      </c>
      <c r="H13" s="1466">
        <f>IF(G13=0," ",'[1]4.ต้นทุนต่อหน่วย'!$P$27)</f>
        <v>8.16</v>
      </c>
      <c r="I13" s="1467"/>
      <c r="J13" s="1466">
        <f>IF(H13=" "," ",ROUND(G13*H13,2))</f>
        <v>10247.33</v>
      </c>
      <c r="K13" s="1467"/>
      <c r="L13" s="649">
        <f t="shared" si="1"/>
        <v>1.3642000000000001</v>
      </c>
      <c r="M13" s="642">
        <f t="shared" si="2"/>
        <v>11.13</v>
      </c>
      <c r="N13" s="642">
        <f t="shared" si="3"/>
        <v>13979.4</v>
      </c>
      <c r="O13" s="646">
        <v>1</v>
      </c>
      <c r="P13" s="646" t="s">
        <v>17357</v>
      </c>
    </row>
    <row r="14" spans="1:19" ht="21" customHeight="1">
      <c r="A14" s="637"/>
      <c r="B14" s="646">
        <v>1.5</v>
      </c>
      <c r="C14" s="647" t="s">
        <v>17359</v>
      </c>
      <c r="E14" s="648"/>
      <c r="F14" s="641" t="s">
        <v>108</v>
      </c>
      <c r="G14" s="642">
        <f>P5*O14</f>
        <v>10</v>
      </c>
      <c r="H14" s="1466">
        <f>IF(G14=0," ",'[1]4.ต้นทุนต่อหน่วย'!P80)</f>
        <v>59.51</v>
      </c>
      <c r="I14" s="1467"/>
      <c r="J14" s="1466">
        <f t="shared" si="0"/>
        <v>595.1</v>
      </c>
      <c r="K14" s="1467"/>
      <c r="L14" s="649">
        <f t="shared" si="1"/>
        <v>1.3642000000000001</v>
      </c>
      <c r="M14" s="642">
        <f t="shared" si="2"/>
        <v>81.180000000000007</v>
      </c>
      <c r="N14" s="642">
        <f t="shared" si="3"/>
        <v>811.84</v>
      </c>
      <c r="O14" s="646">
        <v>1</v>
      </c>
      <c r="P14" s="646" t="s">
        <v>17357</v>
      </c>
      <c r="Q14" s="651" t="s">
        <v>17360</v>
      </c>
    </row>
    <row r="15" spans="1:19" ht="21" customHeight="1">
      <c r="A15" s="637"/>
      <c r="B15" s="646">
        <v>1.6</v>
      </c>
      <c r="C15" s="647" t="s">
        <v>17361</v>
      </c>
      <c r="E15" s="652" t="str">
        <f>CONCATENATE("( ",O5, P5, Q5," )")</f>
        <v>( ดินถมรองพื้นทาง หนา10ซม. )</v>
      </c>
      <c r="F15" s="641" t="s">
        <v>108</v>
      </c>
      <c r="G15" s="642">
        <f>P4*R5*O15</f>
        <v>125.58</v>
      </c>
      <c r="H15" s="1466">
        <f>IF(G15=0," ",'[1]4.ต้นทุนต่อหน่วย'!$P$93)</f>
        <v>196.65</v>
      </c>
      <c r="I15" s="1467"/>
      <c r="J15" s="1466">
        <f t="shared" si="0"/>
        <v>24695.31</v>
      </c>
      <c r="K15" s="1467"/>
      <c r="L15" s="649">
        <f t="shared" si="1"/>
        <v>1.3642000000000001</v>
      </c>
      <c r="M15" s="642">
        <f t="shared" si="2"/>
        <v>268.27</v>
      </c>
      <c r="N15" s="642">
        <f t="shared" si="3"/>
        <v>33689.339999999997</v>
      </c>
      <c r="O15" s="646">
        <v>1</v>
      </c>
      <c r="P15" s="646" t="s">
        <v>17357</v>
      </c>
    </row>
    <row r="16" spans="1:19" ht="21" customHeight="1">
      <c r="A16" s="653"/>
      <c r="B16" s="653">
        <v>1.7</v>
      </c>
      <c r="C16" s="647" t="s">
        <v>17362</v>
      </c>
      <c r="E16" s="654" t="str">
        <f>CONCATENATE("( ",O6, P6, Q6," )")</f>
        <v>( ลูกรังรองพื้นทาง หนา10ซม. )</v>
      </c>
      <c r="F16" s="637" t="s">
        <v>108</v>
      </c>
      <c r="G16" s="642">
        <f>P4*R6*O16</f>
        <v>125.58</v>
      </c>
      <c r="H16" s="1466">
        <f>IF(G16=0," ",'[1]4.ต้นทุนต่อหน่วย'!$P$135)</f>
        <v>286.56</v>
      </c>
      <c r="I16" s="1467"/>
      <c r="J16" s="1466">
        <f t="shared" si="0"/>
        <v>35986.199999999997</v>
      </c>
      <c r="K16" s="1467"/>
      <c r="L16" s="649">
        <f t="shared" si="1"/>
        <v>1.3642000000000001</v>
      </c>
      <c r="M16" s="642">
        <f t="shared" si="2"/>
        <v>390.93</v>
      </c>
      <c r="N16" s="642">
        <f t="shared" si="3"/>
        <v>49092.38</v>
      </c>
      <c r="O16" s="646">
        <v>1</v>
      </c>
      <c r="P16" s="646" t="s">
        <v>17357</v>
      </c>
    </row>
    <row r="17" spans="1:18" ht="21" customHeight="1">
      <c r="A17" s="637"/>
      <c r="B17" s="646">
        <v>1.8</v>
      </c>
      <c r="C17" s="647" t="s">
        <v>17363</v>
      </c>
      <c r="E17" s="652" t="str">
        <f>CONCATENATE("( ",O7,  P7, Q7," )")</f>
        <v>( หินคลุกรองพื้นทาง หนา10ซม. )</v>
      </c>
      <c r="F17" s="641" t="s">
        <v>108</v>
      </c>
      <c r="G17" s="642">
        <f>P4*R7*O17</f>
        <v>125.58</v>
      </c>
      <c r="H17" s="1466">
        <f>IF(G17=0," ",'[1]4.ต้นทุนต่อหน่วย'!$P$145)</f>
        <v>688.95</v>
      </c>
      <c r="I17" s="1467"/>
      <c r="J17" s="1466">
        <f t="shared" si="0"/>
        <v>86518.34</v>
      </c>
      <c r="K17" s="1467"/>
      <c r="L17" s="649">
        <f t="shared" si="1"/>
        <v>1.3642000000000001</v>
      </c>
      <c r="M17" s="642">
        <f t="shared" si="2"/>
        <v>939.87</v>
      </c>
      <c r="N17" s="642">
        <f t="shared" si="3"/>
        <v>118028.32</v>
      </c>
      <c r="O17" s="646">
        <v>1</v>
      </c>
      <c r="P17" s="646" t="s">
        <v>17357</v>
      </c>
    </row>
    <row r="18" spans="1:18" ht="21" customHeight="1">
      <c r="A18" s="637"/>
      <c r="B18" s="646">
        <v>1.9</v>
      </c>
      <c r="C18" s="654" t="s">
        <v>17364</v>
      </c>
      <c r="E18" s="652" t="str">
        <f>CONCATENATE("( ",O8, P8, Q8," )")</f>
        <v>( ทรายรองพื้นทาง หนา5ซม. )</v>
      </c>
      <c r="F18" s="641" t="s">
        <v>108</v>
      </c>
      <c r="G18" s="642">
        <f>(P4*R8)*O18</f>
        <v>62.79</v>
      </c>
      <c r="H18" s="1466">
        <f>IF(G18=0," ",'[1]4.ต้นทุนต่อหน่วย'!$P$254)</f>
        <v>661.6</v>
      </c>
      <c r="I18" s="1467"/>
      <c r="J18" s="1466">
        <f>IF(H18=" "," ",ROUND(G18*H18,2))</f>
        <v>41541.86</v>
      </c>
      <c r="K18" s="1467"/>
      <c r="L18" s="649">
        <f t="shared" si="1"/>
        <v>1.3642000000000001</v>
      </c>
      <c r="M18" s="642">
        <f t="shared" si="2"/>
        <v>902.55</v>
      </c>
      <c r="N18" s="642">
        <f t="shared" si="3"/>
        <v>56671.41</v>
      </c>
      <c r="O18" s="646">
        <v>1</v>
      </c>
      <c r="P18" s="646" t="s">
        <v>17357</v>
      </c>
    </row>
    <row r="19" spans="1:18" ht="21" customHeight="1">
      <c r="A19" s="637">
        <v>2</v>
      </c>
      <c r="B19" s="647" t="s">
        <v>17365</v>
      </c>
      <c r="E19" s="648"/>
      <c r="F19" s="641"/>
      <c r="G19" s="642"/>
      <c r="H19" s="1466"/>
      <c r="I19" s="1467"/>
      <c r="J19" s="1466"/>
      <c r="K19" s="1467"/>
      <c r="L19" s="649"/>
      <c r="M19" s="642"/>
      <c r="N19" s="642"/>
    </row>
    <row r="20" spans="1:18" ht="21" customHeight="1">
      <c r="A20" s="637"/>
      <c r="B20" s="646">
        <v>2.1</v>
      </c>
      <c r="C20" s="647" t="s">
        <v>17366</v>
      </c>
      <c r="E20" s="648"/>
      <c r="F20" s="641" t="s">
        <v>15</v>
      </c>
      <c r="G20" s="642">
        <f>P4*O20</f>
        <v>1255.8</v>
      </c>
      <c r="H20" s="1466">
        <f>IF(G20=0," ",'[1]4.ต้นทุนต่อหน่วย'!P342)</f>
        <v>440.67</v>
      </c>
      <c r="I20" s="1467"/>
      <c r="J20" s="1466">
        <f>IF(H20=" "," ",ROUND(G20*H20,2))</f>
        <v>553393.39</v>
      </c>
      <c r="K20" s="1467"/>
      <c r="L20" s="649">
        <f t="shared" si="1"/>
        <v>1.3642000000000001</v>
      </c>
      <c r="M20" s="642">
        <f>IF(H20=" "," ",ROUND(H20*L20,2))</f>
        <v>601.16</v>
      </c>
      <c r="N20" s="642">
        <f t="shared" si="3"/>
        <v>754939.26</v>
      </c>
      <c r="O20" s="655">
        <v>1</v>
      </c>
      <c r="P20" s="646" t="s">
        <v>17357</v>
      </c>
    </row>
    <row r="21" spans="1:18" ht="21" customHeight="1">
      <c r="A21" s="637"/>
      <c r="B21" s="646">
        <v>2.2000000000000002</v>
      </c>
      <c r="C21" s="647" t="s">
        <v>17367</v>
      </c>
      <c r="E21" s="648"/>
      <c r="F21" s="641" t="s">
        <v>114</v>
      </c>
      <c r="G21" s="650">
        <f>(INT(P3/'[1]4.ต้นทุนต่อหน่วย'!$M$362))*P2*O21</f>
        <v>58.8</v>
      </c>
      <c r="H21" s="1466">
        <f>IF(G21=0," ",'[1]4.ต้นทุนต่อหน่วย'!P371)</f>
        <v>158.38999999999999</v>
      </c>
      <c r="I21" s="1467"/>
      <c r="J21" s="1466">
        <f>IF(H21=" "," ",ROUND(G21*H21,2))</f>
        <v>9313.33</v>
      </c>
      <c r="K21" s="1467"/>
      <c r="L21" s="649">
        <f t="shared" si="1"/>
        <v>1.3642000000000001</v>
      </c>
      <c r="M21" s="642">
        <f>IF(H21=" "," ",ROUND(H21*L21,2))</f>
        <v>216.08</v>
      </c>
      <c r="N21" s="642">
        <f t="shared" si="3"/>
        <v>12705.25</v>
      </c>
      <c r="O21" s="655">
        <v>1</v>
      </c>
      <c r="P21" s="646" t="s">
        <v>17357</v>
      </c>
      <c r="Q21" s="650"/>
      <c r="R21" s="646"/>
    </row>
    <row r="22" spans="1:18" ht="21" customHeight="1">
      <c r="A22" s="637"/>
      <c r="B22" s="646">
        <v>2.2999999999999998</v>
      </c>
      <c r="C22" s="647" t="s">
        <v>17368</v>
      </c>
      <c r="E22" s="648"/>
      <c r="F22" s="641" t="s">
        <v>114</v>
      </c>
      <c r="G22" s="650">
        <f>(((INT(P3/'[1]4.ต้นทุนต่อหน่วย'!$M$373))*P2)-(G21))*O22</f>
        <v>189</v>
      </c>
      <c r="H22" s="1466">
        <f>IF(G22=0," ",'[1]4.ต้นทุนต่อหน่วย'!P380)</f>
        <v>82.8</v>
      </c>
      <c r="I22" s="1467"/>
      <c r="J22" s="1466">
        <f>IF(H22=" "," ",ROUND(G22*H22,2))</f>
        <v>15649.2</v>
      </c>
      <c r="K22" s="1467"/>
      <c r="L22" s="649">
        <f t="shared" si="1"/>
        <v>1.3642000000000001</v>
      </c>
      <c r="M22" s="642">
        <f>IF(H22=" "," ",ROUND(H22*L22,2))</f>
        <v>112.96</v>
      </c>
      <c r="N22" s="642">
        <f t="shared" si="3"/>
        <v>21348.639999999999</v>
      </c>
      <c r="O22" s="655">
        <v>1</v>
      </c>
      <c r="P22" s="646" t="s">
        <v>17357</v>
      </c>
      <c r="Q22" s="650"/>
      <c r="R22" s="646"/>
    </row>
    <row r="23" spans="1:18" ht="21" customHeight="1">
      <c r="A23" s="637"/>
      <c r="B23" s="646">
        <v>2.4</v>
      </c>
      <c r="C23" s="647" t="s">
        <v>17369</v>
      </c>
      <c r="E23" s="648"/>
      <c r="F23" s="641" t="s">
        <v>114</v>
      </c>
      <c r="G23" s="642">
        <f>P3*O23</f>
        <v>299</v>
      </c>
      <c r="H23" s="1466">
        <f>IF(G23=0," ",'[1]4.ต้นทุนต่อหน่วย'!P388)</f>
        <v>72.11</v>
      </c>
      <c r="I23" s="1467"/>
      <c r="J23" s="1466">
        <f>IF(H23=" "," ",ROUND(G23*H23,2))</f>
        <v>21560.89</v>
      </c>
      <c r="K23" s="1467"/>
      <c r="L23" s="649">
        <f t="shared" si="1"/>
        <v>1.3642000000000001</v>
      </c>
      <c r="M23" s="642">
        <f>IF(H23=" "," ",ROUND(H23*L23,2))</f>
        <v>98.37</v>
      </c>
      <c r="N23" s="642">
        <f t="shared" si="3"/>
        <v>29413.37</v>
      </c>
      <c r="O23" s="655">
        <v>1</v>
      </c>
      <c r="P23" s="646" t="s">
        <v>17357</v>
      </c>
      <c r="Q23" s="647"/>
    </row>
    <row r="24" spans="1:18" ht="21" customHeight="1">
      <c r="A24" s="637">
        <v>3</v>
      </c>
      <c r="B24" s="647" t="s">
        <v>17370</v>
      </c>
      <c r="E24" s="648"/>
      <c r="F24" s="641"/>
      <c r="G24" s="642"/>
      <c r="H24" s="1466"/>
      <c r="I24" s="1467"/>
      <c r="J24" s="1466"/>
      <c r="K24" s="1467"/>
      <c r="L24" s="649"/>
      <c r="M24" s="642"/>
      <c r="N24" s="642"/>
    </row>
    <row r="25" spans="1:18" ht="21" customHeight="1">
      <c r="A25" s="637"/>
      <c r="B25" s="646">
        <v>3.1</v>
      </c>
      <c r="C25" s="471" t="s">
        <v>17371</v>
      </c>
      <c r="E25" s="648"/>
      <c r="F25" s="641" t="s">
        <v>108</v>
      </c>
      <c r="G25" s="642">
        <f>0</f>
        <v>0</v>
      </c>
      <c r="H25" s="1466" t="str">
        <f>IF(G25=0," ",'[1]4.ต้นทุนต่อหน่วย'!P390)</f>
        <v xml:space="preserve"> </v>
      </c>
      <c r="I25" s="1467"/>
      <c r="J25" s="1466" t="str">
        <f>IF(H25=" "," ",ROUND(G25*H25,2))</f>
        <v xml:space="preserve"> </v>
      </c>
      <c r="K25" s="1467"/>
      <c r="L25" s="649">
        <f t="shared" si="1"/>
        <v>1.3642000000000001</v>
      </c>
      <c r="M25" s="642" t="str">
        <f>IF(H25=" "," ",ROUND(H25*L25,2))</f>
        <v xml:space="preserve"> </v>
      </c>
      <c r="N25" s="642" t="str">
        <f t="shared" ref="N25" si="4">IF(H25=" "," ",ROUND(G25*H25*L25,2))</f>
        <v xml:space="preserve"> </v>
      </c>
      <c r="O25" s="655">
        <v>1</v>
      </c>
      <c r="P25" s="646" t="s">
        <v>17357</v>
      </c>
    </row>
    <row r="26" spans="1:18" ht="21" customHeight="1">
      <c r="A26" s="637">
        <v>4</v>
      </c>
      <c r="B26" s="647" t="s">
        <v>17372</v>
      </c>
      <c r="E26" s="648"/>
      <c r="F26" s="641"/>
      <c r="G26" s="642"/>
      <c r="H26" s="1466"/>
      <c r="I26" s="1467"/>
      <c r="J26" s="1466"/>
      <c r="K26" s="1467"/>
      <c r="L26" s="649"/>
      <c r="M26" s="642"/>
      <c r="N26" s="642"/>
    </row>
    <row r="27" spans="1:18" ht="21" customHeight="1">
      <c r="A27" s="637"/>
      <c r="B27" s="646">
        <v>4.0999999999999996</v>
      </c>
      <c r="C27" s="471" t="s">
        <v>17373</v>
      </c>
      <c r="E27" s="648"/>
      <c r="F27" s="641" t="s">
        <v>15</v>
      </c>
      <c r="G27" s="650">
        <f>(((INT(G28/4))*O27))</f>
        <v>14</v>
      </c>
      <c r="H27" s="1466">
        <f>IF(G27=0," ",'[1]4.ต้นทุนต่อหน่วย'!$O$618)</f>
        <v>260</v>
      </c>
      <c r="I27" s="1467"/>
      <c r="J27" s="1466">
        <f>IF(H27=" "," ",ROUND(G27*H27,2))</f>
        <v>3640</v>
      </c>
      <c r="K27" s="1467"/>
      <c r="L27" s="649">
        <f>$K$62</f>
        <v>1.3642000000000001</v>
      </c>
      <c r="M27" s="642">
        <f>IF(H27=" "," ",ROUND(H27*L27,2))</f>
        <v>354.69</v>
      </c>
      <c r="N27" s="642">
        <f t="shared" ref="N27" si="5">IF(H27=" "," ",ROUND(G27*H27*L27,2))</f>
        <v>4965.6899999999996</v>
      </c>
      <c r="O27" s="655">
        <v>1</v>
      </c>
      <c r="P27" s="646" t="s">
        <v>17357</v>
      </c>
      <c r="Q27" s="646"/>
      <c r="R27" s="646"/>
    </row>
    <row r="28" spans="1:18" ht="21" customHeight="1">
      <c r="A28" s="637"/>
      <c r="B28" s="646">
        <f>IF(F28=" "," ",B27+0.1)</f>
        <v>4.2</v>
      </c>
      <c r="C28" s="647" t="str">
        <f>IF([4]ข้อมูลเริ่มต้น!$AE$8=3,"  (ตีเฉพาะเส้นแบ่งทิศทาง  Center Line)","งานตีเส้น ThermoPlastic Paint  (สีขาว)")</f>
        <v>งานตีเส้น ThermoPlastic Paint  (สีขาว)</v>
      </c>
      <c r="E28" s="648"/>
      <c r="F28" s="641" t="s">
        <v>15</v>
      </c>
      <c r="G28" s="642">
        <f>(P3*0.1*2)*O28</f>
        <v>59.8</v>
      </c>
      <c r="H28" s="1466">
        <f>IF(G28=0," ",'[1]4.ต้นทุนต่อหน่วย'!$O$618)</f>
        <v>260</v>
      </c>
      <c r="I28" s="1467"/>
      <c r="J28" s="1466">
        <f>IF(H28=" "," ",ROUND(G28*H28,2))</f>
        <v>15548</v>
      </c>
      <c r="K28" s="1467"/>
      <c r="L28" s="649">
        <f>$K$62</f>
        <v>1.3642000000000001</v>
      </c>
      <c r="M28" s="642">
        <f>IF(H28=" "," ",ROUND(H28*L28,2))</f>
        <v>354.69</v>
      </c>
      <c r="N28" s="642">
        <f t="shared" si="3"/>
        <v>21210.58</v>
      </c>
      <c r="O28" s="655">
        <v>1</v>
      </c>
      <c r="P28" s="646" t="s">
        <v>17357</v>
      </c>
      <c r="Q28" s="646"/>
      <c r="R28" s="646"/>
    </row>
    <row r="29" spans="1:18" ht="21" customHeight="1">
      <c r="A29" s="637">
        <v>5</v>
      </c>
      <c r="B29" s="647" t="s">
        <v>17374</v>
      </c>
      <c r="E29" s="648"/>
      <c r="F29" s="641"/>
      <c r="G29" s="642"/>
      <c r="H29" s="1466"/>
      <c r="I29" s="1467"/>
      <c r="J29" s="1466"/>
      <c r="K29" s="1467"/>
      <c r="L29" s="649"/>
      <c r="M29" s="642"/>
      <c r="N29" s="642">
        <f t="shared" si="3"/>
        <v>0</v>
      </c>
    </row>
    <row r="30" spans="1:18" ht="21" customHeight="1">
      <c r="A30" s="637"/>
      <c r="B30" s="646">
        <v>5.0999999999999996</v>
      </c>
      <c r="C30" s="471" t="s">
        <v>17375</v>
      </c>
      <c r="E30" s="648"/>
      <c r="F30" s="641" t="s">
        <v>114</v>
      </c>
      <c r="G30" s="642">
        <v>0</v>
      </c>
      <c r="H30" s="1466" t="str">
        <f>IF(G30=0," ",'[1]4.ต้นทุนต่อหน่วย'!P352)</f>
        <v xml:space="preserve"> </v>
      </c>
      <c r="I30" s="1467"/>
      <c r="J30" s="1466" t="str">
        <f>IF(H30=" "," ",ROUND(G30*H30,2))</f>
        <v xml:space="preserve"> </v>
      </c>
      <c r="K30" s="1467"/>
      <c r="L30" s="649">
        <f>$K$62</f>
        <v>1.3642000000000001</v>
      </c>
      <c r="M30" s="642" t="str">
        <f>IF(H30=" "," ",ROUND(H30*L30,2))</f>
        <v xml:space="preserve"> </v>
      </c>
      <c r="N30" s="642" t="str">
        <f t="shared" si="3"/>
        <v xml:space="preserve"> </v>
      </c>
    </row>
    <row r="31" spans="1:18" ht="21" customHeight="1">
      <c r="A31" s="637"/>
      <c r="B31" s="646">
        <v>5.2</v>
      </c>
      <c r="C31" s="471" t="s">
        <v>17376</v>
      </c>
      <c r="E31" s="648"/>
      <c r="F31" s="641" t="s">
        <v>114</v>
      </c>
      <c r="G31" s="642">
        <v>0</v>
      </c>
      <c r="H31" s="1470" t="str">
        <f>IF(G31=" "," ",'[1]1.ข้อมูลวัสดุก่อสร้าง'!I49)</f>
        <v>411.21</v>
      </c>
      <c r="I31" s="1471"/>
      <c r="J31" s="1466">
        <f t="shared" ref="J31:J34" si="6">IF(H31=" "," ",ROUND(G31*H31,2))</f>
        <v>0</v>
      </c>
      <c r="K31" s="1467"/>
      <c r="L31" s="649">
        <f>$K$62</f>
        <v>1.3642000000000001</v>
      </c>
      <c r="M31" s="642">
        <f t="shared" ref="M31:M34" si="7">IF(H31=" "," ",ROUND(H31*L31,2))</f>
        <v>560.97</v>
      </c>
      <c r="N31" s="642">
        <f t="shared" si="3"/>
        <v>0</v>
      </c>
    </row>
    <row r="32" spans="1:18" ht="21" customHeight="1">
      <c r="A32" s="637"/>
      <c r="B32" s="646">
        <v>5.3</v>
      </c>
      <c r="C32" s="471" t="s">
        <v>17377</v>
      </c>
      <c r="E32" s="648"/>
      <c r="F32" s="641" t="s">
        <v>114</v>
      </c>
      <c r="G32" s="642">
        <v>0</v>
      </c>
      <c r="H32" s="1466">
        <f>IF(G32=" "," ",'[1]4.ต้นทุนต่อหน่วย'!P433)</f>
        <v>1564.02</v>
      </c>
      <c r="I32" s="1467"/>
      <c r="J32" s="1466">
        <f t="shared" si="6"/>
        <v>0</v>
      </c>
      <c r="K32" s="1467"/>
      <c r="L32" s="649">
        <f t="shared" ref="L32:L33" si="8">$K$62</f>
        <v>1.3642000000000001</v>
      </c>
      <c r="M32" s="642">
        <f t="shared" si="7"/>
        <v>2133.64</v>
      </c>
      <c r="N32" s="642">
        <f t="shared" si="3"/>
        <v>0</v>
      </c>
    </row>
    <row r="33" spans="1:25" ht="21" customHeight="1">
      <c r="A33" s="637"/>
      <c r="B33" s="646">
        <v>5.4</v>
      </c>
      <c r="C33" s="471" t="s">
        <v>17378</v>
      </c>
      <c r="E33" s="648"/>
      <c r="F33" s="641" t="s">
        <v>114</v>
      </c>
      <c r="G33" s="642">
        <v>0</v>
      </c>
      <c r="H33" s="1466">
        <f>IF(G33=" "," ",'[1]4.ต้นทุนต่อหน่วย'!P450)</f>
        <v>2258.56</v>
      </c>
      <c r="I33" s="1467"/>
      <c r="J33" s="1466">
        <f t="shared" si="6"/>
        <v>0</v>
      </c>
      <c r="K33" s="1467"/>
      <c r="L33" s="649">
        <f t="shared" si="8"/>
        <v>1.3642000000000001</v>
      </c>
      <c r="M33" s="642">
        <f t="shared" si="7"/>
        <v>3081.13</v>
      </c>
      <c r="N33" s="642">
        <f t="shared" si="3"/>
        <v>0</v>
      </c>
    </row>
    <row r="34" spans="1:25" ht="21" customHeight="1">
      <c r="A34" s="637"/>
      <c r="B34" s="646">
        <v>5.5</v>
      </c>
      <c r="C34" s="471" t="s">
        <v>17379</v>
      </c>
      <c r="E34" s="648"/>
      <c r="F34" s="641" t="s">
        <v>114</v>
      </c>
      <c r="G34" s="642">
        <v>0</v>
      </c>
      <c r="H34" s="1466">
        <f>IF(G34=" "," ",[4]ค่างานต้นทุนต่อหน่วย!$P$446)</f>
        <v>2763.99</v>
      </c>
      <c r="I34" s="1467"/>
      <c r="J34" s="1466">
        <f t="shared" si="6"/>
        <v>0</v>
      </c>
      <c r="K34" s="1467"/>
      <c r="L34" s="649">
        <f>$K$62</f>
        <v>1.3642000000000001</v>
      </c>
      <c r="M34" s="642">
        <f t="shared" si="7"/>
        <v>3770.64</v>
      </c>
      <c r="N34" s="642">
        <f t="shared" si="3"/>
        <v>0</v>
      </c>
    </row>
    <row r="35" spans="1:25" ht="21" customHeight="1">
      <c r="A35" s="637">
        <v>6</v>
      </c>
      <c r="B35" s="647" t="s">
        <v>17380</v>
      </c>
      <c r="E35" s="648"/>
      <c r="F35" s="641"/>
      <c r="G35" s="642"/>
      <c r="H35" s="1466"/>
      <c r="I35" s="1467"/>
      <c r="J35" s="1466"/>
      <c r="K35" s="1467"/>
      <c r="L35" s="649"/>
      <c r="M35" s="642"/>
      <c r="N35" s="642"/>
    </row>
    <row r="36" spans="1:25" ht="21" customHeight="1">
      <c r="A36" s="637"/>
      <c r="B36" s="646">
        <v>6.1</v>
      </c>
      <c r="C36" s="471" t="s">
        <v>17381</v>
      </c>
      <c r="E36" s="648"/>
      <c r="F36" s="641" t="s">
        <v>17382</v>
      </c>
      <c r="G36" s="642" t="str">
        <f>[4]สรุปผลการคำนวณ!$H$27</f>
        <v xml:space="preserve"> </v>
      </c>
      <c r="H36" s="1466" t="str">
        <f>IF(G36=" "," ",[4]ค่างานต้นทุนต่อหน่วย!$P$493)</f>
        <v xml:space="preserve"> </v>
      </c>
      <c r="I36" s="1467"/>
      <c r="J36" s="1466" t="str">
        <f t="shared" ref="J36:J44" si="9">IF(G36=" "," ",ROUND(G36*H36,2))</f>
        <v xml:space="preserve"> </v>
      </c>
      <c r="K36" s="1467"/>
      <c r="L36" s="649" t="str">
        <f t="shared" ref="L36:L44" si="10">IF(H36=" "," ",$K$62)</f>
        <v xml:space="preserve"> </v>
      </c>
      <c r="M36" s="642" t="str">
        <f t="shared" ref="M36:M44" si="11">IF(G36=" "," ",ROUND(H36*L36,2))</f>
        <v xml:space="preserve"> </v>
      </c>
      <c r="N36" s="642" t="str">
        <f t="shared" ref="N36:N51" si="12">IF(H36=" "," ",ROUND(J36*L36,2))</f>
        <v xml:space="preserve"> </v>
      </c>
    </row>
    <row r="37" spans="1:25" ht="21" customHeight="1">
      <c r="A37" s="637"/>
      <c r="B37" s="646">
        <v>6.2</v>
      </c>
      <c r="C37" s="471" t="s">
        <v>17383</v>
      </c>
      <c r="E37" s="648"/>
      <c r="F37" s="641" t="s">
        <v>17382</v>
      </c>
      <c r="G37" s="642" t="str">
        <f>[4]สรุปผลการคำนวณ!$H$28</f>
        <v xml:space="preserve"> </v>
      </c>
      <c r="H37" s="1466" t="str">
        <f>IF(G37=" "," ",[4]ค่างานต้นทุนต่อหน่วย!$P$504)</f>
        <v xml:space="preserve"> </v>
      </c>
      <c r="I37" s="1467"/>
      <c r="J37" s="1466" t="str">
        <f t="shared" si="9"/>
        <v xml:space="preserve"> </v>
      </c>
      <c r="K37" s="1467"/>
      <c r="L37" s="649" t="str">
        <f t="shared" si="10"/>
        <v xml:space="preserve"> </v>
      </c>
      <c r="M37" s="642" t="str">
        <f t="shared" si="11"/>
        <v xml:space="preserve"> </v>
      </c>
      <c r="N37" s="642" t="str">
        <f t="shared" si="12"/>
        <v xml:space="preserve"> </v>
      </c>
    </row>
    <row r="38" spans="1:25" ht="21" customHeight="1">
      <c r="A38" s="637"/>
      <c r="B38" s="646">
        <v>6.3</v>
      </c>
      <c r="C38" s="471" t="s">
        <v>17384</v>
      </c>
      <c r="E38" s="648"/>
      <c r="F38" s="641" t="s">
        <v>17382</v>
      </c>
      <c r="G38" s="642" t="str">
        <f>[4]สรุปผลการคำนวณ!$H$29</f>
        <v xml:space="preserve"> </v>
      </c>
      <c r="H38" s="1466" t="str">
        <f>IF(G38=" "," ",[4]ค่างานต้นทุนต่อหน่วย!$P$515)</f>
        <v xml:space="preserve"> </v>
      </c>
      <c r="I38" s="1467"/>
      <c r="J38" s="1466" t="str">
        <f t="shared" si="9"/>
        <v xml:space="preserve"> </v>
      </c>
      <c r="K38" s="1467"/>
      <c r="L38" s="649" t="str">
        <f t="shared" si="10"/>
        <v xml:space="preserve"> </v>
      </c>
      <c r="M38" s="642" t="str">
        <f t="shared" si="11"/>
        <v xml:space="preserve"> </v>
      </c>
      <c r="N38" s="642" t="str">
        <f t="shared" si="12"/>
        <v xml:space="preserve"> </v>
      </c>
    </row>
    <row r="39" spans="1:25" ht="21" customHeight="1">
      <c r="A39" s="637"/>
      <c r="B39" s="646">
        <v>6.4</v>
      </c>
      <c r="C39" s="471" t="s">
        <v>17385</v>
      </c>
      <c r="E39" s="648"/>
      <c r="F39" s="641" t="s">
        <v>17382</v>
      </c>
      <c r="G39" s="642" t="str">
        <f>[4]สรุปผลการคำนวณ!$H$30</f>
        <v xml:space="preserve"> </v>
      </c>
      <c r="H39" s="1466" t="str">
        <f>IF(G39=" "," ",[4]ค่างานต้นทุนต่อหน่วย!$P$526)</f>
        <v xml:space="preserve"> </v>
      </c>
      <c r="I39" s="1467"/>
      <c r="J39" s="1466" t="str">
        <f t="shared" si="9"/>
        <v xml:space="preserve"> </v>
      </c>
      <c r="K39" s="1467"/>
      <c r="L39" s="649" t="str">
        <f t="shared" si="10"/>
        <v xml:space="preserve"> </v>
      </c>
      <c r="M39" s="642" t="str">
        <f t="shared" si="11"/>
        <v xml:space="preserve"> </v>
      </c>
      <c r="N39" s="642" t="str">
        <f t="shared" si="12"/>
        <v xml:space="preserve"> </v>
      </c>
    </row>
    <row r="40" spans="1:25" ht="21" customHeight="1">
      <c r="A40" s="637"/>
      <c r="B40" s="646">
        <v>6.5</v>
      </c>
      <c r="C40" s="471" t="s">
        <v>17386</v>
      </c>
      <c r="E40" s="648"/>
      <c r="F40" s="641" t="s">
        <v>17382</v>
      </c>
      <c r="G40" s="642" t="str">
        <f>[4]สรุปผลการคำนวณ!$H$31</f>
        <v xml:space="preserve"> </v>
      </c>
      <c r="H40" s="1466" t="str">
        <f>IF(G40=" "," ",[4]ค่างานต้นทุนต่อหน่วย!$P$537)</f>
        <v xml:space="preserve"> </v>
      </c>
      <c r="I40" s="1467"/>
      <c r="J40" s="1466" t="str">
        <f t="shared" si="9"/>
        <v xml:space="preserve"> </v>
      </c>
      <c r="K40" s="1467"/>
      <c r="L40" s="649" t="str">
        <f t="shared" si="10"/>
        <v xml:space="preserve"> </v>
      </c>
      <c r="M40" s="642" t="str">
        <f t="shared" si="11"/>
        <v xml:space="preserve"> </v>
      </c>
      <c r="N40" s="642" t="str">
        <f t="shared" si="12"/>
        <v xml:space="preserve"> </v>
      </c>
    </row>
    <row r="41" spans="1:25" ht="21" customHeight="1">
      <c r="A41" s="637"/>
      <c r="B41" s="646">
        <v>6.6</v>
      </c>
      <c r="C41" s="471" t="s">
        <v>17387</v>
      </c>
      <c r="E41" s="648"/>
      <c r="F41" s="641" t="s">
        <v>17382</v>
      </c>
      <c r="G41" s="642" t="str">
        <f>[4]สรุปผลการคำนวณ!$H$32</f>
        <v xml:space="preserve"> </v>
      </c>
      <c r="H41" s="1466" t="str">
        <f>IF(G41=" "," ",[4]ค่างานต้นทุนต่อหน่วย!$P$548)</f>
        <v xml:space="preserve"> </v>
      </c>
      <c r="I41" s="1467"/>
      <c r="J41" s="1466" t="str">
        <f t="shared" si="9"/>
        <v xml:space="preserve"> </v>
      </c>
      <c r="K41" s="1467"/>
      <c r="L41" s="649" t="str">
        <f t="shared" si="10"/>
        <v xml:space="preserve"> </v>
      </c>
      <c r="M41" s="642" t="str">
        <f t="shared" si="11"/>
        <v xml:space="preserve"> </v>
      </c>
      <c r="N41" s="642" t="str">
        <f t="shared" si="12"/>
        <v xml:space="preserve"> </v>
      </c>
    </row>
    <row r="42" spans="1:25" ht="21" customHeight="1">
      <c r="A42" s="637"/>
      <c r="B42" s="646">
        <v>6.7</v>
      </c>
      <c r="C42" s="471" t="s">
        <v>17388</v>
      </c>
      <c r="E42" s="648"/>
      <c r="F42" s="641" t="s">
        <v>17382</v>
      </c>
      <c r="G42" s="642" t="str">
        <f>[4]สรุปผลการคำนวณ!$H$33</f>
        <v xml:space="preserve"> </v>
      </c>
      <c r="H42" s="1466" t="str">
        <f>IF(G42=" "," ",[4]ค่างานต้นทุนต่อหน่วย!$P$559)</f>
        <v xml:space="preserve"> </v>
      </c>
      <c r="I42" s="1467"/>
      <c r="J42" s="1466" t="str">
        <f t="shared" si="9"/>
        <v xml:space="preserve"> </v>
      </c>
      <c r="K42" s="1467"/>
      <c r="L42" s="649" t="str">
        <f t="shared" si="10"/>
        <v xml:space="preserve"> </v>
      </c>
      <c r="M42" s="642" t="str">
        <f t="shared" si="11"/>
        <v xml:space="preserve"> </v>
      </c>
      <c r="N42" s="642" t="str">
        <f t="shared" si="12"/>
        <v xml:space="preserve"> </v>
      </c>
    </row>
    <row r="43" spans="1:25" ht="21" customHeight="1">
      <c r="A43" s="637"/>
      <c r="B43" s="646">
        <v>6.8</v>
      </c>
      <c r="C43" s="471" t="s">
        <v>17389</v>
      </c>
      <c r="E43" s="648"/>
      <c r="F43" s="641" t="s">
        <v>17382</v>
      </c>
      <c r="G43" s="642" t="str">
        <f>[4]สรุปผลการคำนวณ!$H$34</f>
        <v xml:space="preserve"> </v>
      </c>
      <c r="H43" s="1466" t="str">
        <f>IF(G43=" "," ",[4]ค่างานต้นทุนต่อหน่วย!$P$570)</f>
        <v xml:space="preserve"> </v>
      </c>
      <c r="I43" s="1467"/>
      <c r="J43" s="1466" t="str">
        <f t="shared" si="9"/>
        <v xml:space="preserve"> </v>
      </c>
      <c r="K43" s="1467"/>
      <c r="L43" s="649" t="str">
        <f t="shared" si="10"/>
        <v xml:space="preserve"> </v>
      </c>
      <c r="M43" s="642" t="str">
        <f t="shared" si="11"/>
        <v xml:space="preserve"> </v>
      </c>
      <c r="N43" s="642" t="str">
        <f t="shared" si="12"/>
        <v xml:space="preserve"> </v>
      </c>
    </row>
    <row r="44" spans="1:25" ht="21" customHeight="1">
      <c r="A44" s="637"/>
      <c r="B44" s="646">
        <v>6.9</v>
      </c>
      <c r="C44" s="471" t="s">
        <v>17390</v>
      </c>
      <c r="E44" s="648"/>
      <c r="F44" s="641" t="s">
        <v>17382</v>
      </c>
      <c r="G44" s="642" t="str">
        <f>[4]สรุปผลการคำนวณ!$H$35</f>
        <v xml:space="preserve"> </v>
      </c>
      <c r="H44" s="1466" t="str">
        <f>IF(G44=" "," ",[4]ค่างานต้นทุนต่อหน่วย!$P$581)</f>
        <v xml:space="preserve"> </v>
      </c>
      <c r="I44" s="1467"/>
      <c r="J44" s="1466" t="str">
        <f t="shared" si="9"/>
        <v xml:space="preserve"> </v>
      </c>
      <c r="K44" s="1467"/>
      <c r="L44" s="649" t="str">
        <f t="shared" si="10"/>
        <v xml:space="preserve"> </v>
      </c>
      <c r="M44" s="642" t="str">
        <f t="shared" si="11"/>
        <v xml:space="preserve"> </v>
      </c>
      <c r="N44" s="642" t="str">
        <f t="shared" si="12"/>
        <v xml:space="preserve"> </v>
      </c>
    </row>
    <row r="45" spans="1:25" ht="21" customHeight="1">
      <c r="A45" s="656"/>
      <c r="B45" s="657"/>
      <c r="C45" s="658"/>
      <c r="D45" s="659"/>
      <c r="E45" s="660"/>
      <c r="F45" s="661"/>
      <c r="G45" s="662"/>
      <c r="H45" s="663"/>
      <c r="I45" s="664"/>
      <c r="J45" s="663"/>
      <c r="K45" s="664"/>
      <c r="L45" s="665"/>
      <c r="M45" s="662"/>
      <c r="N45" s="662"/>
    </row>
    <row r="46" spans="1:25" s="668" customFormat="1">
      <c r="A46" s="666">
        <v>7</v>
      </c>
      <c r="B46" s="667" t="s">
        <v>17391</v>
      </c>
      <c r="E46" s="669"/>
      <c r="F46" s="670"/>
      <c r="G46" s="671"/>
      <c r="H46" s="1472"/>
      <c r="I46" s="1473"/>
      <c r="J46" s="1472"/>
      <c r="K46" s="1473"/>
      <c r="L46" s="649"/>
      <c r="M46" s="642"/>
      <c r="N46" s="642"/>
    </row>
    <row r="47" spans="1:25" s="668" customFormat="1" ht="23.25" customHeight="1">
      <c r="A47" s="670"/>
      <c r="B47" s="653">
        <v>7.1</v>
      </c>
      <c r="C47" s="471" t="s">
        <v>17392</v>
      </c>
      <c r="D47" s="645"/>
      <c r="E47" s="648"/>
      <c r="F47" s="637" t="s">
        <v>17382</v>
      </c>
      <c r="G47" s="671" t="str">
        <f>[4]สรุปผลการคำนวณ!$H$36</f>
        <v xml:space="preserve"> </v>
      </c>
      <c r="H47" s="1472" t="str">
        <f>IF(G47=" "," ",[4]ค่างานต้นทุนต่อหน่วย!$P$682)</f>
        <v xml:space="preserve"> </v>
      </c>
      <c r="I47" s="1473"/>
      <c r="J47" s="1466" t="str">
        <f>IF(G47=" "," ",ROUND(G47*H47,2))</f>
        <v xml:space="preserve"> </v>
      </c>
      <c r="K47" s="1467"/>
      <c r="L47" s="649" t="str">
        <f>IF(H47=" "," ",$K$62)</f>
        <v xml:space="preserve"> </v>
      </c>
      <c r="M47" s="642" t="str">
        <f>IF(G47=" "," ",ROUND(H47*L47,2))</f>
        <v xml:space="preserve"> </v>
      </c>
      <c r="N47" s="642" t="str">
        <f t="shared" si="12"/>
        <v xml:space="preserve"> </v>
      </c>
    </row>
    <row r="48" spans="1:25" s="668" customFormat="1" ht="23.25" customHeight="1">
      <c r="A48" s="670"/>
      <c r="B48" s="653">
        <v>7.2</v>
      </c>
      <c r="C48" s="471" t="s">
        <v>17393</v>
      </c>
      <c r="D48" s="645"/>
      <c r="E48" s="648"/>
      <c r="F48" s="637" t="s">
        <v>17382</v>
      </c>
      <c r="G48" s="671" t="str">
        <f>[4]สรุปผลการคำนวณ!$H$37</f>
        <v xml:space="preserve"> </v>
      </c>
      <c r="H48" s="1472" t="str">
        <f>IF(G48=" "," ",[4]ค่างานต้นทุนต่อหน่วย!$P$653)</f>
        <v xml:space="preserve"> </v>
      </c>
      <c r="I48" s="1473"/>
      <c r="J48" s="1466" t="str">
        <f>IF(G48=" "," ",ROUND(G48*H48,2))</f>
        <v xml:space="preserve"> </v>
      </c>
      <c r="K48" s="1467"/>
      <c r="L48" s="649" t="str">
        <f>IF(H48=" "," ",$K$62)</f>
        <v xml:space="preserve"> </v>
      </c>
      <c r="M48" s="642" t="str">
        <f>IF(G48=" "," ",ROUND(H48*L48,2))</f>
        <v xml:space="preserve"> </v>
      </c>
      <c r="N48" s="642" t="str">
        <f t="shared" si="12"/>
        <v xml:space="preserve"> </v>
      </c>
      <c r="O48" s="672"/>
      <c r="P48" s="672"/>
      <c r="Q48" s="672"/>
      <c r="R48" s="645"/>
      <c r="S48" s="645"/>
      <c r="T48" s="673"/>
      <c r="U48" s="673"/>
      <c r="V48" s="673"/>
      <c r="W48" s="673"/>
      <c r="X48" s="672"/>
      <c r="Y48" s="672"/>
    </row>
    <row r="49" spans="1:25" s="668" customFormat="1" ht="23.25" customHeight="1">
      <c r="A49" s="670"/>
      <c r="B49" s="653">
        <v>7.3</v>
      </c>
      <c r="C49" s="471" t="s">
        <v>17394</v>
      </c>
      <c r="D49" s="645"/>
      <c r="E49" s="648"/>
      <c r="F49" s="637" t="s">
        <v>17382</v>
      </c>
      <c r="G49" s="671" t="str">
        <f>[4]สรุปผลการคำนวณ!$H$38</f>
        <v xml:space="preserve"> </v>
      </c>
      <c r="H49" s="1472" t="str">
        <f>IF(G49=" "," ",[4]ค่างานต้นทุนต่อหน่วย!$P$714)</f>
        <v xml:space="preserve"> </v>
      </c>
      <c r="I49" s="1473"/>
      <c r="J49" s="1466" t="str">
        <f>IF(G49=" "," ",ROUND(G49*H49,2))</f>
        <v xml:space="preserve"> </v>
      </c>
      <c r="K49" s="1467"/>
      <c r="L49" s="649" t="str">
        <f>IF(H49=" "," ",$K$62)</f>
        <v xml:space="preserve"> </v>
      </c>
      <c r="M49" s="642" t="str">
        <f>IF(G49=" "," ",ROUND(H49*L49,2))</f>
        <v xml:space="preserve"> </v>
      </c>
      <c r="N49" s="642" t="str">
        <f t="shared" si="12"/>
        <v xml:space="preserve"> </v>
      </c>
      <c r="O49" s="672"/>
      <c r="P49" s="672"/>
      <c r="Q49" s="672"/>
      <c r="R49" s="645"/>
      <c r="S49" s="645"/>
      <c r="T49" s="673"/>
      <c r="U49" s="673"/>
      <c r="V49" s="673"/>
      <c r="W49" s="673"/>
      <c r="X49" s="672"/>
      <c r="Y49" s="672"/>
    </row>
    <row r="50" spans="1:25" s="668" customFormat="1">
      <c r="A50" s="666">
        <v>8</v>
      </c>
      <c r="B50" s="667" t="s">
        <v>17395</v>
      </c>
      <c r="E50" s="669"/>
      <c r="F50" s="670"/>
      <c r="G50" s="671"/>
      <c r="H50" s="1472"/>
      <c r="I50" s="1473"/>
      <c r="J50" s="1472"/>
      <c r="K50" s="1473"/>
      <c r="L50" s="649"/>
      <c r="M50" s="642"/>
      <c r="N50" s="642"/>
      <c r="O50" s="672"/>
      <c r="P50" s="672"/>
      <c r="Q50" s="672"/>
      <c r="R50" s="645"/>
      <c r="S50" s="645"/>
      <c r="T50" s="673"/>
      <c r="U50" s="673"/>
      <c r="V50" s="673"/>
      <c r="W50" s="673"/>
      <c r="X50" s="672"/>
      <c r="Y50" s="672"/>
    </row>
    <row r="51" spans="1:25" s="668" customFormat="1" ht="23.25" customHeight="1">
      <c r="A51" s="670"/>
      <c r="B51" s="653">
        <v>8.1</v>
      </c>
      <c r="C51" s="471" t="s">
        <v>17396</v>
      </c>
      <c r="D51" s="645"/>
      <c r="E51" s="648"/>
      <c r="F51" s="637" t="s">
        <v>17382</v>
      </c>
      <c r="G51" s="671">
        <v>1</v>
      </c>
      <c r="H51" s="1472">
        <f>IF(G51=" "," ",'[1]4.ต้นทุนต่อหน่วย'!$P$649)</f>
        <v>0</v>
      </c>
      <c r="I51" s="1473"/>
      <c r="J51" s="1466">
        <f>IF(G51=" "," ",ROUND(G51*H51,2))</f>
        <v>0</v>
      </c>
      <c r="K51" s="1467"/>
      <c r="L51" s="649">
        <f>IF(G51=" "," ",$K$63)</f>
        <v>1.2799</v>
      </c>
      <c r="M51" s="642">
        <f>IF(G51=" "," ",ROUND(H51*L51,2))</f>
        <v>0</v>
      </c>
      <c r="N51" s="642">
        <f t="shared" si="12"/>
        <v>0</v>
      </c>
      <c r="O51" s="672"/>
      <c r="P51" s="672"/>
      <c r="Q51" s="672"/>
      <c r="R51" s="645"/>
      <c r="S51" s="645"/>
      <c r="T51" s="673"/>
      <c r="U51" s="673"/>
      <c r="V51" s="673"/>
      <c r="W51" s="673"/>
      <c r="X51" s="672"/>
      <c r="Y51" s="672"/>
    </row>
    <row r="52" spans="1:25" s="668" customFormat="1">
      <c r="A52" s="670"/>
      <c r="B52" s="674"/>
      <c r="C52" s="421" t="s">
        <v>17397</v>
      </c>
      <c r="D52" s="675">
        <v>0</v>
      </c>
      <c r="E52" s="669"/>
      <c r="F52" s="670"/>
      <c r="G52" s="671"/>
      <c r="H52" s="1472"/>
      <c r="I52" s="1473"/>
      <c r="J52" s="1472"/>
      <c r="K52" s="1473"/>
      <c r="L52" s="676"/>
      <c r="M52" s="642"/>
      <c r="N52" s="677"/>
      <c r="O52" s="672"/>
      <c r="P52" s="672"/>
      <c r="Q52" s="672"/>
      <c r="R52" s="645"/>
      <c r="S52" s="645"/>
      <c r="T52" s="673"/>
      <c r="U52" s="673"/>
      <c r="V52" s="673"/>
      <c r="W52" s="673"/>
      <c r="X52" s="672"/>
      <c r="Y52" s="672"/>
    </row>
    <row r="53" spans="1:25" s="668" customFormat="1">
      <c r="A53" s="670"/>
      <c r="B53" s="674"/>
      <c r="C53" s="421" t="s">
        <v>17398</v>
      </c>
      <c r="D53" s="678">
        <v>0</v>
      </c>
      <c r="E53" s="669"/>
      <c r="F53" s="670"/>
      <c r="G53" s="671"/>
      <c r="H53" s="1472"/>
      <c r="I53" s="1473"/>
      <c r="J53" s="1472"/>
      <c r="K53" s="1473"/>
      <c r="L53" s="676"/>
      <c r="M53" s="643"/>
      <c r="N53" s="677"/>
      <c r="O53" s="672"/>
      <c r="P53" s="672"/>
      <c r="Q53" s="672"/>
      <c r="R53" s="645"/>
      <c r="S53" s="645"/>
      <c r="T53" s="673"/>
      <c r="U53" s="673"/>
      <c r="V53" s="673"/>
      <c r="W53" s="673"/>
      <c r="X53" s="672"/>
      <c r="Y53" s="672"/>
    </row>
    <row r="54" spans="1:25" s="668" customFormat="1">
      <c r="A54" s="670"/>
      <c r="B54" s="674"/>
      <c r="C54" s="421" t="s">
        <v>17399</v>
      </c>
      <c r="D54" s="678">
        <f>0</f>
        <v>0</v>
      </c>
      <c r="E54" s="422" t="s">
        <v>114</v>
      </c>
      <c r="F54" s="670"/>
      <c r="G54" s="671"/>
      <c r="H54" s="1472"/>
      <c r="I54" s="1473"/>
      <c r="J54" s="1472"/>
      <c r="K54" s="1473"/>
      <c r="L54" s="676"/>
      <c r="M54" s="643"/>
      <c r="N54" s="677"/>
      <c r="O54" s="672"/>
      <c r="P54" s="672"/>
      <c r="Q54" s="672"/>
      <c r="R54" s="645"/>
      <c r="S54" s="645"/>
      <c r="T54" s="673"/>
      <c r="U54" s="673"/>
      <c r="V54" s="673"/>
      <c r="W54" s="673"/>
      <c r="X54" s="672"/>
      <c r="Y54" s="672"/>
    </row>
    <row r="55" spans="1:25" s="668" customFormat="1">
      <c r="A55" s="670"/>
      <c r="B55" s="674"/>
      <c r="C55" s="679"/>
      <c r="E55" s="669"/>
      <c r="F55" s="670"/>
      <c r="G55" s="671"/>
      <c r="H55" s="1472"/>
      <c r="I55" s="1473"/>
      <c r="J55" s="1472"/>
      <c r="K55" s="1473"/>
      <c r="L55" s="676"/>
      <c r="M55" s="643"/>
      <c r="N55" s="677"/>
      <c r="O55" s="672"/>
      <c r="P55" s="672"/>
      <c r="Q55" s="672"/>
      <c r="R55" s="645"/>
      <c r="S55" s="645"/>
      <c r="T55" s="673"/>
      <c r="U55" s="673"/>
      <c r="V55" s="673"/>
      <c r="W55" s="673"/>
      <c r="X55" s="672"/>
      <c r="Y55" s="672"/>
    </row>
    <row r="56" spans="1:25" s="668" customFormat="1">
      <c r="A56" s="680"/>
      <c r="B56" s="681"/>
      <c r="C56" s="682"/>
      <c r="D56" s="683"/>
      <c r="E56" s="684"/>
      <c r="F56" s="680"/>
      <c r="G56" s="685"/>
      <c r="H56" s="1476"/>
      <c r="I56" s="1477"/>
      <c r="J56" s="1476"/>
      <c r="K56" s="1477"/>
      <c r="L56" s="686"/>
      <c r="M56" s="687"/>
      <c r="N56" s="688"/>
      <c r="O56" s="672"/>
      <c r="P56" s="672"/>
      <c r="Q56" s="672"/>
      <c r="R56" s="645"/>
      <c r="S56" s="645"/>
      <c r="T56" s="673"/>
      <c r="U56" s="673"/>
      <c r="V56" s="673"/>
      <c r="W56" s="673"/>
      <c r="X56" s="672"/>
      <c r="Y56" s="672"/>
    </row>
    <row r="57" spans="1:25" s="668" customFormat="1" ht="19.5" thickBot="1">
      <c r="C57" s="231"/>
      <c r="D57" s="232"/>
      <c r="E57" s="232"/>
      <c r="G57" s="689"/>
      <c r="H57" s="689"/>
      <c r="K57" s="690"/>
      <c r="M57" s="231" t="s">
        <v>17400</v>
      </c>
      <c r="N57" s="691">
        <f>ROUND((SUM(N9:N56)),2)</f>
        <v>1366309.05</v>
      </c>
      <c r="O57" s="672"/>
      <c r="P57" s="672"/>
      <c r="Q57" s="672"/>
      <c r="R57" s="645"/>
      <c r="S57" s="645"/>
      <c r="T57" s="673"/>
      <c r="U57" s="673"/>
      <c r="V57" s="673"/>
      <c r="W57" s="673"/>
      <c r="X57" s="672"/>
      <c r="Y57" s="672"/>
    </row>
    <row r="58" spans="1:25" s="668" customFormat="1" ht="20.25" thickTop="1" thickBot="1">
      <c r="C58" s="231"/>
      <c r="D58" s="232"/>
      <c r="E58" s="232"/>
      <c r="G58" s="689"/>
      <c r="H58" s="689"/>
      <c r="K58" s="690"/>
      <c r="L58" s="689"/>
      <c r="M58" s="645"/>
      <c r="N58" s="672"/>
      <c r="O58" s="672"/>
      <c r="P58" s="672"/>
      <c r="Q58" s="672"/>
      <c r="R58" s="645"/>
      <c r="S58" s="645"/>
      <c r="T58" s="673"/>
      <c r="U58" s="673"/>
      <c r="V58" s="673"/>
      <c r="W58" s="673"/>
      <c r="X58" s="672"/>
      <c r="Y58" s="672"/>
    </row>
    <row r="59" spans="1:25" s="668" customFormat="1" ht="27" customHeight="1" thickBot="1">
      <c r="C59" s="231" t="s">
        <v>14526</v>
      </c>
      <c r="D59" s="232" t="s">
        <v>14527</v>
      </c>
      <c r="E59" s="232"/>
      <c r="G59" s="689"/>
      <c r="H59" s="689"/>
      <c r="K59" s="1478">
        <f>SUM(J9:K49)</f>
        <v>1001545.98</v>
      </c>
      <c r="L59" s="1479"/>
      <c r="M59" s="645"/>
      <c r="N59" s="672"/>
      <c r="O59" s="692" t="s">
        <v>17401</v>
      </c>
      <c r="P59" s="628">
        <f>P4</f>
        <v>1255.8</v>
      </c>
      <c r="Q59" s="693" t="s">
        <v>15</v>
      </c>
      <c r="R59" s="645"/>
      <c r="S59" s="645"/>
      <c r="T59" s="673"/>
      <c r="U59" s="673"/>
      <c r="V59" s="673"/>
      <c r="W59" s="673"/>
      <c r="X59" s="672"/>
      <c r="Y59" s="672"/>
    </row>
    <row r="60" spans="1:25" s="668" customFormat="1" ht="27" customHeight="1" thickBot="1">
      <c r="C60" s="231" t="s">
        <v>14528</v>
      </c>
      <c r="D60" s="232" t="s">
        <v>14529</v>
      </c>
      <c r="E60" s="232"/>
      <c r="G60" s="689"/>
      <c r="H60" s="689"/>
      <c r="K60" s="1480">
        <f>IF(J51=" ",0,ROUND(J51,2))</f>
        <v>0</v>
      </c>
      <c r="L60" s="1481"/>
      <c r="M60" s="645"/>
      <c r="N60" s="672"/>
      <c r="O60" s="694" t="s">
        <v>17402</v>
      </c>
      <c r="P60" s="628">
        <f>N57/P59</f>
        <v>1088</v>
      </c>
      <c r="Q60" s="693" t="s">
        <v>16993</v>
      </c>
      <c r="R60" s="645"/>
      <c r="S60" s="645"/>
      <c r="T60" s="673"/>
      <c r="U60" s="673"/>
      <c r="V60" s="673"/>
      <c r="W60" s="673"/>
      <c r="X60" s="672"/>
      <c r="Y60" s="672"/>
    </row>
    <row r="61" spans="1:25" s="668" customFormat="1" ht="27" customHeight="1" thickBot="1">
      <c r="C61" s="679"/>
      <c r="D61" s="232"/>
      <c r="E61" s="232"/>
      <c r="G61" s="689"/>
      <c r="H61" s="689"/>
      <c r="L61" s="689"/>
      <c r="M61" s="645"/>
      <c r="N61" s="695"/>
      <c r="O61" s="696"/>
      <c r="P61" s="672"/>
      <c r="Q61" s="672"/>
      <c r="R61" s="645"/>
      <c r="S61" s="645"/>
      <c r="T61" s="673"/>
      <c r="U61" s="673"/>
      <c r="V61" s="673"/>
      <c r="W61" s="673"/>
      <c r="X61" s="672"/>
      <c r="Y61" s="672"/>
    </row>
    <row r="62" spans="1:25" s="668" customFormat="1" ht="27" customHeight="1" thickBot="1">
      <c r="C62" s="231" t="s">
        <v>17403</v>
      </c>
      <c r="D62" s="232" t="s">
        <v>17404</v>
      </c>
      <c r="E62" s="232"/>
      <c r="G62" s="689"/>
      <c r="H62" s="689"/>
      <c r="K62" s="1474">
        <f>'[1]6.คำนวนหาค่า F'!$C$29</f>
        <v>1.3642000000000001</v>
      </c>
      <c r="L62" s="1475"/>
      <c r="M62" s="645"/>
      <c r="N62" s="672"/>
      <c r="O62" s="672"/>
      <c r="P62" s="672"/>
      <c r="Q62" s="672"/>
      <c r="R62" s="645"/>
      <c r="S62" s="645"/>
      <c r="T62" s="673"/>
      <c r="U62" s="673"/>
      <c r="V62" s="673"/>
      <c r="W62" s="673"/>
      <c r="X62" s="672"/>
      <c r="Y62" s="672"/>
    </row>
    <row r="63" spans="1:25" s="668" customFormat="1" ht="27" customHeight="1" thickBot="1">
      <c r="C63" s="231" t="s">
        <v>17405</v>
      </c>
      <c r="D63" s="232" t="s">
        <v>17406</v>
      </c>
      <c r="E63" s="232"/>
      <c r="G63" s="689"/>
      <c r="H63" s="689"/>
      <c r="K63" s="1474">
        <f>'[1]6.คำนวนหาค่า F'!$C$68</f>
        <v>1.2799</v>
      </c>
      <c r="L63" s="1475"/>
      <c r="M63" s="645"/>
      <c r="N63" s="672"/>
      <c r="O63" s="672"/>
      <c r="P63" s="672"/>
      <c r="Q63" s="672"/>
      <c r="R63" s="645"/>
      <c r="S63" s="645"/>
      <c r="T63" s="673"/>
      <c r="U63" s="673"/>
      <c r="V63" s="673"/>
      <c r="W63" s="673"/>
      <c r="X63" s="672"/>
      <c r="Y63" s="672"/>
    </row>
    <row r="64" spans="1:25" s="668" customFormat="1">
      <c r="C64" s="231"/>
      <c r="D64" s="232"/>
      <c r="E64" s="232"/>
      <c r="G64" s="689"/>
      <c r="H64" s="689"/>
      <c r="K64" s="690"/>
      <c r="L64" s="689"/>
      <c r="M64" s="645"/>
      <c r="N64" s="672"/>
      <c r="O64" s="672"/>
      <c r="P64" s="672"/>
      <c r="Q64" s="672"/>
      <c r="R64" s="645"/>
      <c r="S64" s="645"/>
      <c r="T64" s="673"/>
      <c r="U64" s="673"/>
      <c r="V64" s="673"/>
      <c r="W64" s="673"/>
      <c r="X64" s="672"/>
      <c r="Y64" s="672"/>
    </row>
  </sheetData>
  <mergeCells count="108">
    <mergeCell ref="K62:L62"/>
    <mergeCell ref="K63:L63"/>
    <mergeCell ref="H55:I55"/>
    <mergeCell ref="J55:K55"/>
    <mergeCell ref="H56:I56"/>
    <mergeCell ref="J56:K56"/>
    <mergeCell ref="K59:L59"/>
    <mergeCell ref="K60:L60"/>
    <mergeCell ref="H52:I52"/>
    <mergeCell ref="J52:K52"/>
    <mergeCell ref="H53:I53"/>
    <mergeCell ref="J53:K53"/>
    <mergeCell ref="H54:I54"/>
    <mergeCell ref="J54:K54"/>
    <mergeCell ref="H49:I49"/>
    <mergeCell ref="J49:K49"/>
    <mergeCell ref="H50:I50"/>
    <mergeCell ref="J50:K50"/>
    <mergeCell ref="H51:I51"/>
    <mergeCell ref="J51:K51"/>
    <mergeCell ref="H46:I46"/>
    <mergeCell ref="J46:K46"/>
    <mergeCell ref="H47:I47"/>
    <mergeCell ref="J47:K47"/>
    <mergeCell ref="H48:I48"/>
    <mergeCell ref="J48:K48"/>
    <mergeCell ref="H42:I42"/>
    <mergeCell ref="J42:K42"/>
    <mergeCell ref="H43:I43"/>
    <mergeCell ref="J43:K43"/>
    <mergeCell ref="H44:I44"/>
    <mergeCell ref="J44:K44"/>
    <mergeCell ref="H39:I39"/>
    <mergeCell ref="J39:K39"/>
    <mergeCell ref="H40:I40"/>
    <mergeCell ref="J40:K40"/>
    <mergeCell ref="H41:I41"/>
    <mergeCell ref="J41:K41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H15:I15"/>
    <mergeCell ref="J15:K15"/>
    <mergeCell ref="H16:I16"/>
    <mergeCell ref="J16:K16"/>
    <mergeCell ref="H17:I17"/>
    <mergeCell ref="J17:K17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A1:N1"/>
    <mergeCell ref="O1:Q1"/>
    <mergeCell ref="A7:A8"/>
    <mergeCell ref="B7:E8"/>
    <mergeCell ref="F7:F8"/>
    <mergeCell ref="G7:G8"/>
    <mergeCell ref="H7:I8"/>
    <mergeCell ref="J7:K8"/>
    <mergeCell ref="L7:L8"/>
    <mergeCell ref="N7:N8"/>
  </mergeCells>
  <pageMargins left="0.42" right="0.26" top="0.34" bottom="0.3" header="0.17" footer="0.23"/>
  <pageSetup paperSize="9" scale="69" fitToHeight="0" orientation="portrait" r:id="rId1"/>
  <headerFooter>
    <oddHeader>&amp;Rหน้าที่ 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1EB28-FEA3-4D39-95BB-9EF805901273}">
  <dimension ref="A1:Y66"/>
  <sheetViews>
    <sheetView view="pageBreakPreview" zoomScale="93" zoomScaleNormal="100" zoomScaleSheetLayoutView="93" workbookViewId="0">
      <selection activeCell="H7" sqref="H7:I8"/>
    </sheetView>
  </sheetViews>
  <sheetFormatPr defaultColWidth="9.140625" defaultRowHeight="18.75"/>
  <cols>
    <col min="1" max="1" width="6" style="646" customWidth="1"/>
    <col min="2" max="2" width="4.85546875" style="646" customWidth="1"/>
    <col min="3" max="3" width="16.85546875" style="647" customWidth="1"/>
    <col min="4" max="4" width="14.7109375" style="645" customWidth="1"/>
    <col min="5" max="5" width="27" style="645" customWidth="1"/>
    <col min="6" max="6" width="9.28515625" style="646" customWidth="1"/>
    <col min="7" max="7" width="10.140625" style="697" customWidth="1"/>
    <col min="8" max="8" width="1.140625" style="697" customWidth="1"/>
    <col min="9" max="9" width="11" style="698" customWidth="1"/>
    <col min="10" max="10" width="2.5703125" style="698" customWidth="1"/>
    <col min="11" max="11" width="10.42578125" style="699" customWidth="1"/>
    <col min="12" max="12" width="7.85546875" style="645" customWidth="1"/>
    <col min="13" max="13" width="12.140625" style="645" customWidth="1"/>
    <col min="14" max="14" width="14.28515625" style="645" customWidth="1"/>
    <col min="15" max="15" width="20.5703125" style="645" customWidth="1"/>
    <col min="16" max="16" width="17.42578125" style="645" customWidth="1"/>
    <col min="17" max="17" width="10.7109375" style="645" customWidth="1"/>
    <col min="18" max="18" width="15.5703125" style="645" customWidth="1"/>
    <col min="19" max="19" width="9.140625" style="645"/>
    <col min="20" max="20" width="11.7109375" style="645" customWidth="1"/>
    <col min="21" max="256" width="9.140625" style="645"/>
    <col min="257" max="257" width="6" style="645" customWidth="1"/>
    <col min="258" max="258" width="4.85546875" style="645" customWidth="1"/>
    <col min="259" max="259" width="16.85546875" style="645" customWidth="1"/>
    <col min="260" max="260" width="14.7109375" style="645" customWidth="1"/>
    <col min="261" max="261" width="27" style="645" customWidth="1"/>
    <col min="262" max="262" width="9.28515625" style="645" customWidth="1"/>
    <col min="263" max="263" width="10.140625" style="645" customWidth="1"/>
    <col min="264" max="264" width="1.140625" style="645" customWidth="1"/>
    <col min="265" max="265" width="11" style="645" customWidth="1"/>
    <col min="266" max="266" width="2.5703125" style="645" customWidth="1"/>
    <col min="267" max="267" width="10.42578125" style="645" customWidth="1"/>
    <col min="268" max="268" width="7.85546875" style="645" customWidth="1"/>
    <col min="269" max="269" width="12.140625" style="645" customWidth="1"/>
    <col min="270" max="270" width="14.28515625" style="645" customWidth="1"/>
    <col min="271" max="271" width="20.5703125" style="645" customWidth="1"/>
    <col min="272" max="272" width="17.42578125" style="645" customWidth="1"/>
    <col min="273" max="273" width="10.7109375" style="645" customWidth="1"/>
    <col min="274" max="274" width="15.5703125" style="645" customWidth="1"/>
    <col min="275" max="275" width="9.140625" style="645"/>
    <col min="276" max="276" width="11.7109375" style="645" customWidth="1"/>
    <col min="277" max="512" width="9.140625" style="645"/>
    <col min="513" max="513" width="6" style="645" customWidth="1"/>
    <col min="514" max="514" width="4.85546875" style="645" customWidth="1"/>
    <col min="515" max="515" width="16.85546875" style="645" customWidth="1"/>
    <col min="516" max="516" width="14.7109375" style="645" customWidth="1"/>
    <col min="517" max="517" width="27" style="645" customWidth="1"/>
    <col min="518" max="518" width="9.28515625" style="645" customWidth="1"/>
    <col min="519" max="519" width="10.140625" style="645" customWidth="1"/>
    <col min="520" max="520" width="1.140625" style="645" customWidth="1"/>
    <col min="521" max="521" width="11" style="645" customWidth="1"/>
    <col min="522" max="522" width="2.5703125" style="645" customWidth="1"/>
    <col min="523" max="523" width="10.42578125" style="645" customWidth="1"/>
    <col min="524" max="524" width="7.85546875" style="645" customWidth="1"/>
    <col min="525" max="525" width="12.140625" style="645" customWidth="1"/>
    <col min="526" max="526" width="14.28515625" style="645" customWidth="1"/>
    <col min="527" max="527" width="20.5703125" style="645" customWidth="1"/>
    <col min="528" max="528" width="17.42578125" style="645" customWidth="1"/>
    <col min="529" max="529" width="10.7109375" style="645" customWidth="1"/>
    <col min="530" max="530" width="15.5703125" style="645" customWidth="1"/>
    <col min="531" max="531" width="9.140625" style="645"/>
    <col min="532" max="532" width="11.7109375" style="645" customWidth="1"/>
    <col min="533" max="768" width="9.140625" style="645"/>
    <col min="769" max="769" width="6" style="645" customWidth="1"/>
    <col min="770" max="770" width="4.85546875" style="645" customWidth="1"/>
    <col min="771" max="771" width="16.85546875" style="645" customWidth="1"/>
    <col min="772" max="772" width="14.7109375" style="645" customWidth="1"/>
    <col min="773" max="773" width="27" style="645" customWidth="1"/>
    <col min="774" max="774" width="9.28515625" style="645" customWidth="1"/>
    <col min="775" max="775" width="10.140625" style="645" customWidth="1"/>
    <col min="776" max="776" width="1.140625" style="645" customWidth="1"/>
    <col min="777" max="777" width="11" style="645" customWidth="1"/>
    <col min="778" max="778" width="2.5703125" style="645" customWidth="1"/>
    <col min="779" max="779" width="10.42578125" style="645" customWidth="1"/>
    <col min="780" max="780" width="7.85546875" style="645" customWidth="1"/>
    <col min="781" max="781" width="12.140625" style="645" customWidth="1"/>
    <col min="782" max="782" width="14.28515625" style="645" customWidth="1"/>
    <col min="783" max="783" width="20.5703125" style="645" customWidth="1"/>
    <col min="784" max="784" width="17.42578125" style="645" customWidth="1"/>
    <col min="785" max="785" width="10.7109375" style="645" customWidth="1"/>
    <col min="786" max="786" width="15.5703125" style="645" customWidth="1"/>
    <col min="787" max="787" width="9.140625" style="645"/>
    <col min="788" max="788" width="11.7109375" style="645" customWidth="1"/>
    <col min="789" max="1024" width="9.140625" style="645"/>
    <col min="1025" max="1025" width="6" style="645" customWidth="1"/>
    <col min="1026" max="1026" width="4.85546875" style="645" customWidth="1"/>
    <col min="1027" max="1027" width="16.85546875" style="645" customWidth="1"/>
    <col min="1028" max="1028" width="14.7109375" style="645" customWidth="1"/>
    <col min="1029" max="1029" width="27" style="645" customWidth="1"/>
    <col min="1030" max="1030" width="9.28515625" style="645" customWidth="1"/>
    <col min="1031" max="1031" width="10.140625" style="645" customWidth="1"/>
    <col min="1032" max="1032" width="1.140625" style="645" customWidth="1"/>
    <col min="1033" max="1033" width="11" style="645" customWidth="1"/>
    <col min="1034" max="1034" width="2.5703125" style="645" customWidth="1"/>
    <col min="1035" max="1035" width="10.42578125" style="645" customWidth="1"/>
    <col min="1036" max="1036" width="7.85546875" style="645" customWidth="1"/>
    <col min="1037" max="1037" width="12.140625" style="645" customWidth="1"/>
    <col min="1038" max="1038" width="14.28515625" style="645" customWidth="1"/>
    <col min="1039" max="1039" width="20.5703125" style="645" customWidth="1"/>
    <col min="1040" max="1040" width="17.42578125" style="645" customWidth="1"/>
    <col min="1041" max="1041" width="10.7109375" style="645" customWidth="1"/>
    <col min="1042" max="1042" width="15.5703125" style="645" customWidth="1"/>
    <col min="1043" max="1043" width="9.140625" style="645"/>
    <col min="1044" max="1044" width="11.7109375" style="645" customWidth="1"/>
    <col min="1045" max="1280" width="9.140625" style="645"/>
    <col min="1281" max="1281" width="6" style="645" customWidth="1"/>
    <col min="1282" max="1282" width="4.85546875" style="645" customWidth="1"/>
    <col min="1283" max="1283" width="16.85546875" style="645" customWidth="1"/>
    <col min="1284" max="1284" width="14.7109375" style="645" customWidth="1"/>
    <col min="1285" max="1285" width="27" style="645" customWidth="1"/>
    <col min="1286" max="1286" width="9.28515625" style="645" customWidth="1"/>
    <col min="1287" max="1287" width="10.140625" style="645" customWidth="1"/>
    <col min="1288" max="1288" width="1.140625" style="645" customWidth="1"/>
    <col min="1289" max="1289" width="11" style="645" customWidth="1"/>
    <col min="1290" max="1290" width="2.5703125" style="645" customWidth="1"/>
    <col min="1291" max="1291" width="10.42578125" style="645" customWidth="1"/>
    <col min="1292" max="1292" width="7.85546875" style="645" customWidth="1"/>
    <col min="1293" max="1293" width="12.140625" style="645" customWidth="1"/>
    <col min="1294" max="1294" width="14.28515625" style="645" customWidth="1"/>
    <col min="1295" max="1295" width="20.5703125" style="645" customWidth="1"/>
    <col min="1296" max="1296" width="17.42578125" style="645" customWidth="1"/>
    <col min="1297" max="1297" width="10.7109375" style="645" customWidth="1"/>
    <col min="1298" max="1298" width="15.5703125" style="645" customWidth="1"/>
    <col min="1299" max="1299" width="9.140625" style="645"/>
    <col min="1300" max="1300" width="11.7109375" style="645" customWidth="1"/>
    <col min="1301" max="1536" width="9.140625" style="645"/>
    <col min="1537" max="1537" width="6" style="645" customWidth="1"/>
    <col min="1538" max="1538" width="4.85546875" style="645" customWidth="1"/>
    <col min="1539" max="1539" width="16.85546875" style="645" customWidth="1"/>
    <col min="1540" max="1540" width="14.7109375" style="645" customWidth="1"/>
    <col min="1541" max="1541" width="27" style="645" customWidth="1"/>
    <col min="1542" max="1542" width="9.28515625" style="645" customWidth="1"/>
    <col min="1543" max="1543" width="10.140625" style="645" customWidth="1"/>
    <col min="1544" max="1544" width="1.140625" style="645" customWidth="1"/>
    <col min="1545" max="1545" width="11" style="645" customWidth="1"/>
    <col min="1546" max="1546" width="2.5703125" style="645" customWidth="1"/>
    <col min="1547" max="1547" width="10.42578125" style="645" customWidth="1"/>
    <col min="1548" max="1548" width="7.85546875" style="645" customWidth="1"/>
    <col min="1549" max="1549" width="12.140625" style="645" customWidth="1"/>
    <col min="1550" max="1550" width="14.28515625" style="645" customWidth="1"/>
    <col min="1551" max="1551" width="20.5703125" style="645" customWidth="1"/>
    <col min="1552" max="1552" width="17.42578125" style="645" customWidth="1"/>
    <col min="1553" max="1553" width="10.7109375" style="645" customWidth="1"/>
    <col min="1554" max="1554" width="15.5703125" style="645" customWidth="1"/>
    <col min="1555" max="1555" width="9.140625" style="645"/>
    <col min="1556" max="1556" width="11.7109375" style="645" customWidth="1"/>
    <col min="1557" max="1792" width="9.140625" style="645"/>
    <col min="1793" max="1793" width="6" style="645" customWidth="1"/>
    <col min="1794" max="1794" width="4.85546875" style="645" customWidth="1"/>
    <col min="1795" max="1795" width="16.85546875" style="645" customWidth="1"/>
    <col min="1796" max="1796" width="14.7109375" style="645" customWidth="1"/>
    <col min="1797" max="1797" width="27" style="645" customWidth="1"/>
    <col min="1798" max="1798" width="9.28515625" style="645" customWidth="1"/>
    <col min="1799" max="1799" width="10.140625" style="645" customWidth="1"/>
    <col min="1800" max="1800" width="1.140625" style="645" customWidth="1"/>
    <col min="1801" max="1801" width="11" style="645" customWidth="1"/>
    <col min="1802" max="1802" width="2.5703125" style="645" customWidth="1"/>
    <col min="1803" max="1803" width="10.42578125" style="645" customWidth="1"/>
    <col min="1804" max="1804" width="7.85546875" style="645" customWidth="1"/>
    <col min="1805" max="1805" width="12.140625" style="645" customWidth="1"/>
    <col min="1806" max="1806" width="14.28515625" style="645" customWidth="1"/>
    <col min="1807" max="1807" width="20.5703125" style="645" customWidth="1"/>
    <col min="1808" max="1808" width="17.42578125" style="645" customWidth="1"/>
    <col min="1809" max="1809" width="10.7109375" style="645" customWidth="1"/>
    <col min="1810" max="1810" width="15.5703125" style="645" customWidth="1"/>
    <col min="1811" max="1811" width="9.140625" style="645"/>
    <col min="1812" max="1812" width="11.7109375" style="645" customWidth="1"/>
    <col min="1813" max="2048" width="9.140625" style="645"/>
    <col min="2049" max="2049" width="6" style="645" customWidth="1"/>
    <col min="2050" max="2050" width="4.85546875" style="645" customWidth="1"/>
    <col min="2051" max="2051" width="16.85546875" style="645" customWidth="1"/>
    <col min="2052" max="2052" width="14.7109375" style="645" customWidth="1"/>
    <col min="2053" max="2053" width="27" style="645" customWidth="1"/>
    <col min="2054" max="2054" width="9.28515625" style="645" customWidth="1"/>
    <col min="2055" max="2055" width="10.140625" style="645" customWidth="1"/>
    <col min="2056" max="2056" width="1.140625" style="645" customWidth="1"/>
    <col min="2057" max="2057" width="11" style="645" customWidth="1"/>
    <col min="2058" max="2058" width="2.5703125" style="645" customWidth="1"/>
    <col min="2059" max="2059" width="10.42578125" style="645" customWidth="1"/>
    <col min="2060" max="2060" width="7.85546875" style="645" customWidth="1"/>
    <col min="2061" max="2061" width="12.140625" style="645" customWidth="1"/>
    <col min="2062" max="2062" width="14.28515625" style="645" customWidth="1"/>
    <col min="2063" max="2063" width="20.5703125" style="645" customWidth="1"/>
    <col min="2064" max="2064" width="17.42578125" style="645" customWidth="1"/>
    <col min="2065" max="2065" width="10.7109375" style="645" customWidth="1"/>
    <col min="2066" max="2066" width="15.5703125" style="645" customWidth="1"/>
    <col min="2067" max="2067" width="9.140625" style="645"/>
    <col min="2068" max="2068" width="11.7109375" style="645" customWidth="1"/>
    <col min="2069" max="2304" width="9.140625" style="645"/>
    <col min="2305" max="2305" width="6" style="645" customWidth="1"/>
    <col min="2306" max="2306" width="4.85546875" style="645" customWidth="1"/>
    <col min="2307" max="2307" width="16.85546875" style="645" customWidth="1"/>
    <col min="2308" max="2308" width="14.7109375" style="645" customWidth="1"/>
    <col min="2309" max="2309" width="27" style="645" customWidth="1"/>
    <col min="2310" max="2310" width="9.28515625" style="645" customWidth="1"/>
    <col min="2311" max="2311" width="10.140625" style="645" customWidth="1"/>
    <col min="2312" max="2312" width="1.140625" style="645" customWidth="1"/>
    <col min="2313" max="2313" width="11" style="645" customWidth="1"/>
    <col min="2314" max="2314" width="2.5703125" style="645" customWidth="1"/>
    <col min="2315" max="2315" width="10.42578125" style="645" customWidth="1"/>
    <col min="2316" max="2316" width="7.85546875" style="645" customWidth="1"/>
    <col min="2317" max="2317" width="12.140625" style="645" customWidth="1"/>
    <col min="2318" max="2318" width="14.28515625" style="645" customWidth="1"/>
    <col min="2319" max="2319" width="20.5703125" style="645" customWidth="1"/>
    <col min="2320" max="2320" width="17.42578125" style="645" customWidth="1"/>
    <col min="2321" max="2321" width="10.7109375" style="645" customWidth="1"/>
    <col min="2322" max="2322" width="15.5703125" style="645" customWidth="1"/>
    <col min="2323" max="2323" width="9.140625" style="645"/>
    <col min="2324" max="2324" width="11.7109375" style="645" customWidth="1"/>
    <col min="2325" max="2560" width="9.140625" style="645"/>
    <col min="2561" max="2561" width="6" style="645" customWidth="1"/>
    <col min="2562" max="2562" width="4.85546875" style="645" customWidth="1"/>
    <col min="2563" max="2563" width="16.85546875" style="645" customWidth="1"/>
    <col min="2564" max="2564" width="14.7109375" style="645" customWidth="1"/>
    <col min="2565" max="2565" width="27" style="645" customWidth="1"/>
    <col min="2566" max="2566" width="9.28515625" style="645" customWidth="1"/>
    <col min="2567" max="2567" width="10.140625" style="645" customWidth="1"/>
    <col min="2568" max="2568" width="1.140625" style="645" customWidth="1"/>
    <col min="2569" max="2569" width="11" style="645" customWidth="1"/>
    <col min="2570" max="2570" width="2.5703125" style="645" customWidth="1"/>
    <col min="2571" max="2571" width="10.42578125" style="645" customWidth="1"/>
    <col min="2572" max="2572" width="7.85546875" style="645" customWidth="1"/>
    <col min="2573" max="2573" width="12.140625" style="645" customWidth="1"/>
    <col min="2574" max="2574" width="14.28515625" style="645" customWidth="1"/>
    <col min="2575" max="2575" width="20.5703125" style="645" customWidth="1"/>
    <col min="2576" max="2576" width="17.42578125" style="645" customWidth="1"/>
    <col min="2577" max="2577" width="10.7109375" style="645" customWidth="1"/>
    <col min="2578" max="2578" width="15.5703125" style="645" customWidth="1"/>
    <col min="2579" max="2579" width="9.140625" style="645"/>
    <col min="2580" max="2580" width="11.7109375" style="645" customWidth="1"/>
    <col min="2581" max="2816" width="9.140625" style="645"/>
    <col min="2817" max="2817" width="6" style="645" customWidth="1"/>
    <col min="2818" max="2818" width="4.85546875" style="645" customWidth="1"/>
    <col min="2819" max="2819" width="16.85546875" style="645" customWidth="1"/>
    <col min="2820" max="2820" width="14.7109375" style="645" customWidth="1"/>
    <col min="2821" max="2821" width="27" style="645" customWidth="1"/>
    <col min="2822" max="2822" width="9.28515625" style="645" customWidth="1"/>
    <col min="2823" max="2823" width="10.140625" style="645" customWidth="1"/>
    <col min="2824" max="2824" width="1.140625" style="645" customWidth="1"/>
    <col min="2825" max="2825" width="11" style="645" customWidth="1"/>
    <col min="2826" max="2826" width="2.5703125" style="645" customWidth="1"/>
    <col min="2827" max="2827" width="10.42578125" style="645" customWidth="1"/>
    <col min="2828" max="2828" width="7.85546875" style="645" customWidth="1"/>
    <col min="2829" max="2829" width="12.140625" style="645" customWidth="1"/>
    <col min="2830" max="2830" width="14.28515625" style="645" customWidth="1"/>
    <col min="2831" max="2831" width="20.5703125" style="645" customWidth="1"/>
    <col min="2832" max="2832" width="17.42578125" style="645" customWidth="1"/>
    <col min="2833" max="2833" width="10.7109375" style="645" customWidth="1"/>
    <col min="2834" max="2834" width="15.5703125" style="645" customWidth="1"/>
    <col min="2835" max="2835" width="9.140625" style="645"/>
    <col min="2836" max="2836" width="11.7109375" style="645" customWidth="1"/>
    <col min="2837" max="3072" width="9.140625" style="645"/>
    <col min="3073" max="3073" width="6" style="645" customWidth="1"/>
    <col min="3074" max="3074" width="4.85546875" style="645" customWidth="1"/>
    <col min="3075" max="3075" width="16.85546875" style="645" customWidth="1"/>
    <col min="3076" max="3076" width="14.7109375" style="645" customWidth="1"/>
    <col min="3077" max="3077" width="27" style="645" customWidth="1"/>
    <col min="3078" max="3078" width="9.28515625" style="645" customWidth="1"/>
    <col min="3079" max="3079" width="10.140625" style="645" customWidth="1"/>
    <col min="3080" max="3080" width="1.140625" style="645" customWidth="1"/>
    <col min="3081" max="3081" width="11" style="645" customWidth="1"/>
    <col min="3082" max="3082" width="2.5703125" style="645" customWidth="1"/>
    <col min="3083" max="3083" width="10.42578125" style="645" customWidth="1"/>
    <col min="3084" max="3084" width="7.85546875" style="645" customWidth="1"/>
    <col min="3085" max="3085" width="12.140625" style="645" customWidth="1"/>
    <col min="3086" max="3086" width="14.28515625" style="645" customWidth="1"/>
    <col min="3087" max="3087" width="20.5703125" style="645" customWidth="1"/>
    <col min="3088" max="3088" width="17.42578125" style="645" customWidth="1"/>
    <col min="3089" max="3089" width="10.7109375" style="645" customWidth="1"/>
    <col min="3090" max="3090" width="15.5703125" style="645" customWidth="1"/>
    <col min="3091" max="3091" width="9.140625" style="645"/>
    <col min="3092" max="3092" width="11.7109375" style="645" customWidth="1"/>
    <col min="3093" max="3328" width="9.140625" style="645"/>
    <col min="3329" max="3329" width="6" style="645" customWidth="1"/>
    <col min="3330" max="3330" width="4.85546875" style="645" customWidth="1"/>
    <col min="3331" max="3331" width="16.85546875" style="645" customWidth="1"/>
    <col min="3332" max="3332" width="14.7109375" style="645" customWidth="1"/>
    <col min="3333" max="3333" width="27" style="645" customWidth="1"/>
    <col min="3334" max="3334" width="9.28515625" style="645" customWidth="1"/>
    <col min="3335" max="3335" width="10.140625" style="645" customWidth="1"/>
    <col min="3336" max="3336" width="1.140625" style="645" customWidth="1"/>
    <col min="3337" max="3337" width="11" style="645" customWidth="1"/>
    <col min="3338" max="3338" width="2.5703125" style="645" customWidth="1"/>
    <col min="3339" max="3339" width="10.42578125" style="645" customWidth="1"/>
    <col min="3340" max="3340" width="7.85546875" style="645" customWidth="1"/>
    <col min="3341" max="3341" width="12.140625" style="645" customWidth="1"/>
    <col min="3342" max="3342" width="14.28515625" style="645" customWidth="1"/>
    <col min="3343" max="3343" width="20.5703125" style="645" customWidth="1"/>
    <col min="3344" max="3344" width="17.42578125" style="645" customWidth="1"/>
    <col min="3345" max="3345" width="10.7109375" style="645" customWidth="1"/>
    <col min="3346" max="3346" width="15.5703125" style="645" customWidth="1"/>
    <col min="3347" max="3347" width="9.140625" style="645"/>
    <col min="3348" max="3348" width="11.7109375" style="645" customWidth="1"/>
    <col min="3349" max="3584" width="9.140625" style="645"/>
    <col min="3585" max="3585" width="6" style="645" customWidth="1"/>
    <col min="3586" max="3586" width="4.85546875" style="645" customWidth="1"/>
    <col min="3587" max="3587" width="16.85546875" style="645" customWidth="1"/>
    <col min="3588" max="3588" width="14.7109375" style="645" customWidth="1"/>
    <col min="3589" max="3589" width="27" style="645" customWidth="1"/>
    <col min="3590" max="3590" width="9.28515625" style="645" customWidth="1"/>
    <col min="3591" max="3591" width="10.140625" style="645" customWidth="1"/>
    <col min="3592" max="3592" width="1.140625" style="645" customWidth="1"/>
    <col min="3593" max="3593" width="11" style="645" customWidth="1"/>
    <col min="3594" max="3594" width="2.5703125" style="645" customWidth="1"/>
    <col min="3595" max="3595" width="10.42578125" style="645" customWidth="1"/>
    <col min="3596" max="3596" width="7.85546875" style="645" customWidth="1"/>
    <col min="3597" max="3597" width="12.140625" style="645" customWidth="1"/>
    <col min="3598" max="3598" width="14.28515625" style="645" customWidth="1"/>
    <col min="3599" max="3599" width="20.5703125" style="645" customWidth="1"/>
    <col min="3600" max="3600" width="17.42578125" style="645" customWidth="1"/>
    <col min="3601" max="3601" width="10.7109375" style="645" customWidth="1"/>
    <col min="3602" max="3602" width="15.5703125" style="645" customWidth="1"/>
    <col min="3603" max="3603" width="9.140625" style="645"/>
    <col min="3604" max="3604" width="11.7109375" style="645" customWidth="1"/>
    <col min="3605" max="3840" width="9.140625" style="645"/>
    <col min="3841" max="3841" width="6" style="645" customWidth="1"/>
    <col min="3842" max="3842" width="4.85546875" style="645" customWidth="1"/>
    <col min="3843" max="3843" width="16.85546875" style="645" customWidth="1"/>
    <col min="3844" max="3844" width="14.7109375" style="645" customWidth="1"/>
    <col min="3845" max="3845" width="27" style="645" customWidth="1"/>
    <col min="3846" max="3846" width="9.28515625" style="645" customWidth="1"/>
    <col min="3847" max="3847" width="10.140625" style="645" customWidth="1"/>
    <col min="3848" max="3848" width="1.140625" style="645" customWidth="1"/>
    <col min="3849" max="3849" width="11" style="645" customWidth="1"/>
    <col min="3850" max="3850" width="2.5703125" style="645" customWidth="1"/>
    <col min="3851" max="3851" width="10.42578125" style="645" customWidth="1"/>
    <col min="3852" max="3852" width="7.85546875" style="645" customWidth="1"/>
    <col min="3853" max="3853" width="12.140625" style="645" customWidth="1"/>
    <col min="3854" max="3854" width="14.28515625" style="645" customWidth="1"/>
    <col min="3855" max="3855" width="20.5703125" style="645" customWidth="1"/>
    <col min="3856" max="3856" width="17.42578125" style="645" customWidth="1"/>
    <col min="3857" max="3857" width="10.7109375" style="645" customWidth="1"/>
    <col min="3858" max="3858" width="15.5703125" style="645" customWidth="1"/>
    <col min="3859" max="3859" width="9.140625" style="645"/>
    <col min="3860" max="3860" width="11.7109375" style="645" customWidth="1"/>
    <col min="3861" max="4096" width="9.140625" style="645"/>
    <col min="4097" max="4097" width="6" style="645" customWidth="1"/>
    <col min="4098" max="4098" width="4.85546875" style="645" customWidth="1"/>
    <col min="4099" max="4099" width="16.85546875" style="645" customWidth="1"/>
    <col min="4100" max="4100" width="14.7109375" style="645" customWidth="1"/>
    <col min="4101" max="4101" width="27" style="645" customWidth="1"/>
    <col min="4102" max="4102" width="9.28515625" style="645" customWidth="1"/>
    <col min="4103" max="4103" width="10.140625" style="645" customWidth="1"/>
    <col min="4104" max="4104" width="1.140625" style="645" customWidth="1"/>
    <col min="4105" max="4105" width="11" style="645" customWidth="1"/>
    <col min="4106" max="4106" width="2.5703125" style="645" customWidth="1"/>
    <col min="4107" max="4107" width="10.42578125" style="645" customWidth="1"/>
    <col min="4108" max="4108" width="7.85546875" style="645" customWidth="1"/>
    <col min="4109" max="4109" width="12.140625" style="645" customWidth="1"/>
    <col min="4110" max="4110" width="14.28515625" style="645" customWidth="1"/>
    <col min="4111" max="4111" width="20.5703125" style="645" customWidth="1"/>
    <col min="4112" max="4112" width="17.42578125" style="645" customWidth="1"/>
    <col min="4113" max="4113" width="10.7109375" style="645" customWidth="1"/>
    <col min="4114" max="4114" width="15.5703125" style="645" customWidth="1"/>
    <col min="4115" max="4115" width="9.140625" style="645"/>
    <col min="4116" max="4116" width="11.7109375" style="645" customWidth="1"/>
    <col min="4117" max="4352" width="9.140625" style="645"/>
    <col min="4353" max="4353" width="6" style="645" customWidth="1"/>
    <col min="4354" max="4354" width="4.85546875" style="645" customWidth="1"/>
    <col min="4355" max="4355" width="16.85546875" style="645" customWidth="1"/>
    <col min="4356" max="4356" width="14.7109375" style="645" customWidth="1"/>
    <col min="4357" max="4357" width="27" style="645" customWidth="1"/>
    <col min="4358" max="4358" width="9.28515625" style="645" customWidth="1"/>
    <col min="4359" max="4359" width="10.140625" style="645" customWidth="1"/>
    <col min="4360" max="4360" width="1.140625" style="645" customWidth="1"/>
    <col min="4361" max="4361" width="11" style="645" customWidth="1"/>
    <col min="4362" max="4362" width="2.5703125" style="645" customWidth="1"/>
    <col min="4363" max="4363" width="10.42578125" style="645" customWidth="1"/>
    <col min="4364" max="4364" width="7.85546875" style="645" customWidth="1"/>
    <col min="4365" max="4365" width="12.140625" style="645" customWidth="1"/>
    <col min="4366" max="4366" width="14.28515625" style="645" customWidth="1"/>
    <col min="4367" max="4367" width="20.5703125" style="645" customWidth="1"/>
    <col min="4368" max="4368" width="17.42578125" style="645" customWidth="1"/>
    <col min="4369" max="4369" width="10.7109375" style="645" customWidth="1"/>
    <col min="4370" max="4370" width="15.5703125" style="645" customWidth="1"/>
    <col min="4371" max="4371" width="9.140625" style="645"/>
    <col min="4372" max="4372" width="11.7109375" style="645" customWidth="1"/>
    <col min="4373" max="4608" width="9.140625" style="645"/>
    <col min="4609" max="4609" width="6" style="645" customWidth="1"/>
    <col min="4610" max="4610" width="4.85546875" style="645" customWidth="1"/>
    <col min="4611" max="4611" width="16.85546875" style="645" customWidth="1"/>
    <col min="4612" max="4612" width="14.7109375" style="645" customWidth="1"/>
    <col min="4613" max="4613" width="27" style="645" customWidth="1"/>
    <col min="4614" max="4614" width="9.28515625" style="645" customWidth="1"/>
    <col min="4615" max="4615" width="10.140625" style="645" customWidth="1"/>
    <col min="4616" max="4616" width="1.140625" style="645" customWidth="1"/>
    <col min="4617" max="4617" width="11" style="645" customWidth="1"/>
    <col min="4618" max="4618" width="2.5703125" style="645" customWidth="1"/>
    <col min="4619" max="4619" width="10.42578125" style="645" customWidth="1"/>
    <col min="4620" max="4620" width="7.85546875" style="645" customWidth="1"/>
    <col min="4621" max="4621" width="12.140625" style="645" customWidth="1"/>
    <col min="4622" max="4622" width="14.28515625" style="645" customWidth="1"/>
    <col min="4623" max="4623" width="20.5703125" style="645" customWidth="1"/>
    <col min="4624" max="4624" width="17.42578125" style="645" customWidth="1"/>
    <col min="4625" max="4625" width="10.7109375" style="645" customWidth="1"/>
    <col min="4626" max="4626" width="15.5703125" style="645" customWidth="1"/>
    <col min="4627" max="4627" width="9.140625" style="645"/>
    <col min="4628" max="4628" width="11.7109375" style="645" customWidth="1"/>
    <col min="4629" max="4864" width="9.140625" style="645"/>
    <col min="4865" max="4865" width="6" style="645" customWidth="1"/>
    <col min="4866" max="4866" width="4.85546875" style="645" customWidth="1"/>
    <col min="4867" max="4867" width="16.85546875" style="645" customWidth="1"/>
    <col min="4868" max="4868" width="14.7109375" style="645" customWidth="1"/>
    <col min="4869" max="4869" width="27" style="645" customWidth="1"/>
    <col min="4870" max="4870" width="9.28515625" style="645" customWidth="1"/>
    <col min="4871" max="4871" width="10.140625" style="645" customWidth="1"/>
    <col min="4872" max="4872" width="1.140625" style="645" customWidth="1"/>
    <col min="4873" max="4873" width="11" style="645" customWidth="1"/>
    <col min="4874" max="4874" width="2.5703125" style="645" customWidth="1"/>
    <col min="4875" max="4875" width="10.42578125" style="645" customWidth="1"/>
    <col min="4876" max="4876" width="7.85546875" style="645" customWidth="1"/>
    <col min="4877" max="4877" width="12.140625" style="645" customWidth="1"/>
    <col min="4878" max="4878" width="14.28515625" style="645" customWidth="1"/>
    <col min="4879" max="4879" width="20.5703125" style="645" customWidth="1"/>
    <col min="4880" max="4880" width="17.42578125" style="645" customWidth="1"/>
    <col min="4881" max="4881" width="10.7109375" style="645" customWidth="1"/>
    <col min="4882" max="4882" width="15.5703125" style="645" customWidth="1"/>
    <col min="4883" max="4883" width="9.140625" style="645"/>
    <col min="4884" max="4884" width="11.7109375" style="645" customWidth="1"/>
    <col min="4885" max="5120" width="9.140625" style="645"/>
    <col min="5121" max="5121" width="6" style="645" customWidth="1"/>
    <col min="5122" max="5122" width="4.85546875" style="645" customWidth="1"/>
    <col min="5123" max="5123" width="16.85546875" style="645" customWidth="1"/>
    <col min="5124" max="5124" width="14.7109375" style="645" customWidth="1"/>
    <col min="5125" max="5125" width="27" style="645" customWidth="1"/>
    <col min="5126" max="5126" width="9.28515625" style="645" customWidth="1"/>
    <col min="5127" max="5127" width="10.140625" style="645" customWidth="1"/>
    <col min="5128" max="5128" width="1.140625" style="645" customWidth="1"/>
    <col min="5129" max="5129" width="11" style="645" customWidth="1"/>
    <col min="5130" max="5130" width="2.5703125" style="645" customWidth="1"/>
    <col min="5131" max="5131" width="10.42578125" style="645" customWidth="1"/>
    <col min="5132" max="5132" width="7.85546875" style="645" customWidth="1"/>
    <col min="5133" max="5133" width="12.140625" style="645" customWidth="1"/>
    <col min="5134" max="5134" width="14.28515625" style="645" customWidth="1"/>
    <col min="5135" max="5135" width="20.5703125" style="645" customWidth="1"/>
    <col min="5136" max="5136" width="17.42578125" style="645" customWidth="1"/>
    <col min="5137" max="5137" width="10.7109375" style="645" customWidth="1"/>
    <col min="5138" max="5138" width="15.5703125" style="645" customWidth="1"/>
    <col min="5139" max="5139" width="9.140625" style="645"/>
    <col min="5140" max="5140" width="11.7109375" style="645" customWidth="1"/>
    <col min="5141" max="5376" width="9.140625" style="645"/>
    <col min="5377" max="5377" width="6" style="645" customWidth="1"/>
    <col min="5378" max="5378" width="4.85546875" style="645" customWidth="1"/>
    <col min="5379" max="5379" width="16.85546875" style="645" customWidth="1"/>
    <col min="5380" max="5380" width="14.7109375" style="645" customWidth="1"/>
    <col min="5381" max="5381" width="27" style="645" customWidth="1"/>
    <col min="5382" max="5382" width="9.28515625" style="645" customWidth="1"/>
    <col min="5383" max="5383" width="10.140625" style="645" customWidth="1"/>
    <col min="5384" max="5384" width="1.140625" style="645" customWidth="1"/>
    <col min="5385" max="5385" width="11" style="645" customWidth="1"/>
    <col min="5386" max="5386" width="2.5703125" style="645" customWidth="1"/>
    <col min="5387" max="5387" width="10.42578125" style="645" customWidth="1"/>
    <col min="5388" max="5388" width="7.85546875" style="645" customWidth="1"/>
    <col min="5389" max="5389" width="12.140625" style="645" customWidth="1"/>
    <col min="5390" max="5390" width="14.28515625" style="645" customWidth="1"/>
    <col min="5391" max="5391" width="20.5703125" style="645" customWidth="1"/>
    <col min="5392" max="5392" width="17.42578125" style="645" customWidth="1"/>
    <col min="5393" max="5393" width="10.7109375" style="645" customWidth="1"/>
    <col min="5394" max="5394" width="15.5703125" style="645" customWidth="1"/>
    <col min="5395" max="5395" width="9.140625" style="645"/>
    <col min="5396" max="5396" width="11.7109375" style="645" customWidth="1"/>
    <col min="5397" max="5632" width="9.140625" style="645"/>
    <col min="5633" max="5633" width="6" style="645" customWidth="1"/>
    <col min="5634" max="5634" width="4.85546875" style="645" customWidth="1"/>
    <col min="5635" max="5635" width="16.85546875" style="645" customWidth="1"/>
    <col min="5636" max="5636" width="14.7109375" style="645" customWidth="1"/>
    <col min="5637" max="5637" width="27" style="645" customWidth="1"/>
    <col min="5638" max="5638" width="9.28515625" style="645" customWidth="1"/>
    <col min="5639" max="5639" width="10.140625" style="645" customWidth="1"/>
    <col min="5640" max="5640" width="1.140625" style="645" customWidth="1"/>
    <col min="5641" max="5641" width="11" style="645" customWidth="1"/>
    <col min="5642" max="5642" width="2.5703125" style="645" customWidth="1"/>
    <col min="5643" max="5643" width="10.42578125" style="645" customWidth="1"/>
    <col min="5644" max="5644" width="7.85546875" style="645" customWidth="1"/>
    <col min="5645" max="5645" width="12.140625" style="645" customWidth="1"/>
    <col min="5646" max="5646" width="14.28515625" style="645" customWidth="1"/>
    <col min="5647" max="5647" width="20.5703125" style="645" customWidth="1"/>
    <col min="5648" max="5648" width="17.42578125" style="645" customWidth="1"/>
    <col min="5649" max="5649" width="10.7109375" style="645" customWidth="1"/>
    <col min="5650" max="5650" width="15.5703125" style="645" customWidth="1"/>
    <col min="5651" max="5651" width="9.140625" style="645"/>
    <col min="5652" max="5652" width="11.7109375" style="645" customWidth="1"/>
    <col min="5653" max="5888" width="9.140625" style="645"/>
    <col min="5889" max="5889" width="6" style="645" customWidth="1"/>
    <col min="5890" max="5890" width="4.85546875" style="645" customWidth="1"/>
    <col min="5891" max="5891" width="16.85546875" style="645" customWidth="1"/>
    <col min="5892" max="5892" width="14.7109375" style="645" customWidth="1"/>
    <col min="5893" max="5893" width="27" style="645" customWidth="1"/>
    <col min="5894" max="5894" width="9.28515625" style="645" customWidth="1"/>
    <col min="5895" max="5895" width="10.140625" style="645" customWidth="1"/>
    <col min="5896" max="5896" width="1.140625" style="645" customWidth="1"/>
    <col min="5897" max="5897" width="11" style="645" customWidth="1"/>
    <col min="5898" max="5898" width="2.5703125" style="645" customWidth="1"/>
    <col min="5899" max="5899" width="10.42578125" style="645" customWidth="1"/>
    <col min="5900" max="5900" width="7.85546875" style="645" customWidth="1"/>
    <col min="5901" max="5901" width="12.140625" style="645" customWidth="1"/>
    <col min="5902" max="5902" width="14.28515625" style="645" customWidth="1"/>
    <col min="5903" max="5903" width="20.5703125" style="645" customWidth="1"/>
    <col min="5904" max="5904" width="17.42578125" style="645" customWidth="1"/>
    <col min="5905" max="5905" width="10.7109375" style="645" customWidth="1"/>
    <col min="5906" max="5906" width="15.5703125" style="645" customWidth="1"/>
    <col min="5907" max="5907" width="9.140625" style="645"/>
    <col min="5908" max="5908" width="11.7109375" style="645" customWidth="1"/>
    <col min="5909" max="6144" width="9.140625" style="645"/>
    <col min="6145" max="6145" width="6" style="645" customWidth="1"/>
    <col min="6146" max="6146" width="4.85546875" style="645" customWidth="1"/>
    <col min="6147" max="6147" width="16.85546875" style="645" customWidth="1"/>
    <col min="6148" max="6148" width="14.7109375" style="645" customWidth="1"/>
    <col min="6149" max="6149" width="27" style="645" customWidth="1"/>
    <col min="6150" max="6150" width="9.28515625" style="645" customWidth="1"/>
    <col min="6151" max="6151" width="10.140625" style="645" customWidth="1"/>
    <col min="6152" max="6152" width="1.140625" style="645" customWidth="1"/>
    <col min="6153" max="6153" width="11" style="645" customWidth="1"/>
    <col min="6154" max="6154" width="2.5703125" style="645" customWidth="1"/>
    <col min="6155" max="6155" width="10.42578125" style="645" customWidth="1"/>
    <col min="6156" max="6156" width="7.85546875" style="645" customWidth="1"/>
    <col min="6157" max="6157" width="12.140625" style="645" customWidth="1"/>
    <col min="6158" max="6158" width="14.28515625" style="645" customWidth="1"/>
    <col min="6159" max="6159" width="20.5703125" style="645" customWidth="1"/>
    <col min="6160" max="6160" width="17.42578125" style="645" customWidth="1"/>
    <col min="6161" max="6161" width="10.7109375" style="645" customWidth="1"/>
    <col min="6162" max="6162" width="15.5703125" style="645" customWidth="1"/>
    <col min="6163" max="6163" width="9.140625" style="645"/>
    <col min="6164" max="6164" width="11.7109375" style="645" customWidth="1"/>
    <col min="6165" max="6400" width="9.140625" style="645"/>
    <col min="6401" max="6401" width="6" style="645" customWidth="1"/>
    <col min="6402" max="6402" width="4.85546875" style="645" customWidth="1"/>
    <col min="6403" max="6403" width="16.85546875" style="645" customWidth="1"/>
    <col min="6404" max="6404" width="14.7109375" style="645" customWidth="1"/>
    <col min="6405" max="6405" width="27" style="645" customWidth="1"/>
    <col min="6406" max="6406" width="9.28515625" style="645" customWidth="1"/>
    <col min="6407" max="6407" width="10.140625" style="645" customWidth="1"/>
    <col min="6408" max="6408" width="1.140625" style="645" customWidth="1"/>
    <col min="6409" max="6409" width="11" style="645" customWidth="1"/>
    <col min="6410" max="6410" width="2.5703125" style="645" customWidth="1"/>
    <col min="6411" max="6411" width="10.42578125" style="645" customWidth="1"/>
    <col min="6412" max="6412" width="7.85546875" style="645" customWidth="1"/>
    <col min="6413" max="6413" width="12.140625" style="645" customWidth="1"/>
    <col min="6414" max="6414" width="14.28515625" style="645" customWidth="1"/>
    <col min="6415" max="6415" width="20.5703125" style="645" customWidth="1"/>
    <col min="6416" max="6416" width="17.42578125" style="645" customWidth="1"/>
    <col min="6417" max="6417" width="10.7109375" style="645" customWidth="1"/>
    <col min="6418" max="6418" width="15.5703125" style="645" customWidth="1"/>
    <col min="6419" max="6419" width="9.140625" style="645"/>
    <col min="6420" max="6420" width="11.7109375" style="645" customWidth="1"/>
    <col min="6421" max="6656" width="9.140625" style="645"/>
    <col min="6657" max="6657" width="6" style="645" customWidth="1"/>
    <col min="6658" max="6658" width="4.85546875" style="645" customWidth="1"/>
    <col min="6659" max="6659" width="16.85546875" style="645" customWidth="1"/>
    <col min="6660" max="6660" width="14.7109375" style="645" customWidth="1"/>
    <col min="6661" max="6661" width="27" style="645" customWidth="1"/>
    <col min="6662" max="6662" width="9.28515625" style="645" customWidth="1"/>
    <col min="6663" max="6663" width="10.140625" style="645" customWidth="1"/>
    <col min="6664" max="6664" width="1.140625" style="645" customWidth="1"/>
    <col min="6665" max="6665" width="11" style="645" customWidth="1"/>
    <col min="6666" max="6666" width="2.5703125" style="645" customWidth="1"/>
    <col min="6667" max="6667" width="10.42578125" style="645" customWidth="1"/>
    <col min="6668" max="6668" width="7.85546875" style="645" customWidth="1"/>
    <col min="6669" max="6669" width="12.140625" style="645" customWidth="1"/>
    <col min="6670" max="6670" width="14.28515625" style="645" customWidth="1"/>
    <col min="6671" max="6671" width="20.5703125" style="645" customWidth="1"/>
    <col min="6672" max="6672" width="17.42578125" style="645" customWidth="1"/>
    <col min="6673" max="6673" width="10.7109375" style="645" customWidth="1"/>
    <col min="6674" max="6674" width="15.5703125" style="645" customWidth="1"/>
    <col min="6675" max="6675" width="9.140625" style="645"/>
    <col min="6676" max="6676" width="11.7109375" style="645" customWidth="1"/>
    <col min="6677" max="6912" width="9.140625" style="645"/>
    <col min="6913" max="6913" width="6" style="645" customWidth="1"/>
    <col min="6914" max="6914" width="4.85546875" style="645" customWidth="1"/>
    <col min="6915" max="6915" width="16.85546875" style="645" customWidth="1"/>
    <col min="6916" max="6916" width="14.7109375" style="645" customWidth="1"/>
    <col min="6917" max="6917" width="27" style="645" customWidth="1"/>
    <col min="6918" max="6918" width="9.28515625" style="645" customWidth="1"/>
    <col min="6919" max="6919" width="10.140625" style="645" customWidth="1"/>
    <col min="6920" max="6920" width="1.140625" style="645" customWidth="1"/>
    <col min="6921" max="6921" width="11" style="645" customWidth="1"/>
    <col min="6922" max="6922" width="2.5703125" style="645" customWidth="1"/>
    <col min="6923" max="6923" width="10.42578125" style="645" customWidth="1"/>
    <col min="6924" max="6924" width="7.85546875" style="645" customWidth="1"/>
    <col min="6925" max="6925" width="12.140625" style="645" customWidth="1"/>
    <col min="6926" max="6926" width="14.28515625" style="645" customWidth="1"/>
    <col min="6927" max="6927" width="20.5703125" style="645" customWidth="1"/>
    <col min="6928" max="6928" width="17.42578125" style="645" customWidth="1"/>
    <col min="6929" max="6929" width="10.7109375" style="645" customWidth="1"/>
    <col min="6930" max="6930" width="15.5703125" style="645" customWidth="1"/>
    <col min="6931" max="6931" width="9.140625" style="645"/>
    <col min="6932" max="6932" width="11.7109375" style="645" customWidth="1"/>
    <col min="6933" max="7168" width="9.140625" style="645"/>
    <col min="7169" max="7169" width="6" style="645" customWidth="1"/>
    <col min="7170" max="7170" width="4.85546875" style="645" customWidth="1"/>
    <col min="7171" max="7171" width="16.85546875" style="645" customWidth="1"/>
    <col min="7172" max="7172" width="14.7109375" style="645" customWidth="1"/>
    <col min="7173" max="7173" width="27" style="645" customWidth="1"/>
    <col min="7174" max="7174" width="9.28515625" style="645" customWidth="1"/>
    <col min="7175" max="7175" width="10.140625" style="645" customWidth="1"/>
    <col min="7176" max="7176" width="1.140625" style="645" customWidth="1"/>
    <col min="7177" max="7177" width="11" style="645" customWidth="1"/>
    <col min="7178" max="7178" width="2.5703125" style="645" customWidth="1"/>
    <col min="7179" max="7179" width="10.42578125" style="645" customWidth="1"/>
    <col min="7180" max="7180" width="7.85546875" style="645" customWidth="1"/>
    <col min="7181" max="7181" width="12.140625" style="645" customWidth="1"/>
    <col min="7182" max="7182" width="14.28515625" style="645" customWidth="1"/>
    <col min="7183" max="7183" width="20.5703125" style="645" customWidth="1"/>
    <col min="7184" max="7184" width="17.42578125" style="645" customWidth="1"/>
    <col min="7185" max="7185" width="10.7109375" style="645" customWidth="1"/>
    <col min="7186" max="7186" width="15.5703125" style="645" customWidth="1"/>
    <col min="7187" max="7187" width="9.140625" style="645"/>
    <col min="7188" max="7188" width="11.7109375" style="645" customWidth="1"/>
    <col min="7189" max="7424" width="9.140625" style="645"/>
    <col min="7425" max="7425" width="6" style="645" customWidth="1"/>
    <col min="7426" max="7426" width="4.85546875" style="645" customWidth="1"/>
    <col min="7427" max="7427" width="16.85546875" style="645" customWidth="1"/>
    <col min="7428" max="7428" width="14.7109375" style="645" customWidth="1"/>
    <col min="7429" max="7429" width="27" style="645" customWidth="1"/>
    <col min="7430" max="7430" width="9.28515625" style="645" customWidth="1"/>
    <col min="7431" max="7431" width="10.140625" style="645" customWidth="1"/>
    <col min="7432" max="7432" width="1.140625" style="645" customWidth="1"/>
    <col min="7433" max="7433" width="11" style="645" customWidth="1"/>
    <col min="7434" max="7434" width="2.5703125" style="645" customWidth="1"/>
    <col min="7435" max="7435" width="10.42578125" style="645" customWidth="1"/>
    <col min="7436" max="7436" width="7.85546875" style="645" customWidth="1"/>
    <col min="7437" max="7437" width="12.140625" style="645" customWidth="1"/>
    <col min="7438" max="7438" width="14.28515625" style="645" customWidth="1"/>
    <col min="7439" max="7439" width="20.5703125" style="645" customWidth="1"/>
    <col min="7440" max="7440" width="17.42578125" style="645" customWidth="1"/>
    <col min="7441" max="7441" width="10.7109375" style="645" customWidth="1"/>
    <col min="7442" max="7442" width="15.5703125" style="645" customWidth="1"/>
    <col min="7443" max="7443" width="9.140625" style="645"/>
    <col min="7444" max="7444" width="11.7109375" style="645" customWidth="1"/>
    <col min="7445" max="7680" width="9.140625" style="645"/>
    <col min="7681" max="7681" width="6" style="645" customWidth="1"/>
    <col min="7682" max="7682" width="4.85546875" style="645" customWidth="1"/>
    <col min="7683" max="7683" width="16.85546875" style="645" customWidth="1"/>
    <col min="7684" max="7684" width="14.7109375" style="645" customWidth="1"/>
    <col min="7685" max="7685" width="27" style="645" customWidth="1"/>
    <col min="7686" max="7686" width="9.28515625" style="645" customWidth="1"/>
    <col min="7687" max="7687" width="10.140625" style="645" customWidth="1"/>
    <col min="7688" max="7688" width="1.140625" style="645" customWidth="1"/>
    <col min="7689" max="7689" width="11" style="645" customWidth="1"/>
    <col min="7690" max="7690" width="2.5703125" style="645" customWidth="1"/>
    <col min="7691" max="7691" width="10.42578125" style="645" customWidth="1"/>
    <col min="7692" max="7692" width="7.85546875" style="645" customWidth="1"/>
    <col min="7693" max="7693" width="12.140625" style="645" customWidth="1"/>
    <col min="7694" max="7694" width="14.28515625" style="645" customWidth="1"/>
    <col min="7695" max="7695" width="20.5703125" style="645" customWidth="1"/>
    <col min="7696" max="7696" width="17.42578125" style="645" customWidth="1"/>
    <col min="7697" max="7697" width="10.7109375" style="645" customWidth="1"/>
    <col min="7698" max="7698" width="15.5703125" style="645" customWidth="1"/>
    <col min="7699" max="7699" width="9.140625" style="645"/>
    <col min="7700" max="7700" width="11.7109375" style="645" customWidth="1"/>
    <col min="7701" max="7936" width="9.140625" style="645"/>
    <col min="7937" max="7937" width="6" style="645" customWidth="1"/>
    <col min="7938" max="7938" width="4.85546875" style="645" customWidth="1"/>
    <col min="7939" max="7939" width="16.85546875" style="645" customWidth="1"/>
    <col min="7940" max="7940" width="14.7109375" style="645" customWidth="1"/>
    <col min="7941" max="7941" width="27" style="645" customWidth="1"/>
    <col min="7942" max="7942" width="9.28515625" style="645" customWidth="1"/>
    <col min="7943" max="7943" width="10.140625" style="645" customWidth="1"/>
    <col min="7944" max="7944" width="1.140625" style="645" customWidth="1"/>
    <col min="7945" max="7945" width="11" style="645" customWidth="1"/>
    <col min="7946" max="7946" width="2.5703125" style="645" customWidth="1"/>
    <col min="7947" max="7947" width="10.42578125" style="645" customWidth="1"/>
    <col min="7948" max="7948" width="7.85546875" style="645" customWidth="1"/>
    <col min="7949" max="7949" width="12.140625" style="645" customWidth="1"/>
    <col min="7950" max="7950" width="14.28515625" style="645" customWidth="1"/>
    <col min="7951" max="7951" width="20.5703125" style="645" customWidth="1"/>
    <col min="7952" max="7952" width="17.42578125" style="645" customWidth="1"/>
    <col min="7953" max="7953" width="10.7109375" style="645" customWidth="1"/>
    <col min="7954" max="7954" width="15.5703125" style="645" customWidth="1"/>
    <col min="7955" max="7955" width="9.140625" style="645"/>
    <col min="7956" max="7956" width="11.7109375" style="645" customWidth="1"/>
    <col min="7957" max="8192" width="9.140625" style="645"/>
    <col min="8193" max="8193" width="6" style="645" customWidth="1"/>
    <col min="8194" max="8194" width="4.85546875" style="645" customWidth="1"/>
    <col min="8195" max="8195" width="16.85546875" style="645" customWidth="1"/>
    <col min="8196" max="8196" width="14.7109375" style="645" customWidth="1"/>
    <col min="8197" max="8197" width="27" style="645" customWidth="1"/>
    <col min="8198" max="8198" width="9.28515625" style="645" customWidth="1"/>
    <col min="8199" max="8199" width="10.140625" style="645" customWidth="1"/>
    <col min="8200" max="8200" width="1.140625" style="645" customWidth="1"/>
    <col min="8201" max="8201" width="11" style="645" customWidth="1"/>
    <col min="8202" max="8202" width="2.5703125" style="645" customWidth="1"/>
    <col min="8203" max="8203" width="10.42578125" style="645" customWidth="1"/>
    <col min="8204" max="8204" width="7.85546875" style="645" customWidth="1"/>
    <col min="8205" max="8205" width="12.140625" style="645" customWidth="1"/>
    <col min="8206" max="8206" width="14.28515625" style="645" customWidth="1"/>
    <col min="8207" max="8207" width="20.5703125" style="645" customWidth="1"/>
    <col min="8208" max="8208" width="17.42578125" style="645" customWidth="1"/>
    <col min="8209" max="8209" width="10.7109375" style="645" customWidth="1"/>
    <col min="8210" max="8210" width="15.5703125" style="645" customWidth="1"/>
    <col min="8211" max="8211" width="9.140625" style="645"/>
    <col min="8212" max="8212" width="11.7109375" style="645" customWidth="1"/>
    <col min="8213" max="8448" width="9.140625" style="645"/>
    <col min="8449" max="8449" width="6" style="645" customWidth="1"/>
    <col min="8450" max="8450" width="4.85546875" style="645" customWidth="1"/>
    <col min="8451" max="8451" width="16.85546875" style="645" customWidth="1"/>
    <col min="8452" max="8452" width="14.7109375" style="645" customWidth="1"/>
    <col min="8453" max="8453" width="27" style="645" customWidth="1"/>
    <col min="8454" max="8454" width="9.28515625" style="645" customWidth="1"/>
    <col min="8455" max="8455" width="10.140625" style="645" customWidth="1"/>
    <col min="8456" max="8456" width="1.140625" style="645" customWidth="1"/>
    <col min="8457" max="8457" width="11" style="645" customWidth="1"/>
    <col min="8458" max="8458" width="2.5703125" style="645" customWidth="1"/>
    <col min="8459" max="8459" width="10.42578125" style="645" customWidth="1"/>
    <col min="8460" max="8460" width="7.85546875" style="645" customWidth="1"/>
    <col min="8461" max="8461" width="12.140625" style="645" customWidth="1"/>
    <col min="8462" max="8462" width="14.28515625" style="645" customWidth="1"/>
    <col min="8463" max="8463" width="20.5703125" style="645" customWidth="1"/>
    <col min="8464" max="8464" width="17.42578125" style="645" customWidth="1"/>
    <col min="8465" max="8465" width="10.7109375" style="645" customWidth="1"/>
    <col min="8466" max="8466" width="15.5703125" style="645" customWidth="1"/>
    <col min="8467" max="8467" width="9.140625" style="645"/>
    <col min="8468" max="8468" width="11.7109375" style="645" customWidth="1"/>
    <col min="8469" max="8704" width="9.140625" style="645"/>
    <col min="8705" max="8705" width="6" style="645" customWidth="1"/>
    <col min="8706" max="8706" width="4.85546875" style="645" customWidth="1"/>
    <col min="8707" max="8707" width="16.85546875" style="645" customWidth="1"/>
    <col min="8708" max="8708" width="14.7109375" style="645" customWidth="1"/>
    <col min="8709" max="8709" width="27" style="645" customWidth="1"/>
    <col min="8710" max="8710" width="9.28515625" style="645" customWidth="1"/>
    <col min="8711" max="8711" width="10.140625" style="645" customWidth="1"/>
    <col min="8712" max="8712" width="1.140625" style="645" customWidth="1"/>
    <col min="8713" max="8713" width="11" style="645" customWidth="1"/>
    <col min="8714" max="8714" width="2.5703125" style="645" customWidth="1"/>
    <col min="8715" max="8715" width="10.42578125" style="645" customWidth="1"/>
    <col min="8716" max="8716" width="7.85546875" style="645" customWidth="1"/>
    <col min="8717" max="8717" width="12.140625" style="645" customWidth="1"/>
    <col min="8718" max="8718" width="14.28515625" style="645" customWidth="1"/>
    <col min="8719" max="8719" width="20.5703125" style="645" customWidth="1"/>
    <col min="8720" max="8720" width="17.42578125" style="645" customWidth="1"/>
    <col min="8721" max="8721" width="10.7109375" style="645" customWidth="1"/>
    <col min="8722" max="8722" width="15.5703125" style="645" customWidth="1"/>
    <col min="8723" max="8723" width="9.140625" style="645"/>
    <col min="8724" max="8724" width="11.7109375" style="645" customWidth="1"/>
    <col min="8725" max="8960" width="9.140625" style="645"/>
    <col min="8961" max="8961" width="6" style="645" customWidth="1"/>
    <col min="8962" max="8962" width="4.85546875" style="645" customWidth="1"/>
    <col min="8963" max="8963" width="16.85546875" style="645" customWidth="1"/>
    <col min="8964" max="8964" width="14.7109375" style="645" customWidth="1"/>
    <col min="8965" max="8965" width="27" style="645" customWidth="1"/>
    <col min="8966" max="8966" width="9.28515625" style="645" customWidth="1"/>
    <col min="8967" max="8967" width="10.140625" style="645" customWidth="1"/>
    <col min="8968" max="8968" width="1.140625" style="645" customWidth="1"/>
    <col min="8969" max="8969" width="11" style="645" customWidth="1"/>
    <col min="8970" max="8970" width="2.5703125" style="645" customWidth="1"/>
    <col min="8971" max="8971" width="10.42578125" style="645" customWidth="1"/>
    <col min="8972" max="8972" width="7.85546875" style="645" customWidth="1"/>
    <col min="8973" max="8973" width="12.140625" style="645" customWidth="1"/>
    <col min="8974" max="8974" width="14.28515625" style="645" customWidth="1"/>
    <col min="8975" max="8975" width="20.5703125" style="645" customWidth="1"/>
    <col min="8976" max="8976" width="17.42578125" style="645" customWidth="1"/>
    <col min="8977" max="8977" width="10.7109375" style="645" customWidth="1"/>
    <col min="8978" max="8978" width="15.5703125" style="645" customWidth="1"/>
    <col min="8979" max="8979" width="9.140625" style="645"/>
    <col min="8980" max="8980" width="11.7109375" style="645" customWidth="1"/>
    <col min="8981" max="9216" width="9.140625" style="645"/>
    <col min="9217" max="9217" width="6" style="645" customWidth="1"/>
    <col min="9218" max="9218" width="4.85546875" style="645" customWidth="1"/>
    <col min="9219" max="9219" width="16.85546875" style="645" customWidth="1"/>
    <col min="9220" max="9220" width="14.7109375" style="645" customWidth="1"/>
    <col min="9221" max="9221" width="27" style="645" customWidth="1"/>
    <col min="9222" max="9222" width="9.28515625" style="645" customWidth="1"/>
    <col min="9223" max="9223" width="10.140625" style="645" customWidth="1"/>
    <col min="9224" max="9224" width="1.140625" style="645" customWidth="1"/>
    <col min="9225" max="9225" width="11" style="645" customWidth="1"/>
    <col min="9226" max="9226" width="2.5703125" style="645" customWidth="1"/>
    <col min="9227" max="9227" width="10.42578125" style="645" customWidth="1"/>
    <col min="9228" max="9228" width="7.85546875" style="645" customWidth="1"/>
    <col min="9229" max="9229" width="12.140625" style="645" customWidth="1"/>
    <col min="9230" max="9230" width="14.28515625" style="645" customWidth="1"/>
    <col min="9231" max="9231" width="20.5703125" style="645" customWidth="1"/>
    <col min="9232" max="9232" width="17.42578125" style="645" customWidth="1"/>
    <col min="9233" max="9233" width="10.7109375" style="645" customWidth="1"/>
    <col min="9234" max="9234" width="15.5703125" style="645" customWidth="1"/>
    <col min="9235" max="9235" width="9.140625" style="645"/>
    <col min="9236" max="9236" width="11.7109375" style="645" customWidth="1"/>
    <col min="9237" max="9472" width="9.140625" style="645"/>
    <col min="9473" max="9473" width="6" style="645" customWidth="1"/>
    <col min="9474" max="9474" width="4.85546875" style="645" customWidth="1"/>
    <col min="9475" max="9475" width="16.85546875" style="645" customWidth="1"/>
    <col min="9476" max="9476" width="14.7109375" style="645" customWidth="1"/>
    <col min="9477" max="9477" width="27" style="645" customWidth="1"/>
    <col min="9478" max="9478" width="9.28515625" style="645" customWidth="1"/>
    <col min="9479" max="9479" width="10.140625" style="645" customWidth="1"/>
    <col min="9480" max="9480" width="1.140625" style="645" customWidth="1"/>
    <col min="9481" max="9481" width="11" style="645" customWidth="1"/>
    <col min="9482" max="9482" width="2.5703125" style="645" customWidth="1"/>
    <col min="9483" max="9483" width="10.42578125" style="645" customWidth="1"/>
    <col min="9484" max="9484" width="7.85546875" style="645" customWidth="1"/>
    <col min="9485" max="9485" width="12.140625" style="645" customWidth="1"/>
    <col min="9486" max="9486" width="14.28515625" style="645" customWidth="1"/>
    <col min="9487" max="9487" width="20.5703125" style="645" customWidth="1"/>
    <col min="9488" max="9488" width="17.42578125" style="645" customWidth="1"/>
    <col min="9489" max="9489" width="10.7109375" style="645" customWidth="1"/>
    <col min="9490" max="9490" width="15.5703125" style="645" customWidth="1"/>
    <col min="9491" max="9491" width="9.140625" style="645"/>
    <col min="9492" max="9492" width="11.7109375" style="645" customWidth="1"/>
    <col min="9493" max="9728" width="9.140625" style="645"/>
    <col min="9729" max="9729" width="6" style="645" customWidth="1"/>
    <col min="9730" max="9730" width="4.85546875" style="645" customWidth="1"/>
    <col min="9731" max="9731" width="16.85546875" style="645" customWidth="1"/>
    <col min="9732" max="9732" width="14.7109375" style="645" customWidth="1"/>
    <col min="9733" max="9733" width="27" style="645" customWidth="1"/>
    <col min="9734" max="9734" width="9.28515625" style="645" customWidth="1"/>
    <col min="9735" max="9735" width="10.140625" style="645" customWidth="1"/>
    <col min="9736" max="9736" width="1.140625" style="645" customWidth="1"/>
    <col min="9737" max="9737" width="11" style="645" customWidth="1"/>
    <col min="9738" max="9738" width="2.5703125" style="645" customWidth="1"/>
    <col min="9739" max="9739" width="10.42578125" style="645" customWidth="1"/>
    <col min="9740" max="9740" width="7.85546875" style="645" customWidth="1"/>
    <col min="9741" max="9741" width="12.140625" style="645" customWidth="1"/>
    <col min="9742" max="9742" width="14.28515625" style="645" customWidth="1"/>
    <col min="9743" max="9743" width="20.5703125" style="645" customWidth="1"/>
    <col min="9744" max="9744" width="17.42578125" style="645" customWidth="1"/>
    <col min="9745" max="9745" width="10.7109375" style="645" customWidth="1"/>
    <col min="9746" max="9746" width="15.5703125" style="645" customWidth="1"/>
    <col min="9747" max="9747" width="9.140625" style="645"/>
    <col min="9748" max="9748" width="11.7109375" style="645" customWidth="1"/>
    <col min="9749" max="9984" width="9.140625" style="645"/>
    <col min="9985" max="9985" width="6" style="645" customWidth="1"/>
    <col min="9986" max="9986" width="4.85546875" style="645" customWidth="1"/>
    <col min="9987" max="9987" width="16.85546875" style="645" customWidth="1"/>
    <col min="9988" max="9988" width="14.7109375" style="645" customWidth="1"/>
    <col min="9989" max="9989" width="27" style="645" customWidth="1"/>
    <col min="9990" max="9990" width="9.28515625" style="645" customWidth="1"/>
    <col min="9991" max="9991" width="10.140625" style="645" customWidth="1"/>
    <col min="9992" max="9992" width="1.140625" style="645" customWidth="1"/>
    <col min="9993" max="9993" width="11" style="645" customWidth="1"/>
    <col min="9994" max="9994" width="2.5703125" style="645" customWidth="1"/>
    <col min="9995" max="9995" width="10.42578125" style="645" customWidth="1"/>
    <col min="9996" max="9996" width="7.85546875" style="645" customWidth="1"/>
    <col min="9997" max="9997" width="12.140625" style="645" customWidth="1"/>
    <col min="9998" max="9998" width="14.28515625" style="645" customWidth="1"/>
    <col min="9999" max="9999" width="20.5703125" style="645" customWidth="1"/>
    <col min="10000" max="10000" width="17.42578125" style="645" customWidth="1"/>
    <col min="10001" max="10001" width="10.7109375" style="645" customWidth="1"/>
    <col min="10002" max="10002" width="15.5703125" style="645" customWidth="1"/>
    <col min="10003" max="10003" width="9.140625" style="645"/>
    <col min="10004" max="10004" width="11.7109375" style="645" customWidth="1"/>
    <col min="10005" max="10240" width="9.140625" style="645"/>
    <col min="10241" max="10241" width="6" style="645" customWidth="1"/>
    <col min="10242" max="10242" width="4.85546875" style="645" customWidth="1"/>
    <col min="10243" max="10243" width="16.85546875" style="645" customWidth="1"/>
    <col min="10244" max="10244" width="14.7109375" style="645" customWidth="1"/>
    <col min="10245" max="10245" width="27" style="645" customWidth="1"/>
    <col min="10246" max="10246" width="9.28515625" style="645" customWidth="1"/>
    <col min="10247" max="10247" width="10.140625" style="645" customWidth="1"/>
    <col min="10248" max="10248" width="1.140625" style="645" customWidth="1"/>
    <col min="10249" max="10249" width="11" style="645" customWidth="1"/>
    <col min="10250" max="10250" width="2.5703125" style="645" customWidth="1"/>
    <col min="10251" max="10251" width="10.42578125" style="645" customWidth="1"/>
    <col min="10252" max="10252" width="7.85546875" style="645" customWidth="1"/>
    <col min="10253" max="10253" width="12.140625" style="645" customWidth="1"/>
    <col min="10254" max="10254" width="14.28515625" style="645" customWidth="1"/>
    <col min="10255" max="10255" width="20.5703125" style="645" customWidth="1"/>
    <col min="10256" max="10256" width="17.42578125" style="645" customWidth="1"/>
    <col min="10257" max="10257" width="10.7109375" style="645" customWidth="1"/>
    <col min="10258" max="10258" width="15.5703125" style="645" customWidth="1"/>
    <col min="10259" max="10259" width="9.140625" style="645"/>
    <col min="10260" max="10260" width="11.7109375" style="645" customWidth="1"/>
    <col min="10261" max="10496" width="9.140625" style="645"/>
    <col min="10497" max="10497" width="6" style="645" customWidth="1"/>
    <col min="10498" max="10498" width="4.85546875" style="645" customWidth="1"/>
    <col min="10499" max="10499" width="16.85546875" style="645" customWidth="1"/>
    <col min="10500" max="10500" width="14.7109375" style="645" customWidth="1"/>
    <col min="10501" max="10501" width="27" style="645" customWidth="1"/>
    <col min="10502" max="10502" width="9.28515625" style="645" customWidth="1"/>
    <col min="10503" max="10503" width="10.140625" style="645" customWidth="1"/>
    <col min="10504" max="10504" width="1.140625" style="645" customWidth="1"/>
    <col min="10505" max="10505" width="11" style="645" customWidth="1"/>
    <col min="10506" max="10506" width="2.5703125" style="645" customWidth="1"/>
    <col min="10507" max="10507" width="10.42578125" style="645" customWidth="1"/>
    <col min="10508" max="10508" width="7.85546875" style="645" customWidth="1"/>
    <col min="10509" max="10509" width="12.140625" style="645" customWidth="1"/>
    <col min="10510" max="10510" width="14.28515625" style="645" customWidth="1"/>
    <col min="10511" max="10511" width="20.5703125" style="645" customWidth="1"/>
    <col min="10512" max="10512" width="17.42578125" style="645" customWidth="1"/>
    <col min="10513" max="10513" width="10.7109375" style="645" customWidth="1"/>
    <col min="10514" max="10514" width="15.5703125" style="645" customWidth="1"/>
    <col min="10515" max="10515" width="9.140625" style="645"/>
    <col min="10516" max="10516" width="11.7109375" style="645" customWidth="1"/>
    <col min="10517" max="10752" width="9.140625" style="645"/>
    <col min="10753" max="10753" width="6" style="645" customWidth="1"/>
    <col min="10754" max="10754" width="4.85546875" style="645" customWidth="1"/>
    <col min="10755" max="10755" width="16.85546875" style="645" customWidth="1"/>
    <col min="10756" max="10756" width="14.7109375" style="645" customWidth="1"/>
    <col min="10757" max="10757" width="27" style="645" customWidth="1"/>
    <col min="10758" max="10758" width="9.28515625" style="645" customWidth="1"/>
    <col min="10759" max="10759" width="10.140625" style="645" customWidth="1"/>
    <col min="10760" max="10760" width="1.140625" style="645" customWidth="1"/>
    <col min="10761" max="10761" width="11" style="645" customWidth="1"/>
    <col min="10762" max="10762" width="2.5703125" style="645" customWidth="1"/>
    <col min="10763" max="10763" width="10.42578125" style="645" customWidth="1"/>
    <col min="10764" max="10764" width="7.85546875" style="645" customWidth="1"/>
    <col min="10765" max="10765" width="12.140625" style="645" customWidth="1"/>
    <col min="10766" max="10766" width="14.28515625" style="645" customWidth="1"/>
    <col min="10767" max="10767" width="20.5703125" style="645" customWidth="1"/>
    <col min="10768" max="10768" width="17.42578125" style="645" customWidth="1"/>
    <col min="10769" max="10769" width="10.7109375" style="645" customWidth="1"/>
    <col min="10770" max="10770" width="15.5703125" style="645" customWidth="1"/>
    <col min="10771" max="10771" width="9.140625" style="645"/>
    <col min="10772" max="10772" width="11.7109375" style="645" customWidth="1"/>
    <col min="10773" max="11008" width="9.140625" style="645"/>
    <col min="11009" max="11009" width="6" style="645" customWidth="1"/>
    <col min="11010" max="11010" width="4.85546875" style="645" customWidth="1"/>
    <col min="11011" max="11011" width="16.85546875" style="645" customWidth="1"/>
    <col min="11012" max="11012" width="14.7109375" style="645" customWidth="1"/>
    <col min="11013" max="11013" width="27" style="645" customWidth="1"/>
    <col min="11014" max="11014" width="9.28515625" style="645" customWidth="1"/>
    <col min="11015" max="11015" width="10.140625" style="645" customWidth="1"/>
    <col min="11016" max="11016" width="1.140625" style="645" customWidth="1"/>
    <col min="11017" max="11017" width="11" style="645" customWidth="1"/>
    <col min="11018" max="11018" width="2.5703125" style="645" customWidth="1"/>
    <col min="11019" max="11019" width="10.42578125" style="645" customWidth="1"/>
    <col min="11020" max="11020" width="7.85546875" style="645" customWidth="1"/>
    <col min="11021" max="11021" width="12.140625" style="645" customWidth="1"/>
    <col min="11022" max="11022" width="14.28515625" style="645" customWidth="1"/>
    <col min="11023" max="11023" width="20.5703125" style="645" customWidth="1"/>
    <col min="11024" max="11024" width="17.42578125" style="645" customWidth="1"/>
    <col min="11025" max="11025" width="10.7109375" style="645" customWidth="1"/>
    <col min="11026" max="11026" width="15.5703125" style="645" customWidth="1"/>
    <col min="11027" max="11027" width="9.140625" style="645"/>
    <col min="11028" max="11028" width="11.7109375" style="645" customWidth="1"/>
    <col min="11029" max="11264" width="9.140625" style="645"/>
    <col min="11265" max="11265" width="6" style="645" customWidth="1"/>
    <col min="11266" max="11266" width="4.85546875" style="645" customWidth="1"/>
    <col min="11267" max="11267" width="16.85546875" style="645" customWidth="1"/>
    <col min="11268" max="11268" width="14.7109375" style="645" customWidth="1"/>
    <col min="11269" max="11269" width="27" style="645" customWidth="1"/>
    <col min="11270" max="11270" width="9.28515625" style="645" customWidth="1"/>
    <col min="11271" max="11271" width="10.140625" style="645" customWidth="1"/>
    <col min="11272" max="11272" width="1.140625" style="645" customWidth="1"/>
    <col min="11273" max="11273" width="11" style="645" customWidth="1"/>
    <col min="11274" max="11274" width="2.5703125" style="645" customWidth="1"/>
    <col min="11275" max="11275" width="10.42578125" style="645" customWidth="1"/>
    <col min="11276" max="11276" width="7.85546875" style="645" customWidth="1"/>
    <col min="11277" max="11277" width="12.140625" style="645" customWidth="1"/>
    <col min="11278" max="11278" width="14.28515625" style="645" customWidth="1"/>
    <col min="11279" max="11279" width="20.5703125" style="645" customWidth="1"/>
    <col min="11280" max="11280" width="17.42578125" style="645" customWidth="1"/>
    <col min="11281" max="11281" width="10.7109375" style="645" customWidth="1"/>
    <col min="11282" max="11282" width="15.5703125" style="645" customWidth="1"/>
    <col min="11283" max="11283" width="9.140625" style="645"/>
    <col min="11284" max="11284" width="11.7109375" style="645" customWidth="1"/>
    <col min="11285" max="11520" width="9.140625" style="645"/>
    <col min="11521" max="11521" width="6" style="645" customWidth="1"/>
    <col min="11522" max="11522" width="4.85546875" style="645" customWidth="1"/>
    <col min="11523" max="11523" width="16.85546875" style="645" customWidth="1"/>
    <col min="11524" max="11524" width="14.7109375" style="645" customWidth="1"/>
    <col min="11525" max="11525" width="27" style="645" customWidth="1"/>
    <col min="11526" max="11526" width="9.28515625" style="645" customWidth="1"/>
    <col min="11527" max="11527" width="10.140625" style="645" customWidth="1"/>
    <col min="11528" max="11528" width="1.140625" style="645" customWidth="1"/>
    <col min="11529" max="11529" width="11" style="645" customWidth="1"/>
    <col min="11530" max="11530" width="2.5703125" style="645" customWidth="1"/>
    <col min="11531" max="11531" width="10.42578125" style="645" customWidth="1"/>
    <col min="11532" max="11532" width="7.85546875" style="645" customWidth="1"/>
    <col min="11533" max="11533" width="12.140625" style="645" customWidth="1"/>
    <col min="11534" max="11534" width="14.28515625" style="645" customWidth="1"/>
    <col min="11535" max="11535" width="20.5703125" style="645" customWidth="1"/>
    <col min="11536" max="11536" width="17.42578125" style="645" customWidth="1"/>
    <col min="11537" max="11537" width="10.7109375" style="645" customWidth="1"/>
    <col min="11538" max="11538" width="15.5703125" style="645" customWidth="1"/>
    <col min="11539" max="11539" width="9.140625" style="645"/>
    <col min="11540" max="11540" width="11.7109375" style="645" customWidth="1"/>
    <col min="11541" max="11776" width="9.140625" style="645"/>
    <col min="11777" max="11777" width="6" style="645" customWidth="1"/>
    <col min="11778" max="11778" width="4.85546875" style="645" customWidth="1"/>
    <col min="11779" max="11779" width="16.85546875" style="645" customWidth="1"/>
    <col min="11780" max="11780" width="14.7109375" style="645" customWidth="1"/>
    <col min="11781" max="11781" width="27" style="645" customWidth="1"/>
    <col min="11782" max="11782" width="9.28515625" style="645" customWidth="1"/>
    <col min="11783" max="11783" width="10.140625" style="645" customWidth="1"/>
    <col min="11784" max="11784" width="1.140625" style="645" customWidth="1"/>
    <col min="11785" max="11785" width="11" style="645" customWidth="1"/>
    <col min="11786" max="11786" width="2.5703125" style="645" customWidth="1"/>
    <col min="11787" max="11787" width="10.42578125" style="645" customWidth="1"/>
    <col min="11788" max="11788" width="7.85546875" style="645" customWidth="1"/>
    <col min="11789" max="11789" width="12.140625" style="645" customWidth="1"/>
    <col min="11790" max="11790" width="14.28515625" style="645" customWidth="1"/>
    <col min="11791" max="11791" width="20.5703125" style="645" customWidth="1"/>
    <col min="11792" max="11792" width="17.42578125" style="645" customWidth="1"/>
    <col min="11793" max="11793" width="10.7109375" style="645" customWidth="1"/>
    <col min="11794" max="11794" width="15.5703125" style="645" customWidth="1"/>
    <col min="11795" max="11795" width="9.140625" style="645"/>
    <col min="11796" max="11796" width="11.7109375" style="645" customWidth="1"/>
    <col min="11797" max="12032" width="9.140625" style="645"/>
    <col min="12033" max="12033" width="6" style="645" customWidth="1"/>
    <col min="12034" max="12034" width="4.85546875" style="645" customWidth="1"/>
    <col min="12035" max="12035" width="16.85546875" style="645" customWidth="1"/>
    <col min="12036" max="12036" width="14.7109375" style="645" customWidth="1"/>
    <col min="12037" max="12037" width="27" style="645" customWidth="1"/>
    <col min="12038" max="12038" width="9.28515625" style="645" customWidth="1"/>
    <col min="12039" max="12039" width="10.140625" style="645" customWidth="1"/>
    <col min="12040" max="12040" width="1.140625" style="645" customWidth="1"/>
    <col min="12041" max="12041" width="11" style="645" customWidth="1"/>
    <col min="12042" max="12042" width="2.5703125" style="645" customWidth="1"/>
    <col min="12043" max="12043" width="10.42578125" style="645" customWidth="1"/>
    <col min="12044" max="12044" width="7.85546875" style="645" customWidth="1"/>
    <col min="12045" max="12045" width="12.140625" style="645" customWidth="1"/>
    <col min="12046" max="12046" width="14.28515625" style="645" customWidth="1"/>
    <col min="12047" max="12047" width="20.5703125" style="645" customWidth="1"/>
    <col min="12048" max="12048" width="17.42578125" style="645" customWidth="1"/>
    <col min="12049" max="12049" width="10.7109375" style="645" customWidth="1"/>
    <col min="12050" max="12050" width="15.5703125" style="645" customWidth="1"/>
    <col min="12051" max="12051" width="9.140625" style="645"/>
    <col min="12052" max="12052" width="11.7109375" style="645" customWidth="1"/>
    <col min="12053" max="12288" width="9.140625" style="645"/>
    <col min="12289" max="12289" width="6" style="645" customWidth="1"/>
    <col min="12290" max="12290" width="4.85546875" style="645" customWidth="1"/>
    <col min="12291" max="12291" width="16.85546875" style="645" customWidth="1"/>
    <col min="12292" max="12292" width="14.7109375" style="645" customWidth="1"/>
    <col min="12293" max="12293" width="27" style="645" customWidth="1"/>
    <col min="12294" max="12294" width="9.28515625" style="645" customWidth="1"/>
    <col min="12295" max="12295" width="10.140625" style="645" customWidth="1"/>
    <col min="12296" max="12296" width="1.140625" style="645" customWidth="1"/>
    <col min="12297" max="12297" width="11" style="645" customWidth="1"/>
    <col min="12298" max="12298" width="2.5703125" style="645" customWidth="1"/>
    <col min="12299" max="12299" width="10.42578125" style="645" customWidth="1"/>
    <col min="12300" max="12300" width="7.85546875" style="645" customWidth="1"/>
    <col min="12301" max="12301" width="12.140625" style="645" customWidth="1"/>
    <col min="12302" max="12302" width="14.28515625" style="645" customWidth="1"/>
    <col min="12303" max="12303" width="20.5703125" style="645" customWidth="1"/>
    <col min="12304" max="12304" width="17.42578125" style="645" customWidth="1"/>
    <col min="12305" max="12305" width="10.7109375" style="645" customWidth="1"/>
    <col min="12306" max="12306" width="15.5703125" style="645" customWidth="1"/>
    <col min="12307" max="12307" width="9.140625" style="645"/>
    <col min="12308" max="12308" width="11.7109375" style="645" customWidth="1"/>
    <col min="12309" max="12544" width="9.140625" style="645"/>
    <col min="12545" max="12545" width="6" style="645" customWidth="1"/>
    <col min="12546" max="12546" width="4.85546875" style="645" customWidth="1"/>
    <col min="12547" max="12547" width="16.85546875" style="645" customWidth="1"/>
    <col min="12548" max="12548" width="14.7109375" style="645" customWidth="1"/>
    <col min="12549" max="12549" width="27" style="645" customWidth="1"/>
    <col min="12550" max="12550" width="9.28515625" style="645" customWidth="1"/>
    <col min="12551" max="12551" width="10.140625" style="645" customWidth="1"/>
    <col min="12552" max="12552" width="1.140625" style="645" customWidth="1"/>
    <col min="12553" max="12553" width="11" style="645" customWidth="1"/>
    <col min="12554" max="12554" width="2.5703125" style="645" customWidth="1"/>
    <col min="12555" max="12555" width="10.42578125" style="645" customWidth="1"/>
    <col min="12556" max="12556" width="7.85546875" style="645" customWidth="1"/>
    <col min="12557" max="12557" width="12.140625" style="645" customWidth="1"/>
    <col min="12558" max="12558" width="14.28515625" style="645" customWidth="1"/>
    <col min="12559" max="12559" width="20.5703125" style="645" customWidth="1"/>
    <col min="12560" max="12560" width="17.42578125" style="645" customWidth="1"/>
    <col min="12561" max="12561" width="10.7109375" style="645" customWidth="1"/>
    <col min="12562" max="12562" width="15.5703125" style="645" customWidth="1"/>
    <col min="12563" max="12563" width="9.140625" style="645"/>
    <col min="12564" max="12564" width="11.7109375" style="645" customWidth="1"/>
    <col min="12565" max="12800" width="9.140625" style="645"/>
    <col min="12801" max="12801" width="6" style="645" customWidth="1"/>
    <col min="12802" max="12802" width="4.85546875" style="645" customWidth="1"/>
    <col min="12803" max="12803" width="16.85546875" style="645" customWidth="1"/>
    <col min="12804" max="12804" width="14.7109375" style="645" customWidth="1"/>
    <col min="12805" max="12805" width="27" style="645" customWidth="1"/>
    <col min="12806" max="12806" width="9.28515625" style="645" customWidth="1"/>
    <col min="12807" max="12807" width="10.140625" style="645" customWidth="1"/>
    <col min="12808" max="12808" width="1.140625" style="645" customWidth="1"/>
    <col min="12809" max="12809" width="11" style="645" customWidth="1"/>
    <col min="12810" max="12810" width="2.5703125" style="645" customWidth="1"/>
    <col min="12811" max="12811" width="10.42578125" style="645" customWidth="1"/>
    <col min="12812" max="12812" width="7.85546875" style="645" customWidth="1"/>
    <col min="12813" max="12813" width="12.140625" style="645" customWidth="1"/>
    <col min="12814" max="12814" width="14.28515625" style="645" customWidth="1"/>
    <col min="12815" max="12815" width="20.5703125" style="645" customWidth="1"/>
    <col min="12816" max="12816" width="17.42578125" style="645" customWidth="1"/>
    <col min="12817" max="12817" width="10.7109375" style="645" customWidth="1"/>
    <col min="12818" max="12818" width="15.5703125" style="645" customWidth="1"/>
    <col min="12819" max="12819" width="9.140625" style="645"/>
    <col min="12820" max="12820" width="11.7109375" style="645" customWidth="1"/>
    <col min="12821" max="13056" width="9.140625" style="645"/>
    <col min="13057" max="13057" width="6" style="645" customWidth="1"/>
    <col min="13058" max="13058" width="4.85546875" style="645" customWidth="1"/>
    <col min="13059" max="13059" width="16.85546875" style="645" customWidth="1"/>
    <col min="13060" max="13060" width="14.7109375" style="645" customWidth="1"/>
    <col min="13061" max="13061" width="27" style="645" customWidth="1"/>
    <col min="13062" max="13062" width="9.28515625" style="645" customWidth="1"/>
    <col min="13063" max="13063" width="10.140625" style="645" customWidth="1"/>
    <col min="13064" max="13064" width="1.140625" style="645" customWidth="1"/>
    <col min="13065" max="13065" width="11" style="645" customWidth="1"/>
    <col min="13066" max="13066" width="2.5703125" style="645" customWidth="1"/>
    <col min="13067" max="13067" width="10.42578125" style="645" customWidth="1"/>
    <col min="13068" max="13068" width="7.85546875" style="645" customWidth="1"/>
    <col min="13069" max="13069" width="12.140625" style="645" customWidth="1"/>
    <col min="13070" max="13070" width="14.28515625" style="645" customWidth="1"/>
    <col min="13071" max="13071" width="20.5703125" style="645" customWidth="1"/>
    <col min="13072" max="13072" width="17.42578125" style="645" customWidth="1"/>
    <col min="13073" max="13073" width="10.7109375" style="645" customWidth="1"/>
    <col min="13074" max="13074" width="15.5703125" style="645" customWidth="1"/>
    <col min="13075" max="13075" width="9.140625" style="645"/>
    <col min="13076" max="13076" width="11.7109375" style="645" customWidth="1"/>
    <col min="13077" max="13312" width="9.140625" style="645"/>
    <col min="13313" max="13313" width="6" style="645" customWidth="1"/>
    <col min="13314" max="13314" width="4.85546875" style="645" customWidth="1"/>
    <col min="13315" max="13315" width="16.85546875" style="645" customWidth="1"/>
    <col min="13316" max="13316" width="14.7109375" style="645" customWidth="1"/>
    <col min="13317" max="13317" width="27" style="645" customWidth="1"/>
    <col min="13318" max="13318" width="9.28515625" style="645" customWidth="1"/>
    <col min="13319" max="13319" width="10.140625" style="645" customWidth="1"/>
    <col min="13320" max="13320" width="1.140625" style="645" customWidth="1"/>
    <col min="13321" max="13321" width="11" style="645" customWidth="1"/>
    <col min="13322" max="13322" width="2.5703125" style="645" customWidth="1"/>
    <col min="13323" max="13323" width="10.42578125" style="645" customWidth="1"/>
    <col min="13324" max="13324" width="7.85546875" style="645" customWidth="1"/>
    <col min="13325" max="13325" width="12.140625" style="645" customWidth="1"/>
    <col min="13326" max="13326" width="14.28515625" style="645" customWidth="1"/>
    <col min="13327" max="13327" width="20.5703125" style="645" customWidth="1"/>
    <col min="13328" max="13328" width="17.42578125" style="645" customWidth="1"/>
    <col min="13329" max="13329" width="10.7109375" style="645" customWidth="1"/>
    <col min="13330" max="13330" width="15.5703125" style="645" customWidth="1"/>
    <col min="13331" max="13331" width="9.140625" style="645"/>
    <col min="13332" max="13332" width="11.7109375" style="645" customWidth="1"/>
    <col min="13333" max="13568" width="9.140625" style="645"/>
    <col min="13569" max="13569" width="6" style="645" customWidth="1"/>
    <col min="13570" max="13570" width="4.85546875" style="645" customWidth="1"/>
    <col min="13571" max="13571" width="16.85546875" style="645" customWidth="1"/>
    <col min="13572" max="13572" width="14.7109375" style="645" customWidth="1"/>
    <col min="13573" max="13573" width="27" style="645" customWidth="1"/>
    <col min="13574" max="13574" width="9.28515625" style="645" customWidth="1"/>
    <col min="13575" max="13575" width="10.140625" style="645" customWidth="1"/>
    <col min="13576" max="13576" width="1.140625" style="645" customWidth="1"/>
    <col min="13577" max="13577" width="11" style="645" customWidth="1"/>
    <col min="13578" max="13578" width="2.5703125" style="645" customWidth="1"/>
    <col min="13579" max="13579" width="10.42578125" style="645" customWidth="1"/>
    <col min="13580" max="13580" width="7.85546875" style="645" customWidth="1"/>
    <col min="13581" max="13581" width="12.140625" style="645" customWidth="1"/>
    <col min="13582" max="13582" width="14.28515625" style="645" customWidth="1"/>
    <col min="13583" max="13583" width="20.5703125" style="645" customWidth="1"/>
    <col min="13584" max="13584" width="17.42578125" style="645" customWidth="1"/>
    <col min="13585" max="13585" width="10.7109375" style="645" customWidth="1"/>
    <col min="13586" max="13586" width="15.5703125" style="645" customWidth="1"/>
    <col min="13587" max="13587" width="9.140625" style="645"/>
    <col min="13588" max="13588" width="11.7109375" style="645" customWidth="1"/>
    <col min="13589" max="13824" width="9.140625" style="645"/>
    <col min="13825" max="13825" width="6" style="645" customWidth="1"/>
    <col min="13826" max="13826" width="4.85546875" style="645" customWidth="1"/>
    <col min="13827" max="13827" width="16.85546875" style="645" customWidth="1"/>
    <col min="13828" max="13828" width="14.7109375" style="645" customWidth="1"/>
    <col min="13829" max="13829" width="27" style="645" customWidth="1"/>
    <col min="13830" max="13830" width="9.28515625" style="645" customWidth="1"/>
    <col min="13831" max="13831" width="10.140625" style="645" customWidth="1"/>
    <col min="13832" max="13832" width="1.140625" style="645" customWidth="1"/>
    <col min="13833" max="13833" width="11" style="645" customWidth="1"/>
    <col min="13834" max="13834" width="2.5703125" style="645" customWidth="1"/>
    <col min="13835" max="13835" width="10.42578125" style="645" customWidth="1"/>
    <col min="13836" max="13836" width="7.85546875" style="645" customWidth="1"/>
    <col min="13837" max="13837" width="12.140625" style="645" customWidth="1"/>
    <col min="13838" max="13838" width="14.28515625" style="645" customWidth="1"/>
    <col min="13839" max="13839" width="20.5703125" style="645" customWidth="1"/>
    <col min="13840" max="13840" width="17.42578125" style="645" customWidth="1"/>
    <col min="13841" max="13841" width="10.7109375" style="645" customWidth="1"/>
    <col min="13842" max="13842" width="15.5703125" style="645" customWidth="1"/>
    <col min="13843" max="13843" width="9.140625" style="645"/>
    <col min="13844" max="13844" width="11.7109375" style="645" customWidth="1"/>
    <col min="13845" max="14080" width="9.140625" style="645"/>
    <col min="14081" max="14081" width="6" style="645" customWidth="1"/>
    <col min="14082" max="14082" width="4.85546875" style="645" customWidth="1"/>
    <col min="14083" max="14083" width="16.85546875" style="645" customWidth="1"/>
    <col min="14084" max="14084" width="14.7109375" style="645" customWidth="1"/>
    <col min="14085" max="14085" width="27" style="645" customWidth="1"/>
    <col min="14086" max="14086" width="9.28515625" style="645" customWidth="1"/>
    <col min="14087" max="14087" width="10.140625" style="645" customWidth="1"/>
    <col min="14088" max="14088" width="1.140625" style="645" customWidth="1"/>
    <col min="14089" max="14089" width="11" style="645" customWidth="1"/>
    <col min="14090" max="14090" width="2.5703125" style="645" customWidth="1"/>
    <col min="14091" max="14091" width="10.42578125" style="645" customWidth="1"/>
    <col min="14092" max="14092" width="7.85546875" style="645" customWidth="1"/>
    <col min="14093" max="14093" width="12.140625" style="645" customWidth="1"/>
    <col min="14094" max="14094" width="14.28515625" style="645" customWidth="1"/>
    <col min="14095" max="14095" width="20.5703125" style="645" customWidth="1"/>
    <col min="14096" max="14096" width="17.42578125" style="645" customWidth="1"/>
    <col min="14097" max="14097" width="10.7109375" style="645" customWidth="1"/>
    <col min="14098" max="14098" width="15.5703125" style="645" customWidth="1"/>
    <col min="14099" max="14099" width="9.140625" style="645"/>
    <col min="14100" max="14100" width="11.7109375" style="645" customWidth="1"/>
    <col min="14101" max="14336" width="9.140625" style="645"/>
    <col min="14337" max="14337" width="6" style="645" customWidth="1"/>
    <col min="14338" max="14338" width="4.85546875" style="645" customWidth="1"/>
    <col min="14339" max="14339" width="16.85546875" style="645" customWidth="1"/>
    <col min="14340" max="14340" width="14.7109375" style="645" customWidth="1"/>
    <col min="14341" max="14341" width="27" style="645" customWidth="1"/>
    <col min="14342" max="14342" width="9.28515625" style="645" customWidth="1"/>
    <col min="14343" max="14343" width="10.140625" style="645" customWidth="1"/>
    <col min="14344" max="14344" width="1.140625" style="645" customWidth="1"/>
    <col min="14345" max="14345" width="11" style="645" customWidth="1"/>
    <col min="14346" max="14346" width="2.5703125" style="645" customWidth="1"/>
    <col min="14347" max="14347" width="10.42578125" style="645" customWidth="1"/>
    <col min="14348" max="14348" width="7.85546875" style="645" customWidth="1"/>
    <col min="14349" max="14349" width="12.140625" style="645" customWidth="1"/>
    <col min="14350" max="14350" width="14.28515625" style="645" customWidth="1"/>
    <col min="14351" max="14351" width="20.5703125" style="645" customWidth="1"/>
    <col min="14352" max="14352" width="17.42578125" style="645" customWidth="1"/>
    <col min="14353" max="14353" width="10.7109375" style="645" customWidth="1"/>
    <col min="14354" max="14354" width="15.5703125" style="645" customWidth="1"/>
    <col min="14355" max="14355" width="9.140625" style="645"/>
    <col min="14356" max="14356" width="11.7109375" style="645" customWidth="1"/>
    <col min="14357" max="14592" width="9.140625" style="645"/>
    <col min="14593" max="14593" width="6" style="645" customWidth="1"/>
    <col min="14594" max="14594" width="4.85546875" style="645" customWidth="1"/>
    <col min="14595" max="14595" width="16.85546875" style="645" customWidth="1"/>
    <col min="14596" max="14596" width="14.7109375" style="645" customWidth="1"/>
    <col min="14597" max="14597" width="27" style="645" customWidth="1"/>
    <col min="14598" max="14598" width="9.28515625" style="645" customWidth="1"/>
    <col min="14599" max="14599" width="10.140625" style="645" customWidth="1"/>
    <col min="14600" max="14600" width="1.140625" style="645" customWidth="1"/>
    <col min="14601" max="14601" width="11" style="645" customWidth="1"/>
    <col min="14602" max="14602" width="2.5703125" style="645" customWidth="1"/>
    <col min="14603" max="14603" width="10.42578125" style="645" customWidth="1"/>
    <col min="14604" max="14604" width="7.85546875" style="645" customWidth="1"/>
    <col min="14605" max="14605" width="12.140625" style="645" customWidth="1"/>
    <col min="14606" max="14606" width="14.28515625" style="645" customWidth="1"/>
    <col min="14607" max="14607" width="20.5703125" style="645" customWidth="1"/>
    <col min="14608" max="14608" width="17.42578125" style="645" customWidth="1"/>
    <col min="14609" max="14609" width="10.7109375" style="645" customWidth="1"/>
    <col min="14610" max="14610" width="15.5703125" style="645" customWidth="1"/>
    <col min="14611" max="14611" width="9.140625" style="645"/>
    <col min="14612" max="14612" width="11.7109375" style="645" customWidth="1"/>
    <col min="14613" max="14848" width="9.140625" style="645"/>
    <col min="14849" max="14849" width="6" style="645" customWidth="1"/>
    <col min="14850" max="14850" width="4.85546875" style="645" customWidth="1"/>
    <col min="14851" max="14851" width="16.85546875" style="645" customWidth="1"/>
    <col min="14852" max="14852" width="14.7109375" style="645" customWidth="1"/>
    <col min="14853" max="14853" width="27" style="645" customWidth="1"/>
    <col min="14854" max="14854" width="9.28515625" style="645" customWidth="1"/>
    <col min="14855" max="14855" width="10.140625" style="645" customWidth="1"/>
    <col min="14856" max="14856" width="1.140625" style="645" customWidth="1"/>
    <col min="14857" max="14857" width="11" style="645" customWidth="1"/>
    <col min="14858" max="14858" width="2.5703125" style="645" customWidth="1"/>
    <col min="14859" max="14859" width="10.42578125" style="645" customWidth="1"/>
    <col min="14860" max="14860" width="7.85546875" style="645" customWidth="1"/>
    <col min="14861" max="14861" width="12.140625" style="645" customWidth="1"/>
    <col min="14862" max="14862" width="14.28515625" style="645" customWidth="1"/>
    <col min="14863" max="14863" width="20.5703125" style="645" customWidth="1"/>
    <col min="14864" max="14864" width="17.42578125" style="645" customWidth="1"/>
    <col min="14865" max="14865" width="10.7109375" style="645" customWidth="1"/>
    <col min="14866" max="14866" width="15.5703125" style="645" customWidth="1"/>
    <col min="14867" max="14867" width="9.140625" style="645"/>
    <col min="14868" max="14868" width="11.7109375" style="645" customWidth="1"/>
    <col min="14869" max="15104" width="9.140625" style="645"/>
    <col min="15105" max="15105" width="6" style="645" customWidth="1"/>
    <col min="15106" max="15106" width="4.85546875" style="645" customWidth="1"/>
    <col min="15107" max="15107" width="16.85546875" style="645" customWidth="1"/>
    <col min="15108" max="15108" width="14.7109375" style="645" customWidth="1"/>
    <col min="15109" max="15109" width="27" style="645" customWidth="1"/>
    <col min="15110" max="15110" width="9.28515625" style="645" customWidth="1"/>
    <col min="15111" max="15111" width="10.140625" style="645" customWidth="1"/>
    <col min="15112" max="15112" width="1.140625" style="645" customWidth="1"/>
    <col min="15113" max="15113" width="11" style="645" customWidth="1"/>
    <col min="15114" max="15114" width="2.5703125" style="645" customWidth="1"/>
    <col min="15115" max="15115" width="10.42578125" style="645" customWidth="1"/>
    <col min="15116" max="15116" width="7.85546875" style="645" customWidth="1"/>
    <col min="15117" max="15117" width="12.140625" style="645" customWidth="1"/>
    <col min="15118" max="15118" width="14.28515625" style="645" customWidth="1"/>
    <col min="15119" max="15119" width="20.5703125" style="645" customWidth="1"/>
    <col min="15120" max="15120" width="17.42578125" style="645" customWidth="1"/>
    <col min="15121" max="15121" width="10.7109375" style="645" customWidth="1"/>
    <col min="15122" max="15122" width="15.5703125" style="645" customWidth="1"/>
    <col min="15123" max="15123" width="9.140625" style="645"/>
    <col min="15124" max="15124" width="11.7109375" style="645" customWidth="1"/>
    <col min="15125" max="15360" width="9.140625" style="645"/>
    <col min="15361" max="15361" width="6" style="645" customWidth="1"/>
    <col min="15362" max="15362" width="4.85546875" style="645" customWidth="1"/>
    <col min="15363" max="15363" width="16.85546875" style="645" customWidth="1"/>
    <col min="15364" max="15364" width="14.7109375" style="645" customWidth="1"/>
    <col min="15365" max="15365" width="27" style="645" customWidth="1"/>
    <col min="15366" max="15366" width="9.28515625" style="645" customWidth="1"/>
    <col min="15367" max="15367" width="10.140625" style="645" customWidth="1"/>
    <col min="15368" max="15368" width="1.140625" style="645" customWidth="1"/>
    <col min="15369" max="15369" width="11" style="645" customWidth="1"/>
    <col min="15370" max="15370" width="2.5703125" style="645" customWidth="1"/>
    <col min="15371" max="15371" width="10.42578125" style="645" customWidth="1"/>
    <col min="15372" max="15372" width="7.85546875" style="645" customWidth="1"/>
    <col min="15373" max="15373" width="12.140625" style="645" customWidth="1"/>
    <col min="15374" max="15374" width="14.28515625" style="645" customWidth="1"/>
    <col min="15375" max="15375" width="20.5703125" style="645" customWidth="1"/>
    <col min="15376" max="15376" width="17.42578125" style="645" customWidth="1"/>
    <col min="15377" max="15377" width="10.7109375" style="645" customWidth="1"/>
    <col min="15378" max="15378" width="15.5703125" style="645" customWidth="1"/>
    <col min="15379" max="15379" width="9.140625" style="645"/>
    <col min="15380" max="15380" width="11.7109375" style="645" customWidth="1"/>
    <col min="15381" max="15616" width="9.140625" style="645"/>
    <col min="15617" max="15617" width="6" style="645" customWidth="1"/>
    <col min="15618" max="15618" width="4.85546875" style="645" customWidth="1"/>
    <col min="15619" max="15619" width="16.85546875" style="645" customWidth="1"/>
    <col min="15620" max="15620" width="14.7109375" style="645" customWidth="1"/>
    <col min="15621" max="15621" width="27" style="645" customWidth="1"/>
    <col min="15622" max="15622" width="9.28515625" style="645" customWidth="1"/>
    <col min="15623" max="15623" width="10.140625" style="645" customWidth="1"/>
    <col min="15624" max="15624" width="1.140625" style="645" customWidth="1"/>
    <col min="15625" max="15625" width="11" style="645" customWidth="1"/>
    <col min="15626" max="15626" width="2.5703125" style="645" customWidth="1"/>
    <col min="15627" max="15627" width="10.42578125" style="645" customWidth="1"/>
    <col min="15628" max="15628" width="7.85546875" style="645" customWidth="1"/>
    <col min="15629" max="15629" width="12.140625" style="645" customWidth="1"/>
    <col min="15630" max="15630" width="14.28515625" style="645" customWidth="1"/>
    <col min="15631" max="15631" width="20.5703125" style="645" customWidth="1"/>
    <col min="15632" max="15632" width="17.42578125" style="645" customWidth="1"/>
    <col min="15633" max="15633" width="10.7109375" style="645" customWidth="1"/>
    <col min="15634" max="15634" width="15.5703125" style="645" customWidth="1"/>
    <col min="15635" max="15635" width="9.140625" style="645"/>
    <col min="15636" max="15636" width="11.7109375" style="645" customWidth="1"/>
    <col min="15637" max="15872" width="9.140625" style="645"/>
    <col min="15873" max="15873" width="6" style="645" customWidth="1"/>
    <col min="15874" max="15874" width="4.85546875" style="645" customWidth="1"/>
    <col min="15875" max="15875" width="16.85546875" style="645" customWidth="1"/>
    <col min="15876" max="15876" width="14.7109375" style="645" customWidth="1"/>
    <col min="15877" max="15877" width="27" style="645" customWidth="1"/>
    <col min="15878" max="15878" width="9.28515625" style="645" customWidth="1"/>
    <col min="15879" max="15879" width="10.140625" style="645" customWidth="1"/>
    <col min="15880" max="15880" width="1.140625" style="645" customWidth="1"/>
    <col min="15881" max="15881" width="11" style="645" customWidth="1"/>
    <col min="15882" max="15882" width="2.5703125" style="645" customWidth="1"/>
    <col min="15883" max="15883" width="10.42578125" style="645" customWidth="1"/>
    <col min="15884" max="15884" width="7.85546875" style="645" customWidth="1"/>
    <col min="15885" max="15885" width="12.140625" style="645" customWidth="1"/>
    <col min="15886" max="15886" width="14.28515625" style="645" customWidth="1"/>
    <col min="15887" max="15887" width="20.5703125" style="645" customWidth="1"/>
    <col min="15888" max="15888" width="17.42578125" style="645" customWidth="1"/>
    <col min="15889" max="15889" width="10.7109375" style="645" customWidth="1"/>
    <col min="15890" max="15890" width="15.5703125" style="645" customWidth="1"/>
    <col min="15891" max="15891" width="9.140625" style="645"/>
    <col min="15892" max="15892" width="11.7109375" style="645" customWidth="1"/>
    <col min="15893" max="16128" width="9.140625" style="645"/>
    <col min="16129" max="16129" width="6" style="645" customWidth="1"/>
    <col min="16130" max="16130" width="4.85546875" style="645" customWidth="1"/>
    <col min="16131" max="16131" width="16.85546875" style="645" customWidth="1"/>
    <col min="16132" max="16132" width="14.7109375" style="645" customWidth="1"/>
    <col min="16133" max="16133" width="27" style="645" customWidth="1"/>
    <col min="16134" max="16134" width="9.28515625" style="645" customWidth="1"/>
    <col min="16135" max="16135" width="10.140625" style="645" customWidth="1"/>
    <col min="16136" max="16136" width="1.140625" style="645" customWidth="1"/>
    <col min="16137" max="16137" width="11" style="645" customWidth="1"/>
    <col min="16138" max="16138" width="2.5703125" style="645" customWidth="1"/>
    <col min="16139" max="16139" width="10.42578125" style="645" customWidth="1"/>
    <col min="16140" max="16140" width="7.85546875" style="645" customWidth="1"/>
    <col min="16141" max="16141" width="12.140625" style="645" customWidth="1"/>
    <col min="16142" max="16142" width="14.28515625" style="645" customWidth="1"/>
    <col min="16143" max="16143" width="20.5703125" style="645" customWidth="1"/>
    <col min="16144" max="16144" width="17.42578125" style="645" customWidth="1"/>
    <col min="16145" max="16145" width="10.7109375" style="645" customWidth="1"/>
    <col min="16146" max="16146" width="15.5703125" style="645" customWidth="1"/>
    <col min="16147" max="16147" width="9.140625" style="645"/>
    <col min="16148" max="16148" width="11.7109375" style="645" customWidth="1"/>
    <col min="16149" max="16384" width="9.140625" style="645"/>
  </cols>
  <sheetData>
    <row r="1" spans="1:19" s="622" customFormat="1" ht="30.75" customHeight="1" thickBot="1">
      <c r="A1" s="1448" t="s">
        <v>17334</v>
      </c>
      <c r="B1" s="1448"/>
      <c r="C1" s="1448"/>
      <c r="D1" s="1448"/>
      <c r="E1" s="1448"/>
      <c r="F1" s="1448"/>
      <c r="G1" s="1448"/>
      <c r="H1" s="1448"/>
      <c r="I1" s="1448"/>
      <c r="J1" s="1448"/>
      <c r="K1" s="1448"/>
      <c r="L1" s="1448"/>
      <c r="M1" s="1448"/>
      <c r="N1" s="1448"/>
      <c r="O1" s="1449" t="s">
        <v>17335</v>
      </c>
      <c r="P1" s="1450"/>
      <c r="Q1" s="1451"/>
    </row>
    <row r="2" spans="1:19" s="622" customFormat="1" ht="21" customHeight="1" thickBot="1">
      <c r="A2" s="623" t="s">
        <v>17336</v>
      </c>
      <c r="B2" s="624"/>
      <c r="C2" s="624"/>
      <c r="D2" s="625" t="str">
        <f>'[1]1.ข้อมูลวัสดุก่อสร้าง'!G3</f>
        <v>ถนนคอนกรีตเสริมเหล็ก สายทางถนนเกาะพรวด ซอย 3</v>
      </c>
      <c r="E2" s="626"/>
      <c r="F2" s="626"/>
      <c r="G2" s="626"/>
      <c r="H2" s="626"/>
      <c r="I2" s="626"/>
      <c r="J2" s="626"/>
      <c r="K2" s="626"/>
      <c r="O2" s="627" t="s">
        <v>17337</v>
      </c>
      <c r="P2" s="628">
        <v>4.2</v>
      </c>
      <c r="Q2" s="629" t="s">
        <v>114</v>
      </c>
    </row>
    <row r="3" spans="1:19" s="622" customFormat="1" ht="21" customHeight="1" thickBot="1">
      <c r="A3" s="623" t="s">
        <v>17338</v>
      </c>
      <c r="B3" s="624"/>
      <c r="C3" s="624"/>
      <c r="D3" s="625" t="str">
        <f>'[1]1.ข้อมูลวัสดุก่อสร้าง'!G4</f>
        <v>หมู่ที่  1    ตำบลทับมา   อำเภอเมืองระยอง   จังหวัดระยอง</v>
      </c>
      <c r="E3" s="626"/>
      <c r="F3" s="626"/>
      <c r="G3" s="626"/>
      <c r="H3" s="626"/>
      <c r="I3" s="626"/>
      <c r="J3" s="626"/>
      <c r="K3" s="626"/>
      <c r="O3" s="718" t="s">
        <v>17339</v>
      </c>
      <c r="P3" s="628">
        <v>299</v>
      </c>
      <c r="Q3" s="629" t="s">
        <v>114</v>
      </c>
    </row>
    <row r="4" spans="1:19" s="622" customFormat="1" ht="21" customHeight="1" thickBot="1">
      <c r="A4" s="623" t="s">
        <v>17340</v>
      </c>
      <c r="B4" s="624"/>
      <c r="C4" s="624"/>
      <c r="D4" s="625" t="str">
        <f>'[1]1.ข้อมูลวัสดุก่อสร้าง'!G5</f>
        <v>เทศบาลตำบลทับมา</v>
      </c>
      <c r="E4" s="626"/>
      <c r="F4" s="626"/>
      <c r="G4" s="626"/>
      <c r="H4" s="626"/>
      <c r="K4" s="626"/>
      <c r="O4" s="718" t="s">
        <v>17341</v>
      </c>
      <c r="P4" s="628">
        <f>P2*P3</f>
        <v>1255.8</v>
      </c>
      <c r="Q4" s="629" t="s">
        <v>15</v>
      </c>
    </row>
    <row r="5" spans="1:19" s="622" customFormat="1" ht="21" customHeight="1" thickBot="1">
      <c r="A5" s="623" t="s">
        <v>17342</v>
      </c>
      <c r="B5" s="624"/>
      <c r="C5" s="624"/>
      <c r="D5" s="626" t="s">
        <v>17459</v>
      </c>
      <c r="E5" s="626"/>
      <c r="F5" s="626"/>
      <c r="G5" s="626"/>
      <c r="H5" s="626"/>
      <c r="I5" s="626"/>
      <c r="J5" s="626"/>
      <c r="K5" s="626"/>
      <c r="O5" s="718" t="s">
        <v>17343</v>
      </c>
      <c r="P5" s="628">
        <v>10</v>
      </c>
      <c r="Q5" s="629" t="s">
        <v>17009</v>
      </c>
      <c r="R5" s="631">
        <f>P5/100</f>
        <v>0.1</v>
      </c>
      <c r="S5" s="632" t="s">
        <v>114</v>
      </c>
    </row>
    <row r="6" spans="1:19" s="622" customFormat="1" ht="21" customHeight="1" thickBot="1">
      <c r="A6" s="623" t="s">
        <v>17344</v>
      </c>
      <c r="B6" s="624"/>
      <c r="C6" s="624"/>
      <c r="D6" s="421" t="s">
        <v>17345</v>
      </c>
      <c r="E6" s="626"/>
      <c r="F6" s="421" t="s">
        <v>17346</v>
      </c>
      <c r="G6" s="626"/>
      <c r="H6" s="626"/>
      <c r="I6" s="626"/>
      <c r="J6" s="626"/>
      <c r="K6" s="623" t="s">
        <v>17347</v>
      </c>
      <c r="L6" s="626" t="str">
        <f>'[1]1.ข้อมูลวัสดุก่อสร้าง'!G9</f>
        <v xml:space="preserve"> 1  กันยายน  2568</v>
      </c>
      <c r="O6" s="718" t="s">
        <v>17348</v>
      </c>
      <c r="P6" s="628">
        <v>10</v>
      </c>
      <c r="Q6" s="629" t="s">
        <v>17009</v>
      </c>
      <c r="R6" s="631">
        <f>P6/100</f>
        <v>0.1</v>
      </c>
      <c r="S6" s="632" t="s">
        <v>114</v>
      </c>
    </row>
    <row r="7" spans="1:19" s="634" customFormat="1" ht="21" customHeight="1" thickBot="1">
      <c r="A7" s="1452" t="s">
        <v>0</v>
      </c>
      <c r="B7" s="1454" t="s">
        <v>225</v>
      </c>
      <c r="C7" s="1454"/>
      <c r="D7" s="1454"/>
      <c r="E7" s="1455"/>
      <c r="F7" s="1452" t="s">
        <v>3</v>
      </c>
      <c r="G7" s="1458" t="s">
        <v>14522</v>
      </c>
      <c r="H7" s="1460" t="s">
        <v>14523</v>
      </c>
      <c r="I7" s="1461"/>
      <c r="J7" s="1460" t="s">
        <v>17349</v>
      </c>
      <c r="K7" s="1461"/>
      <c r="L7" s="1464" t="s">
        <v>17350</v>
      </c>
      <c r="M7" s="633" t="s">
        <v>17351</v>
      </c>
      <c r="N7" s="1464" t="s">
        <v>14524</v>
      </c>
      <c r="O7" s="718" t="s">
        <v>17352</v>
      </c>
      <c r="P7" s="628">
        <v>10</v>
      </c>
      <c r="Q7" s="629" t="s">
        <v>17009</v>
      </c>
      <c r="R7" s="631">
        <f>P7/100</f>
        <v>0.1</v>
      </c>
      <c r="S7" s="632" t="s">
        <v>114</v>
      </c>
    </row>
    <row r="8" spans="1:19" s="636" customFormat="1" ht="21" customHeight="1" thickBot="1">
      <c r="A8" s="1453"/>
      <c r="B8" s="1456"/>
      <c r="C8" s="1456"/>
      <c r="D8" s="1456"/>
      <c r="E8" s="1457"/>
      <c r="F8" s="1453"/>
      <c r="G8" s="1459"/>
      <c r="H8" s="1462"/>
      <c r="I8" s="1463"/>
      <c r="J8" s="1462"/>
      <c r="K8" s="1463"/>
      <c r="L8" s="1465"/>
      <c r="M8" s="635" t="s">
        <v>17353</v>
      </c>
      <c r="N8" s="1465"/>
      <c r="O8" s="718" t="s">
        <v>17354</v>
      </c>
      <c r="P8" s="628">
        <v>5</v>
      </c>
      <c r="Q8" s="629" t="s">
        <v>17009</v>
      </c>
      <c r="R8" s="631">
        <f>P8/100</f>
        <v>0.05</v>
      </c>
      <c r="S8" s="632" t="s">
        <v>114</v>
      </c>
    </row>
    <row r="9" spans="1:19" ht="21" customHeight="1">
      <c r="A9" s="637">
        <v>1</v>
      </c>
      <c r="B9" s="638" t="s">
        <v>17355</v>
      </c>
      <c r="C9" s="638"/>
      <c r="D9" s="639"/>
      <c r="E9" s="640"/>
      <c r="F9" s="641"/>
      <c r="G9" s="642" t="s">
        <v>243</v>
      </c>
      <c r="H9" s="1468"/>
      <c r="I9" s="1469"/>
      <c r="J9" s="1468"/>
      <c r="K9" s="1469"/>
      <c r="L9" s="643"/>
      <c r="M9" s="643"/>
      <c r="N9" s="644"/>
    </row>
    <row r="10" spans="1:19" ht="21" customHeight="1">
      <c r="A10" s="637"/>
      <c r="B10" s="646">
        <v>1.1000000000000001</v>
      </c>
      <c r="C10" s="647" t="s">
        <v>17356</v>
      </c>
      <c r="D10" s="646" t="s">
        <v>17</v>
      </c>
      <c r="E10" s="648"/>
      <c r="F10" s="637" t="s">
        <v>15</v>
      </c>
      <c r="G10" s="642">
        <f>P4*O10</f>
        <v>1255.8</v>
      </c>
      <c r="H10" s="1466">
        <f>VLOOKUP(D10,'[1]2.ค่าดำเนินการ+ค่าเสื่อม+ค่าแรง'!AB5:$AH$7,6,0)</f>
        <v>3.7</v>
      </c>
      <c r="I10" s="1467"/>
      <c r="J10" s="1466">
        <f>IF(H10=" "," ",ROUND(G10*H10,2))</f>
        <v>4646.46</v>
      </c>
      <c r="K10" s="1467"/>
      <c r="L10" s="649">
        <f>$K$64</f>
        <v>1.3642000000000001</v>
      </c>
      <c r="M10" s="642">
        <f>IF(H10=" "," ",ROUND(H10*L10,2))</f>
        <v>5.05</v>
      </c>
      <c r="N10" s="642">
        <f>IF(H10=" "," ",ROUND(G10*H10*L10,2))</f>
        <v>6338.7</v>
      </c>
      <c r="O10" s="646">
        <v>1</v>
      </c>
      <c r="P10" s="646" t="s">
        <v>17357</v>
      </c>
      <c r="Q10" s="650"/>
    </row>
    <row r="11" spans="1:19" ht="21" customHeight="1">
      <c r="A11" s="637"/>
      <c r="B11" s="646">
        <v>1.2</v>
      </c>
      <c r="C11" s="647" t="s">
        <v>14525</v>
      </c>
      <c r="D11" s="646"/>
      <c r="E11" s="648"/>
      <c r="F11" s="637" t="s">
        <v>15</v>
      </c>
      <c r="G11" s="642">
        <f>P4*O11</f>
        <v>1255.8</v>
      </c>
      <c r="H11" s="1466">
        <f>IF(G11=0," ",'ต้นทุนต่อหน่วย (ไม่ได้ใช้)'!P53)</f>
        <v>16.16</v>
      </c>
      <c r="I11" s="1467"/>
      <c r="J11" s="1466">
        <f t="shared" ref="J11:J17" si="0">IF(H11=" "," ",ROUND(G11*H11,2))</f>
        <v>20293.73</v>
      </c>
      <c r="K11" s="1467"/>
      <c r="L11" s="649">
        <f t="shared" ref="L11:L25" si="1">$K$64</f>
        <v>1.3642000000000001</v>
      </c>
      <c r="M11" s="642">
        <f t="shared" ref="M11:M18" si="2">IF(H11=" "," ",ROUND(H11*L11,2))</f>
        <v>22.05</v>
      </c>
      <c r="N11" s="642">
        <f t="shared" ref="N11:N34" si="3">IF(H11=" "," ",ROUND(G11*H11*L11,2))</f>
        <v>27684.7</v>
      </c>
      <c r="O11" s="646">
        <v>1</v>
      </c>
      <c r="P11" s="646" t="s">
        <v>17357</v>
      </c>
    </row>
    <row r="12" spans="1:19" ht="21" customHeight="1">
      <c r="A12" s="637"/>
      <c r="B12" s="646">
        <v>1.3</v>
      </c>
      <c r="C12" s="647" t="s">
        <v>17358</v>
      </c>
      <c r="D12" s="646"/>
      <c r="E12" s="648"/>
      <c r="F12" s="637" t="s">
        <v>15</v>
      </c>
      <c r="G12" s="642">
        <f>P4*O12</f>
        <v>1255.8</v>
      </c>
      <c r="H12" s="1466">
        <f>IF(G12=0," ",'[1]4.ต้นทุนต่อหน่วย'!P$64)</f>
        <v>127.39</v>
      </c>
      <c r="I12" s="1467"/>
      <c r="J12" s="1466">
        <f t="shared" si="0"/>
        <v>159976.35999999999</v>
      </c>
      <c r="K12" s="1467"/>
      <c r="L12" s="649">
        <f t="shared" si="1"/>
        <v>1.3642000000000001</v>
      </c>
      <c r="M12" s="642">
        <f t="shared" si="2"/>
        <v>173.79</v>
      </c>
      <c r="N12" s="642">
        <f t="shared" si="3"/>
        <v>218239.75</v>
      </c>
      <c r="O12" s="646">
        <v>1</v>
      </c>
      <c r="P12" s="646" t="s">
        <v>17357</v>
      </c>
    </row>
    <row r="13" spans="1:19" ht="21" customHeight="1">
      <c r="A13" s="637"/>
      <c r="B13" s="646">
        <v>1.4</v>
      </c>
      <c r="C13" s="647" t="s">
        <v>17001</v>
      </c>
      <c r="D13" s="646"/>
      <c r="E13" s="648"/>
      <c r="F13" s="637" t="s">
        <v>15</v>
      </c>
      <c r="G13" s="642">
        <f>P4*O13</f>
        <v>1255.8</v>
      </c>
      <c r="H13" s="1466">
        <f>IF(G13=0," ",'[1]4.ต้นทุนต่อหน่วย'!$P$27)</f>
        <v>8.16</v>
      </c>
      <c r="I13" s="1467"/>
      <c r="J13" s="1466">
        <f>IF(H13=" "," ",ROUND(G13*H13,2))</f>
        <v>10247.33</v>
      </c>
      <c r="K13" s="1467"/>
      <c r="L13" s="649">
        <f t="shared" si="1"/>
        <v>1.3642000000000001</v>
      </c>
      <c r="M13" s="642">
        <f t="shared" si="2"/>
        <v>11.13</v>
      </c>
      <c r="N13" s="642">
        <f t="shared" si="3"/>
        <v>13979.4</v>
      </c>
      <c r="O13" s="646">
        <v>1</v>
      </c>
      <c r="P13" s="646" t="s">
        <v>17357</v>
      </c>
    </row>
    <row r="14" spans="1:19" ht="21" customHeight="1">
      <c r="A14" s="637"/>
      <c r="B14" s="646">
        <v>1.5</v>
      </c>
      <c r="C14" s="647" t="s">
        <v>17359</v>
      </c>
      <c r="E14" s="648"/>
      <c r="F14" s="641" t="s">
        <v>108</v>
      </c>
      <c r="G14" s="642">
        <f>P5*O14</f>
        <v>10</v>
      </c>
      <c r="H14" s="1466">
        <f>IF(G14=0," ",'[1]4.ต้นทุนต่อหน่วย'!P80)</f>
        <v>59.51</v>
      </c>
      <c r="I14" s="1467"/>
      <c r="J14" s="1466">
        <f t="shared" si="0"/>
        <v>595.1</v>
      </c>
      <c r="K14" s="1467"/>
      <c r="L14" s="649">
        <f t="shared" si="1"/>
        <v>1.3642000000000001</v>
      </c>
      <c r="M14" s="642">
        <f t="shared" si="2"/>
        <v>81.180000000000007</v>
      </c>
      <c r="N14" s="642">
        <f t="shared" si="3"/>
        <v>811.84</v>
      </c>
      <c r="O14" s="646">
        <v>1</v>
      </c>
      <c r="P14" s="646" t="s">
        <v>17357</v>
      </c>
      <c r="Q14" s="651" t="s">
        <v>17360</v>
      </c>
    </row>
    <row r="15" spans="1:19" ht="21" customHeight="1">
      <c r="A15" s="637"/>
      <c r="B15" s="646">
        <v>1.6</v>
      </c>
      <c r="C15" s="647" t="s">
        <v>17361</v>
      </c>
      <c r="E15" s="652" t="str">
        <f>CONCATENATE("( ",O5, P5, Q5," )")</f>
        <v>( ดินถมรองพื้นทาง หนา10ซม. )</v>
      </c>
      <c r="F15" s="641" t="s">
        <v>108</v>
      </c>
      <c r="G15" s="642">
        <f>P4*R5*O15</f>
        <v>125.58</v>
      </c>
      <c r="H15" s="1466">
        <f>IF(G15=0," ",'[1]4.ต้นทุนต่อหน่วย'!$P$93)</f>
        <v>196.65</v>
      </c>
      <c r="I15" s="1467"/>
      <c r="J15" s="1466">
        <f t="shared" si="0"/>
        <v>24695.31</v>
      </c>
      <c r="K15" s="1467"/>
      <c r="L15" s="649">
        <f t="shared" si="1"/>
        <v>1.3642000000000001</v>
      </c>
      <c r="M15" s="642">
        <f t="shared" si="2"/>
        <v>268.27</v>
      </c>
      <c r="N15" s="642">
        <f t="shared" si="3"/>
        <v>33689.339999999997</v>
      </c>
      <c r="O15" s="646">
        <v>1</v>
      </c>
      <c r="P15" s="646" t="s">
        <v>17357</v>
      </c>
    </row>
    <row r="16" spans="1:19" ht="21" customHeight="1">
      <c r="A16" s="653"/>
      <c r="B16" s="653">
        <v>1.7</v>
      </c>
      <c r="C16" s="647" t="s">
        <v>17362</v>
      </c>
      <c r="E16" s="654" t="str">
        <f>CONCATENATE("( ",O6, P6, Q6," )")</f>
        <v>( ลูกรังรองพื้นทาง หนา10ซม. )</v>
      </c>
      <c r="F16" s="637" t="s">
        <v>108</v>
      </c>
      <c r="G16" s="642">
        <f>P4*R6*O16</f>
        <v>125.58</v>
      </c>
      <c r="H16" s="1466">
        <f>IF(G16=0," ",'[1]4.ต้นทุนต่อหน่วย'!$P$135)</f>
        <v>286.56</v>
      </c>
      <c r="I16" s="1467"/>
      <c r="J16" s="1466">
        <f t="shared" si="0"/>
        <v>35986.199999999997</v>
      </c>
      <c r="K16" s="1467"/>
      <c r="L16" s="649">
        <f t="shared" si="1"/>
        <v>1.3642000000000001</v>
      </c>
      <c r="M16" s="642">
        <f>IF(H16=" "," ",ROUND(H16*L16,2))</f>
        <v>390.93</v>
      </c>
      <c r="N16" s="642">
        <f t="shared" si="3"/>
        <v>49092.38</v>
      </c>
      <c r="O16" s="646">
        <v>1</v>
      </c>
      <c r="P16" s="646" t="s">
        <v>17357</v>
      </c>
    </row>
    <row r="17" spans="1:18" ht="21" customHeight="1">
      <c r="A17" s="637"/>
      <c r="B17" s="646">
        <v>1.8</v>
      </c>
      <c r="C17" s="647" t="s">
        <v>17363</v>
      </c>
      <c r="E17" s="652" t="str">
        <f>CONCATENATE("( ",O7,  P7, Q7," )")</f>
        <v>( หินคลุกรองพื้นทาง หนา10ซม. )</v>
      </c>
      <c r="F17" s="641" t="s">
        <v>108</v>
      </c>
      <c r="G17" s="642">
        <f>P4*R7*O17</f>
        <v>125.58</v>
      </c>
      <c r="H17" s="1466">
        <f>IF(G17=0," ",'[1]4.ต้นทุนต่อหน่วย'!$P$145)</f>
        <v>688.95</v>
      </c>
      <c r="I17" s="1467"/>
      <c r="J17" s="1466">
        <f t="shared" si="0"/>
        <v>86518.34</v>
      </c>
      <c r="K17" s="1467"/>
      <c r="L17" s="649">
        <f t="shared" si="1"/>
        <v>1.3642000000000001</v>
      </c>
      <c r="M17" s="642">
        <f t="shared" si="2"/>
        <v>939.87</v>
      </c>
      <c r="N17" s="642">
        <f t="shared" si="3"/>
        <v>118028.32</v>
      </c>
      <c r="O17" s="646">
        <v>1</v>
      </c>
      <c r="P17" s="646" t="s">
        <v>17357</v>
      </c>
    </row>
    <row r="18" spans="1:18" ht="21" customHeight="1">
      <c r="A18" s="637"/>
      <c r="B18" s="646">
        <v>1.9</v>
      </c>
      <c r="C18" s="654" t="s">
        <v>17364</v>
      </c>
      <c r="E18" s="652" t="str">
        <f>CONCATENATE("( ",O8, P8, Q8," )")</f>
        <v>( ทรายรองพื้นทาง หนา5ซม. )</v>
      </c>
      <c r="F18" s="641" t="s">
        <v>108</v>
      </c>
      <c r="G18" s="642">
        <f>(P4*R8)*O18</f>
        <v>62.79</v>
      </c>
      <c r="H18" s="1466">
        <f>IF(G18=0," ",'[1]4.ต้นทุนต่อหน่วย'!$P$254)</f>
        <v>661.6</v>
      </c>
      <c r="I18" s="1467"/>
      <c r="J18" s="1466">
        <f>IF(H18=" "," ",ROUND(G18*H18,2))</f>
        <v>41541.86</v>
      </c>
      <c r="K18" s="1467"/>
      <c r="L18" s="649">
        <f t="shared" si="1"/>
        <v>1.3642000000000001</v>
      </c>
      <c r="M18" s="642">
        <f t="shared" si="2"/>
        <v>902.55</v>
      </c>
      <c r="N18" s="642">
        <f t="shared" si="3"/>
        <v>56671.41</v>
      </c>
      <c r="O18" s="646">
        <v>1</v>
      </c>
      <c r="P18" s="646" t="s">
        <v>17357</v>
      </c>
    </row>
    <row r="19" spans="1:18" ht="21" customHeight="1">
      <c r="A19" s="637">
        <v>2</v>
      </c>
      <c r="B19" s="647" t="s">
        <v>17365</v>
      </c>
      <c r="E19" s="648"/>
      <c r="F19" s="641"/>
      <c r="G19" s="642"/>
      <c r="H19" s="1466"/>
      <c r="I19" s="1467"/>
      <c r="J19" s="1466"/>
      <c r="K19" s="1467"/>
      <c r="L19" s="649"/>
      <c r="M19" s="642"/>
      <c r="N19" s="642"/>
    </row>
    <row r="20" spans="1:18" ht="21" customHeight="1">
      <c r="A20" s="637"/>
      <c r="B20" s="646">
        <v>2.1</v>
      </c>
      <c r="C20" s="647" t="s">
        <v>17366</v>
      </c>
      <c r="E20" s="648"/>
      <c r="F20" s="641" t="s">
        <v>15</v>
      </c>
      <c r="G20" s="642">
        <f>P4*O20</f>
        <v>1255.8</v>
      </c>
      <c r="H20" s="1466">
        <f>IF(G20=0," ",'[1]4.ต้นทุนต่อหน่วย'!P342)</f>
        <v>440.67</v>
      </c>
      <c r="I20" s="1467"/>
      <c r="J20" s="1466">
        <f>IF(H20=" "," ",ROUND(G20*H20,2))</f>
        <v>553393.39</v>
      </c>
      <c r="K20" s="1467"/>
      <c r="L20" s="649">
        <f t="shared" si="1"/>
        <v>1.3642000000000001</v>
      </c>
      <c r="M20" s="642">
        <f>IF(H20=" "," ",ROUND(H20*L20,2))</f>
        <v>601.16</v>
      </c>
      <c r="N20" s="642">
        <f t="shared" si="3"/>
        <v>754939.26</v>
      </c>
      <c r="O20" s="655">
        <v>1</v>
      </c>
      <c r="P20" s="646" t="s">
        <v>17357</v>
      </c>
    </row>
    <row r="21" spans="1:18" ht="21" customHeight="1">
      <c r="A21" s="637"/>
      <c r="B21" s="646">
        <v>2.2000000000000002</v>
      </c>
      <c r="C21" s="647" t="s">
        <v>17367</v>
      </c>
      <c r="E21" s="648"/>
      <c r="F21" s="641" t="s">
        <v>114</v>
      </c>
      <c r="G21" s="650">
        <f>(INT(P3/'[1]4.ต้นทุนต่อหน่วย'!$M$362))*P2*O21</f>
        <v>58.8</v>
      </c>
      <c r="H21" s="1466">
        <f>IF(G21=0," ",'[1]4.ต้นทุนต่อหน่วย'!P371)</f>
        <v>158.38999999999999</v>
      </c>
      <c r="I21" s="1467"/>
      <c r="J21" s="1466">
        <f>IF(H21=" "," ",ROUND(G21*H21,2))</f>
        <v>9313.33</v>
      </c>
      <c r="K21" s="1467"/>
      <c r="L21" s="649">
        <f t="shared" si="1"/>
        <v>1.3642000000000001</v>
      </c>
      <c r="M21" s="642">
        <f>IF(H21=" "," ",ROUND(H21*L21,2))</f>
        <v>216.08</v>
      </c>
      <c r="N21" s="642">
        <f t="shared" si="3"/>
        <v>12705.25</v>
      </c>
      <c r="O21" s="655">
        <v>1</v>
      </c>
      <c r="P21" s="646" t="s">
        <v>17357</v>
      </c>
      <c r="Q21" s="650"/>
      <c r="R21" s="646"/>
    </row>
    <row r="22" spans="1:18" ht="21" customHeight="1">
      <c r="A22" s="637"/>
      <c r="B22" s="646">
        <v>2.2999999999999998</v>
      </c>
      <c r="C22" s="647" t="s">
        <v>17368</v>
      </c>
      <c r="E22" s="648"/>
      <c r="F22" s="641" t="s">
        <v>114</v>
      </c>
      <c r="G22" s="650">
        <f>(((INT(P3/'[1]4.ต้นทุนต่อหน่วย'!$M$373))*P2)-(G21))*O22</f>
        <v>189</v>
      </c>
      <c r="H22" s="1466">
        <f>IF(G22=0," ",'[1]4.ต้นทุนต่อหน่วย'!P380)</f>
        <v>82.8</v>
      </c>
      <c r="I22" s="1467"/>
      <c r="J22" s="1466">
        <f>IF(H22=" "," ",ROUND(G22*H22,2))</f>
        <v>15649.2</v>
      </c>
      <c r="K22" s="1467"/>
      <c r="L22" s="649">
        <f t="shared" si="1"/>
        <v>1.3642000000000001</v>
      </c>
      <c r="M22" s="642">
        <f>IF(H22=" "," ",ROUND(H22*L22,2))</f>
        <v>112.96</v>
      </c>
      <c r="N22" s="642">
        <f t="shared" si="3"/>
        <v>21348.639999999999</v>
      </c>
      <c r="O22" s="655">
        <v>1</v>
      </c>
      <c r="P22" s="646" t="s">
        <v>17357</v>
      </c>
      <c r="Q22" s="650"/>
      <c r="R22" s="646"/>
    </row>
    <row r="23" spans="1:18" ht="21" customHeight="1">
      <c r="A23" s="637"/>
      <c r="B23" s="646">
        <v>2.4</v>
      </c>
      <c r="C23" s="647" t="s">
        <v>17369</v>
      </c>
      <c r="E23" s="648"/>
      <c r="F23" s="641" t="s">
        <v>114</v>
      </c>
      <c r="G23" s="642">
        <f>P3*O23</f>
        <v>299</v>
      </c>
      <c r="H23" s="1466">
        <f>IF(G23=0," ",'[1]4.ต้นทุนต่อหน่วย'!P388)</f>
        <v>72.11</v>
      </c>
      <c r="I23" s="1467"/>
      <c r="J23" s="1466">
        <f>IF(H23=" "," ",ROUND(G23*H23,2))</f>
        <v>21560.89</v>
      </c>
      <c r="K23" s="1467"/>
      <c r="L23" s="649">
        <f t="shared" si="1"/>
        <v>1.3642000000000001</v>
      </c>
      <c r="M23" s="642">
        <f>IF(H23=" "," ",ROUND(H23*L23,2))</f>
        <v>98.37</v>
      </c>
      <c r="N23" s="642">
        <f t="shared" si="3"/>
        <v>29413.37</v>
      </c>
      <c r="O23" s="655">
        <v>1</v>
      </c>
      <c r="P23" s="646" t="s">
        <v>17357</v>
      </c>
      <c r="Q23" s="647"/>
    </row>
    <row r="24" spans="1:18" ht="21" customHeight="1">
      <c r="A24" s="637">
        <v>3</v>
      </c>
      <c r="B24" s="647" t="s">
        <v>17370</v>
      </c>
      <c r="E24" s="648"/>
      <c r="F24" s="641"/>
      <c r="G24" s="642"/>
      <c r="H24" s="1466"/>
      <c r="I24" s="1467"/>
      <c r="J24" s="1466"/>
      <c r="K24" s="1467"/>
      <c r="L24" s="649"/>
      <c r="M24" s="642"/>
      <c r="N24" s="642"/>
    </row>
    <row r="25" spans="1:18" ht="21" customHeight="1">
      <c r="A25" s="637"/>
      <c r="B25" s="646">
        <v>3.1</v>
      </c>
      <c r="C25" s="471" t="s">
        <v>17371</v>
      </c>
      <c r="E25" s="648"/>
      <c r="F25" s="641" t="s">
        <v>108</v>
      </c>
      <c r="G25" s="642">
        <f>0</f>
        <v>0</v>
      </c>
      <c r="H25" s="1466" t="str">
        <f>IF(G25=0," ",'[1]4.ต้นทุนต่อหน่วย'!P390)</f>
        <v xml:space="preserve"> </v>
      </c>
      <c r="I25" s="1467"/>
      <c r="J25" s="1466" t="str">
        <f>IF(H25=" "," ",ROUND(G25*H25,2))</f>
        <v xml:space="preserve"> </v>
      </c>
      <c r="K25" s="1467"/>
      <c r="L25" s="649">
        <f t="shared" si="1"/>
        <v>1.3642000000000001</v>
      </c>
      <c r="M25" s="642" t="str">
        <f>IF(H25=" "," ",ROUND(H25*L25,2))</f>
        <v xml:space="preserve"> </v>
      </c>
      <c r="N25" s="642" t="str">
        <f t="shared" ref="N25" si="4">IF(H25=" "," ",ROUND(G25*H25*L25,2))</f>
        <v xml:space="preserve"> </v>
      </c>
      <c r="O25" s="655">
        <v>1</v>
      </c>
      <c r="P25" s="646" t="s">
        <v>17357</v>
      </c>
    </row>
    <row r="26" spans="1:18" ht="21" customHeight="1">
      <c r="A26" s="637">
        <v>4</v>
      </c>
      <c r="B26" s="647" t="s">
        <v>17372</v>
      </c>
      <c r="E26" s="648"/>
      <c r="F26" s="641"/>
      <c r="G26" s="642"/>
      <c r="H26" s="1466"/>
      <c r="I26" s="1467"/>
      <c r="J26" s="1466"/>
      <c r="K26" s="1467"/>
      <c r="L26" s="649"/>
      <c r="M26" s="642"/>
      <c r="N26" s="642"/>
    </row>
    <row r="27" spans="1:18" ht="21" customHeight="1">
      <c r="A27" s="637"/>
      <c r="B27" s="646">
        <v>4.0999999999999996</v>
      </c>
      <c r="C27" s="471" t="s">
        <v>17373</v>
      </c>
      <c r="E27" s="648"/>
      <c r="F27" s="641" t="s">
        <v>15</v>
      </c>
      <c r="G27" s="650">
        <f>(((INT(G28/4))*O27))</f>
        <v>14</v>
      </c>
      <c r="H27" s="1466">
        <f>IF(G27=0," ",'[1]4.ต้นทุนต่อหน่วย'!$O$618)</f>
        <v>260</v>
      </c>
      <c r="I27" s="1467"/>
      <c r="J27" s="1466">
        <f>IF(H27=" "," ",ROUND(G27*H27,2))</f>
        <v>3640</v>
      </c>
      <c r="K27" s="1467"/>
      <c r="L27" s="649">
        <f>$K$64</f>
        <v>1.3642000000000001</v>
      </c>
      <c r="M27" s="642">
        <f>IF(H27=" "," ",ROUND(H27*L27,2))</f>
        <v>354.69</v>
      </c>
      <c r="N27" s="642">
        <f t="shared" ref="N27" si="5">IF(H27=" "," ",ROUND(G27*H27*L27,2))</f>
        <v>4965.6899999999996</v>
      </c>
      <c r="O27" s="655">
        <v>1</v>
      </c>
      <c r="P27" s="646" t="s">
        <v>17357</v>
      </c>
      <c r="Q27" s="646"/>
      <c r="R27" s="646"/>
    </row>
    <row r="28" spans="1:18" ht="21" customHeight="1">
      <c r="A28" s="637"/>
      <c r="B28" s="646">
        <f>IF(F28=" "," ",B27+0.1)</f>
        <v>4.2</v>
      </c>
      <c r="C28" s="647" t="str">
        <f>IF([4]ข้อมูลเริ่มต้น!$AE$8=3,"  (ตีเฉพาะเส้นแบ่งทิศทาง  Center Line)","งานตีเส้น ThermoPlastic Paint  (สีขาว)")</f>
        <v>งานตีเส้น ThermoPlastic Paint  (สีขาว)</v>
      </c>
      <c r="E28" s="648"/>
      <c r="F28" s="641" t="s">
        <v>15</v>
      </c>
      <c r="G28" s="642">
        <f>(P3*0.1*2)*O28</f>
        <v>59.8</v>
      </c>
      <c r="H28" s="1466">
        <f>IF(G28=0," ",'[1]4.ต้นทุนต่อหน่วย'!$O$618)</f>
        <v>260</v>
      </c>
      <c r="I28" s="1467"/>
      <c r="J28" s="1466">
        <f>IF(H28=" "," ",ROUND(G28*H28,2))</f>
        <v>15548</v>
      </c>
      <c r="K28" s="1467"/>
      <c r="L28" s="649">
        <f>$K$64</f>
        <v>1.3642000000000001</v>
      </c>
      <c r="M28" s="642">
        <f>IF(H28=" "," ",ROUND(H28*L28,2))</f>
        <v>354.69</v>
      </c>
      <c r="N28" s="642">
        <f t="shared" si="3"/>
        <v>21210.58</v>
      </c>
      <c r="O28" s="655">
        <v>1</v>
      </c>
      <c r="P28" s="646" t="s">
        <v>17357</v>
      </c>
      <c r="Q28" s="646"/>
      <c r="R28" s="646"/>
    </row>
    <row r="29" spans="1:18" ht="21" customHeight="1">
      <c r="A29" s="637">
        <v>5</v>
      </c>
      <c r="B29" s="647" t="s">
        <v>17374</v>
      </c>
      <c r="E29" s="648"/>
      <c r="F29" s="641"/>
      <c r="G29" s="642"/>
      <c r="H29" s="1466"/>
      <c r="I29" s="1467"/>
      <c r="J29" s="1466"/>
      <c r="K29" s="1467"/>
      <c r="L29" s="649"/>
      <c r="M29" s="642"/>
      <c r="N29" s="642">
        <f t="shared" si="3"/>
        <v>0</v>
      </c>
    </row>
    <row r="30" spans="1:18" ht="21" customHeight="1">
      <c r="A30" s="637"/>
      <c r="B30" s="646">
        <v>5.0999999999999996</v>
      </c>
      <c r="C30" s="471" t="s">
        <v>17375</v>
      </c>
      <c r="E30" s="648"/>
      <c r="F30" s="641" t="s">
        <v>114</v>
      </c>
      <c r="G30" s="642">
        <v>0</v>
      </c>
      <c r="H30" s="1466" t="str">
        <f>IF(G30=0," ",'[1]4.ต้นทุนต่อหน่วย'!P352)</f>
        <v xml:space="preserve"> </v>
      </c>
      <c r="I30" s="1467"/>
      <c r="J30" s="1466" t="str">
        <f>IF(H30=" "," ",ROUND(G30*H30,2))</f>
        <v xml:space="preserve"> </v>
      </c>
      <c r="K30" s="1467"/>
      <c r="L30" s="649">
        <f>$K$64</f>
        <v>1.3642000000000001</v>
      </c>
      <c r="M30" s="642" t="str">
        <f>IF(H30=" "," ",ROUND(H30*L30,2))</f>
        <v xml:space="preserve"> </v>
      </c>
      <c r="N30" s="642" t="str">
        <f t="shared" si="3"/>
        <v xml:space="preserve"> </v>
      </c>
    </row>
    <row r="31" spans="1:18" ht="21" customHeight="1">
      <c r="A31" s="637"/>
      <c r="B31" s="646">
        <v>5.2</v>
      </c>
      <c r="C31" s="471" t="s">
        <v>17376</v>
      </c>
      <c r="E31" s="648"/>
      <c r="F31" s="641" t="s">
        <v>114</v>
      </c>
      <c r="G31" s="642">
        <v>0</v>
      </c>
      <c r="H31" s="1470" t="str">
        <f>IF(G31=" "," ",'[1]1.ข้อมูลวัสดุก่อสร้าง'!I49)</f>
        <v>411.21</v>
      </c>
      <c r="I31" s="1471"/>
      <c r="J31" s="1466">
        <f t="shared" ref="J31:J34" si="6">IF(H31=" "," ",ROUND(G31*H31,2))</f>
        <v>0</v>
      </c>
      <c r="K31" s="1467"/>
      <c r="L31" s="649">
        <f>$K$64</f>
        <v>1.3642000000000001</v>
      </c>
      <c r="M31" s="642">
        <f t="shared" ref="M31:M34" si="7">IF(H31=" "," ",ROUND(H31*L31,2))</f>
        <v>560.97</v>
      </c>
      <c r="N31" s="642">
        <f t="shared" si="3"/>
        <v>0</v>
      </c>
    </row>
    <row r="32" spans="1:18" ht="21" customHeight="1">
      <c r="A32" s="637"/>
      <c r="B32" s="646">
        <v>5.3</v>
      </c>
      <c r="C32" s="471" t="s">
        <v>17377</v>
      </c>
      <c r="E32" s="648"/>
      <c r="F32" s="641" t="s">
        <v>114</v>
      </c>
      <c r="G32" s="642">
        <v>0</v>
      </c>
      <c r="H32" s="1466">
        <f>IF(G32=" "," ",'[1]4.ต้นทุนต่อหน่วย'!P433)</f>
        <v>1564.02</v>
      </c>
      <c r="I32" s="1467"/>
      <c r="J32" s="1466">
        <f t="shared" si="6"/>
        <v>0</v>
      </c>
      <c r="K32" s="1467"/>
      <c r="L32" s="649">
        <f t="shared" ref="L32:L33" si="8">$K$64</f>
        <v>1.3642000000000001</v>
      </c>
      <c r="M32" s="642">
        <f t="shared" si="7"/>
        <v>2133.64</v>
      </c>
      <c r="N32" s="642">
        <f t="shared" si="3"/>
        <v>0</v>
      </c>
    </row>
    <row r="33" spans="1:25" ht="21" customHeight="1">
      <c r="A33" s="637"/>
      <c r="B33" s="646">
        <v>5.4</v>
      </c>
      <c r="C33" s="471" t="s">
        <v>17378</v>
      </c>
      <c r="E33" s="648"/>
      <c r="F33" s="641" t="s">
        <v>114</v>
      </c>
      <c r="G33" s="642">
        <v>0</v>
      </c>
      <c r="H33" s="1466">
        <f>IF(G33=" "," ",'[1]4.ต้นทุนต่อหน่วย'!P450)</f>
        <v>2258.56</v>
      </c>
      <c r="I33" s="1467"/>
      <c r="J33" s="1466">
        <f t="shared" si="6"/>
        <v>0</v>
      </c>
      <c r="K33" s="1467"/>
      <c r="L33" s="649">
        <f t="shared" si="8"/>
        <v>1.3642000000000001</v>
      </c>
      <c r="M33" s="642">
        <f t="shared" si="7"/>
        <v>3081.13</v>
      </c>
      <c r="N33" s="642">
        <f t="shared" si="3"/>
        <v>0</v>
      </c>
    </row>
    <row r="34" spans="1:25" ht="21" customHeight="1">
      <c r="A34" s="637"/>
      <c r="B34" s="646">
        <v>5.5</v>
      </c>
      <c r="C34" s="471" t="s">
        <v>17379</v>
      </c>
      <c r="E34" s="648"/>
      <c r="F34" s="641" t="s">
        <v>114</v>
      </c>
      <c r="G34" s="642">
        <v>0</v>
      </c>
      <c r="H34" s="1466">
        <f>IF(G34=" "," ",[4]ค่างานต้นทุนต่อหน่วย!$P$446)</f>
        <v>2763.99</v>
      </c>
      <c r="I34" s="1467"/>
      <c r="J34" s="1466">
        <f t="shared" si="6"/>
        <v>0</v>
      </c>
      <c r="K34" s="1467"/>
      <c r="L34" s="649">
        <f>$K$64</f>
        <v>1.3642000000000001</v>
      </c>
      <c r="M34" s="642">
        <f t="shared" si="7"/>
        <v>3770.64</v>
      </c>
      <c r="N34" s="642">
        <f t="shared" si="3"/>
        <v>0</v>
      </c>
    </row>
    <row r="35" spans="1:25" ht="21" customHeight="1">
      <c r="A35" s="637">
        <v>6</v>
      </c>
      <c r="B35" s="647" t="s">
        <v>17380</v>
      </c>
      <c r="E35" s="648"/>
      <c r="F35" s="641"/>
      <c r="G35" s="642"/>
      <c r="H35" s="1466"/>
      <c r="I35" s="1467"/>
      <c r="J35" s="1466"/>
      <c r="K35" s="1467"/>
      <c r="L35" s="649"/>
      <c r="M35" s="642"/>
      <c r="N35" s="642"/>
    </row>
    <row r="36" spans="1:25" ht="21" customHeight="1">
      <c r="A36" s="637"/>
      <c r="B36" s="646">
        <v>6.1</v>
      </c>
      <c r="C36" s="471" t="s">
        <v>17381</v>
      </c>
      <c r="E36" s="648"/>
      <c r="F36" s="641" t="s">
        <v>17382</v>
      </c>
      <c r="G36" s="642" t="str">
        <f>[4]สรุปผลการคำนวณ!$H$27</f>
        <v xml:space="preserve"> </v>
      </c>
      <c r="H36" s="1466" t="str">
        <f>IF(G36=" "," ",[4]ค่างานต้นทุนต่อหน่วย!$P$493)</f>
        <v xml:space="preserve"> </v>
      </c>
      <c r="I36" s="1467"/>
      <c r="J36" s="1466" t="str">
        <f t="shared" ref="J36:J44" si="9">IF(G36=" "," ",ROUND(G36*H36,2))</f>
        <v xml:space="preserve"> </v>
      </c>
      <c r="K36" s="1467"/>
      <c r="L36" s="649" t="str">
        <f t="shared" ref="L36:L44" si="10">IF(H36=" "," ",$K$64)</f>
        <v xml:space="preserve"> </v>
      </c>
      <c r="M36" s="642" t="str">
        <f t="shared" ref="M36:M44" si="11">IF(G36=" "," ",ROUND(H36*L36,2))</f>
        <v xml:space="preserve"> </v>
      </c>
      <c r="N36" s="642" t="str">
        <f t="shared" ref="N36:N53" si="12">IF(H36=" "," ",ROUND(J36*L36,2))</f>
        <v xml:space="preserve"> </v>
      </c>
    </row>
    <row r="37" spans="1:25" ht="21" customHeight="1">
      <c r="A37" s="637"/>
      <c r="B37" s="646">
        <v>6.2</v>
      </c>
      <c r="C37" s="471" t="s">
        <v>17383</v>
      </c>
      <c r="E37" s="648"/>
      <c r="F37" s="641" t="s">
        <v>17382</v>
      </c>
      <c r="G37" s="642" t="str">
        <f>[4]สรุปผลการคำนวณ!$H$28</f>
        <v xml:space="preserve"> </v>
      </c>
      <c r="H37" s="1466" t="str">
        <f>IF(G37=" "," ",[4]ค่างานต้นทุนต่อหน่วย!$P$504)</f>
        <v xml:space="preserve"> </v>
      </c>
      <c r="I37" s="1467"/>
      <c r="J37" s="1466" t="str">
        <f t="shared" si="9"/>
        <v xml:space="preserve"> </v>
      </c>
      <c r="K37" s="1467"/>
      <c r="L37" s="649" t="str">
        <f t="shared" si="10"/>
        <v xml:space="preserve"> </v>
      </c>
      <c r="M37" s="642" t="str">
        <f t="shared" si="11"/>
        <v xml:space="preserve"> </v>
      </c>
      <c r="N37" s="642" t="str">
        <f t="shared" si="12"/>
        <v xml:space="preserve"> </v>
      </c>
    </row>
    <row r="38" spans="1:25" ht="21" customHeight="1">
      <c r="A38" s="637"/>
      <c r="B38" s="646">
        <v>6.3</v>
      </c>
      <c r="C38" s="471" t="s">
        <v>17384</v>
      </c>
      <c r="E38" s="648"/>
      <c r="F38" s="641" t="s">
        <v>17382</v>
      </c>
      <c r="G38" s="642" t="str">
        <f>[4]สรุปผลการคำนวณ!$H$29</f>
        <v xml:space="preserve"> </v>
      </c>
      <c r="H38" s="1466" t="str">
        <f>IF(G38=" "," ",[4]ค่างานต้นทุนต่อหน่วย!$P$515)</f>
        <v xml:space="preserve"> </v>
      </c>
      <c r="I38" s="1467"/>
      <c r="J38" s="1466" t="str">
        <f t="shared" si="9"/>
        <v xml:space="preserve"> </v>
      </c>
      <c r="K38" s="1467"/>
      <c r="L38" s="649" t="str">
        <f t="shared" si="10"/>
        <v xml:space="preserve"> </v>
      </c>
      <c r="M38" s="642" t="str">
        <f t="shared" si="11"/>
        <v xml:space="preserve"> </v>
      </c>
      <c r="N38" s="642" t="str">
        <f t="shared" si="12"/>
        <v xml:space="preserve"> </v>
      </c>
    </row>
    <row r="39" spans="1:25" ht="21" customHeight="1">
      <c r="A39" s="637"/>
      <c r="B39" s="646">
        <v>6.4</v>
      </c>
      <c r="C39" s="471" t="s">
        <v>17385</v>
      </c>
      <c r="E39" s="648"/>
      <c r="F39" s="641" t="s">
        <v>17382</v>
      </c>
      <c r="G39" s="642" t="str">
        <f>[4]สรุปผลการคำนวณ!$H$30</f>
        <v xml:space="preserve"> </v>
      </c>
      <c r="H39" s="1466" t="str">
        <f>IF(G39=" "," ",[4]ค่างานต้นทุนต่อหน่วย!$P$526)</f>
        <v xml:space="preserve"> </v>
      </c>
      <c r="I39" s="1467"/>
      <c r="J39" s="1466" t="str">
        <f t="shared" si="9"/>
        <v xml:space="preserve"> </v>
      </c>
      <c r="K39" s="1467"/>
      <c r="L39" s="649" t="str">
        <f t="shared" si="10"/>
        <v xml:space="preserve"> </v>
      </c>
      <c r="M39" s="642" t="str">
        <f t="shared" si="11"/>
        <v xml:space="preserve"> </v>
      </c>
      <c r="N39" s="642" t="str">
        <f t="shared" si="12"/>
        <v xml:space="preserve"> </v>
      </c>
    </row>
    <row r="40" spans="1:25" ht="21" customHeight="1">
      <c r="A40" s="637"/>
      <c r="B40" s="646">
        <v>6.5</v>
      </c>
      <c r="C40" s="471" t="s">
        <v>17386</v>
      </c>
      <c r="E40" s="648"/>
      <c r="F40" s="641" t="s">
        <v>17382</v>
      </c>
      <c r="G40" s="642" t="str">
        <f>[4]สรุปผลการคำนวณ!$H$31</f>
        <v xml:space="preserve"> </v>
      </c>
      <c r="H40" s="1466" t="str">
        <f>IF(G40=" "," ",[4]ค่างานต้นทุนต่อหน่วย!$P$537)</f>
        <v xml:space="preserve"> </v>
      </c>
      <c r="I40" s="1467"/>
      <c r="J40" s="1466" t="str">
        <f t="shared" si="9"/>
        <v xml:space="preserve"> </v>
      </c>
      <c r="K40" s="1467"/>
      <c r="L40" s="649" t="str">
        <f t="shared" si="10"/>
        <v xml:space="preserve"> </v>
      </c>
      <c r="M40" s="642" t="str">
        <f t="shared" si="11"/>
        <v xml:space="preserve"> </v>
      </c>
      <c r="N40" s="642" t="str">
        <f t="shared" si="12"/>
        <v xml:space="preserve"> </v>
      </c>
    </row>
    <row r="41" spans="1:25" ht="21" customHeight="1">
      <c r="A41" s="637"/>
      <c r="B41" s="646">
        <v>6.6</v>
      </c>
      <c r="C41" s="471" t="s">
        <v>17387</v>
      </c>
      <c r="E41" s="648"/>
      <c r="F41" s="641" t="s">
        <v>17382</v>
      </c>
      <c r="G41" s="642" t="str">
        <f>[4]สรุปผลการคำนวณ!$H$32</f>
        <v xml:space="preserve"> </v>
      </c>
      <c r="H41" s="1466" t="str">
        <f>IF(G41=" "," ",[4]ค่างานต้นทุนต่อหน่วย!$P$548)</f>
        <v xml:space="preserve"> </v>
      </c>
      <c r="I41" s="1467"/>
      <c r="J41" s="1466" t="str">
        <f t="shared" si="9"/>
        <v xml:space="preserve"> </v>
      </c>
      <c r="K41" s="1467"/>
      <c r="L41" s="649" t="str">
        <f t="shared" si="10"/>
        <v xml:space="preserve"> </v>
      </c>
      <c r="M41" s="642" t="str">
        <f t="shared" si="11"/>
        <v xml:space="preserve"> </v>
      </c>
      <c r="N41" s="642" t="str">
        <f t="shared" si="12"/>
        <v xml:space="preserve"> </v>
      </c>
    </row>
    <row r="42" spans="1:25" ht="21" customHeight="1">
      <c r="A42" s="637"/>
      <c r="B42" s="646">
        <v>6.7</v>
      </c>
      <c r="C42" s="471" t="s">
        <v>17388</v>
      </c>
      <c r="E42" s="648"/>
      <c r="F42" s="641" t="s">
        <v>17382</v>
      </c>
      <c r="G42" s="642" t="str">
        <f>[4]สรุปผลการคำนวณ!$H$33</f>
        <v xml:space="preserve"> </v>
      </c>
      <c r="H42" s="1466" t="str">
        <f>IF(G42=" "," ",[4]ค่างานต้นทุนต่อหน่วย!$P$559)</f>
        <v xml:space="preserve"> </v>
      </c>
      <c r="I42" s="1467"/>
      <c r="J42" s="1466" t="str">
        <f t="shared" si="9"/>
        <v xml:space="preserve"> </v>
      </c>
      <c r="K42" s="1467"/>
      <c r="L42" s="649" t="str">
        <f t="shared" si="10"/>
        <v xml:space="preserve"> </v>
      </c>
      <c r="M42" s="642" t="str">
        <f t="shared" si="11"/>
        <v xml:space="preserve"> </v>
      </c>
      <c r="N42" s="642" t="str">
        <f t="shared" si="12"/>
        <v xml:space="preserve"> </v>
      </c>
    </row>
    <row r="43" spans="1:25" ht="21" customHeight="1">
      <c r="A43" s="637"/>
      <c r="B43" s="646">
        <v>6.8</v>
      </c>
      <c r="C43" s="471" t="s">
        <v>17389</v>
      </c>
      <c r="E43" s="648"/>
      <c r="F43" s="641" t="s">
        <v>17382</v>
      </c>
      <c r="G43" s="642" t="str">
        <f>[4]สรุปผลการคำนวณ!$H$34</f>
        <v xml:space="preserve"> </v>
      </c>
      <c r="H43" s="1466" t="str">
        <f>IF(G43=" "," ",[4]ค่างานต้นทุนต่อหน่วย!$P$570)</f>
        <v xml:space="preserve"> </v>
      </c>
      <c r="I43" s="1467"/>
      <c r="J43" s="1466" t="str">
        <f t="shared" si="9"/>
        <v xml:space="preserve"> </v>
      </c>
      <c r="K43" s="1467"/>
      <c r="L43" s="649" t="str">
        <f t="shared" si="10"/>
        <v xml:space="preserve"> </v>
      </c>
      <c r="M43" s="642" t="str">
        <f t="shared" si="11"/>
        <v xml:space="preserve"> </v>
      </c>
      <c r="N43" s="642" t="str">
        <f t="shared" si="12"/>
        <v xml:space="preserve"> </v>
      </c>
    </row>
    <row r="44" spans="1:25" ht="21" customHeight="1">
      <c r="A44" s="637"/>
      <c r="B44" s="646">
        <v>6.9</v>
      </c>
      <c r="C44" s="471" t="s">
        <v>17390</v>
      </c>
      <c r="E44" s="648"/>
      <c r="F44" s="641" t="s">
        <v>17382</v>
      </c>
      <c r="G44" s="642" t="str">
        <f>[4]สรุปผลการคำนวณ!$H$35</f>
        <v xml:space="preserve"> </v>
      </c>
      <c r="H44" s="1466" t="str">
        <f>IF(G44=" "," ",[4]ค่างานต้นทุนต่อหน่วย!$P$581)</f>
        <v xml:space="preserve"> </v>
      </c>
      <c r="I44" s="1467"/>
      <c r="J44" s="1466" t="str">
        <f t="shared" si="9"/>
        <v xml:space="preserve"> </v>
      </c>
      <c r="K44" s="1467"/>
      <c r="L44" s="649" t="str">
        <f t="shared" si="10"/>
        <v xml:space="preserve"> </v>
      </c>
      <c r="M44" s="642" t="str">
        <f t="shared" si="11"/>
        <v xml:space="preserve"> </v>
      </c>
      <c r="N44" s="642" t="str">
        <f t="shared" si="12"/>
        <v xml:space="preserve"> </v>
      </c>
    </row>
    <row r="45" spans="1:25" ht="21" customHeight="1">
      <c r="A45" s="656"/>
      <c r="B45" s="657"/>
      <c r="C45" s="658"/>
      <c r="D45" s="659"/>
      <c r="E45" s="660"/>
      <c r="F45" s="661"/>
      <c r="G45" s="662"/>
      <c r="H45" s="663"/>
      <c r="I45" s="664"/>
      <c r="J45" s="663"/>
      <c r="K45" s="664"/>
      <c r="L45" s="665"/>
      <c r="M45" s="662"/>
      <c r="N45" s="662"/>
    </row>
    <row r="46" spans="1:25" s="668" customFormat="1">
      <c r="A46" s="666">
        <v>7</v>
      </c>
      <c r="B46" s="667" t="s">
        <v>17391</v>
      </c>
      <c r="E46" s="669"/>
      <c r="F46" s="670"/>
      <c r="G46" s="671"/>
      <c r="H46" s="1472"/>
      <c r="I46" s="1473"/>
      <c r="J46" s="1472"/>
      <c r="K46" s="1473"/>
      <c r="L46" s="649"/>
      <c r="M46" s="642"/>
      <c r="N46" s="642"/>
    </row>
    <row r="47" spans="1:25" s="668" customFormat="1" ht="23.25" customHeight="1">
      <c r="A47" s="670"/>
      <c r="B47" s="653">
        <v>7.1</v>
      </c>
      <c r="C47" s="471" t="s">
        <v>17392</v>
      </c>
      <c r="D47" s="645"/>
      <c r="E47" s="648"/>
      <c r="F47" s="637" t="s">
        <v>17382</v>
      </c>
      <c r="G47" s="671" t="str">
        <f>[4]สรุปผลการคำนวณ!$H$36</f>
        <v xml:space="preserve"> </v>
      </c>
      <c r="H47" s="1472" t="str">
        <f>IF(G47=" "," ",[4]ค่างานต้นทุนต่อหน่วย!$P$682)</f>
        <v xml:space="preserve"> </v>
      </c>
      <c r="I47" s="1473"/>
      <c r="J47" s="1466" t="str">
        <f>IF(G47=" "," ",ROUND(G47*H47,2))</f>
        <v xml:space="preserve"> </v>
      </c>
      <c r="K47" s="1467"/>
      <c r="L47" s="649" t="str">
        <f>IF(H47=" "," ",$K$64)</f>
        <v xml:space="preserve"> </v>
      </c>
      <c r="M47" s="642" t="str">
        <f>IF(G47=" "," ",ROUND(H47*L47,2))</f>
        <v xml:space="preserve"> </v>
      </c>
      <c r="N47" s="642" t="str">
        <f t="shared" si="12"/>
        <v xml:space="preserve"> </v>
      </c>
    </row>
    <row r="48" spans="1:25" s="668" customFormat="1" ht="23.25" customHeight="1">
      <c r="A48" s="670"/>
      <c r="B48" s="653">
        <v>7.2</v>
      </c>
      <c r="C48" s="471" t="s">
        <v>17393</v>
      </c>
      <c r="D48" s="645"/>
      <c r="E48" s="648"/>
      <c r="F48" s="637" t="s">
        <v>17382</v>
      </c>
      <c r="G48" s="671" t="str">
        <f>[4]สรุปผลการคำนวณ!$H$37</f>
        <v xml:space="preserve"> </v>
      </c>
      <c r="H48" s="1472" t="str">
        <f>IF(G48=" "," ",[4]ค่างานต้นทุนต่อหน่วย!$P$653)</f>
        <v xml:space="preserve"> </v>
      </c>
      <c r="I48" s="1473"/>
      <c r="J48" s="1466" t="str">
        <f>IF(G48=" "," ",ROUND(G48*H48,2))</f>
        <v xml:space="preserve"> </v>
      </c>
      <c r="K48" s="1467"/>
      <c r="L48" s="649" t="str">
        <f>IF(H48=" "," ",$K$64)</f>
        <v xml:space="preserve"> </v>
      </c>
      <c r="M48" s="642" t="str">
        <f>IF(G48=" "," ",ROUND(H48*L48,2))</f>
        <v xml:space="preserve"> </v>
      </c>
      <c r="N48" s="642" t="str">
        <f t="shared" si="12"/>
        <v xml:space="preserve"> </v>
      </c>
      <c r="O48" s="672"/>
      <c r="P48" s="672"/>
      <c r="Q48" s="672"/>
      <c r="R48" s="645"/>
      <c r="S48" s="645"/>
      <c r="T48" s="673"/>
      <c r="U48" s="673"/>
      <c r="V48" s="673"/>
      <c r="W48" s="673"/>
      <c r="X48" s="672"/>
      <c r="Y48" s="672"/>
    </row>
    <row r="49" spans="1:25" s="668" customFormat="1" ht="23.25" customHeight="1">
      <c r="A49" s="670"/>
      <c r="B49" s="653">
        <v>7.3</v>
      </c>
      <c r="C49" s="471" t="s">
        <v>17394</v>
      </c>
      <c r="D49" s="645"/>
      <c r="E49" s="648"/>
      <c r="F49" s="637" t="s">
        <v>17382</v>
      </c>
      <c r="G49" s="671" t="str">
        <f>[4]สรุปผลการคำนวณ!$H$38</f>
        <v xml:space="preserve"> </v>
      </c>
      <c r="H49" s="1472" t="str">
        <f>IF(G49=" "," ",[4]ค่างานต้นทุนต่อหน่วย!$P$714)</f>
        <v xml:space="preserve"> </v>
      </c>
      <c r="I49" s="1473"/>
      <c r="J49" s="1466" t="str">
        <f>IF(G49=" "," ",ROUND(G49*H49,2))</f>
        <v xml:space="preserve"> </v>
      </c>
      <c r="K49" s="1467"/>
      <c r="L49" s="649" t="str">
        <f>IF(H49=" "," ",$K$64)</f>
        <v xml:space="preserve"> </v>
      </c>
      <c r="M49" s="642" t="str">
        <f>IF(G49=" "," ",ROUND(H49*L49,2))</f>
        <v xml:space="preserve"> </v>
      </c>
      <c r="N49" s="642" t="str">
        <f t="shared" si="12"/>
        <v xml:space="preserve"> </v>
      </c>
      <c r="O49" s="672"/>
      <c r="P49" s="672"/>
      <c r="Q49" s="672"/>
      <c r="R49" s="645"/>
      <c r="S49" s="645"/>
      <c r="T49" s="673"/>
      <c r="U49" s="673"/>
      <c r="V49" s="673"/>
      <c r="W49" s="673"/>
      <c r="X49" s="672"/>
      <c r="Y49" s="672"/>
    </row>
    <row r="50" spans="1:25" s="668" customFormat="1" ht="23.25" customHeight="1">
      <c r="A50" s="670"/>
      <c r="B50" s="653">
        <v>7.4</v>
      </c>
      <c r="C50" s="471" t="s">
        <v>17653</v>
      </c>
      <c r="D50" s="645"/>
      <c r="E50" s="648"/>
      <c r="F50" s="637" t="s">
        <v>17382</v>
      </c>
      <c r="G50" s="671" t="str">
        <f>[4]สรุปผลการคำนวณ!$H$38</f>
        <v xml:space="preserve"> </v>
      </c>
      <c r="H50" s="1472" t="str">
        <f>IF(G50=" "," ",[4]ค่างานต้นทุนต่อหน่วย!$P$714)</f>
        <v xml:space="preserve"> </v>
      </c>
      <c r="I50" s="1473"/>
      <c r="J50" s="1466" t="str">
        <f t="shared" ref="J50:J51" si="13">IF(G50=" "," ",ROUND(G50*H50,2))</f>
        <v xml:space="preserve"> </v>
      </c>
      <c r="K50" s="1467"/>
      <c r="L50" s="649" t="str">
        <f t="shared" ref="L50:L51" si="14">IF(H50=" "," ",$K$64)</f>
        <v xml:space="preserve"> </v>
      </c>
      <c r="M50" s="642" t="str">
        <f t="shared" ref="M50:M51" si="15">IF(G50=" "," ",ROUND(H50*L50,2))</f>
        <v xml:space="preserve"> </v>
      </c>
      <c r="N50" s="642" t="str">
        <f t="shared" ref="N50:N51" si="16">IF(H50=" "," ",ROUND(J50*L50,2))</f>
        <v xml:space="preserve"> </v>
      </c>
      <c r="O50" s="672"/>
      <c r="P50" s="672"/>
      <c r="Q50" s="672"/>
      <c r="R50" s="645"/>
      <c r="S50" s="645"/>
      <c r="T50" s="673"/>
      <c r="U50" s="673"/>
      <c r="V50" s="673"/>
      <c r="W50" s="673"/>
      <c r="X50" s="672"/>
      <c r="Y50" s="672"/>
    </row>
    <row r="51" spans="1:25" s="668" customFormat="1" ht="23.25" customHeight="1">
      <c r="A51" s="670"/>
      <c r="B51" s="653">
        <v>7.5</v>
      </c>
      <c r="C51" s="471" t="s">
        <v>17654</v>
      </c>
      <c r="D51" s="645"/>
      <c r="E51" s="648"/>
      <c r="F51" s="637" t="s">
        <v>17382</v>
      </c>
      <c r="G51" s="671" t="str">
        <f>[4]สรุปผลการคำนวณ!$H$38</f>
        <v xml:space="preserve"> </v>
      </c>
      <c r="H51" s="1472" t="str">
        <f>IF(G51=" "," ",[4]ค่างานต้นทุนต่อหน่วย!$P$714)</f>
        <v xml:space="preserve"> </v>
      </c>
      <c r="I51" s="1473"/>
      <c r="J51" s="1466" t="str">
        <f t="shared" si="13"/>
        <v xml:space="preserve"> </v>
      </c>
      <c r="K51" s="1467"/>
      <c r="L51" s="649" t="str">
        <f t="shared" si="14"/>
        <v xml:space="preserve"> </v>
      </c>
      <c r="M51" s="642" t="str">
        <f t="shared" si="15"/>
        <v xml:space="preserve"> </v>
      </c>
      <c r="N51" s="642" t="str">
        <f t="shared" si="16"/>
        <v xml:space="preserve"> </v>
      </c>
      <c r="O51" s="672"/>
      <c r="P51" s="672"/>
      <c r="Q51" s="672"/>
      <c r="R51" s="645"/>
      <c r="S51" s="645"/>
      <c r="T51" s="673"/>
      <c r="U51" s="673"/>
      <c r="V51" s="673"/>
      <c r="W51" s="673"/>
      <c r="X51" s="672"/>
      <c r="Y51" s="672"/>
    </row>
    <row r="52" spans="1:25" s="668" customFormat="1">
      <c r="A52" s="666">
        <v>8</v>
      </c>
      <c r="B52" s="667" t="s">
        <v>17395</v>
      </c>
      <c r="E52" s="669"/>
      <c r="F52" s="670"/>
      <c r="G52" s="671"/>
      <c r="H52" s="1472"/>
      <c r="I52" s="1473"/>
      <c r="J52" s="1472"/>
      <c r="K52" s="1473"/>
      <c r="L52" s="649"/>
      <c r="M52" s="642"/>
      <c r="N52" s="642"/>
      <c r="O52" s="672"/>
      <c r="P52" s="672"/>
      <c r="Q52" s="672"/>
      <c r="R52" s="645"/>
      <c r="S52" s="645"/>
      <c r="T52" s="673"/>
      <c r="U52" s="673"/>
      <c r="V52" s="673"/>
      <c r="W52" s="673"/>
      <c r="X52" s="672"/>
      <c r="Y52" s="672"/>
    </row>
    <row r="53" spans="1:25" s="668" customFormat="1" ht="23.25" customHeight="1">
      <c r="A53" s="670"/>
      <c r="B53" s="653">
        <v>8.1</v>
      </c>
      <c r="C53" s="471" t="s">
        <v>17396</v>
      </c>
      <c r="D53" s="645"/>
      <c r="E53" s="648"/>
      <c r="F53" s="637" t="s">
        <v>17382</v>
      </c>
      <c r="G53" s="671">
        <v>1</v>
      </c>
      <c r="H53" s="1472">
        <f>IF(G53=" "," ",'[1]4.ต้นทุนต่อหน่วย'!$P$649)</f>
        <v>0</v>
      </c>
      <c r="I53" s="1473"/>
      <c r="J53" s="1466">
        <f>IF(G53=" "," ",ROUND(G53*H53,2))</f>
        <v>0</v>
      </c>
      <c r="K53" s="1467"/>
      <c r="L53" s="649">
        <f>IF(G53=" "," ",$K$65)</f>
        <v>1.2799</v>
      </c>
      <c r="M53" s="642">
        <f>IF(G53=" "," ",ROUND(H53*L53,2))</f>
        <v>0</v>
      </c>
      <c r="N53" s="642">
        <f t="shared" si="12"/>
        <v>0</v>
      </c>
      <c r="O53" s="672"/>
      <c r="P53" s="672"/>
      <c r="Q53" s="672"/>
      <c r="R53" s="645"/>
      <c r="S53" s="645"/>
      <c r="T53" s="673"/>
      <c r="U53" s="673"/>
      <c r="V53" s="673"/>
      <c r="W53" s="673"/>
      <c r="X53" s="672"/>
      <c r="Y53" s="672"/>
    </row>
    <row r="54" spans="1:25" s="668" customFormat="1">
      <c r="A54" s="670"/>
      <c r="B54" s="674"/>
      <c r="C54" s="421" t="s">
        <v>17397</v>
      </c>
      <c r="D54" s="675">
        <v>0</v>
      </c>
      <c r="E54" s="669"/>
      <c r="F54" s="670"/>
      <c r="G54" s="671"/>
      <c r="H54" s="1472"/>
      <c r="I54" s="1473"/>
      <c r="J54" s="1472"/>
      <c r="K54" s="1473"/>
      <c r="L54" s="676"/>
      <c r="M54" s="642"/>
      <c r="N54" s="677"/>
      <c r="O54" s="672"/>
      <c r="P54" s="672"/>
      <c r="Q54" s="672"/>
      <c r="R54" s="645"/>
      <c r="S54" s="645"/>
      <c r="T54" s="673"/>
      <c r="U54" s="673"/>
      <c r="V54" s="673"/>
      <c r="W54" s="673"/>
      <c r="X54" s="672"/>
      <c r="Y54" s="672"/>
    </row>
    <row r="55" spans="1:25" s="668" customFormat="1">
      <c r="A55" s="670"/>
      <c r="B55" s="674"/>
      <c r="C55" s="421" t="s">
        <v>17398</v>
      </c>
      <c r="D55" s="678">
        <v>0</v>
      </c>
      <c r="E55" s="669"/>
      <c r="F55" s="670"/>
      <c r="G55" s="671"/>
      <c r="H55" s="1472"/>
      <c r="I55" s="1473"/>
      <c r="J55" s="1472"/>
      <c r="K55" s="1473"/>
      <c r="L55" s="676"/>
      <c r="M55" s="643"/>
      <c r="N55" s="677"/>
      <c r="O55" s="672"/>
      <c r="P55" s="672"/>
      <c r="Q55" s="672"/>
      <c r="R55" s="645"/>
      <c r="S55" s="645"/>
      <c r="T55" s="673"/>
      <c r="U55" s="673"/>
      <c r="V55" s="673"/>
      <c r="W55" s="673"/>
      <c r="X55" s="672"/>
      <c r="Y55" s="672"/>
    </row>
    <row r="56" spans="1:25" s="668" customFormat="1">
      <c r="A56" s="670"/>
      <c r="B56" s="674"/>
      <c r="C56" s="421" t="s">
        <v>17399</v>
      </c>
      <c r="D56" s="678">
        <f>0</f>
        <v>0</v>
      </c>
      <c r="E56" s="422" t="s">
        <v>114</v>
      </c>
      <c r="F56" s="670"/>
      <c r="G56" s="671"/>
      <c r="H56" s="1472"/>
      <c r="I56" s="1473"/>
      <c r="J56" s="1472"/>
      <c r="K56" s="1473"/>
      <c r="L56" s="676"/>
      <c r="M56" s="643"/>
      <c r="N56" s="677"/>
      <c r="O56" s="672"/>
      <c r="P56" s="672"/>
      <c r="Q56" s="672"/>
      <c r="R56" s="645"/>
      <c r="S56" s="645"/>
      <c r="T56" s="673"/>
      <c r="U56" s="673"/>
      <c r="V56" s="673"/>
      <c r="W56" s="673"/>
      <c r="X56" s="672"/>
      <c r="Y56" s="672"/>
    </row>
    <row r="57" spans="1:25" s="668" customFormat="1">
      <c r="A57" s="670"/>
      <c r="B57" s="674"/>
      <c r="C57" s="679"/>
      <c r="E57" s="669"/>
      <c r="F57" s="670"/>
      <c r="G57" s="671"/>
      <c r="H57" s="1472"/>
      <c r="I57" s="1473"/>
      <c r="J57" s="1472"/>
      <c r="K57" s="1473"/>
      <c r="L57" s="676"/>
      <c r="M57" s="643"/>
      <c r="N57" s="677"/>
      <c r="O57" s="672"/>
      <c r="P57" s="672"/>
      <c r="Q57" s="672"/>
      <c r="R57" s="645"/>
      <c r="S57" s="645"/>
      <c r="T57" s="673"/>
      <c r="U57" s="673"/>
      <c r="V57" s="673"/>
      <c r="W57" s="673"/>
      <c r="X57" s="672"/>
      <c r="Y57" s="672"/>
    </row>
    <row r="58" spans="1:25" s="668" customFormat="1">
      <c r="A58" s="680"/>
      <c r="B58" s="681"/>
      <c r="C58" s="682"/>
      <c r="D58" s="683"/>
      <c r="E58" s="684"/>
      <c r="F58" s="680"/>
      <c r="G58" s="685"/>
      <c r="H58" s="1476"/>
      <c r="I58" s="1477"/>
      <c r="J58" s="1476"/>
      <c r="K58" s="1477"/>
      <c r="L58" s="686"/>
      <c r="M58" s="687"/>
      <c r="N58" s="688"/>
      <c r="O58" s="672"/>
      <c r="P58" s="672"/>
      <c r="Q58" s="672"/>
      <c r="R58" s="645"/>
      <c r="S58" s="645"/>
      <c r="T58" s="673"/>
      <c r="U58" s="673"/>
      <c r="V58" s="673"/>
      <c r="W58" s="673"/>
      <c r="X58" s="672"/>
      <c r="Y58" s="672"/>
    </row>
    <row r="59" spans="1:25" s="668" customFormat="1" ht="19.5" thickBot="1">
      <c r="C59" s="231"/>
      <c r="D59" s="232"/>
      <c r="E59" s="232"/>
      <c r="G59" s="689"/>
      <c r="H59" s="689"/>
      <c r="K59" s="690"/>
      <c r="M59" s="231" t="s">
        <v>17400</v>
      </c>
      <c r="N59" s="691">
        <f>ROUND((SUM(N9:N58)),2)</f>
        <v>1369118.63</v>
      </c>
      <c r="O59" s="672"/>
      <c r="P59" s="672"/>
      <c r="Q59" s="672"/>
      <c r="R59" s="645"/>
      <c r="S59" s="645"/>
      <c r="T59" s="673"/>
      <c r="U59" s="673"/>
      <c r="V59" s="673"/>
      <c r="W59" s="673"/>
      <c r="X59" s="672"/>
      <c r="Y59" s="672"/>
    </row>
    <row r="60" spans="1:25" s="668" customFormat="1" ht="20.25" thickTop="1" thickBot="1">
      <c r="C60" s="231"/>
      <c r="D60" s="232"/>
      <c r="E60" s="232"/>
      <c r="G60" s="689"/>
      <c r="H60" s="689"/>
      <c r="K60" s="690"/>
      <c r="L60" s="689"/>
      <c r="M60" s="645"/>
      <c r="N60" s="672"/>
      <c r="O60" s="672"/>
      <c r="P60" s="672"/>
      <c r="Q60" s="672"/>
      <c r="R60" s="645"/>
      <c r="S60" s="645"/>
      <c r="T60" s="673"/>
      <c r="U60" s="673"/>
      <c r="V60" s="673"/>
      <c r="W60" s="673"/>
      <c r="X60" s="672"/>
      <c r="Y60" s="672"/>
    </row>
    <row r="61" spans="1:25" s="668" customFormat="1" ht="27" customHeight="1" thickBot="1">
      <c r="C61" s="231" t="s">
        <v>14526</v>
      </c>
      <c r="D61" s="232" t="s">
        <v>14527</v>
      </c>
      <c r="E61" s="232"/>
      <c r="G61" s="689"/>
      <c r="H61" s="689"/>
      <c r="K61" s="1478">
        <f>SUM(J9:K49)</f>
        <v>1003605.5</v>
      </c>
      <c r="L61" s="1479"/>
      <c r="M61" s="645"/>
      <c r="N61" s="672"/>
      <c r="O61" s="692" t="s">
        <v>17401</v>
      </c>
      <c r="P61" s="628">
        <f>P4</f>
        <v>1255.8</v>
      </c>
      <c r="Q61" s="693" t="s">
        <v>15</v>
      </c>
      <c r="R61" s="645"/>
      <c r="S61" s="645"/>
      <c r="T61" s="673"/>
      <c r="U61" s="673"/>
      <c r="V61" s="673"/>
      <c r="W61" s="673"/>
      <c r="X61" s="672"/>
      <c r="Y61" s="672"/>
    </row>
    <row r="62" spans="1:25" s="668" customFormat="1" ht="27" customHeight="1" thickBot="1">
      <c r="C62" s="231" t="s">
        <v>14528</v>
      </c>
      <c r="D62" s="232" t="s">
        <v>14529</v>
      </c>
      <c r="E62" s="232"/>
      <c r="G62" s="689"/>
      <c r="H62" s="689"/>
      <c r="K62" s="1480">
        <f>IF(J53=" ",0,ROUND(J53,2))</f>
        <v>0</v>
      </c>
      <c r="L62" s="1481"/>
      <c r="M62" s="645"/>
      <c r="N62" s="672"/>
      <c r="O62" s="694" t="s">
        <v>17402</v>
      </c>
      <c r="P62" s="628">
        <f>N59/P61</f>
        <v>1090.24</v>
      </c>
      <c r="Q62" s="693" t="s">
        <v>16993</v>
      </c>
      <c r="R62" s="645"/>
      <c r="S62" s="645"/>
      <c r="T62" s="673"/>
      <c r="U62" s="673"/>
      <c r="V62" s="673"/>
      <c r="W62" s="673"/>
      <c r="X62" s="672"/>
      <c r="Y62" s="672"/>
    </row>
    <row r="63" spans="1:25" s="668" customFormat="1" ht="27" customHeight="1" thickBot="1">
      <c r="C63" s="679"/>
      <c r="D63" s="232"/>
      <c r="E63" s="232"/>
      <c r="G63" s="689"/>
      <c r="H63" s="689"/>
      <c r="L63" s="689"/>
      <c r="M63" s="645"/>
      <c r="N63" s="695"/>
      <c r="O63" s="696"/>
      <c r="P63" s="672"/>
      <c r="Q63" s="672"/>
      <c r="R63" s="645"/>
      <c r="S63" s="645"/>
      <c r="T63" s="673"/>
      <c r="U63" s="673"/>
      <c r="V63" s="673"/>
      <c r="W63" s="673"/>
      <c r="X63" s="672"/>
      <c r="Y63" s="672"/>
    </row>
    <row r="64" spans="1:25" s="668" customFormat="1" ht="27" customHeight="1" thickBot="1">
      <c r="C64" s="231" t="s">
        <v>17403</v>
      </c>
      <c r="D64" s="232" t="s">
        <v>17404</v>
      </c>
      <c r="E64" s="232"/>
      <c r="G64" s="689"/>
      <c r="H64" s="689"/>
      <c r="K64" s="1474">
        <f>'[1]6.คำนวนหาค่า F'!$C$29</f>
        <v>1.3642000000000001</v>
      </c>
      <c r="L64" s="1475"/>
      <c r="M64" s="645"/>
      <c r="N64" s="672"/>
      <c r="O64" s="672"/>
      <c r="P64" s="672"/>
      <c r="Q64" s="672"/>
      <c r="R64" s="645"/>
      <c r="S64" s="645"/>
      <c r="T64" s="673"/>
      <c r="U64" s="673"/>
      <c r="V64" s="673"/>
      <c r="W64" s="673"/>
      <c r="X64" s="672"/>
      <c r="Y64" s="672"/>
    </row>
    <row r="65" spans="3:25" s="668" customFormat="1" ht="27" customHeight="1" thickBot="1">
      <c r="C65" s="231" t="s">
        <v>17405</v>
      </c>
      <c r="D65" s="232" t="s">
        <v>17406</v>
      </c>
      <c r="E65" s="232"/>
      <c r="G65" s="689"/>
      <c r="H65" s="689"/>
      <c r="K65" s="1474">
        <f>'[1]6.คำนวนหาค่า F'!$C$68</f>
        <v>1.2799</v>
      </c>
      <c r="L65" s="1475"/>
      <c r="M65" s="645"/>
      <c r="N65" s="672"/>
      <c r="O65" s="672"/>
      <c r="P65" s="672"/>
      <c r="Q65" s="672"/>
      <c r="R65" s="645"/>
      <c r="S65" s="645"/>
      <c r="T65" s="673"/>
      <c r="U65" s="673"/>
      <c r="V65" s="673"/>
      <c r="W65" s="673"/>
      <c r="X65" s="672"/>
      <c r="Y65" s="672"/>
    </row>
    <row r="66" spans="3:25" s="668" customFormat="1">
      <c r="C66" s="231"/>
      <c r="D66" s="232"/>
      <c r="E66" s="232"/>
      <c r="G66" s="689"/>
      <c r="H66" s="689"/>
      <c r="K66" s="690"/>
      <c r="L66" s="689"/>
      <c r="M66" s="645"/>
      <c r="N66" s="672"/>
      <c r="O66" s="672"/>
      <c r="P66" s="672"/>
      <c r="Q66" s="672"/>
      <c r="R66" s="645"/>
      <c r="S66" s="645"/>
      <c r="T66" s="673"/>
      <c r="U66" s="673"/>
      <c r="V66" s="673"/>
      <c r="W66" s="673"/>
      <c r="X66" s="672"/>
      <c r="Y66" s="672"/>
    </row>
  </sheetData>
  <mergeCells count="112">
    <mergeCell ref="K64:L64"/>
    <mergeCell ref="K65:L65"/>
    <mergeCell ref="H57:I57"/>
    <mergeCell ref="J57:K57"/>
    <mergeCell ref="H58:I58"/>
    <mergeCell ref="J58:K58"/>
    <mergeCell ref="K61:L61"/>
    <mergeCell ref="K62:L62"/>
    <mergeCell ref="H54:I54"/>
    <mergeCell ref="J54:K54"/>
    <mergeCell ref="H55:I55"/>
    <mergeCell ref="J55:K55"/>
    <mergeCell ref="H56:I56"/>
    <mergeCell ref="J56:K56"/>
    <mergeCell ref="H49:I49"/>
    <mergeCell ref="J49:K49"/>
    <mergeCell ref="H52:I52"/>
    <mergeCell ref="J52:K52"/>
    <mergeCell ref="H53:I53"/>
    <mergeCell ref="J53:K53"/>
    <mergeCell ref="H46:I46"/>
    <mergeCell ref="J46:K46"/>
    <mergeCell ref="H47:I47"/>
    <mergeCell ref="J47:K47"/>
    <mergeCell ref="H48:I48"/>
    <mergeCell ref="J48:K48"/>
    <mergeCell ref="H50:I50"/>
    <mergeCell ref="J50:K50"/>
    <mergeCell ref="H51:I51"/>
    <mergeCell ref="J51:K51"/>
    <mergeCell ref="H42:I42"/>
    <mergeCell ref="J42:K42"/>
    <mergeCell ref="H43:I43"/>
    <mergeCell ref="J43:K43"/>
    <mergeCell ref="H44:I44"/>
    <mergeCell ref="J44:K44"/>
    <mergeCell ref="H39:I39"/>
    <mergeCell ref="J39:K39"/>
    <mergeCell ref="H40:I40"/>
    <mergeCell ref="J40:K40"/>
    <mergeCell ref="H41:I41"/>
    <mergeCell ref="J41:K41"/>
    <mergeCell ref="H36:I36"/>
    <mergeCell ref="J36:K36"/>
    <mergeCell ref="H37:I37"/>
    <mergeCell ref="J37:K37"/>
    <mergeCell ref="H38:I38"/>
    <mergeCell ref="J38:K38"/>
    <mergeCell ref="H33:I33"/>
    <mergeCell ref="J33:K33"/>
    <mergeCell ref="H34:I34"/>
    <mergeCell ref="J34:K34"/>
    <mergeCell ref="H35:I35"/>
    <mergeCell ref="J35:K35"/>
    <mergeCell ref="H30:I30"/>
    <mergeCell ref="J30:K30"/>
    <mergeCell ref="H31:I31"/>
    <mergeCell ref="J31:K31"/>
    <mergeCell ref="H32:I32"/>
    <mergeCell ref="J32:K32"/>
    <mergeCell ref="H27:I27"/>
    <mergeCell ref="J27:K27"/>
    <mergeCell ref="H28:I28"/>
    <mergeCell ref="J28:K28"/>
    <mergeCell ref="H29:I29"/>
    <mergeCell ref="J29:K29"/>
    <mergeCell ref="H24:I24"/>
    <mergeCell ref="J24:K24"/>
    <mergeCell ref="H25:I25"/>
    <mergeCell ref="J25:K25"/>
    <mergeCell ref="H26:I26"/>
    <mergeCell ref="J26:K26"/>
    <mergeCell ref="H21:I21"/>
    <mergeCell ref="J21:K21"/>
    <mergeCell ref="H22:I22"/>
    <mergeCell ref="J22:K22"/>
    <mergeCell ref="H23:I23"/>
    <mergeCell ref="J23:K23"/>
    <mergeCell ref="H18:I18"/>
    <mergeCell ref="J18:K18"/>
    <mergeCell ref="H19:I19"/>
    <mergeCell ref="J19:K19"/>
    <mergeCell ref="H20:I20"/>
    <mergeCell ref="J20:K20"/>
    <mergeCell ref="H15:I15"/>
    <mergeCell ref="J15:K15"/>
    <mergeCell ref="H16:I16"/>
    <mergeCell ref="J16:K16"/>
    <mergeCell ref="H17:I17"/>
    <mergeCell ref="J17:K17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A1:N1"/>
    <mergeCell ref="O1:Q1"/>
    <mergeCell ref="A7:A8"/>
    <mergeCell ref="B7:E8"/>
    <mergeCell ref="F7:F8"/>
    <mergeCell ref="G7:G8"/>
    <mergeCell ref="H7:I8"/>
    <mergeCell ref="J7:K8"/>
    <mergeCell ref="L7:L8"/>
    <mergeCell ref="N7:N8"/>
  </mergeCells>
  <pageMargins left="0.7" right="0.7" top="0.75" bottom="0.75" header="0.3" footer="0.3"/>
  <pageSetup paperSize="9" scale="63" orientation="portrait" r:id="rId1"/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AA255-979C-4C07-B16C-1A467D77FC22}">
  <dimension ref="A1:Y104"/>
  <sheetViews>
    <sheetView view="pageBreakPreview" topLeftCell="A2" zoomScale="98" zoomScaleNormal="100" zoomScaleSheetLayoutView="98" workbookViewId="0">
      <selection activeCell="G13" sqref="G13"/>
    </sheetView>
  </sheetViews>
  <sheetFormatPr defaultColWidth="9.140625" defaultRowHeight="18.75"/>
  <cols>
    <col min="1" max="1" width="6" style="646" customWidth="1"/>
    <col min="2" max="2" width="8.28515625" style="646" customWidth="1"/>
    <col min="3" max="3" width="16.85546875" style="647" customWidth="1"/>
    <col min="4" max="4" width="14.7109375" style="645" customWidth="1"/>
    <col min="5" max="5" width="35.28515625" style="645" customWidth="1"/>
    <col min="6" max="6" width="9.28515625" style="646" customWidth="1"/>
    <col min="7" max="7" width="10.140625" style="697" customWidth="1"/>
    <col min="8" max="8" width="1.140625" style="697" customWidth="1"/>
    <col min="9" max="9" width="11" style="698" customWidth="1"/>
    <col min="10" max="10" width="2.5703125" style="698" customWidth="1"/>
    <col min="11" max="11" width="10.42578125" style="699" customWidth="1"/>
    <col min="12" max="12" width="7.85546875" style="645" customWidth="1"/>
    <col min="13" max="13" width="12.140625" style="645" customWidth="1"/>
    <col min="14" max="14" width="14.28515625" style="645" customWidth="1"/>
    <col min="15" max="15" width="20.5703125" style="645" customWidth="1"/>
    <col min="16" max="16" width="17.42578125" style="645" customWidth="1"/>
    <col min="17" max="17" width="10.7109375" style="645" customWidth="1"/>
    <col min="18" max="18" width="15.5703125" style="645" customWidth="1"/>
    <col min="19" max="19" width="9.140625" style="645"/>
    <col min="20" max="20" width="11.7109375" style="645" customWidth="1"/>
    <col min="21" max="256" width="9.140625" style="645"/>
    <col min="257" max="257" width="6" style="645" customWidth="1"/>
    <col min="258" max="258" width="4.85546875" style="645" customWidth="1"/>
    <col min="259" max="259" width="16.85546875" style="645" customWidth="1"/>
    <col min="260" max="260" width="14.7109375" style="645" customWidth="1"/>
    <col min="261" max="261" width="27" style="645" customWidth="1"/>
    <col min="262" max="262" width="9.28515625" style="645" customWidth="1"/>
    <col min="263" max="263" width="10.140625" style="645" customWidth="1"/>
    <col min="264" max="264" width="1.140625" style="645" customWidth="1"/>
    <col min="265" max="265" width="11" style="645" customWidth="1"/>
    <col min="266" max="266" width="2.5703125" style="645" customWidth="1"/>
    <col min="267" max="267" width="10.42578125" style="645" customWidth="1"/>
    <col min="268" max="268" width="7.85546875" style="645" customWidth="1"/>
    <col min="269" max="269" width="12.140625" style="645" customWidth="1"/>
    <col min="270" max="270" width="14.28515625" style="645" customWidth="1"/>
    <col min="271" max="271" width="20.5703125" style="645" customWidth="1"/>
    <col min="272" max="272" width="17.42578125" style="645" customWidth="1"/>
    <col min="273" max="273" width="10.7109375" style="645" customWidth="1"/>
    <col min="274" max="274" width="15.5703125" style="645" customWidth="1"/>
    <col min="275" max="275" width="9.140625" style="645"/>
    <col min="276" max="276" width="11.7109375" style="645" customWidth="1"/>
    <col min="277" max="512" width="9.140625" style="645"/>
    <col min="513" max="513" width="6" style="645" customWidth="1"/>
    <col min="514" max="514" width="4.85546875" style="645" customWidth="1"/>
    <col min="515" max="515" width="16.85546875" style="645" customWidth="1"/>
    <col min="516" max="516" width="14.7109375" style="645" customWidth="1"/>
    <col min="517" max="517" width="27" style="645" customWidth="1"/>
    <col min="518" max="518" width="9.28515625" style="645" customWidth="1"/>
    <col min="519" max="519" width="10.140625" style="645" customWidth="1"/>
    <col min="520" max="520" width="1.140625" style="645" customWidth="1"/>
    <col min="521" max="521" width="11" style="645" customWidth="1"/>
    <col min="522" max="522" width="2.5703125" style="645" customWidth="1"/>
    <col min="523" max="523" width="10.42578125" style="645" customWidth="1"/>
    <col min="524" max="524" width="7.85546875" style="645" customWidth="1"/>
    <col min="525" max="525" width="12.140625" style="645" customWidth="1"/>
    <col min="526" max="526" width="14.28515625" style="645" customWidth="1"/>
    <col min="527" max="527" width="20.5703125" style="645" customWidth="1"/>
    <col min="528" max="528" width="17.42578125" style="645" customWidth="1"/>
    <col min="529" max="529" width="10.7109375" style="645" customWidth="1"/>
    <col min="530" max="530" width="15.5703125" style="645" customWidth="1"/>
    <col min="531" max="531" width="9.140625" style="645"/>
    <col min="532" max="532" width="11.7109375" style="645" customWidth="1"/>
    <col min="533" max="768" width="9.140625" style="645"/>
    <col min="769" max="769" width="6" style="645" customWidth="1"/>
    <col min="770" max="770" width="4.85546875" style="645" customWidth="1"/>
    <col min="771" max="771" width="16.85546875" style="645" customWidth="1"/>
    <col min="772" max="772" width="14.7109375" style="645" customWidth="1"/>
    <col min="773" max="773" width="27" style="645" customWidth="1"/>
    <col min="774" max="774" width="9.28515625" style="645" customWidth="1"/>
    <col min="775" max="775" width="10.140625" style="645" customWidth="1"/>
    <col min="776" max="776" width="1.140625" style="645" customWidth="1"/>
    <col min="777" max="777" width="11" style="645" customWidth="1"/>
    <col min="778" max="778" width="2.5703125" style="645" customWidth="1"/>
    <col min="779" max="779" width="10.42578125" style="645" customWidth="1"/>
    <col min="780" max="780" width="7.85546875" style="645" customWidth="1"/>
    <col min="781" max="781" width="12.140625" style="645" customWidth="1"/>
    <col min="782" max="782" width="14.28515625" style="645" customWidth="1"/>
    <col min="783" max="783" width="20.5703125" style="645" customWidth="1"/>
    <col min="784" max="784" width="17.42578125" style="645" customWidth="1"/>
    <col min="785" max="785" width="10.7109375" style="645" customWidth="1"/>
    <col min="786" max="786" width="15.5703125" style="645" customWidth="1"/>
    <col min="787" max="787" width="9.140625" style="645"/>
    <col min="788" max="788" width="11.7109375" style="645" customWidth="1"/>
    <col min="789" max="1024" width="9.140625" style="645"/>
    <col min="1025" max="1025" width="6" style="645" customWidth="1"/>
    <col min="1026" max="1026" width="4.85546875" style="645" customWidth="1"/>
    <col min="1027" max="1027" width="16.85546875" style="645" customWidth="1"/>
    <col min="1028" max="1028" width="14.7109375" style="645" customWidth="1"/>
    <col min="1029" max="1029" width="27" style="645" customWidth="1"/>
    <col min="1030" max="1030" width="9.28515625" style="645" customWidth="1"/>
    <col min="1031" max="1031" width="10.140625" style="645" customWidth="1"/>
    <col min="1032" max="1032" width="1.140625" style="645" customWidth="1"/>
    <col min="1033" max="1033" width="11" style="645" customWidth="1"/>
    <col min="1034" max="1034" width="2.5703125" style="645" customWidth="1"/>
    <col min="1035" max="1035" width="10.42578125" style="645" customWidth="1"/>
    <col min="1036" max="1036" width="7.85546875" style="645" customWidth="1"/>
    <col min="1037" max="1037" width="12.140625" style="645" customWidth="1"/>
    <col min="1038" max="1038" width="14.28515625" style="645" customWidth="1"/>
    <col min="1039" max="1039" width="20.5703125" style="645" customWidth="1"/>
    <col min="1040" max="1040" width="17.42578125" style="645" customWidth="1"/>
    <col min="1041" max="1041" width="10.7109375" style="645" customWidth="1"/>
    <col min="1042" max="1042" width="15.5703125" style="645" customWidth="1"/>
    <col min="1043" max="1043" width="9.140625" style="645"/>
    <col min="1044" max="1044" width="11.7109375" style="645" customWidth="1"/>
    <col min="1045" max="1280" width="9.140625" style="645"/>
    <col min="1281" max="1281" width="6" style="645" customWidth="1"/>
    <col min="1282" max="1282" width="4.85546875" style="645" customWidth="1"/>
    <col min="1283" max="1283" width="16.85546875" style="645" customWidth="1"/>
    <col min="1284" max="1284" width="14.7109375" style="645" customWidth="1"/>
    <col min="1285" max="1285" width="27" style="645" customWidth="1"/>
    <col min="1286" max="1286" width="9.28515625" style="645" customWidth="1"/>
    <col min="1287" max="1287" width="10.140625" style="645" customWidth="1"/>
    <col min="1288" max="1288" width="1.140625" style="645" customWidth="1"/>
    <col min="1289" max="1289" width="11" style="645" customWidth="1"/>
    <col min="1290" max="1290" width="2.5703125" style="645" customWidth="1"/>
    <col min="1291" max="1291" width="10.42578125" style="645" customWidth="1"/>
    <col min="1292" max="1292" width="7.85546875" style="645" customWidth="1"/>
    <col min="1293" max="1293" width="12.140625" style="645" customWidth="1"/>
    <col min="1294" max="1294" width="14.28515625" style="645" customWidth="1"/>
    <col min="1295" max="1295" width="20.5703125" style="645" customWidth="1"/>
    <col min="1296" max="1296" width="17.42578125" style="645" customWidth="1"/>
    <col min="1297" max="1297" width="10.7109375" style="645" customWidth="1"/>
    <col min="1298" max="1298" width="15.5703125" style="645" customWidth="1"/>
    <col min="1299" max="1299" width="9.140625" style="645"/>
    <col min="1300" max="1300" width="11.7109375" style="645" customWidth="1"/>
    <col min="1301" max="1536" width="9.140625" style="645"/>
    <col min="1537" max="1537" width="6" style="645" customWidth="1"/>
    <col min="1538" max="1538" width="4.85546875" style="645" customWidth="1"/>
    <col min="1539" max="1539" width="16.85546875" style="645" customWidth="1"/>
    <col min="1540" max="1540" width="14.7109375" style="645" customWidth="1"/>
    <col min="1541" max="1541" width="27" style="645" customWidth="1"/>
    <col min="1542" max="1542" width="9.28515625" style="645" customWidth="1"/>
    <col min="1543" max="1543" width="10.140625" style="645" customWidth="1"/>
    <col min="1544" max="1544" width="1.140625" style="645" customWidth="1"/>
    <col min="1545" max="1545" width="11" style="645" customWidth="1"/>
    <col min="1546" max="1546" width="2.5703125" style="645" customWidth="1"/>
    <col min="1547" max="1547" width="10.42578125" style="645" customWidth="1"/>
    <col min="1548" max="1548" width="7.85546875" style="645" customWidth="1"/>
    <col min="1549" max="1549" width="12.140625" style="645" customWidth="1"/>
    <col min="1550" max="1550" width="14.28515625" style="645" customWidth="1"/>
    <col min="1551" max="1551" width="20.5703125" style="645" customWidth="1"/>
    <col min="1552" max="1552" width="17.42578125" style="645" customWidth="1"/>
    <col min="1553" max="1553" width="10.7109375" style="645" customWidth="1"/>
    <col min="1554" max="1554" width="15.5703125" style="645" customWidth="1"/>
    <col min="1555" max="1555" width="9.140625" style="645"/>
    <col min="1556" max="1556" width="11.7109375" style="645" customWidth="1"/>
    <col min="1557" max="1792" width="9.140625" style="645"/>
    <col min="1793" max="1793" width="6" style="645" customWidth="1"/>
    <col min="1794" max="1794" width="4.85546875" style="645" customWidth="1"/>
    <col min="1795" max="1795" width="16.85546875" style="645" customWidth="1"/>
    <col min="1796" max="1796" width="14.7109375" style="645" customWidth="1"/>
    <col min="1797" max="1797" width="27" style="645" customWidth="1"/>
    <col min="1798" max="1798" width="9.28515625" style="645" customWidth="1"/>
    <col min="1799" max="1799" width="10.140625" style="645" customWidth="1"/>
    <col min="1800" max="1800" width="1.140625" style="645" customWidth="1"/>
    <col min="1801" max="1801" width="11" style="645" customWidth="1"/>
    <col min="1802" max="1802" width="2.5703125" style="645" customWidth="1"/>
    <col min="1803" max="1803" width="10.42578125" style="645" customWidth="1"/>
    <col min="1804" max="1804" width="7.85546875" style="645" customWidth="1"/>
    <col min="1805" max="1805" width="12.140625" style="645" customWidth="1"/>
    <col min="1806" max="1806" width="14.28515625" style="645" customWidth="1"/>
    <col min="1807" max="1807" width="20.5703125" style="645" customWidth="1"/>
    <col min="1808" max="1808" width="17.42578125" style="645" customWidth="1"/>
    <col min="1809" max="1809" width="10.7109375" style="645" customWidth="1"/>
    <col min="1810" max="1810" width="15.5703125" style="645" customWidth="1"/>
    <col min="1811" max="1811" width="9.140625" style="645"/>
    <col min="1812" max="1812" width="11.7109375" style="645" customWidth="1"/>
    <col min="1813" max="2048" width="9.140625" style="645"/>
    <col min="2049" max="2049" width="6" style="645" customWidth="1"/>
    <col min="2050" max="2050" width="4.85546875" style="645" customWidth="1"/>
    <col min="2051" max="2051" width="16.85546875" style="645" customWidth="1"/>
    <col min="2052" max="2052" width="14.7109375" style="645" customWidth="1"/>
    <col min="2053" max="2053" width="27" style="645" customWidth="1"/>
    <col min="2054" max="2054" width="9.28515625" style="645" customWidth="1"/>
    <col min="2055" max="2055" width="10.140625" style="645" customWidth="1"/>
    <col min="2056" max="2056" width="1.140625" style="645" customWidth="1"/>
    <col min="2057" max="2057" width="11" style="645" customWidth="1"/>
    <col min="2058" max="2058" width="2.5703125" style="645" customWidth="1"/>
    <col min="2059" max="2059" width="10.42578125" style="645" customWidth="1"/>
    <col min="2060" max="2060" width="7.85546875" style="645" customWidth="1"/>
    <col min="2061" max="2061" width="12.140625" style="645" customWidth="1"/>
    <col min="2062" max="2062" width="14.28515625" style="645" customWidth="1"/>
    <col min="2063" max="2063" width="20.5703125" style="645" customWidth="1"/>
    <col min="2064" max="2064" width="17.42578125" style="645" customWidth="1"/>
    <col min="2065" max="2065" width="10.7109375" style="645" customWidth="1"/>
    <col min="2066" max="2066" width="15.5703125" style="645" customWidth="1"/>
    <col min="2067" max="2067" width="9.140625" style="645"/>
    <col min="2068" max="2068" width="11.7109375" style="645" customWidth="1"/>
    <col min="2069" max="2304" width="9.140625" style="645"/>
    <col min="2305" max="2305" width="6" style="645" customWidth="1"/>
    <col min="2306" max="2306" width="4.85546875" style="645" customWidth="1"/>
    <col min="2307" max="2307" width="16.85546875" style="645" customWidth="1"/>
    <col min="2308" max="2308" width="14.7109375" style="645" customWidth="1"/>
    <col min="2309" max="2309" width="27" style="645" customWidth="1"/>
    <col min="2310" max="2310" width="9.28515625" style="645" customWidth="1"/>
    <col min="2311" max="2311" width="10.140625" style="645" customWidth="1"/>
    <col min="2312" max="2312" width="1.140625" style="645" customWidth="1"/>
    <col min="2313" max="2313" width="11" style="645" customWidth="1"/>
    <col min="2314" max="2314" width="2.5703125" style="645" customWidth="1"/>
    <col min="2315" max="2315" width="10.42578125" style="645" customWidth="1"/>
    <col min="2316" max="2316" width="7.85546875" style="645" customWidth="1"/>
    <col min="2317" max="2317" width="12.140625" style="645" customWidth="1"/>
    <col min="2318" max="2318" width="14.28515625" style="645" customWidth="1"/>
    <col min="2319" max="2319" width="20.5703125" style="645" customWidth="1"/>
    <col min="2320" max="2320" width="17.42578125" style="645" customWidth="1"/>
    <col min="2321" max="2321" width="10.7109375" style="645" customWidth="1"/>
    <col min="2322" max="2322" width="15.5703125" style="645" customWidth="1"/>
    <col min="2323" max="2323" width="9.140625" style="645"/>
    <col min="2324" max="2324" width="11.7109375" style="645" customWidth="1"/>
    <col min="2325" max="2560" width="9.140625" style="645"/>
    <col min="2561" max="2561" width="6" style="645" customWidth="1"/>
    <col min="2562" max="2562" width="4.85546875" style="645" customWidth="1"/>
    <col min="2563" max="2563" width="16.85546875" style="645" customWidth="1"/>
    <col min="2564" max="2564" width="14.7109375" style="645" customWidth="1"/>
    <col min="2565" max="2565" width="27" style="645" customWidth="1"/>
    <col min="2566" max="2566" width="9.28515625" style="645" customWidth="1"/>
    <col min="2567" max="2567" width="10.140625" style="645" customWidth="1"/>
    <col min="2568" max="2568" width="1.140625" style="645" customWidth="1"/>
    <col min="2569" max="2569" width="11" style="645" customWidth="1"/>
    <col min="2570" max="2570" width="2.5703125" style="645" customWidth="1"/>
    <col min="2571" max="2571" width="10.42578125" style="645" customWidth="1"/>
    <col min="2572" max="2572" width="7.85546875" style="645" customWidth="1"/>
    <col min="2573" max="2573" width="12.140625" style="645" customWidth="1"/>
    <col min="2574" max="2574" width="14.28515625" style="645" customWidth="1"/>
    <col min="2575" max="2575" width="20.5703125" style="645" customWidth="1"/>
    <col min="2576" max="2576" width="17.42578125" style="645" customWidth="1"/>
    <col min="2577" max="2577" width="10.7109375" style="645" customWidth="1"/>
    <col min="2578" max="2578" width="15.5703125" style="645" customWidth="1"/>
    <col min="2579" max="2579" width="9.140625" style="645"/>
    <col min="2580" max="2580" width="11.7109375" style="645" customWidth="1"/>
    <col min="2581" max="2816" width="9.140625" style="645"/>
    <col min="2817" max="2817" width="6" style="645" customWidth="1"/>
    <col min="2818" max="2818" width="4.85546875" style="645" customWidth="1"/>
    <col min="2819" max="2819" width="16.85546875" style="645" customWidth="1"/>
    <col min="2820" max="2820" width="14.7109375" style="645" customWidth="1"/>
    <col min="2821" max="2821" width="27" style="645" customWidth="1"/>
    <col min="2822" max="2822" width="9.28515625" style="645" customWidth="1"/>
    <col min="2823" max="2823" width="10.140625" style="645" customWidth="1"/>
    <col min="2824" max="2824" width="1.140625" style="645" customWidth="1"/>
    <col min="2825" max="2825" width="11" style="645" customWidth="1"/>
    <col min="2826" max="2826" width="2.5703125" style="645" customWidth="1"/>
    <col min="2827" max="2827" width="10.42578125" style="645" customWidth="1"/>
    <col min="2828" max="2828" width="7.85546875" style="645" customWidth="1"/>
    <col min="2829" max="2829" width="12.140625" style="645" customWidth="1"/>
    <col min="2830" max="2830" width="14.28515625" style="645" customWidth="1"/>
    <col min="2831" max="2831" width="20.5703125" style="645" customWidth="1"/>
    <col min="2832" max="2832" width="17.42578125" style="645" customWidth="1"/>
    <col min="2833" max="2833" width="10.7109375" style="645" customWidth="1"/>
    <col min="2834" max="2834" width="15.5703125" style="645" customWidth="1"/>
    <col min="2835" max="2835" width="9.140625" style="645"/>
    <col min="2836" max="2836" width="11.7109375" style="645" customWidth="1"/>
    <col min="2837" max="3072" width="9.140625" style="645"/>
    <col min="3073" max="3073" width="6" style="645" customWidth="1"/>
    <col min="3074" max="3074" width="4.85546875" style="645" customWidth="1"/>
    <col min="3075" max="3075" width="16.85546875" style="645" customWidth="1"/>
    <col min="3076" max="3076" width="14.7109375" style="645" customWidth="1"/>
    <col min="3077" max="3077" width="27" style="645" customWidth="1"/>
    <col min="3078" max="3078" width="9.28515625" style="645" customWidth="1"/>
    <col min="3079" max="3079" width="10.140625" style="645" customWidth="1"/>
    <col min="3080" max="3080" width="1.140625" style="645" customWidth="1"/>
    <col min="3081" max="3081" width="11" style="645" customWidth="1"/>
    <col min="3082" max="3082" width="2.5703125" style="645" customWidth="1"/>
    <col min="3083" max="3083" width="10.42578125" style="645" customWidth="1"/>
    <col min="3084" max="3084" width="7.85546875" style="645" customWidth="1"/>
    <col min="3085" max="3085" width="12.140625" style="645" customWidth="1"/>
    <col min="3086" max="3086" width="14.28515625" style="645" customWidth="1"/>
    <col min="3087" max="3087" width="20.5703125" style="645" customWidth="1"/>
    <col min="3088" max="3088" width="17.42578125" style="645" customWidth="1"/>
    <col min="3089" max="3089" width="10.7109375" style="645" customWidth="1"/>
    <col min="3090" max="3090" width="15.5703125" style="645" customWidth="1"/>
    <col min="3091" max="3091" width="9.140625" style="645"/>
    <col min="3092" max="3092" width="11.7109375" style="645" customWidth="1"/>
    <col min="3093" max="3328" width="9.140625" style="645"/>
    <col min="3329" max="3329" width="6" style="645" customWidth="1"/>
    <col min="3330" max="3330" width="4.85546875" style="645" customWidth="1"/>
    <col min="3331" max="3331" width="16.85546875" style="645" customWidth="1"/>
    <col min="3332" max="3332" width="14.7109375" style="645" customWidth="1"/>
    <col min="3333" max="3333" width="27" style="645" customWidth="1"/>
    <col min="3334" max="3334" width="9.28515625" style="645" customWidth="1"/>
    <col min="3335" max="3335" width="10.140625" style="645" customWidth="1"/>
    <col min="3336" max="3336" width="1.140625" style="645" customWidth="1"/>
    <col min="3337" max="3337" width="11" style="645" customWidth="1"/>
    <col min="3338" max="3338" width="2.5703125" style="645" customWidth="1"/>
    <col min="3339" max="3339" width="10.42578125" style="645" customWidth="1"/>
    <col min="3340" max="3340" width="7.85546875" style="645" customWidth="1"/>
    <col min="3341" max="3341" width="12.140625" style="645" customWidth="1"/>
    <col min="3342" max="3342" width="14.28515625" style="645" customWidth="1"/>
    <col min="3343" max="3343" width="20.5703125" style="645" customWidth="1"/>
    <col min="3344" max="3344" width="17.42578125" style="645" customWidth="1"/>
    <col min="3345" max="3345" width="10.7109375" style="645" customWidth="1"/>
    <col min="3346" max="3346" width="15.5703125" style="645" customWidth="1"/>
    <col min="3347" max="3347" width="9.140625" style="645"/>
    <col min="3348" max="3348" width="11.7109375" style="645" customWidth="1"/>
    <col min="3349" max="3584" width="9.140625" style="645"/>
    <col min="3585" max="3585" width="6" style="645" customWidth="1"/>
    <col min="3586" max="3586" width="4.85546875" style="645" customWidth="1"/>
    <col min="3587" max="3587" width="16.85546875" style="645" customWidth="1"/>
    <col min="3588" max="3588" width="14.7109375" style="645" customWidth="1"/>
    <col min="3589" max="3589" width="27" style="645" customWidth="1"/>
    <col min="3590" max="3590" width="9.28515625" style="645" customWidth="1"/>
    <col min="3591" max="3591" width="10.140625" style="645" customWidth="1"/>
    <col min="3592" max="3592" width="1.140625" style="645" customWidth="1"/>
    <col min="3593" max="3593" width="11" style="645" customWidth="1"/>
    <col min="3594" max="3594" width="2.5703125" style="645" customWidth="1"/>
    <col min="3595" max="3595" width="10.42578125" style="645" customWidth="1"/>
    <col min="3596" max="3596" width="7.85546875" style="645" customWidth="1"/>
    <col min="3597" max="3597" width="12.140625" style="645" customWidth="1"/>
    <col min="3598" max="3598" width="14.28515625" style="645" customWidth="1"/>
    <col min="3599" max="3599" width="20.5703125" style="645" customWidth="1"/>
    <col min="3600" max="3600" width="17.42578125" style="645" customWidth="1"/>
    <col min="3601" max="3601" width="10.7109375" style="645" customWidth="1"/>
    <col min="3602" max="3602" width="15.5703125" style="645" customWidth="1"/>
    <col min="3603" max="3603" width="9.140625" style="645"/>
    <col min="3604" max="3604" width="11.7109375" style="645" customWidth="1"/>
    <col min="3605" max="3840" width="9.140625" style="645"/>
    <col min="3841" max="3841" width="6" style="645" customWidth="1"/>
    <col min="3842" max="3842" width="4.85546875" style="645" customWidth="1"/>
    <col min="3843" max="3843" width="16.85546875" style="645" customWidth="1"/>
    <col min="3844" max="3844" width="14.7109375" style="645" customWidth="1"/>
    <col min="3845" max="3845" width="27" style="645" customWidth="1"/>
    <col min="3846" max="3846" width="9.28515625" style="645" customWidth="1"/>
    <col min="3847" max="3847" width="10.140625" style="645" customWidth="1"/>
    <col min="3848" max="3848" width="1.140625" style="645" customWidth="1"/>
    <col min="3849" max="3849" width="11" style="645" customWidth="1"/>
    <col min="3850" max="3850" width="2.5703125" style="645" customWidth="1"/>
    <col min="3851" max="3851" width="10.42578125" style="645" customWidth="1"/>
    <col min="3852" max="3852" width="7.85546875" style="645" customWidth="1"/>
    <col min="3853" max="3853" width="12.140625" style="645" customWidth="1"/>
    <col min="3854" max="3854" width="14.28515625" style="645" customWidth="1"/>
    <col min="3855" max="3855" width="20.5703125" style="645" customWidth="1"/>
    <col min="3856" max="3856" width="17.42578125" style="645" customWidth="1"/>
    <col min="3857" max="3857" width="10.7109375" style="645" customWidth="1"/>
    <col min="3858" max="3858" width="15.5703125" style="645" customWidth="1"/>
    <col min="3859" max="3859" width="9.140625" style="645"/>
    <col min="3860" max="3860" width="11.7109375" style="645" customWidth="1"/>
    <col min="3861" max="4096" width="9.140625" style="645"/>
    <col min="4097" max="4097" width="6" style="645" customWidth="1"/>
    <col min="4098" max="4098" width="4.85546875" style="645" customWidth="1"/>
    <col min="4099" max="4099" width="16.85546875" style="645" customWidth="1"/>
    <col min="4100" max="4100" width="14.7109375" style="645" customWidth="1"/>
    <col min="4101" max="4101" width="27" style="645" customWidth="1"/>
    <col min="4102" max="4102" width="9.28515625" style="645" customWidth="1"/>
    <col min="4103" max="4103" width="10.140625" style="645" customWidth="1"/>
    <col min="4104" max="4104" width="1.140625" style="645" customWidth="1"/>
    <col min="4105" max="4105" width="11" style="645" customWidth="1"/>
    <col min="4106" max="4106" width="2.5703125" style="645" customWidth="1"/>
    <col min="4107" max="4107" width="10.42578125" style="645" customWidth="1"/>
    <col min="4108" max="4108" width="7.85546875" style="645" customWidth="1"/>
    <col min="4109" max="4109" width="12.140625" style="645" customWidth="1"/>
    <col min="4110" max="4110" width="14.28515625" style="645" customWidth="1"/>
    <col min="4111" max="4111" width="20.5703125" style="645" customWidth="1"/>
    <col min="4112" max="4112" width="17.42578125" style="645" customWidth="1"/>
    <col min="4113" max="4113" width="10.7109375" style="645" customWidth="1"/>
    <col min="4114" max="4114" width="15.5703125" style="645" customWidth="1"/>
    <col min="4115" max="4115" width="9.140625" style="645"/>
    <col min="4116" max="4116" width="11.7109375" style="645" customWidth="1"/>
    <col min="4117" max="4352" width="9.140625" style="645"/>
    <col min="4353" max="4353" width="6" style="645" customWidth="1"/>
    <col min="4354" max="4354" width="4.85546875" style="645" customWidth="1"/>
    <col min="4355" max="4355" width="16.85546875" style="645" customWidth="1"/>
    <col min="4356" max="4356" width="14.7109375" style="645" customWidth="1"/>
    <col min="4357" max="4357" width="27" style="645" customWidth="1"/>
    <col min="4358" max="4358" width="9.28515625" style="645" customWidth="1"/>
    <col min="4359" max="4359" width="10.140625" style="645" customWidth="1"/>
    <col min="4360" max="4360" width="1.140625" style="645" customWidth="1"/>
    <col min="4361" max="4361" width="11" style="645" customWidth="1"/>
    <col min="4362" max="4362" width="2.5703125" style="645" customWidth="1"/>
    <col min="4363" max="4363" width="10.42578125" style="645" customWidth="1"/>
    <col min="4364" max="4364" width="7.85546875" style="645" customWidth="1"/>
    <col min="4365" max="4365" width="12.140625" style="645" customWidth="1"/>
    <col min="4366" max="4366" width="14.28515625" style="645" customWidth="1"/>
    <col min="4367" max="4367" width="20.5703125" style="645" customWidth="1"/>
    <col min="4368" max="4368" width="17.42578125" style="645" customWidth="1"/>
    <col min="4369" max="4369" width="10.7109375" style="645" customWidth="1"/>
    <col min="4370" max="4370" width="15.5703125" style="645" customWidth="1"/>
    <col min="4371" max="4371" width="9.140625" style="645"/>
    <col min="4372" max="4372" width="11.7109375" style="645" customWidth="1"/>
    <col min="4373" max="4608" width="9.140625" style="645"/>
    <col min="4609" max="4609" width="6" style="645" customWidth="1"/>
    <col min="4610" max="4610" width="4.85546875" style="645" customWidth="1"/>
    <col min="4611" max="4611" width="16.85546875" style="645" customWidth="1"/>
    <col min="4612" max="4612" width="14.7109375" style="645" customWidth="1"/>
    <col min="4613" max="4613" width="27" style="645" customWidth="1"/>
    <col min="4614" max="4614" width="9.28515625" style="645" customWidth="1"/>
    <col min="4615" max="4615" width="10.140625" style="645" customWidth="1"/>
    <col min="4616" max="4616" width="1.140625" style="645" customWidth="1"/>
    <col min="4617" max="4617" width="11" style="645" customWidth="1"/>
    <col min="4618" max="4618" width="2.5703125" style="645" customWidth="1"/>
    <col min="4619" max="4619" width="10.42578125" style="645" customWidth="1"/>
    <col min="4620" max="4620" width="7.85546875" style="645" customWidth="1"/>
    <col min="4621" max="4621" width="12.140625" style="645" customWidth="1"/>
    <col min="4622" max="4622" width="14.28515625" style="645" customWidth="1"/>
    <col min="4623" max="4623" width="20.5703125" style="645" customWidth="1"/>
    <col min="4624" max="4624" width="17.42578125" style="645" customWidth="1"/>
    <col min="4625" max="4625" width="10.7109375" style="645" customWidth="1"/>
    <col min="4626" max="4626" width="15.5703125" style="645" customWidth="1"/>
    <col min="4627" max="4627" width="9.140625" style="645"/>
    <col min="4628" max="4628" width="11.7109375" style="645" customWidth="1"/>
    <col min="4629" max="4864" width="9.140625" style="645"/>
    <col min="4865" max="4865" width="6" style="645" customWidth="1"/>
    <col min="4866" max="4866" width="4.85546875" style="645" customWidth="1"/>
    <col min="4867" max="4867" width="16.85546875" style="645" customWidth="1"/>
    <col min="4868" max="4868" width="14.7109375" style="645" customWidth="1"/>
    <col min="4869" max="4869" width="27" style="645" customWidth="1"/>
    <col min="4870" max="4870" width="9.28515625" style="645" customWidth="1"/>
    <col min="4871" max="4871" width="10.140625" style="645" customWidth="1"/>
    <col min="4872" max="4872" width="1.140625" style="645" customWidth="1"/>
    <col min="4873" max="4873" width="11" style="645" customWidth="1"/>
    <col min="4874" max="4874" width="2.5703125" style="645" customWidth="1"/>
    <col min="4875" max="4875" width="10.42578125" style="645" customWidth="1"/>
    <col min="4876" max="4876" width="7.85546875" style="645" customWidth="1"/>
    <col min="4877" max="4877" width="12.140625" style="645" customWidth="1"/>
    <col min="4878" max="4878" width="14.28515625" style="645" customWidth="1"/>
    <col min="4879" max="4879" width="20.5703125" style="645" customWidth="1"/>
    <col min="4880" max="4880" width="17.42578125" style="645" customWidth="1"/>
    <col min="4881" max="4881" width="10.7109375" style="645" customWidth="1"/>
    <col min="4882" max="4882" width="15.5703125" style="645" customWidth="1"/>
    <col min="4883" max="4883" width="9.140625" style="645"/>
    <col min="4884" max="4884" width="11.7109375" style="645" customWidth="1"/>
    <col min="4885" max="5120" width="9.140625" style="645"/>
    <col min="5121" max="5121" width="6" style="645" customWidth="1"/>
    <col min="5122" max="5122" width="4.85546875" style="645" customWidth="1"/>
    <col min="5123" max="5123" width="16.85546875" style="645" customWidth="1"/>
    <col min="5124" max="5124" width="14.7109375" style="645" customWidth="1"/>
    <col min="5125" max="5125" width="27" style="645" customWidth="1"/>
    <col min="5126" max="5126" width="9.28515625" style="645" customWidth="1"/>
    <col min="5127" max="5127" width="10.140625" style="645" customWidth="1"/>
    <col min="5128" max="5128" width="1.140625" style="645" customWidth="1"/>
    <col min="5129" max="5129" width="11" style="645" customWidth="1"/>
    <col min="5130" max="5130" width="2.5703125" style="645" customWidth="1"/>
    <col min="5131" max="5131" width="10.42578125" style="645" customWidth="1"/>
    <col min="5132" max="5132" width="7.85546875" style="645" customWidth="1"/>
    <col min="5133" max="5133" width="12.140625" style="645" customWidth="1"/>
    <col min="5134" max="5134" width="14.28515625" style="645" customWidth="1"/>
    <col min="5135" max="5135" width="20.5703125" style="645" customWidth="1"/>
    <col min="5136" max="5136" width="17.42578125" style="645" customWidth="1"/>
    <col min="5137" max="5137" width="10.7109375" style="645" customWidth="1"/>
    <col min="5138" max="5138" width="15.5703125" style="645" customWidth="1"/>
    <col min="5139" max="5139" width="9.140625" style="645"/>
    <col min="5140" max="5140" width="11.7109375" style="645" customWidth="1"/>
    <col min="5141" max="5376" width="9.140625" style="645"/>
    <col min="5377" max="5377" width="6" style="645" customWidth="1"/>
    <col min="5378" max="5378" width="4.85546875" style="645" customWidth="1"/>
    <col min="5379" max="5379" width="16.85546875" style="645" customWidth="1"/>
    <col min="5380" max="5380" width="14.7109375" style="645" customWidth="1"/>
    <col min="5381" max="5381" width="27" style="645" customWidth="1"/>
    <col min="5382" max="5382" width="9.28515625" style="645" customWidth="1"/>
    <col min="5383" max="5383" width="10.140625" style="645" customWidth="1"/>
    <col min="5384" max="5384" width="1.140625" style="645" customWidth="1"/>
    <col min="5385" max="5385" width="11" style="645" customWidth="1"/>
    <col min="5386" max="5386" width="2.5703125" style="645" customWidth="1"/>
    <col min="5387" max="5387" width="10.42578125" style="645" customWidth="1"/>
    <col min="5388" max="5388" width="7.85546875" style="645" customWidth="1"/>
    <col min="5389" max="5389" width="12.140625" style="645" customWidth="1"/>
    <col min="5390" max="5390" width="14.28515625" style="645" customWidth="1"/>
    <col min="5391" max="5391" width="20.5703125" style="645" customWidth="1"/>
    <col min="5392" max="5392" width="17.42578125" style="645" customWidth="1"/>
    <col min="5393" max="5393" width="10.7109375" style="645" customWidth="1"/>
    <col min="5394" max="5394" width="15.5703125" style="645" customWidth="1"/>
    <col min="5395" max="5395" width="9.140625" style="645"/>
    <col min="5396" max="5396" width="11.7109375" style="645" customWidth="1"/>
    <col min="5397" max="5632" width="9.140625" style="645"/>
    <col min="5633" max="5633" width="6" style="645" customWidth="1"/>
    <col min="5634" max="5634" width="4.85546875" style="645" customWidth="1"/>
    <col min="5635" max="5635" width="16.85546875" style="645" customWidth="1"/>
    <col min="5636" max="5636" width="14.7109375" style="645" customWidth="1"/>
    <col min="5637" max="5637" width="27" style="645" customWidth="1"/>
    <col min="5638" max="5638" width="9.28515625" style="645" customWidth="1"/>
    <col min="5639" max="5639" width="10.140625" style="645" customWidth="1"/>
    <col min="5640" max="5640" width="1.140625" style="645" customWidth="1"/>
    <col min="5641" max="5641" width="11" style="645" customWidth="1"/>
    <col min="5642" max="5642" width="2.5703125" style="645" customWidth="1"/>
    <col min="5643" max="5643" width="10.42578125" style="645" customWidth="1"/>
    <col min="5644" max="5644" width="7.85546875" style="645" customWidth="1"/>
    <col min="5645" max="5645" width="12.140625" style="645" customWidth="1"/>
    <col min="5646" max="5646" width="14.28515625" style="645" customWidth="1"/>
    <col min="5647" max="5647" width="20.5703125" style="645" customWidth="1"/>
    <col min="5648" max="5648" width="17.42578125" style="645" customWidth="1"/>
    <col min="5649" max="5649" width="10.7109375" style="645" customWidth="1"/>
    <col min="5650" max="5650" width="15.5703125" style="645" customWidth="1"/>
    <col min="5651" max="5651" width="9.140625" style="645"/>
    <col min="5652" max="5652" width="11.7109375" style="645" customWidth="1"/>
    <col min="5653" max="5888" width="9.140625" style="645"/>
    <col min="5889" max="5889" width="6" style="645" customWidth="1"/>
    <col min="5890" max="5890" width="4.85546875" style="645" customWidth="1"/>
    <col min="5891" max="5891" width="16.85546875" style="645" customWidth="1"/>
    <col min="5892" max="5892" width="14.7109375" style="645" customWidth="1"/>
    <col min="5893" max="5893" width="27" style="645" customWidth="1"/>
    <col min="5894" max="5894" width="9.28515625" style="645" customWidth="1"/>
    <col min="5895" max="5895" width="10.140625" style="645" customWidth="1"/>
    <col min="5896" max="5896" width="1.140625" style="645" customWidth="1"/>
    <col min="5897" max="5897" width="11" style="645" customWidth="1"/>
    <col min="5898" max="5898" width="2.5703125" style="645" customWidth="1"/>
    <col min="5899" max="5899" width="10.42578125" style="645" customWidth="1"/>
    <col min="5900" max="5900" width="7.85546875" style="645" customWidth="1"/>
    <col min="5901" max="5901" width="12.140625" style="645" customWidth="1"/>
    <col min="5902" max="5902" width="14.28515625" style="645" customWidth="1"/>
    <col min="5903" max="5903" width="20.5703125" style="645" customWidth="1"/>
    <col min="5904" max="5904" width="17.42578125" style="645" customWidth="1"/>
    <col min="5905" max="5905" width="10.7109375" style="645" customWidth="1"/>
    <col min="5906" max="5906" width="15.5703125" style="645" customWidth="1"/>
    <col min="5907" max="5907" width="9.140625" style="645"/>
    <col min="5908" max="5908" width="11.7109375" style="645" customWidth="1"/>
    <col min="5909" max="6144" width="9.140625" style="645"/>
    <col min="6145" max="6145" width="6" style="645" customWidth="1"/>
    <col min="6146" max="6146" width="4.85546875" style="645" customWidth="1"/>
    <col min="6147" max="6147" width="16.85546875" style="645" customWidth="1"/>
    <col min="6148" max="6148" width="14.7109375" style="645" customWidth="1"/>
    <col min="6149" max="6149" width="27" style="645" customWidth="1"/>
    <col min="6150" max="6150" width="9.28515625" style="645" customWidth="1"/>
    <col min="6151" max="6151" width="10.140625" style="645" customWidth="1"/>
    <col min="6152" max="6152" width="1.140625" style="645" customWidth="1"/>
    <col min="6153" max="6153" width="11" style="645" customWidth="1"/>
    <col min="6154" max="6154" width="2.5703125" style="645" customWidth="1"/>
    <col min="6155" max="6155" width="10.42578125" style="645" customWidth="1"/>
    <col min="6156" max="6156" width="7.85546875" style="645" customWidth="1"/>
    <col min="6157" max="6157" width="12.140625" style="645" customWidth="1"/>
    <col min="6158" max="6158" width="14.28515625" style="645" customWidth="1"/>
    <col min="6159" max="6159" width="20.5703125" style="645" customWidth="1"/>
    <col min="6160" max="6160" width="17.42578125" style="645" customWidth="1"/>
    <col min="6161" max="6161" width="10.7109375" style="645" customWidth="1"/>
    <col min="6162" max="6162" width="15.5703125" style="645" customWidth="1"/>
    <col min="6163" max="6163" width="9.140625" style="645"/>
    <col min="6164" max="6164" width="11.7109375" style="645" customWidth="1"/>
    <col min="6165" max="6400" width="9.140625" style="645"/>
    <col min="6401" max="6401" width="6" style="645" customWidth="1"/>
    <col min="6402" max="6402" width="4.85546875" style="645" customWidth="1"/>
    <col min="6403" max="6403" width="16.85546875" style="645" customWidth="1"/>
    <col min="6404" max="6404" width="14.7109375" style="645" customWidth="1"/>
    <col min="6405" max="6405" width="27" style="645" customWidth="1"/>
    <col min="6406" max="6406" width="9.28515625" style="645" customWidth="1"/>
    <col min="6407" max="6407" width="10.140625" style="645" customWidth="1"/>
    <col min="6408" max="6408" width="1.140625" style="645" customWidth="1"/>
    <col min="6409" max="6409" width="11" style="645" customWidth="1"/>
    <col min="6410" max="6410" width="2.5703125" style="645" customWidth="1"/>
    <col min="6411" max="6411" width="10.42578125" style="645" customWidth="1"/>
    <col min="6412" max="6412" width="7.85546875" style="645" customWidth="1"/>
    <col min="6413" max="6413" width="12.140625" style="645" customWidth="1"/>
    <col min="6414" max="6414" width="14.28515625" style="645" customWidth="1"/>
    <col min="6415" max="6415" width="20.5703125" style="645" customWidth="1"/>
    <col min="6416" max="6416" width="17.42578125" style="645" customWidth="1"/>
    <col min="6417" max="6417" width="10.7109375" style="645" customWidth="1"/>
    <col min="6418" max="6418" width="15.5703125" style="645" customWidth="1"/>
    <col min="6419" max="6419" width="9.140625" style="645"/>
    <col min="6420" max="6420" width="11.7109375" style="645" customWidth="1"/>
    <col min="6421" max="6656" width="9.140625" style="645"/>
    <col min="6657" max="6657" width="6" style="645" customWidth="1"/>
    <col min="6658" max="6658" width="4.85546875" style="645" customWidth="1"/>
    <col min="6659" max="6659" width="16.85546875" style="645" customWidth="1"/>
    <col min="6660" max="6660" width="14.7109375" style="645" customWidth="1"/>
    <col min="6661" max="6661" width="27" style="645" customWidth="1"/>
    <col min="6662" max="6662" width="9.28515625" style="645" customWidth="1"/>
    <col min="6663" max="6663" width="10.140625" style="645" customWidth="1"/>
    <col min="6664" max="6664" width="1.140625" style="645" customWidth="1"/>
    <col min="6665" max="6665" width="11" style="645" customWidth="1"/>
    <col min="6666" max="6666" width="2.5703125" style="645" customWidth="1"/>
    <col min="6667" max="6667" width="10.42578125" style="645" customWidth="1"/>
    <col min="6668" max="6668" width="7.85546875" style="645" customWidth="1"/>
    <col min="6669" max="6669" width="12.140625" style="645" customWidth="1"/>
    <col min="6670" max="6670" width="14.28515625" style="645" customWidth="1"/>
    <col min="6671" max="6671" width="20.5703125" style="645" customWidth="1"/>
    <col min="6672" max="6672" width="17.42578125" style="645" customWidth="1"/>
    <col min="6673" max="6673" width="10.7109375" style="645" customWidth="1"/>
    <col min="6674" max="6674" width="15.5703125" style="645" customWidth="1"/>
    <col min="6675" max="6675" width="9.140625" style="645"/>
    <col min="6676" max="6676" width="11.7109375" style="645" customWidth="1"/>
    <col min="6677" max="6912" width="9.140625" style="645"/>
    <col min="6913" max="6913" width="6" style="645" customWidth="1"/>
    <col min="6914" max="6914" width="4.85546875" style="645" customWidth="1"/>
    <col min="6915" max="6915" width="16.85546875" style="645" customWidth="1"/>
    <col min="6916" max="6916" width="14.7109375" style="645" customWidth="1"/>
    <col min="6917" max="6917" width="27" style="645" customWidth="1"/>
    <col min="6918" max="6918" width="9.28515625" style="645" customWidth="1"/>
    <col min="6919" max="6919" width="10.140625" style="645" customWidth="1"/>
    <col min="6920" max="6920" width="1.140625" style="645" customWidth="1"/>
    <col min="6921" max="6921" width="11" style="645" customWidth="1"/>
    <col min="6922" max="6922" width="2.5703125" style="645" customWidth="1"/>
    <col min="6923" max="6923" width="10.42578125" style="645" customWidth="1"/>
    <col min="6924" max="6924" width="7.85546875" style="645" customWidth="1"/>
    <col min="6925" max="6925" width="12.140625" style="645" customWidth="1"/>
    <col min="6926" max="6926" width="14.28515625" style="645" customWidth="1"/>
    <col min="6927" max="6927" width="20.5703125" style="645" customWidth="1"/>
    <col min="6928" max="6928" width="17.42578125" style="645" customWidth="1"/>
    <col min="6929" max="6929" width="10.7109375" style="645" customWidth="1"/>
    <col min="6930" max="6930" width="15.5703125" style="645" customWidth="1"/>
    <col min="6931" max="6931" width="9.140625" style="645"/>
    <col min="6932" max="6932" width="11.7109375" style="645" customWidth="1"/>
    <col min="6933" max="7168" width="9.140625" style="645"/>
    <col min="7169" max="7169" width="6" style="645" customWidth="1"/>
    <col min="7170" max="7170" width="4.85546875" style="645" customWidth="1"/>
    <col min="7171" max="7171" width="16.85546875" style="645" customWidth="1"/>
    <col min="7172" max="7172" width="14.7109375" style="645" customWidth="1"/>
    <col min="7173" max="7173" width="27" style="645" customWidth="1"/>
    <col min="7174" max="7174" width="9.28515625" style="645" customWidth="1"/>
    <col min="7175" max="7175" width="10.140625" style="645" customWidth="1"/>
    <col min="7176" max="7176" width="1.140625" style="645" customWidth="1"/>
    <col min="7177" max="7177" width="11" style="645" customWidth="1"/>
    <col min="7178" max="7178" width="2.5703125" style="645" customWidth="1"/>
    <col min="7179" max="7179" width="10.42578125" style="645" customWidth="1"/>
    <col min="7180" max="7180" width="7.85546875" style="645" customWidth="1"/>
    <col min="7181" max="7181" width="12.140625" style="645" customWidth="1"/>
    <col min="7182" max="7182" width="14.28515625" style="645" customWidth="1"/>
    <col min="7183" max="7183" width="20.5703125" style="645" customWidth="1"/>
    <col min="7184" max="7184" width="17.42578125" style="645" customWidth="1"/>
    <col min="7185" max="7185" width="10.7109375" style="645" customWidth="1"/>
    <col min="7186" max="7186" width="15.5703125" style="645" customWidth="1"/>
    <col min="7187" max="7187" width="9.140625" style="645"/>
    <col min="7188" max="7188" width="11.7109375" style="645" customWidth="1"/>
    <col min="7189" max="7424" width="9.140625" style="645"/>
    <col min="7425" max="7425" width="6" style="645" customWidth="1"/>
    <col min="7426" max="7426" width="4.85546875" style="645" customWidth="1"/>
    <col min="7427" max="7427" width="16.85546875" style="645" customWidth="1"/>
    <col min="7428" max="7428" width="14.7109375" style="645" customWidth="1"/>
    <col min="7429" max="7429" width="27" style="645" customWidth="1"/>
    <col min="7430" max="7430" width="9.28515625" style="645" customWidth="1"/>
    <col min="7431" max="7431" width="10.140625" style="645" customWidth="1"/>
    <col min="7432" max="7432" width="1.140625" style="645" customWidth="1"/>
    <col min="7433" max="7433" width="11" style="645" customWidth="1"/>
    <col min="7434" max="7434" width="2.5703125" style="645" customWidth="1"/>
    <col min="7435" max="7435" width="10.42578125" style="645" customWidth="1"/>
    <col min="7436" max="7436" width="7.85546875" style="645" customWidth="1"/>
    <col min="7437" max="7437" width="12.140625" style="645" customWidth="1"/>
    <col min="7438" max="7438" width="14.28515625" style="645" customWidth="1"/>
    <col min="7439" max="7439" width="20.5703125" style="645" customWidth="1"/>
    <col min="7440" max="7440" width="17.42578125" style="645" customWidth="1"/>
    <col min="7441" max="7441" width="10.7109375" style="645" customWidth="1"/>
    <col min="7442" max="7442" width="15.5703125" style="645" customWidth="1"/>
    <col min="7443" max="7443" width="9.140625" style="645"/>
    <col min="7444" max="7444" width="11.7109375" style="645" customWidth="1"/>
    <col min="7445" max="7680" width="9.140625" style="645"/>
    <col min="7681" max="7681" width="6" style="645" customWidth="1"/>
    <col min="7682" max="7682" width="4.85546875" style="645" customWidth="1"/>
    <col min="7683" max="7683" width="16.85546875" style="645" customWidth="1"/>
    <col min="7684" max="7684" width="14.7109375" style="645" customWidth="1"/>
    <col min="7685" max="7685" width="27" style="645" customWidth="1"/>
    <col min="7686" max="7686" width="9.28515625" style="645" customWidth="1"/>
    <col min="7687" max="7687" width="10.140625" style="645" customWidth="1"/>
    <col min="7688" max="7688" width="1.140625" style="645" customWidth="1"/>
    <col min="7689" max="7689" width="11" style="645" customWidth="1"/>
    <col min="7690" max="7690" width="2.5703125" style="645" customWidth="1"/>
    <col min="7691" max="7691" width="10.42578125" style="645" customWidth="1"/>
    <col min="7692" max="7692" width="7.85546875" style="645" customWidth="1"/>
    <col min="7693" max="7693" width="12.140625" style="645" customWidth="1"/>
    <col min="7694" max="7694" width="14.28515625" style="645" customWidth="1"/>
    <col min="7695" max="7695" width="20.5703125" style="645" customWidth="1"/>
    <col min="7696" max="7696" width="17.42578125" style="645" customWidth="1"/>
    <col min="7697" max="7697" width="10.7109375" style="645" customWidth="1"/>
    <col min="7698" max="7698" width="15.5703125" style="645" customWidth="1"/>
    <col min="7699" max="7699" width="9.140625" style="645"/>
    <col min="7700" max="7700" width="11.7109375" style="645" customWidth="1"/>
    <col min="7701" max="7936" width="9.140625" style="645"/>
    <col min="7937" max="7937" width="6" style="645" customWidth="1"/>
    <col min="7938" max="7938" width="4.85546875" style="645" customWidth="1"/>
    <col min="7939" max="7939" width="16.85546875" style="645" customWidth="1"/>
    <col min="7940" max="7940" width="14.7109375" style="645" customWidth="1"/>
    <col min="7941" max="7941" width="27" style="645" customWidth="1"/>
    <col min="7942" max="7942" width="9.28515625" style="645" customWidth="1"/>
    <col min="7943" max="7943" width="10.140625" style="645" customWidth="1"/>
    <col min="7944" max="7944" width="1.140625" style="645" customWidth="1"/>
    <col min="7945" max="7945" width="11" style="645" customWidth="1"/>
    <col min="7946" max="7946" width="2.5703125" style="645" customWidth="1"/>
    <col min="7947" max="7947" width="10.42578125" style="645" customWidth="1"/>
    <col min="7948" max="7948" width="7.85546875" style="645" customWidth="1"/>
    <col min="7949" max="7949" width="12.140625" style="645" customWidth="1"/>
    <col min="7950" max="7950" width="14.28515625" style="645" customWidth="1"/>
    <col min="7951" max="7951" width="20.5703125" style="645" customWidth="1"/>
    <col min="7952" max="7952" width="17.42578125" style="645" customWidth="1"/>
    <col min="7953" max="7953" width="10.7109375" style="645" customWidth="1"/>
    <col min="7954" max="7954" width="15.5703125" style="645" customWidth="1"/>
    <col min="7955" max="7955" width="9.140625" style="645"/>
    <col min="7956" max="7956" width="11.7109375" style="645" customWidth="1"/>
    <col min="7957" max="8192" width="9.140625" style="645"/>
    <col min="8193" max="8193" width="6" style="645" customWidth="1"/>
    <col min="8194" max="8194" width="4.85546875" style="645" customWidth="1"/>
    <col min="8195" max="8195" width="16.85546875" style="645" customWidth="1"/>
    <col min="8196" max="8196" width="14.7109375" style="645" customWidth="1"/>
    <col min="8197" max="8197" width="27" style="645" customWidth="1"/>
    <col min="8198" max="8198" width="9.28515625" style="645" customWidth="1"/>
    <col min="8199" max="8199" width="10.140625" style="645" customWidth="1"/>
    <col min="8200" max="8200" width="1.140625" style="645" customWidth="1"/>
    <col min="8201" max="8201" width="11" style="645" customWidth="1"/>
    <col min="8202" max="8202" width="2.5703125" style="645" customWidth="1"/>
    <col min="8203" max="8203" width="10.42578125" style="645" customWidth="1"/>
    <col min="8204" max="8204" width="7.85546875" style="645" customWidth="1"/>
    <col min="8205" max="8205" width="12.140625" style="645" customWidth="1"/>
    <col min="8206" max="8206" width="14.28515625" style="645" customWidth="1"/>
    <col min="8207" max="8207" width="20.5703125" style="645" customWidth="1"/>
    <col min="8208" max="8208" width="17.42578125" style="645" customWidth="1"/>
    <col min="8209" max="8209" width="10.7109375" style="645" customWidth="1"/>
    <col min="8210" max="8210" width="15.5703125" style="645" customWidth="1"/>
    <col min="8211" max="8211" width="9.140625" style="645"/>
    <col min="8212" max="8212" width="11.7109375" style="645" customWidth="1"/>
    <col min="8213" max="8448" width="9.140625" style="645"/>
    <col min="8449" max="8449" width="6" style="645" customWidth="1"/>
    <col min="8450" max="8450" width="4.85546875" style="645" customWidth="1"/>
    <col min="8451" max="8451" width="16.85546875" style="645" customWidth="1"/>
    <col min="8452" max="8452" width="14.7109375" style="645" customWidth="1"/>
    <col min="8453" max="8453" width="27" style="645" customWidth="1"/>
    <col min="8454" max="8454" width="9.28515625" style="645" customWidth="1"/>
    <col min="8455" max="8455" width="10.140625" style="645" customWidth="1"/>
    <col min="8456" max="8456" width="1.140625" style="645" customWidth="1"/>
    <col min="8457" max="8457" width="11" style="645" customWidth="1"/>
    <col min="8458" max="8458" width="2.5703125" style="645" customWidth="1"/>
    <col min="8459" max="8459" width="10.42578125" style="645" customWidth="1"/>
    <col min="8460" max="8460" width="7.85546875" style="645" customWidth="1"/>
    <col min="8461" max="8461" width="12.140625" style="645" customWidth="1"/>
    <col min="8462" max="8462" width="14.28515625" style="645" customWidth="1"/>
    <col min="8463" max="8463" width="20.5703125" style="645" customWidth="1"/>
    <col min="8464" max="8464" width="17.42578125" style="645" customWidth="1"/>
    <col min="8465" max="8465" width="10.7109375" style="645" customWidth="1"/>
    <col min="8466" max="8466" width="15.5703125" style="645" customWidth="1"/>
    <col min="8467" max="8467" width="9.140625" style="645"/>
    <col min="8468" max="8468" width="11.7109375" style="645" customWidth="1"/>
    <col min="8469" max="8704" width="9.140625" style="645"/>
    <col min="8705" max="8705" width="6" style="645" customWidth="1"/>
    <col min="8706" max="8706" width="4.85546875" style="645" customWidth="1"/>
    <col min="8707" max="8707" width="16.85546875" style="645" customWidth="1"/>
    <col min="8708" max="8708" width="14.7109375" style="645" customWidth="1"/>
    <col min="8709" max="8709" width="27" style="645" customWidth="1"/>
    <col min="8710" max="8710" width="9.28515625" style="645" customWidth="1"/>
    <col min="8711" max="8711" width="10.140625" style="645" customWidth="1"/>
    <col min="8712" max="8712" width="1.140625" style="645" customWidth="1"/>
    <col min="8713" max="8713" width="11" style="645" customWidth="1"/>
    <col min="8714" max="8714" width="2.5703125" style="645" customWidth="1"/>
    <col min="8715" max="8715" width="10.42578125" style="645" customWidth="1"/>
    <col min="8716" max="8716" width="7.85546875" style="645" customWidth="1"/>
    <col min="8717" max="8717" width="12.140625" style="645" customWidth="1"/>
    <col min="8718" max="8718" width="14.28515625" style="645" customWidth="1"/>
    <col min="8719" max="8719" width="20.5703125" style="645" customWidth="1"/>
    <col min="8720" max="8720" width="17.42578125" style="645" customWidth="1"/>
    <col min="8721" max="8721" width="10.7109375" style="645" customWidth="1"/>
    <col min="8722" max="8722" width="15.5703125" style="645" customWidth="1"/>
    <col min="8723" max="8723" width="9.140625" style="645"/>
    <col min="8724" max="8724" width="11.7109375" style="645" customWidth="1"/>
    <col min="8725" max="8960" width="9.140625" style="645"/>
    <col min="8961" max="8961" width="6" style="645" customWidth="1"/>
    <col min="8962" max="8962" width="4.85546875" style="645" customWidth="1"/>
    <col min="8963" max="8963" width="16.85546875" style="645" customWidth="1"/>
    <col min="8964" max="8964" width="14.7109375" style="645" customWidth="1"/>
    <col min="8965" max="8965" width="27" style="645" customWidth="1"/>
    <col min="8966" max="8966" width="9.28515625" style="645" customWidth="1"/>
    <col min="8967" max="8967" width="10.140625" style="645" customWidth="1"/>
    <col min="8968" max="8968" width="1.140625" style="645" customWidth="1"/>
    <col min="8969" max="8969" width="11" style="645" customWidth="1"/>
    <col min="8970" max="8970" width="2.5703125" style="645" customWidth="1"/>
    <col min="8971" max="8971" width="10.42578125" style="645" customWidth="1"/>
    <col min="8972" max="8972" width="7.85546875" style="645" customWidth="1"/>
    <col min="8973" max="8973" width="12.140625" style="645" customWidth="1"/>
    <col min="8974" max="8974" width="14.28515625" style="645" customWidth="1"/>
    <col min="8975" max="8975" width="20.5703125" style="645" customWidth="1"/>
    <col min="8976" max="8976" width="17.42578125" style="645" customWidth="1"/>
    <col min="8977" max="8977" width="10.7109375" style="645" customWidth="1"/>
    <col min="8978" max="8978" width="15.5703125" style="645" customWidth="1"/>
    <col min="8979" max="8979" width="9.140625" style="645"/>
    <col min="8980" max="8980" width="11.7109375" style="645" customWidth="1"/>
    <col min="8981" max="9216" width="9.140625" style="645"/>
    <col min="9217" max="9217" width="6" style="645" customWidth="1"/>
    <col min="9218" max="9218" width="4.85546875" style="645" customWidth="1"/>
    <col min="9219" max="9219" width="16.85546875" style="645" customWidth="1"/>
    <col min="9220" max="9220" width="14.7109375" style="645" customWidth="1"/>
    <col min="9221" max="9221" width="27" style="645" customWidth="1"/>
    <col min="9222" max="9222" width="9.28515625" style="645" customWidth="1"/>
    <col min="9223" max="9223" width="10.140625" style="645" customWidth="1"/>
    <col min="9224" max="9224" width="1.140625" style="645" customWidth="1"/>
    <col min="9225" max="9225" width="11" style="645" customWidth="1"/>
    <col min="9226" max="9226" width="2.5703125" style="645" customWidth="1"/>
    <col min="9227" max="9227" width="10.42578125" style="645" customWidth="1"/>
    <col min="9228" max="9228" width="7.85546875" style="645" customWidth="1"/>
    <col min="9229" max="9229" width="12.140625" style="645" customWidth="1"/>
    <col min="9230" max="9230" width="14.28515625" style="645" customWidth="1"/>
    <col min="9231" max="9231" width="20.5703125" style="645" customWidth="1"/>
    <col min="9232" max="9232" width="17.42578125" style="645" customWidth="1"/>
    <col min="9233" max="9233" width="10.7109375" style="645" customWidth="1"/>
    <col min="9234" max="9234" width="15.5703125" style="645" customWidth="1"/>
    <col min="9235" max="9235" width="9.140625" style="645"/>
    <col min="9236" max="9236" width="11.7109375" style="645" customWidth="1"/>
    <col min="9237" max="9472" width="9.140625" style="645"/>
    <col min="9473" max="9473" width="6" style="645" customWidth="1"/>
    <col min="9474" max="9474" width="4.85546875" style="645" customWidth="1"/>
    <col min="9475" max="9475" width="16.85546875" style="645" customWidth="1"/>
    <col min="9476" max="9476" width="14.7109375" style="645" customWidth="1"/>
    <col min="9477" max="9477" width="27" style="645" customWidth="1"/>
    <col min="9478" max="9478" width="9.28515625" style="645" customWidth="1"/>
    <col min="9479" max="9479" width="10.140625" style="645" customWidth="1"/>
    <col min="9480" max="9480" width="1.140625" style="645" customWidth="1"/>
    <col min="9481" max="9481" width="11" style="645" customWidth="1"/>
    <col min="9482" max="9482" width="2.5703125" style="645" customWidth="1"/>
    <col min="9483" max="9483" width="10.42578125" style="645" customWidth="1"/>
    <col min="9484" max="9484" width="7.85546875" style="645" customWidth="1"/>
    <col min="9485" max="9485" width="12.140625" style="645" customWidth="1"/>
    <col min="9486" max="9486" width="14.28515625" style="645" customWidth="1"/>
    <col min="9487" max="9487" width="20.5703125" style="645" customWidth="1"/>
    <col min="9488" max="9488" width="17.42578125" style="645" customWidth="1"/>
    <col min="9489" max="9489" width="10.7109375" style="645" customWidth="1"/>
    <col min="9490" max="9490" width="15.5703125" style="645" customWidth="1"/>
    <col min="9491" max="9491" width="9.140625" style="645"/>
    <col min="9492" max="9492" width="11.7109375" style="645" customWidth="1"/>
    <col min="9493" max="9728" width="9.140625" style="645"/>
    <col min="9729" max="9729" width="6" style="645" customWidth="1"/>
    <col min="9730" max="9730" width="4.85546875" style="645" customWidth="1"/>
    <col min="9731" max="9731" width="16.85546875" style="645" customWidth="1"/>
    <col min="9732" max="9732" width="14.7109375" style="645" customWidth="1"/>
    <col min="9733" max="9733" width="27" style="645" customWidth="1"/>
    <col min="9734" max="9734" width="9.28515625" style="645" customWidth="1"/>
    <col min="9735" max="9735" width="10.140625" style="645" customWidth="1"/>
    <col min="9736" max="9736" width="1.140625" style="645" customWidth="1"/>
    <col min="9737" max="9737" width="11" style="645" customWidth="1"/>
    <col min="9738" max="9738" width="2.5703125" style="645" customWidth="1"/>
    <col min="9739" max="9739" width="10.42578125" style="645" customWidth="1"/>
    <col min="9740" max="9740" width="7.85546875" style="645" customWidth="1"/>
    <col min="9741" max="9741" width="12.140625" style="645" customWidth="1"/>
    <col min="9742" max="9742" width="14.28515625" style="645" customWidth="1"/>
    <col min="9743" max="9743" width="20.5703125" style="645" customWidth="1"/>
    <col min="9744" max="9744" width="17.42578125" style="645" customWidth="1"/>
    <col min="9745" max="9745" width="10.7109375" style="645" customWidth="1"/>
    <col min="9746" max="9746" width="15.5703125" style="645" customWidth="1"/>
    <col min="9747" max="9747" width="9.140625" style="645"/>
    <col min="9748" max="9748" width="11.7109375" style="645" customWidth="1"/>
    <col min="9749" max="9984" width="9.140625" style="645"/>
    <col min="9985" max="9985" width="6" style="645" customWidth="1"/>
    <col min="9986" max="9986" width="4.85546875" style="645" customWidth="1"/>
    <col min="9987" max="9987" width="16.85546875" style="645" customWidth="1"/>
    <col min="9988" max="9988" width="14.7109375" style="645" customWidth="1"/>
    <col min="9989" max="9989" width="27" style="645" customWidth="1"/>
    <col min="9990" max="9990" width="9.28515625" style="645" customWidth="1"/>
    <col min="9991" max="9991" width="10.140625" style="645" customWidth="1"/>
    <col min="9992" max="9992" width="1.140625" style="645" customWidth="1"/>
    <col min="9993" max="9993" width="11" style="645" customWidth="1"/>
    <col min="9994" max="9994" width="2.5703125" style="645" customWidth="1"/>
    <col min="9995" max="9995" width="10.42578125" style="645" customWidth="1"/>
    <col min="9996" max="9996" width="7.85546875" style="645" customWidth="1"/>
    <col min="9997" max="9997" width="12.140625" style="645" customWidth="1"/>
    <col min="9998" max="9998" width="14.28515625" style="645" customWidth="1"/>
    <col min="9999" max="9999" width="20.5703125" style="645" customWidth="1"/>
    <col min="10000" max="10000" width="17.42578125" style="645" customWidth="1"/>
    <col min="10001" max="10001" width="10.7109375" style="645" customWidth="1"/>
    <col min="10002" max="10002" width="15.5703125" style="645" customWidth="1"/>
    <col min="10003" max="10003" width="9.140625" style="645"/>
    <col min="10004" max="10004" width="11.7109375" style="645" customWidth="1"/>
    <col min="10005" max="10240" width="9.140625" style="645"/>
    <col min="10241" max="10241" width="6" style="645" customWidth="1"/>
    <col min="10242" max="10242" width="4.85546875" style="645" customWidth="1"/>
    <col min="10243" max="10243" width="16.85546875" style="645" customWidth="1"/>
    <col min="10244" max="10244" width="14.7109375" style="645" customWidth="1"/>
    <col min="10245" max="10245" width="27" style="645" customWidth="1"/>
    <col min="10246" max="10246" width="9.28515625" style="645" customWidth="1"/>
    <col min="10247" max="10247" width="10.140625" style="645" customWidth="1"/>
    <col min="10248" max="10248" width="1.140625" style="645" customWidth="1"/>
    <col min="10249" max="10249" width="11" style="645" customWidth="1"/>
    <col min="10250" max="10250" width="2.5703125" style="645" customWidth="1"/>
    <col min="10251" max="10251" width="10.42578125" style="645" customWidth="1"/>
    <col min="10252" max="10252" width="7.85546875" style="645" customWidth="1"/>
    <col min="10253" max="10253" width="12.140625" style="645" customWidth="1"/>
    <col min="10254" max="10254" width="14.28515625" style="645" customWidth="1"/>
    <col min="10255" max="10255" width="20.5703125" style="645" customWidth="1"/>
    <col min="10256" max="10256" width="17.42578125" style="645" customWidth="1"/>
    <col min="10257" max="10257" width="10.7109375" style="645" customWidth="1"/>
    <col min="10258" max="10258" width="15.5703125" style="645" customWidth="1"/>
    <col min="10259" max="10259" width="9.140625" style="645"/>
    <col min="10260" max="10260" width="11.7109375" style="645" customWidth="1"/>
    <col min="10261" max="10496" width="9.140625" style="645"/>
    <col min="10497" max="10497" width="6" style="645" customWidth="1"/>
    <col min="10498" max="10498" width="4.85546875" style="645" customWidth="1"/>
    <col min="10499" max="10499" width="16.85546875" style="645" customWidth="1"/>
    <col min="10500" max="10500" width="14.7109375" style="645" customWidth="1"/>
    <col min="10501" max="10501" width="27" style="645" customWidth="1"/>
    <col min="10502" max="10502" width="9.28515625" style="645" customWidth="1"/>
    <col min="10503" max="10503" width="10.140625" style="645" customWidth="1"/>
    <col min="10504" max="10504" width="1.140625" style="645" customWidth="1"/>
    <col min="10505" max="10505" width="11" style="645" customWidth="1"/>
    <col min="10506" max="10506" width="2.5703125" style="645" customWidth="1"/>
    <col min="10507" max="10507" width="10.42578125" style="645" customWidth="1"/>
    <col min="10508" max="10508" width="7.85546875" style="645" customWidth="1"/>
    <col min="10509" max="10509" width="12.140625" style="645" customWidth="1"/>
    <col min="10510" max="10510" width="14.28515625" style="645" customWidth="1"/>
    <col min="10511" max="10511" width="20.5703125" style="645" customWidth="1"/>
    <col min="10512" max="10512" width="17.42578125" style="645" customWidth="1"/>
    <col min="10513" max="10513" width="10.7109375" style="645" customWidth="1"/>
    <col min="10514" max="10514" width="15.5703125" style="645" customWidth="1"/>
    <col min="10515" max="10515" width="9.140625" style="645"/>
    <col min="10516" max="10516" width="11.7109375" style="645" customWidth="1"/>
    <col min="10517" max="10752" width="9.140625" style="645"/>
    <col min="10753" max="10753" width="6" style="645" customWidth="1"/>
    <col min="10754" max="10754" width="4.85546875" style="645" customWidth="1"/>
    <col min="10755" max="10755" width="16.85546875" style="645" customWidth="1"/>
    <col min="10756" max="10756" width="14.7109375" style="645" customWidth="1"/>
    <col min="10757" max="10757" width="27" style="645" customWidth="1"/>
    <col min="10758" max="10758" width="9.28515625" style="645" customWidth="1"/>
    <col min="10759" max="10759" width="10.140625" style="645" customWidth="1"/>
    <col min="10760" max="10760" width="1.140625" style="645" customWidth="1"/>
    <col min="10761" max="10761" width="11" style="645" customWidth="1"/>
    <col min="10762" max="10762" width="2.5703125" style="645" customWidth="1"/>
    <col min="10763" max="10763" width="10.42578125" style="645" customWidth="1"/>
    <col min="10764" max="10764" width="7.85546875" style="645" customWidth="1"/>
    <col min="10765" max="10765" width="12.140625" style="645" customWidth="1"/>
    <col min="10766" max="10766" width="14.28515625" style="645" customWidth="1"/>
    <col min="10767" max="10767" width="20.5703125" style="645" customWidth="1"/>
    <col min="10768" max="10768" width="17.42578125" style="645" customWidth="1"/>
    <col min="10769" max="10769" width="10.7109375" style="645" customWidth="1"/>
    <col min="10770" max="10770" width="15.5703125" style="645" customWidth="1"/>
    <col min="10771" max="10771" width="9.140625" style="645"/>
    <col min="10772" max="10772" width="11.7109375" style="645" customWidth="1"/>
    <col min="10773" max="11008" width="9.140625" style="645"/>
    <col min="11009" max="11009" width="6" style="645" customWidth="1"/>
    <col min="11010" max="11010" width="4.85546875" style="645" customWidth="1"/>
    <col min="11011" max="11011" width="16.85546875" style="645" customWidth="1"/>
    <col min="11012" max="11012" width="14.7109375" style="645" customWidth="1"/>
    <col min="11013" max="11013" width="27" style="645" customWidth="1"/>
    <col min="11014" max="11014" width="9.28515625" style="645" customWidth="1"/>
    <col min="11015" max="11015" width="10.140625" style="645" customWidth="1"/>
    <col min="11016" max="11016" width="1.140625" style="645" customWidth="1"/>
    <col min="11017" max="11017" width="11" style="645" customWidth="1"/>
    <col min="11018" max="11018" width="2.5703125" style="645" customWidth="1"/>
    <col min="11019" max="11019" width="10.42578125" style="645" customWidth="1"/>
    <col min="11020" max="11020" width="7.85546875" style="645" customWidth="1"/>
    <col min="11021" max="11021" width="12.140625" style="645" customWidth="1"/>
    <col min="11022" max="11022" width="14.28515625" style="645" customWidth="1"/>
    <col min="11023" max="11023" width="20.5703125" style="645" customWidth="1"/>
    <col min="11024" max="11024" width="17.42578125" style="645" customWidth="1"/>
    <col min="11025" max="11025" width="10.7109375" style="645" customWidth="1"/>
    <col min="11026" max="11026" width="15.5703125" style="645" customWidth="1"/>
    <col min="11027" max="11027" width="9.140625" style="645"/>
    <col min="11028" max="11028" width="11.7109375" style="645" customWidth="1"/>
    <col min="11029" max="11264" width="9.140625" style="645"/>
    <col min="11265" max="11265" width="6" style="645" customWidth="1"/>
    <col min="11266" max="11266" width="4.85546875" style="645" customWidth="1"/>
    <col min="11267" max="11267" width="16.85546875" style="645" customWidth="1"/>
    <col min="11268" max="11268" width="14.7109375" style="645" customWidth="1"/>
    <col min="11269" max="11269" width="27" style="645" customWidth="1"/>
    <col min="11270" max="11270" width="9.28515625" style="645" customWidth="1"/>
    <col min="11271" max="11271" width="10.140625" style="645" customWidth="1"/>
    <col min="11272" max="11272" width="1.140625" style="645" customWidth="1"/>
    <col min="11273" max="11273" width="11" style="645" customWidth="1"/>
    <col min="11274" max="11274" width="2.5703125" style="645" customWidth="1"/>
    <col min="11275" max="11275" width="10.42578125" style="645" customWidth="1"/>
    <col min="11276" max="11276" width="7.85546875" style="645" customWidth="1"/>
    <col min="11277" max="11277" width="12.140625" style="645" customWidth="1"/>
    <col min="11278" max="11278" width="14.28515625" style="645" customWidth="1"/>
    <col min="11279" max="11279" width="20.5703125" style="645" customWidth="1"/>
    <col min="11280" max="11280" width="17.42578125" style="645" customWidth="1"/>
    <col min="11281" max="11281" width="10.7109375" style="645" customWidth="1"/>
    <col min="11282" max="11282" width="15.5703125" style="645" customWidth="1"/>
    <col min="11283" max="11283" width="9.140625" style="645"/>
    <col min="11284" max="11284" width="11.7109375" style="645" customWidth="1"/>
    <col min="11285" max="11520" width="9.140625" style="645"/>
    <col min="11521" max="11521" width="6" style="645" customWidth="1"/>
    <col min="11522" max="11522" width="4.85546875" style="645" customWidth="1"/>
    <col min="11523" max="11523" width="16.85546875" style="645" customWidth="1"/>
    <col min="11524" max="11524" width="14.7109375" style="645" customWidth="1"/>
    <col min="11525" max="11525" width="27" style="645" customWidth="1"/>
    <col min="11526" max="11526" width="9.28515625" style="645" customWidth="1"/>
    <col min="11527" max="11527" width="10.140625" style="645" customWidth="1"/>
    <col min="11528" max="11528" width="1.140625" style="645" customWidth="1"/>
    <col min="11529" max="11529" width="11" style="645" customWidth="1"/>
    <col min="11530" max="11530" width="2.5703125" style="645" customWidth="1"/>
    <col min="11531" max="11531" width="10.42578125" style="645" customWidth="1"/>
    <col min="11532" max="11532" width="7.85546875" style="645" customWidth="1"/>
    <col min="11533" max="11533" width="12.140625" style="645" customWidth="1"/>
    <col min="11534" max="11534" width="14.28515625" style="645" customWidth="1"/>
    <col min="11535" max="11535" width="20.5703125" style="645" customWidth="1"/>
    <col min="11536" max="11536" width="17.42578125" style="645" customWidth="1"/>
    <col min="11537" max="11537" width="10.7109375" style="645" customWidth="1"/>
    <col min="11538" max="11538" width="15.5703125" style="645" customWidth="1"/>
    <col min="11539" max="11539" width="9.140625" style="645"/>
    <col min="11540" max="11540" width="11.7109375" style="645" customWidth="1"/>
    <col min="11541" max="11776" width="9.140625" style="645"/>
    <col min="11777" max="11777" width="6" style="645" customWidth="1"/>
    <col min="11778" max="11778" width="4.85546875" style="645" customWidth="1"/>
    <col min="11779" max="11779" width="16.85546875" style="645" customWidth="1"/>
    <col min="11780" max="11780" width="14.7109375" style="645" customWidth="1"/>
    <col min="11781" max="11781" width="27" style="645" customWidth="1"/>
    <col min="11782" max="11782" width="9.28515625" style="645" customWidth="1"/>
    <col min="11783" max="11783" width="10.140625" style="645" customWidth="1"/>
    <col min="11784" max="11784" width="1.140625" style="645" customWidth="1"/>
    <col min="11785" max="11785" width="11" style="645" customWidth="1"/>
    <col min="11786" max="11786" width="2.5703125" style="645" customWidth="1"/>
    <col min="11787" max="11787" width="10.42578125" style="645" customWidth="1"/>
    <col min="11788" max="11788" width="7.85546875" style="645" customWidth="1"/>
    <col min="11789" max="11789" width="12.140625" style="645" customWidth="1"/>
    <col min="11790" max="11790" width="14.28515625" style="645" customWidth="1"/>
    <col min="11791" max="11791" width="20.5703125" style="645" customWidth="1"/>
    <col min="11792" max="11792" width="17.42578125" style="645" customWidth="1"/>
    <col min="11793" max="11793" width="10.7109375" style="645" customWidth="1"/>
    <col min="11794" max="11794" width="15.5703125" style="645" customWidth="1"/>
    <col min="11795" max="11795" width="9.140625" style="645"/>
    <col min="11796" max="11796" width="11.7109375" style="645" customWidth="1"/>
    <col min="11797" max="12032" width="9.140625" style="645"/>
    <col min="12033" max="12033" width="6" style="645" customWidth="1"/>
    <col min="12034" max="12034" width="4.85546875" style="645" customWidth="1"/>
    <col min="12035" max="12035" width="16.85546875" style="645" customWidth="1"/>
    <col min="12036" max="12036" width="14.7109375" style="645" customWidth="1"/>
    <col min="12037" max="12037" width="27" style="645" customWidth="1"/>
    <col min="12038" max="12038" width="9.28515625" style="645" customWidth="1"/>
    <col min="12039" max="12039" width="10.140625" style="645" customWidth="1"/>
    <col min="12040" max="12040" width="1.140625" style="645" customWidth="1"/>
    <col min="12041" max="12041" width="11" style="645" customWidth="1"/>
    <col min="12042" max="12042" width="2.5703125" style="645" customWidth="1"/>
    <col min="12043" max="12043" width="10.42578125" style="645" customWidth="1"/>
    <col min="12044" max="12044" width="7.85546875" style="645" customWidth="1"/>
    <col min="12045" max="12045" width="12.140625" style="645" customWidth="1"/>
    <col min="12046" max="12046" width="14.28515625" style="645" customWidth="1"/>
    <col min="12047" max="12047" width="20.5703125" style="645" customWidth="1"/>
    <col min="12048" max="12048" width="17.42578125" style="645" customWidth="1"/>
    <col min="12049" max="12049" width="10.7109375" style="645" customWidth="1"/>
    <col min="12050" max="12050" width="15.5703125" style="645" customWidth="1"/>
    <col min="12051" max="12051" width="9.140625" style="645"/>
    <col min="12052" max="12052" width="11.7109375" style="645" customWidth="1"/>
    <col min="12053" max="12288" width="9.140625" style="645"/>
    <col min="12289" max="12289" width="6" style="645" customWidth="1"/>
    <col min="12290" max="12290" width="4.85546875" style="645" customWidth="1"/>
    <col min="12291" max="12291" width="16.85546875" style="645" customWidth="1"/>
    <col min="12292" max="12292" width="14.7109375" style="645" customWidth="1"/>
    <col min="12293" max="12293" width="27" style="645" customWidth="1"/>
    <col min="12294" max="12294" width="9.28515625" style="645" customWidth="1"/>
    <col min="12295" max="12295" width="10.140625" style="645" customWidth="1"/>
    <col min="12296" max="12296" width="1.140625" style="645" customWidth="1"/>
    <col min="12297" max="12297" width="11" style="645" customWidth="1"/>
    <col min="12298" max="12298" width="2.5703125" style="645" customWidth="1"/>
    <col min="12299" max="12299" width="10.42578125" style="645" customWidth="1"/>
    <col min="12300" max="12300" width="7.85546875" style="645" customWidth="1"/>
    <col min="12301" max="12301" width="12.140625" style="645" customWidth="1"/>
    <col min="12302" max="12302" width="14.28515625" style="645" customWidth="1"/>
    <col min="12303" max="12303" width="20.5703125" style="645" customWidth="1"/>
    <col min="12304" max="12304" width="17.42578125" style="645" customWidth="1"/>
    <col min="12305" max="12305" width="10.7109375" style="645" customWidth="1"/>
    <col min="12306" max="12306" width="15.5703125" style="645" customWidth="1"/>
    <col min="12307" max="12307" width="9.140625" style="645"/>
    <col min="12308" max="12308" width="11.7109375" style="645" customWidth="1"/>
    <col min="12309" max="12544" width="9.140625" style="645"/>
    <col min="12545" max="12545" width="6" style="645" customWidth="1"/>
    <col min="12546" max="12546" width="4.85546875" style="645" customWidth="1"/>
    <col min="12547" max="12547" width="16.85546875" style="645" customWidth="1"/>
    <col min="12548" max="12548" width="14.7109375" style="645" customWidth="1"/>
    <col min="12549" max="12549" width="27" style="645" customWidth="1"/>
    <col min="12550" max="12550" width="9.28515625" style="645" customWidth="1"/>
    <col min="12551" max="12551" width="10.140625" style="645" customWidth="1"/>
    <col min="12552" max="12552" width="1.140625" style="645" customWidth="1"/>
    <col min="12553" max="12553" width="11" style="645" customWidth="1"/>
    <col min="12554" max="12554" width="2.5703125" style="645" customWidth="1"/>
    <col min="12555" max="12555" width="10.42578125" style="645" customWidth="1"/>
    <col min="12556" max="12556" width="7.85546875" style="645" customWidth="1"/>
    <col min="12557" max="12557" width="12.140625" style="645" customWidth="1"/>
    <col min="12558" max="12558" width="14.28515625" style="645" customWidth="1"/>
    <col min="12559" max="12559" width="20.5703125" style="645" customWidth="1"/>
    <col min="12560" max="12560" width="17.42578125" style="645" customWidth="1"/>
    <col min="12561" max="12561" width="10.7109375" style="645" customWidth="1"/>
    <col min="12562" max="12562" width="15.5703125" style="645" customWidth="1"/>
    <col min="12563" max="12563" width="9.140625" style="645"/>
    <col min="12564" max="12564" width="11.7109375" style="645" customWidth="1"/>
    <col min="12565" max="12800" width="9.140625" style="645"/>
    <col min="12801" max="12801" width="6" style="645" customWidth="1"/>
    <col min="12802" max="12802" width="4.85546875" style="645" customWidth="1"/>
    <col min="12803" max="12803" width="16.85546875" style="645" customWidth="1"/>
    <col min="12804" max="12804" width="14.7109375" style="645" customWidth="1"/>
    <col min="12805" max="12805" width="27" style="645" customWidth="1"/>
    <col min="12806" max="12806" width="9.28515625" style="645" customWidth="1"/>
    <col min="12807" max="12807" width="10.140625" style="645" customWidth="1"/>
    <col min="12808" max="12808" width="1.140625" style="645" customWidth="1"/>
    <col min="12809" max="12809" width="11" style="645" customWidth="1"/>
    <col min="12810" max="12810" width="2.5703125" style="645" customWidth="1"/>
    <col min="12811" max="12811" width="10.42578125" style="645" customWidth="1"/>
    <col min="12812" max="12812" width="7.85546875" style="645" customWidth="1"/>
    <col min="12813" max="12813" width="12.140625" style="645" customWidth="1"/>
    <col min="12814" max="12814" width="14.28515625" style="645" customWidth="1"/>
    <col min="12815" max="12815" width="20.5703125" style="645" customWidth="1"/>
    <col min="12816" max="12816" width="17.42578125" style="645" customWidth="1"/>
    <col min="12817" max="12817" width="10.7109375" style="645" customWidth="1"/>
    <col min="12818" max="12818" width="15.5703125" style="645" customWidth="1"/>
    <col min="12819" max="12819" width="9.140625" style="645"/>
    <col min="12820" max="12820" width="11.7109375" style="645" customWidth="1"/>
    <col min="12821" max="13056" width="9.140625" style="645"/>
    <col min="13057" max="13057" width="6" style="645" customWidth="1"/>
    <col min="13058" max="13058" width="4.85546875" style="645" customWidth="1"/>
    <col min="13059" max="13059" width="16.85546875" style="645" customWidth="1"/>
    <col min="13060" max="13060" width="14.7109375" style="645" customWidth="1"/>
    <col min="13061" max="13061" width="27" style="645" customWidth="1"/>
    <col min="13062" max="13062" width="9.28515625" style="645" customWidth="1"/>
    <col min="13063" max="13063" width="10.140625" style="645" customWidth="1"/>
    <col min="13064" max="13064" width="1.140625" style="645" customWidth="1"/>
    <col min="13065" max="13065" width="11" style="645" customWidth="1"/>
    <col min="13066" max="13066" width="2.5703125" style="645" customWidth="1"/>
    <col min="13067" max="13067" width="10.42578125" style="645" customWidth="1"/>
    <col min="13068" max="13068" width="7.85546875" style="645" customWidth="1"/>
    <col min="13069" max="13069" width="12.140625" style="645" customWidth="1"/>
    <col min="13070" max="13070" width="14.28515625" style="645" customWidth="1"/>
    <col min="13071" max="13071" width="20.5703125" style="645" customWidth="1"/>
    <col min="13072" max="13072" width="17.42578125" style="645" customWidth="1"/>
    <col min="13073" max="13073" width="10.7109375" style="645" customWidth="1"/>
    <col min="13074" max="13074" width="15.5703125" style="645" customWidth="1"/>
    <col min="13075" max="13075" width="9.140625" style="645"/>
    <col min="13076" max="13076" width="11.7109375" style="645" customWidth="1"/>
    <col min="13077" max="13312" width="9.140625" style="645"/>
    <col min="13313" max="13313" width="6" style="645" customWidth="1"/>
    <col min="13314" max="13314" width="4.85546875" style="645" customWidth="1"/>
    <col min="13315" max="13315" width="16.85546875" style="645" customWidth="1"/>
    <col min="13316" max="13316" width="14.7109375" style="645" customWidth="1"/>
    <col min="13317" max="13317" width="27" style="645" customWidth="1"/>
    <col min="13318" max="13318" width="9.28515625" style="645" customWidth="1"/>
    <col min="13319" max="13319" width="10.140625" style="645" customWidth="1"/>
    <col min="13320" max="13320" width="1.140625" style="645" customWidth="1"/>
    <col min="13321" max="13321" width="11" style="645" customWidth="1"/>
    <col min="13322" max="13322" width="2.5703125" style="645" customWidth="1"/>
    <col min="13323" max="13323" width="10.42578125" style="645" customWidth="1"/>
    <col min="13324" max="13324" width="7.85546875" style="645" customWidth="1"/>
    <col min="13325" max="13325" width="12.140625" style="645" customWidth="1"/>
    <col min="13326" max="13326" width="14.28515625" style="645" customWidth="1"/>
    <col min="13327" max="13327" width="20.5703125" style="645" customWidth="1"/>
    <col min="13328" max="13328" width="17.42578125" style="645" customWidth="1"/>
    <col min="13329" max="13329" width="10.7109375" style="645" customWidth="1"/>
    <col min="13330" max="13330" width="15.5703125" style="645" customWidth="1"/>
    <col min="13331" max="13331" width="9.140625" style="645"/>
    <col min="13332" max="13332" width="11.7109375" style="645" customWidth="1"/>
    <col min="13333" max="13568" width="9.140625" style="645"/>
    <col min="13569" max="13569" width="6" style="645" customWidth="1"/>
    <col min="13570" max="13570" width="4.85546875" style="645" customWidth="1"/>
    <col min="13571" max="13571" width="16.85546875" style="645" customWidth="1"/>
    <col min="13572" max="13572" width="14.7109375" style="645" customWidth="1"/>
    <col min="13573" max="13573" width="27" style="645" customWidth="1"/>
    <col min="13574" max="13574" width="9.28515625" style="645" customWidth="1"/>
    <col min="13575" max="13575" width="10.140625" style="645" customWidth="1"/>
    <col min="13576" max="13576" width="1.140625" style="645" customWidth="1"/>
    <col min="13577" max="13577" width="11" style="645" customWidth="1"/>
    <col min="13578" max="13578" width="2.5703125" style="645" customWidth="1"/>
    <col min="13579" max="13579" width="10.42578125" style="645" customWidth="1"/>
    <col min="13580" max="13580" width="7.85546875" style="645" customWidth="1"/>
    <col min="13581" max="13581" width="12.140625" style="645" customWidth="1"/>
    <col min="13582" max="13582" width="14.28515625" style="645" customWidth="1"/>
    <col min="13583" max="13583" width="20.5703125" style="645" customWidth="1"/>
    <col min="13584" max="13584" width="17.42578125" style="645" customWidth="1"/>
    <col min="13585" max="13585" width="10.7109375" style="645" customWidth="1"/>
    <col min="13586" max="13586" width="15.5703125" style="645" customWidth="1"/>
    <col min="13587" max="13587" width="9.140625" style="645"/>
    <col min="13588" max="13588" width="11.7109375" style="645" customWidth="1"/>
    <col min="13589" max="13824" width="9.140625" style="645"/>
    <col min="13825" max="13825" width="6" style="645" customWidth="1"/>
    <col min="13826" max="13826" width="4.85546875" style="645" customWidth="1"/>
    <col min="13827" max="13827" width="16.85546875" style="645" customWidth="1"/>
    <col min="13828" max="13828" width="14.7109375" style="645" customWidth="1"/>
    <col min="13829" max="13829" width="27" style="645" customWidth="1"/>
    <col min="13830" max="13830" width="9.28515625" style="645" customWidth="1"/>
    <col min="13831" max="13831" width="10.140625" style="645" customWidth="1"/>
    <col min="13832" max="13832" width="1.140625" style="645" customWidth="1"/>
    <col min="13833" max="13833" width="11" style="645" customWidth="1"/>
    <col min="13834" max="13834" width="2.5703125" style="645" customWidth="1"/>
    <col min="13835" max="13835" width="10.42578125" style="645" customWidth="1"/>
    <col min="13836" max="13836" width="7.85546875" style="645" customWidth="1"/>
    <col min="13837" max="13837" width="12.140625" style="645" customWidth="1"/>
    <col min="13838" max="13838" width="14.28515625" style="645" customWidth="1"/>
    <col min="13839" max="13839" width="20.5703125" style="645" customWidth="1"/>
    <col min="13840" max="13840" width="17.42578125" style="645" customWidth="1"/>
    <col min="13841" max="13841" width="10.7109375" style="645" customWidth="1"/>
    <col min="13842" max="13842" width="15.5703125" style="645" customWidth="1"/>
    <col min="13843" max="13843" width="9.140625" style="645"/>
    <col min="13844" max="13844" width="11.7109375" style="645" customWidth="1"/>
    <col min="13845" max="14080" width="9.140625" style="645"/>
    <col min="14081" max="14081" width="6" style="645" customWidth="1"/>
    <col min="14082" max="14082" width="4.85546875" style="645" customWidth="1"/>
    <col min="14083" max="14083" width="16.85546875" style="645" customWidth="1"/>
    <col min="14084" max="14084" width="14.7109375" style="645" customWidth="1"/>
    <col min="14085" max="14085" width="27" style="645" customWidth="1"/>
    <col min="14086" max="14086" width="9.28515625" style="645" customWidth="1"/>
    <col min="14087" max="14087" width="10.140625" style="645" customWidth="1"/>
    <col min="14088" max="14088" width="1.140625" style="645" customWidth="1"/>
    <col min="14089" max="14089" width="11" style="645" customWidth="1"/>
    <col min="14090" max="14090" width="2.5703125" style="645" customWidth="1"/>
    <col min="14091" max="14091" width="10.42578125" style="645" customWidth="1"/>
    <col min="14092" max="14092" width="7.85546875" style="645" customWidth="1"/>
    <col min="14093" max="14093" width="12.140625" style="645" customWidth="1"/>
    <col min="14094" max="14094" width="14.28515625" style="645" customWidth="1"/>
    <col min="14095" max="14095" width="20.5703125" style="645" customWidth="1"/>
    <col min="14096" max="14096" width="17.42578125" style="645" customWidth="1"/>
    <col min="14097" max="14097" width="10.7109375" style="645" customWidth="1"/>
    <col min="14098" max="14098" width="15.5703125" style="645" customWidth="1"/>
    <col min="14099" max="14099" width="9.140625" style="645"/>
    <col min="14100" max="14100" width="11.7109375" style="645" customWidth="1"/>
    <col min="14101" max="14336" width="9.140625" style="645"/>
    <col min="14337" max="14337" width="6" style="645" customWidth="1"/>
    <col min="14338" max="14338" width="4.85546875" style="645" customWidth="1"/>
    <col min="14339" max="14339" width="16.85546875" style="645" customWidth="1"/>
    <col min="14340" max="14340" width="14.7109375" style="645" customWidth="1"/>
    <col min="14341" max="14341" width="27" style="645" customWidth="1"/>
    <col min="14342" max="14342" width="9.28515625" style="645" customWidth="1"/>
    <col min="14343" max="14343" width="10.140625" style="645" customWidth="1"/>
    <col min="14344" max="14344" width="1.140625" style="645" customWidth="1"/>
    <col min="14345" max="14345" width="11" style="645" customWidth="1"/>
    <col min="14346" max="14346" width="2.5703125" style="645" customWidth="1"/>
    <col min="14347" max="14347" width="10.42578125" style="645" customWidth="1"/>
    <col min="14348" max="14348" width="7.85546875" style="645" customWidth="1"/>
    <col min="14349" max="14349" width="12.140625" style="645" customWidth="1"/>
    <col min="14350" max="14350" width="14.28515625" style="645" customWidth="1"/>
    <col min="14351" max="14351" width="20.5703125" style="645" customWidth="1"/>
    <col min="14352" max="14352" width="17.42578125" style="645" customWidth="1"/>
    <col min="14353" max="14353" width="10.7109375" style="645" customWidth="1"/>
    <col min="14354" max="14354" width="15.5703125" style="645" customWidth="1"/>
    <col min="14355" max="14355" width="9.140625" style="645"/>
    <col min="14356" max="14356" width="11.7109375" style="645" customWidth="1"/>
    <col min="14357" max="14592" width="9.140625" style="645"/>
    <col min="14593" max="14593" width="6" style="645" customWidth="1"/>
    <col min="14594" max="14594" width="4.85546875" style="645" customWidth="1"/>
    <col min="14595" max="14595" width="16.85546875" style="645" customWidth="1"/>
    <col min="14596" max="14596" width="14.7109375" style="645" customWidth="1"/>
    <col min="14597" max="14597" width="27" style="645" customWidth="1"/>
    <col min="14598" max="14598" width="9.28515625" style="645" customWidth="1"/>
    <col min="14599" max="14599" width="10.140625" style="645" customWidth="1"/>
    <col min="14600" max="14600" width="1.140625" style="645" customWidth="1"/>
    <col min="14601" max="14601" width="11" style="645" customWidth="1"/>
    <col min="14602" max="14602" width="2.5703125" style="645" customWidth="1"/>
    <col min="14603" max="14603" width="10.42578125" style="645" customWidth="1"/>
    <col min="14604" max="14604" width="7.85546875" style="645" customWidth="1"/>
    <col min="14605" max="14605" width="12.140625" style="645" customWidth="1"/>
    <col min="14606" max="14606" width="14.28515625" style="645" customWidth="1"/>
    <col min="14607" max="14607" width="20.5703125" style="645" customWidth="1"/>
    <col min="14608" max="14608" width="17.42578125" style="645" customWidth="1"/>
    <col min="14609" max="14609" width="10.7109375" style="645" customWidth="1"/>
    <col min="14610" max="14610" width="15.5703125" style="645" customWidth="1"/>
    <col min="14611" max="14611" width="9.140625" style="645"/>
    <col min="14612" max="14612" width="11.7109375" style="645" customWidth="1"/>
    <col min="14613" max="14848" width="9.140625" style="645"/>
    <col min="14849" max="14849" width="6" style="645" customWidth="1"/>
    <col min="14850" max="14850" width="4.85546875" style="645" customWidth="1"/>
    <col min="14851" max="14851" width="16.85546875" style="645" customWidth="1"/>
    <col min="14852" max="14852" width="14.7109375" style="645" customWidth="1"/>
    <col min="14853" max="14853" width="27" style="645" customWidth="1"/>
    <col min="14854" max="14854" width="9.28515625" style="645" customWidth="1"/>
    <col min="14855" max="14855" width="10.140625" style="645" customWidth="1"/>
    <col min="14856" max="14856" width="1.140625" style="645" customWidth="1"/>
    <col min="14857" max="14857" width="11" style="645" customWidth="1"/>
    <col min="14858" max="14858" width="2.5703125" style="645" customWidth="1"/>
    <col min="14859" max="14859" width="10.42578125" style="645" customWidth="1"/>
    <col min="14860" max="14860" width="7.85546875" style="645" customWidth="1"/>
    <col min="14861" max="14861" width="12.140625" style="645" customWidth="1"/>
    <col min="14862" max="14862" width="14.28515625" style="645" customWidth="1"/>
    <col min="14863" max="14863" width="20.5703125" style="645" customWidth="1"/>
    <col min="14864" max="14864" width="17.42578125" style="645" customWidth="1"/>
    <col min="14865" max="14865" width="10.7109375" style="645" customWidth="1"/>
    <col min="14866" max="14866" width="15.5703125" style="645" customWidth="1"/>
    <col min="14867" max="14867" width="9.140625" style="645"/>
    <col min="14868" max="14868" width="11.7109375" style="645" customWidth="1"/>
    <col min="14869" max="15104" width="9.140625" style="645"/>
    <col min="15105" max="15105" width="6" style="645" customWidth="1"/>
    <col min="15106" max="15106" width="4.85546875" style="645" customWidth="1"/>
    <col min="15107" max="15107" width="16.85546875" style="645" customWidth="1"/>
    <col min="15108" max="15108" width="14.7109375" style="645" customWidth="1"/>
    <col min="15109" max="15109" width="27" style="645" customWidth="1"/>
    <col min="15110" max="15110" width="9.28515625" style="645" customWidth="1"/>
    <col min="15111" max="15111" width="10.140625" style="645" customWidth="1"/>
    <col min="15112" max="15112" width="1.140625" style="645" customWidth="1"/>
    <col min="15113" max="15113" width="11" style="645" customWidth="1"/>
    <col min="15114" max="15114" width="2.5703125" style="645" customWidth="1"/>
    <col min="15115" max="15115" width="10.42578125" style="645" customWidth="1"/>
    <col min="15116" max="15116" width="7.85546875" style="645" customWidth="1"/>
    <col min="15117" max="15117" width="12.140625" style="645" customWidth="1"/>
    <col min="15118" max="15118" width="14.28515625" style="645" customWidth="1"/>
    <col min="15119" max="15119" width="20.5703125" style="645" customWidth="1"/>
    <col min="15120" max="15120" width="17.42578125" style="645" customWidth="1"/>
    <col min="15121" max="15121" width="10.7109375" style="645" customWidth="1"/>
    <col min="15122" max="15122" width="15.5703125" style="645" customWidth="1"/>
    <col min="15123" max="15123" width="9.140625" style="645"/>
    <col min="15124" max="15124" width="11.7109375" style="645" customWidth="1"/>
    <col min="15125" max="15360" width="9.140625" style="645"/>
    <col min="15361" max="15361" width="6" style="645" customWidth="1"/>
    <col min="15362" max="15362" width="4.85546875" style="645" customWidth="1"/>
    <col min="15363" max="15363" width="16.85546875" style="645" customWidth="1"/>
    <col min="15364" max="15364" width="14.7109375" style="645" customWidth="1"/>
    <col min="15365" max="15365" width="27" style="645" customWidth="1"/>
    <col min="15366" max="15366" width="9.28515625" style="645" customWidth="1"/>
    <col min="15367" max="15367" width="10.140625" style="645" customWidth="1"/>
    <col min="15368" max="15368" width="1.140625" style="645" customWidth="1"/>
    <col min="15369" max="15369" width="11" style="645" customWidth="1"/>
    <col min="15370" max="15370" width="2.5703125" style="645" customWidth="1"/>
    <col min="15371" max="15371" width="10.42578125" style="645" customWidth="1"/>
    <col min="15372" max="15372" width="7.85546875" style="645" customWidth="1"/>
    <col min="15373" max="15373" width="12.140625" style="645" customWidth="1"/>
    <col min="15374" max="15374" width="14.28515625" style="645" customWidth="1"/>
    <col min="15375" max="15375" width="20.5703125" style="645" customWidth="1"/>
    <col min="15376" max="15376" width="17.42578125" style="645" customWidth="1"/>
    <col min="15377" max="15377" width="10.7109375" style="645" customWidth="1"/>
    <col min="15378" max="15378" width="15.5703125" style="645" customWidth="1"/>
    <col min="15379" max="15379" width="9.140625" style="645"/>
    <col min="15380" max="15380" width="11.7109375" style="645" customWidth="1"/>
    <col min="15381" max="15616" width="9.140625" style="645"/>
    <col min="15617" max="15617" width="6" style="645" customWidth="1"/>
    <col min="15618" max="15618" width="4.85546875" style="645" customWidth="1"/>
    <col min="15619" max="15619" width="16.85546875" style="645" customWidth="1"/>
    <col min="15620" max="15620" width="14.7109375" style="645" customWidth="1"/>
    <col min="15621" max="15621" width="27" style="645" customWidth="1"/>
    <col min="15622" max="15622" width="9.28515625" style="645" customWidth="1"/>
    <col min="15623" max="15623" width="10.140625" style="645" customWidth="1"/>
    <col min="15624" max="15624" width="1.140625" style="645" customWidth="1"/>
    <col min="15625" max="15625" width="11" style="645" customWidth="1"/>
    <col min="15626" max="15626" width="2.5703125" style="645" customWidth="1"/>
    <col min="15627" max="15627" width="10.42578125" style="645" customWidth="1"/>
    <col min="15628" max="15628" width="7.85546875" style="645" customWidth="1"/>
    <col min="15629" max="15629" width="12.140625" style="645" customWidth="1"/>
    <col min="15630" max="15630" width="14.28515625" style="645" customWidth="1"/>
    <col min="15631" max="15631" width="20.5703125" style="645" customWidth="1"/>
    <col min="15632" max="15632" width="17.42578125" style="645" customWidth="1"/>
    <col min="15633" max="15633" width="10.7109375" style="645" customWidth="1"/>
    <col min="15634" max="15634" width="15.5703125" style="645" customWidth="1"/>
    <col min="15635" max="15635" width="9.140625" style="645"/>
    <col min="15636" max="15636" width="11.7109375" style="645" customWidth="1"/>
    <col min="15637" max="15872" width="9.140625" style="645"/>
    <col min="15873" max="15873" width="6" style="645" customWidth="1"/>
    <col min="15874" max="15874" width="4.85546875" style="645" customWidth="1"/>
    <col min="15875" max="15875" width="16.85546875" style="645" customWidth="1"/>
    <col min="15876" max="15876" width="14.7109375" style="645" customWidth="1"/>
    <col min="15877" max="15877" width="27" style="645" customWidth="1"/>
    <col min="15878" max="15878" width="9.28515625" style="645" customWidth="1"/>
    <col min="15879" max="15879" width="10.140625" style="645" customWidth="1"/>
    <col min="15880" max="15880" width="1.140625" style="645" customWidth="1"/>
    <col min="15881" max="15881" width="11" style="645" customWidth="1"/>
    <col min="15882" max="15882" width="2.5703125" style="645" customWidth="1"/>
    <col min="15883" max="15883" width="10.42578125" style="645" customWidth="1"/>
    <col min="15884" max="15884" width="7.85546875" style="645" customWidth="1"/>
    <col min="15885" max="15885" width="12.140625" style="645" customWidth="1"/>
    <col min="15886" max="15886" width="14.28515625" style="645" customWidth="1"/>
    <col min="15887" max="15887" width="20.5703125" style="645" customWidth="1"/>
    <col min="15888" max="15888" width="17.42578125" style="645" customWidth="1"/>
    <col min="15889" max="15889" width="10.7109375" style="645" customWidth="1"/>
    <col min="15890" max="15890" width="15.5703125" style="645" customWidth="1"/>
    <col min="15891" max="15891" width="9.140625" style="645"/>
    <col min="15892" max="15892" width="11.7109375" style="645" customWidth="1"/>
    <col min="15893" max="16128" width="9.140625" style="645"/>
    <col min="16129" max="16129" width="6" style="645" customWidth="1"/>
    <col min="16130" max="16130" width="4.85546875" style="645" customWidth="1"/>
    <col min="16131" max="16131" width="16.85546875" style="645" customWidth="1"/>
    <col min="16132" max="16132" width="14.7109375" style="645" customWidth="1"/>
    <col min="16133" max="16133" width="27" style="645" customWidth="1"/>
    <col min="16134" max="16134" width="9.28515625" style="645" customWidth="1"/>
    <col min="16135" max="16135" width="10.140625" style="645" customWidth="1"/>
    <col min="16136" max="16136" width="1.140625" style="645" customWidth="1"/>
    <col min="16137" max="16137" width="11" style="645" customWidth="1"/>
    <col min="16138" max="16138" width="2.5703125" style="645" customWidth="1"/>
    <col min="16139" max="16139" width="10.42578125" style="645" customWidth="1"/>
    <col min="16140" max="16140" width="7.85546875" style="645" customWidth="1"/>
    <col min="16141" max="16141" width="12.140625" style="645" customWidth="1"/>
    <col min="16142" max="16142" width="14.28515625" style="645" customWidth="1"/>
    <col min="16143" max="16143" width="20.5703125" style="645" customWidth="1"/>
    <col min="16144" max="16144" width="17.42578125" style="645" customWidth="1"/>
    <col min="16145" max="16145" width="10.7109375" style="645" customWidth="1"/>
    <col min="16146" max="16146" width="15.5703125" style="645" customWidth="1"/>
    <col min="16147" max="16147" width="9.140625" style="645"/>
    <col min="16148" max="16148" width="11.7109375" style="645" customWidth="1"/>
    <col min="16149" max="16384" width="9.140625" style="645"/>
  </cols>
  <sheetData>
    <row r="1" spans="1:19" s="622" customFormat="1" ht="30.75" customHeight="1" thickBot="1">
      <c r="A1" s="1448" t="s">
        <v>17334</v>
      </c>
      <c r="B1" s="1448"/>
      <c r="C1" s="1448"/>
      <c r="D1" s="1448"/>
      <c r="E1" s="1448"/>
      <c r="F1" s="1448"/>
      <c r="G1" s="1448"/>
      <c r="H1" s="1448"/>
      <c r="I1" s="1448"/>
      <c r="J1" s="1448"/>
      <c r="K1" s="1448"/>
      <c r="L1" s="1448"/>
      <c r="M1" s="1448"/>
      <c r="N1" s="1448"/>
      <c r="O1" s="1449" t="s">
        <v>17335</v>
      </c>
      <c r="P1" s="1450"/>
      <c r="Q1" s="1451"/>
    </row>
    <row r="2" spans="1:19" s="622" customFormat="1" ht="21" customHeight="1" thickBot="1">
      <c r="A2" s="623" t="s">
        <v>17336</v>
      </c>
      <c r="B2" s="723" t="str">
        <f>'5.กรอกข้อมูลงานสำรวจ'!A2</f>
        <v>โครงการ  :  ก่อสร้างรางระบายน้ำคอนกรีตเสริมเหล็กรูปตัวยูฝาปิดรางวี สายขนาบ - ยางปีนตอ ซอย1 (ซอยลุงแผะ)  ชุมชนบ้านเขาโบสถ์</v>
      </c>
      <c r="C2" s="626"/>
      <c r="D2" s="625"/>
      <c r="E2" s="626"/>
      <c r="F2" s="626"/>
      <c r="G2" s="626"/>
      <c r="H2" s="626"/>
      <c r="I2" s="626"/>
      <c r="J2" s="626"/>
      <c r="K2" s="626"/>
      <c r="O2" s="627" t="s">
        <v>17337</v>
      </c>
      <c r="P2" s="628">
        <v>4.2</v>
      </c>
      <c r="Q2" s="629" t="s">
        <v>114</v>
      </c>
    </row>
    <row r="3" spans="1:19" s="622" customFormat="1" ht="21" customHeight="1" thickBot="1">
      <c r="A3" s="623" t="s">
        <v>17338</v>
      </c>
      <c r="B3" s="723" t="str">
        <f>'5.กรอกข้อมูลงานสำรวจ'!A3</f>
        <v>สถานที่   :  หมู่ที่ 7  ตำบลทับมา  อำเภอเมืองระยอง  จังหวัดระยอง</v>
      </c>
      <c r="C3" s="626"/>
      <c r="D3" s="625"/>
      <c r="E3" s="626"/>
      <c r="F3" s="626"/>
      <c r="G3" s="626"/>
      <c r="H3" s="626"/>
      <c r="I3" s="723" t="str">
        <f>'5.กรอกข้อมูลงานสำรวจ'!E3</f>
        <v>แบบเลขที่  :       / 2569</v>
      </c>
      <c r="J3" s="626"/>
      <c r="K3" s="626"/>
      <c r="O3" s="718" t="s">
        <v>17339</v>
      </c>
      <c r="P3" s="628">
        <v>299</v>
      </c>
      <c r="Q3" s="629" t="s">
        <v>114</v>
      </c>
    </row>
    <row r="4" spans="1:19" s="622" customFormat="1" ht="21" customHeight="1" thickBot="1">
      <c r="A4" s="623" t="s">
        <v>17340</v>
      </c>
      <c r="B4" s="723" t="str">
        <f>'5.กรอกข้อมูลงานสำรวจ'!A4</f>
        <v>หน่วยงานออกแบบแปลนและประมาณราคา  :  กองช่างเทศบาลตำบลทับมา</v>
      </c>
      <c r="C4" s="626"/>
      <c r="D4" s="625"/>
      <c r="E4" s="626"/>
      <c r="F4" s="626"/>
      <c r="G4" s="626"/>
      <c r="H4" s="626"/>
      <c r="I4" s="723" t="str">
        <f>'5.กรอกข้อมูลงานสำรวจ'!E4</f>
        <v>วันที่  2  กุมภาพันธ์   2569</v>
      </c>
      <c r="K4" s="626"/>
      <c r="O4" s="718" t="s">
        <v>17341</v>
      </c>
      <c r="P4" s="628">
        <f>P2*P3</f>
        <v>1255.8</v>
      </c>
      <c r="Q4" s="629" t="s">
        <v>15</v>
      </c>
    </row>
    <row r="5" spans="1:19" s="622" customFormat="1" ht="21" customHeight="1" thickBot="1">
      <c r="A5" s="623" t="s">
        <v>17342</v>
      </c>
      <c r="B5" s="723" t="str">
        <f>'5.กรอกข้อมูลงานสำรวจ'!A5</f>
        <v>ประมาณการโดย  : นายวิชิต  บุดดา     ตำแหน่ง  วิศวกรโยธาปฎิบัติการ</v>
      </c>
      <c r="C5" s="626"/>
      <c r="D5" s="626"/>
      <c r="E5" s="626"/>
      <c r="F5" s="626"/>
      <c r="G5" s="626"/>
      <c r="H5" s="626"/>
      <c r="I5" s="626"/>
      <c r="J5" s="626"/>
      <c r="K5" s="626"/>
      <c r="O5" s="718" t="s">
        <v>17343</v>
      </c>
      <c r="P5" s="628">
        <v>10</v>
      </c>
      <c r="Q5" s="629" t="s">
        <v>17009</v>
      </c>
      <c r="R5" s="631">
        <f>P5/100</f>
        <v>0.1</v>
      </c>
      <c r="S5" s="632" t="s">
        <v>114</v>
      </c>
    </row>
    <row r="6" spans="1:19" s="622" customFormat="1" ht="21" customHeight="1" thickBot="1">
      <c r="A6" s="623" t="s">
        <v>17344</v>
      </c>
      <c r="B6" s="723" t="str">
        <f>'5.กรอกข้อมูลงานสำรวจ'!A6</f>
        <v>ตรวจสอบโดย     :  นายสมศักดิ์     อนันตวุฒิ      ตำแหน่ง  ผู้อำนวยการกองช่าง</v>
      </c>
      <c r="C6" s="626"/>
      <c r="D6" s="421"/>
      <c r="E6" s="626"/>
      <c r="F6" s="421"/>
      <c r="G6" s="626"/>
      <c r="H6" s="626"/>
      <c r="I6" s="626"/>
      <c r="J6" s="626"/>
      <c r="K6" s="623"/>
      <c r="L6" s="626"/>
      <c r="O6" s="718" t="s">
        <v>17348</v>
      </c>
      <c r="P6" s="628">
        <v>10</v>
      </c>
      <c r="Q6" s="629" t="s">
        <v>17009</v>
      </c>
      <c r="R6" s="631">
        <f>P6/100</f>
        <v>0.1</v>
      </c>
      <c r="S6" s="632" t="s">
        <v>114</v>
      </c>
    </row>
    <row r="7" spans="1:19" s="634" customFormat="1" ht="21" customHeight="1" thickBot="1">
      <c r="A7" s="1452" t="s">
        <v>0</v>
      </c>
      <c r="B7" s="1454" t="s">
        <v>225</v>
      </c>
      <c r="C7" s="1454"/>
      <c r="D7" s="1454"/>
      <c r="E7" s="1455"/>
      <c r="F7" s="1452" t="s">
        <v>3</v>
      </c>
      <c r="G7" s="1458" t="s">
        <v>14522</v>
      </c>
      <c r="H7" s="1460" t="s">
        <v>14523</v>
      </c>
      <c r="I7" s="1461"/>
      <c r="J7" s="1460" t="s">
        <v>17349</v>
      </c>
      <c r="K7" s="1461"/>
      <c r="L7" s="1464" t="s">
        <v>17610</v>
      </c>
      <c r="M7" s="633" t="s">
        <v>17351</v>
      </c>
      <c r="N7" s="1464" t="s">
        <v>14524</v>
      </c>
      <c r="O7" s="718" t="s">
        <v>17352</v>
      </c>
      <c r="P7" s="628">
        <v>10</v>
      </c>
      <c r="Q7" s="629" t="s">
        <v>17009</v>
      </c>
      <c r="R7" s="631">
        <f>P7/100</f>
        <v>0.1</v>
      </c>
      <c r="S7" s="632" t="s">
        <v>114</v>
      </c>
    </row>
    <row r="8" spans="1:19" s="636" customFormat="1" ht="21" customHeight="1" thickBot="1">
      <c r="A8" s="1453"/>
      <c r="B8" s="1456"/>
      <c r="C8" s="1456"/>
      <c r="D8" s="1456"/>
      <c r="E8" s="1457"/>
      <c r="F8" s="1453"/>
      <c r="G8" s="1459"/>
      <c r="H8" s="1462"/>
      <c r="I8" s="1463"/>
      <c r="J8" s="1462"/>
      <c r="K8" s="1463"/>
      <c r="L8" s="1465"/>
      <c r="M8" s="635" t="s">
        <v>17611</v>
      </c>
      <c r="N8" s="1465"/>
      <c r="O8" s="718" t="s">
        <v>17354</v>
      </c>
      <c r="P8" s="628">
        <v>5</v>
      </c>
      <c r="Q8" s="629" t="s">
        <v>17009</v>
      </c>
      <c r="R8" s="631">
        <f>P8/100</f>
        <v>0.05</v>
      </c>
      <c r="S8" s="632" t="s">
        <v>114</v>
      </c>
    </row>
    <row r="9" spans="1:19" ht="21" customHeight="1">
      <c r="A9" s="637">
        <v>1</v>
      </c>
      <c r="B9" s="638" t="s">
        <v>17665</v>
      </c>
      <c r="C9" s="638"/>
      <c r="D9" s="639"/>
      <c r="E9" s="640"/>
      <c r="F9" s="641"/>
      <c r="G9" s="642" t="s">
        <v>243</v>
      </c>
      <c r="H9" s="1468"/>
      <c r="I9" s="1469"/>
      <c r="J9" s="1468"/>
      <c r="K9" s="1469"/>
      <c r="L9" s="643"/>
      <c r="M9" s="643"/>
      <c r="N9" s="644"/>
    </row>
    <row r="10" spans="1:19" ht="21" customHeight="1">
      <c r="A10" s="637"/>
      <c r="B10" s="646">
        <v>1.1000000000000001</v>
      </c>
      <c r="C10" s="1487" t="s">
        <v>17461</v>
      </c>
      <c r="D10" s="1487"/>
      <c r="E10" s="1488"/>
      <c r="F10" s="637" t="s">
        <v>15</v>
      </c>
      <c r="G10" s="642">
        <v>0</v>
      </c>
      <c r="H10" s="1466">
        <f>'4.ค่างานต้นทุนต่อหน่วย'!I99</f>
        <v>16.16</v>
      </c>
      <c r="I10" s="1467"/>
      <c r="J10" s="1466">
        <f>G10*H10</f>
        <v>0</v>
      </c>
      <c r="K10" s="1467"/>
      <c r="L10" s="649">
        <f>$K$102</f>
        <v>1.3642000000000001</v>
      </c>
      <c r="M10" s="642">
        <f>J10*L10</f>
        <v>0</v>
      </c>
      <c r="N10" s="642">
        <f>J10*L10</f>
        <v>0</v>
      </c>
      <c r="O10" s="646">
        <v>1</v>
      </c>
      <c r="P10" s="646" t="s">
        <v>17357</v>
      </c>
      <c r="Q10" s="650"/>
    </row>
    <row r="11" spans="1:19" ht="21" customHeight="1">
      <c r="A11" s="637"/>
      <c r="B11" s="646">
        <v>1.2</v>
      </c>
      <c r="C11" s="1487" t="s">
        <v>17462</v>
      </c>
      <c r="D11" s="1487"/>
      <c r="E11" s="1488"/>
      <c r="F11" s="637" t="s">
        <v>15</v>
      </c>
      <c r="G11" s="642">
        <v>0</v>
      </c>
      <c r="H11" s="1466">
        <f>'4.ค่างานต้นทุนต่อหน่วย'!I108</f>
        <v>75.64</v>
      </c>
      <c r="I11" s="1467"/>
      <c r="J11" s="1466">
        <f t="shared" ref="J11:J13" si="0">G11*H11</f>
        <v>0</v>
      </c>
      <c r="K11" s="1467"/>
      <c r="L11" s="649">
        <f>$K$102</f>
        <v>1.3642000000000001</v>
      </c>
      <c r="M11" s="642">
        <f t="shared" ref="M11:M20" si="1">J11*L11</f>
        <v>0</v>
      </c>
      <c r="N11" s="642">
        <f t="shared" ref="N11:N72" si="2">J11*L11</f>
        <v>0</v>
      </c>
      <c r="O11" s="646">
        <v>1</v>
      </c>
      <c r="P11" s="646" t="s">
        <v>17357</v>
      </c>
    </row>
    <row r="12" spans="1:19" ht="21" customHeight="1">
      <c r="A12" s="637"/>
      <c r="B12" s="646">
        <v>1.3</v>
      </c>
      <c r="C12" s="647" t="s">
        <v>17463</v>
      </c>
      <c r="D12" s="646"/>
      <c r="E12" s="648"/>
      <c r="F12" s="637" t="s">
        <v>15</v>
      </c>
      <c r="G12" s="642">
        <v>0</v>
      </c>
      <c r="H12" s="1466">
        <v>0</v>
      </c>
      <c r="I12" s="1467"/>
      <c r="J12" s="1466">
        <f t="shared" si="0"/>
        <v>0</v>
      </c>
      <c r="K12" s="1467"/>
      <c r="L12" s="649">
        <f>$K$102</f>
        <v>1.3642000000000001</v>
      </c>
      <c r="M12" s="642">
        <f t="shared" si="1"/>
        <v>0</v>
      </c>
      <c r="N12" s="642">
        <f t="shared" si="2"/>
        <v>0</v>
      </c>
      <c r="O12" s="646">
        <v>1</v>
      </c>
      <c r="P12" s="646" t="s">
        <v>17357</v>
      </c>
    </row>
    <row r="13" spans="1:19" ht="21" customHeight="1">
      <c r="A13" s="637"/>
      <c r="B13" s="646">
        <v>1.4</v>
      </c>
      <c r="C13" s="1487" t="s">
        <v>17464</v>
      </c>
      <c r="D13" s="1487"/>
      <c r="E13" s="1488"/>
      <c r="F13" s="637" t="s">
        <v>15</v>
      </c>
      <c r="G13" s="642">
        <v>0</v>
      </c>
      <c r="H13" s="1466">
        <v>0</v>
      </c>
      <c r="I13" s="1467"/>
      <c r="J13" s="1466">
        <f t="shared" si="0"/>
        <v>0</v>
      </c>
      <c r="K13" s="1467"/>
      <c r="L13" s="649">
        <f>$K$102</f>
        <v>1.3642000000000001</v>
      </c>
      <c r="M13" s="642">
        <f t="shared" si="1"/>
        <v>0</v>
      </c>
      <c r="N13" s="642">
        <f t="shared" si="2"/>
        <v>0</v>
      </c>
      <c r="O13" s="646">
        <v>1</v>
      </c>
      <c r="P13" s="646" t="s">
        <v>17357</v>
      </c>
    </row>
    <row r="14" spans="1:19" ht="21" customHeight="1">
      <c r="A14" s="637"/>
      <c r="B14" s="646">
        <v>1.5</v>
      </c>
      <c r="C14" s="1490" t="s">
        <v>17465</v>
      </c>
      <c r="D14" s="1490"/>
      <c r="E14" s="1491"/>
      <c r="F14" s="641"/>
      <c r="G14" s="642"/>
      <c r="H14" s="1466"/>
      <c r="I14" s="1467"/>
      <c r="J14" s="1466">
        <f t="shared" ref="J14:J17" si="3">G14*H14</f>
        <v>0</v>
      </c>
      <c r="K14" s="1467"/>
      <c r="L14" s="649"/>
      <c r="M14" s="642"/>
      <c r="N14" s="642"/>
      <c r="O14" s="646"/>
      <c r="P14" s="646"/>
      <c r="Q14" s="651"/>
    </row>
    <row r="15" spans="1:19" ht="21" customHeight="1">
      <c r="A15" s="637"/>
      <c r="B15" s="646" t="s">
        <v>17466</v>
      </c>
      <c r="C15" s="1485" t="s">
        <v>17467</v>
      </c>
      <c r="D15" s="1485"/>
      <c r="E15" s="1486"/>
      <c r="F15" s="641" t="s">
        <v>114</v>
      </c>
      <c r="G15" s="642">
        <v>0</v>
      </c>
      <c r="H15" s="1466">
        <v>0</v>
      </c>
      <c r="I15" s="1467"/>
      <c r="J15" s="1466">
        <f t="shared" si="3"/>
        <v>0</v>
      </c>
      <c r="K15" s="1467"/>
      <c r="L15" s="649">
        <f t="shared" ref="L15:L20" si="4">$K$102</f>
        <v>1.3642000000000001</v>
      </c>
      <c r="M15" s="642">
        <f t="shared" si="1"/>
        <v>0</v>
      </c>
      <c r="N15" s="642">
        <f t="shared" si="2"/>
        <v>0</v>
      </c>
      <c r="O15" s="646">
        <v>1</v>
      </c>
      <c r="P15" s="646" t="s">
        <v>17357</v>
      </c>
    </row>
    <row r="16" spans="1:19" ht="21" customHeight="1">
      <c r="A16" s="653"/>
      <c r="B16" s="653" t="s">
        <v>17468</v>
      </c>
      <c r="C16" s="1485" t="s">
        <v>17522</v>
      </c>
      <c r="D16" s="1485"/>
      <c r="E16" s="1486"/>
      <c r="F16" s="641" t="s">
        <v>114</v>
      </c>
      <c r="G16" s="642">
        <v>0</v>
      </c>
      <c r="H16" s="1466">
        <v>0</v>
      </c>
      <c r="I16" s="1467"/>
      <c r="J16" s="1466">
        <f t="shared" si="3"/>
        <v>0</v>
      </c>
      <c r="K16" s="1467"/>
      <c r="L16" s="649">
        <f t="shared" si="4"/>
        <v>1.3642000000000001</v>
      </c>
      <c r="M16" s="642">
        <f t="shared" si="1"/>
        <v>0</v>
      </c>
      <c r="N16" s="642">
        <f t="shared" si="2"/>
        <v>0</v>
      </c>
      <c r="O16" s="646">
        <v>1</v>
      </c>
      <c r="P16" s="646" t="s">
        <v>17357</v>
      </c>
    </row>
    <row r="17" spans="1:18" ht="21" customHeight="1">
      <c r="A17" s="637"/>
      <c r="B17" s="646" t="s">
        <v>17469</v>
      </c>
      <c r="C17" s="1485" t="s">
        <v>17523</v>
      </c>
      <c r="D17" s="1485"/>
      <c r="E17" s="1486"/>
      <c r="F17" s="641" t="s">
        <v>114</v>
      </c>
      <c r="G17" s="642">
        <v>0</v>
      </c>
      <c r="H17" s="1466">
        <f>'4.ค่างานต้นทุนต่อหน่วย'!I90</f>
        <v>179.53</v>
      </c>
      <c r="I17" s="1467"/>
      <c r="J17" s="1466">
        <f t="shared" si="3"/>
        <v>0</v>
      </c>
      <c r="K17" s="1467"/>
      <c r="L17" s="649">
        <f t="shared" si="4"/>
        <v>1.3642000000000001</v>
      </c>
      <c r="M17" s="642">
        <f t="shared" si="1"/>
        <v>0</v>
      </c>
      <c r="N17" s="642">
        <f t="shared" si="2"/>
        <v>0</v>
      </c>
      <c r="O17" s="646">
        <v>1</v>
      </c>
      <c r="P17" s="646" t="s">
        <v>17357</v>
      </c>
    </row>
    <row r="18" spans="1:18" ht="21" customHeight="1">
      <c r="A18" s="637"/>
      <c r="B18" s="646" t="s">
        <v>17470</v>
      </c>
      <c r="C18" s="1485" t="s">
        <v>17524</v>
      </c>
      <c r="D18" s="1485"/>
      <c r="E18" s="1486"/>
      <c r="F18" s="641" t="s">
        <v>114</v>
      </c>
      <c r="G18" s="642">
        <v>0</v>
      </c>
      <c r="H18" s="1466">
        <v>0</v>
      </c>
      <c r="I18" s="1467"/>
      <c r="J18" s="1466">
        <f t="shared" ref="J18:J22" si="5">G18*H18</f>
        <v>0</v>
      </c>
      <c r="K18" s="1467"/>
      <c r="L18" s="649">
        <f t="shared" si="4"/>
        <v>1.3642000000000001</v>
      </c>
      <c r="M18" s="642">
        <f t="shared" si="1"/>
        <v>0</v>
      </c>
      <c r="N18" s="642">
        <f t="shared" si="2"/>
        <v>0</v>
      </c>
      <c r="O18" s="646">
        <v>1</v>
      </c>
      <c r="P18" s="646" t="s">
        <v>17357</v>
      </c>
    </row>
    <row r="19" spans="1:18" ht="21" customHeight="1">
      <c r="A19" s="637"/>
      <c r="B19" s="646" t="s">
        <v>17525</v>
      </c>
      <c r="C19" s="1485" t="s">
        <v>17526</v>
      </c>
      <c r="D19" s="1485"/>
      <c r="E19" s="1486"/>
      <c r="F19" s="641" t="s">
        <v>114</v>
      </c>
      <c r="G19" s="642">
        <v>0</v>
      </c>
      <c r="H19" s="1466">
        <v>0</v>
      </c>
      <c r="I19" s="1467"/>
      <c r="J19" s="1466">
        <f t="shared" si="5"/>
        <v>0</v>
      </c>
      <c r="K19" s="1467"/>
      <c r="L19" s="649">
        <f t="shared" si="4"/>
        <v>1.3642000000000001</v>
      </c>
      <c r="M19" s="642">
        <f t="shared" si="1"/>
        <v>0</v>
      </c>
      <c r="N19" s="642">
        <f t="shared" si="2"/>
        <v>0</v>
      </c>
      <c r="O19" s="646">
        <v>1</v>
      </c>
      <c r="P19" s="646" t="s">
        <v>17357</v>
      </c>
    </row>
    <row r="20" spans="1:18" ht="21" customHeight="1">
      <c r="A20" s="637"/>
      <c r="B20" s="646">
        <v>1.6</v>
      </c>
      <c r="C20" s="1487" t="s">
        <v>17471</v>
      </c>
      <c r="D20" s="1487"/>
      <c r="E20" s="1488"/>
      <c r="F20" s="637" t="s">
        <v>15</v>
      </c>
      <c r="G20" s="642">
        <v>0</v>
      </c>
      <c r="H20" s="1466">
        <v>0</v>
      </c>
      <c r="I20" s="1467"/>
      <c r="J20" s="1466">
        <f t="shared" si="5"/>
        <v>0</v>
      </c>
      <c r="K20" s="1467"/>
      <c r="L20" s="649">
        <f t="shared" si="4"/>
        <v>1.3642000000000001</v>
      </c>
      <c r="M20" s="642">
        <f t="shared" si="1"/>
        <v>0</v>
      </c>
      <c r="N20" s="642">
        <f t="shared" si="2"/>
        <v>0</v>
      </c>
      <c r="O20" s="646">
        <v>1</v>
      </c>
      <c r="P20" s="646" t="s">
        <v>17357</v>
      </c>
    </row>
    <row r="21" spans="1:18" ht="21" customHeight="1">
      <c r="A21" s="637">
        <v>2</v>
      </c>
      <c r="B21" s="647" t="s">
        <v>17472</v>
      </c>
      <c r="E21" s="648"/>
      <c r="F21" s="641"/>
      <c r="G21" s="642"/>
      <c r="H21" s="1466"/>
      <c r="I21" s="1467"/>
      <c r="J21" s="1466">
        <f t="shared" si="5"/>
        <v>0</v>
      </c>
      <c r="K21" s="1467"/>
      <c r="L21" s="649"/>
      <c r="M21" s="642"/>
      <c r="N21" s="642"/>
    </row>
    <row r="22" spans="1:18" ht="21" customHeight="1">
      <c r="A22" s="637"/>
      <c r="B22" s="646">
        <v>2.1</v>
      </c>
      <c r="C22" s="647" t="s">
        <v>17473</v>
      </c>
      <c r="E22" s="648"/>
      <c r="F22" s="641"/>
      <c r="G22" s="642"/>
      <c r="H22" s="1466"/>
      <c r="I22" s="1467"/>
      <c r="J22" s="1466">
        <f t="shared" si="5"/>
        <v>0</v>
      </c>
      <c r="K22" s="1467"/>
      <c r="L22" s="649"/>
      <c r="M22" s="642"/>
      <c r="N22" s="642"/>
      <c r="O22" s="646"/>
      <c r="P22" s="646"/>
    </row>
    <row r="23" spans="1:18" ht="21" customHeight="1">
      <c r="A23" s="637"/>
      <c r="B23" s="646" t="s">
        <v>17482</v>
      </c>
      <c r="C23" s="647" t="s">
        <v>16350</v>
      </c>
      <c r="E23" s="648"/>
      <c r="F23" s="641" t="s">
        <v>15</v>
      </c>
      <c r="G23" s="650">
        <v>0</v>
      </c>
      <c r="H23" s="1466">
        <f>'4.ค่างานต้นทุนต่อหน่วย'!I61</f>
        <v>1.72</v>
      </c>
      <c r="I23" s="1467"/>
      <c r="J23" s="1466">
        <f t="shared" ref="J23:J50" si="6">G23*H23</f>
        <v>0</v>
      </c>
      <c r="K23" s="1467"/>
      <c r="L23" s="649">
        <f>$K$102</f>
        <v>1.3642000000000001</v>
      </c>
      <c r="M23" s="642">
        <f t="shared" ref="M23:M29" si="7">J23*L23</f>
        <v>0</v>
      </c>
      <c r="N23" s="642">
        <f t="shared" si="2"/>
        <v>0</v>
      </c>
      <c r="O23" s="655">
        <v>1</v>
      </c>
      <c r="P23" s="646" t="s">
        <v>17357</v>
      </c>
      <c r="Q23" s="650"/>
      <c r="R23" s="646"/>
    </row>
    <row r="24" spans="1:18" ht="21" customHeight="1">
      <c r="A24" s="637"/>
      <c r="B24" s="646" t="s">
        <v>17483</v>
      </c>
      <c r="C24" s="647" t="s">
        <v>16352</v>
      </c>
      <c r="E24" s="648"/>
      <c r="F24" s="641" t="s">
        <v>15</v>
      </c>
      <c r="G24" s="650">
        <v>0</v>
      </c>
      <c r="H24" s="1466">
        <f>'4.ค่างานต้นทุนต่อหน่วย'!I65</f>
        <v>3.63</v>
      </c>
      <c r="I24" s="1467"/>
      <c r="J24" s="1466">
        <f t="shared" si="6"/>
        <v>0</v>
      </c>
      <c r="K24" s="1467"/>
      <c r="L24" s="649">
        <f>$K$102</f>
        <v>1.3642000000000001</v>
      </c>
      <c r="M24" s="642">
        <f t="shared" si="7"/>
        <v>0</v>
      </c>
      <c r="N24" s="642">
        <f t="shared" si="2"/>
        <v>0</v>
      </c>
      <c r="O24" s="655">
        <v>1</v>
      </c>
      <c r="P24" s="646" t="s">
        <v>17357</v>
      </c>
      <c r="Q24" s="650"/>
      <c r="R24" s="646"/>
    </row>
    <row r="25" spans="1:18" ht="21" customHeight="1">
      <c r="A25" s="637"/>
      <c r="B25" s="646" t="s">
        <v>17484</v>
      </c>
      <c r="C25" s="647" t="s">
        <v>16354</v>
      </c>
      <c r="E25" s="648"/>
      <c r="F25" s="641" t="s">
        <v>15</v>
      </c>
      <c r="G25" s="642">
        <v>0</v>
      </c>
      <c r="H25" s="1466">
        <f>'4.ค่างานต้นทุนต่อหน่วย'!I69</f>
        <v>5.46</v>
      </c>
      <c r="I25" s="1467"/>
      <c r="J25" s="1466">
        <f t="shared" si="6"/>
        <v>0</v>
      </c>
      <c r="K25" s="1467"/>
      <c r="L25" s="649">
        <f>$K$102</f>
        <v>1.3642000000000001</v>
      </c>
      <c r="M25" s="642">
        <f t="shared" si="7"/>
        <v>0</v>
      </c>
      <c r="N25" s="642">
        <f t="shared" si="2"/>
        <v>0</v>
      </c>
      <c r="O25" s="655">
        <v>1</v>
      </c>
      <c r="P25" s="646" t="s">
        <v>17357</v>
      </c>
      <c r="Q25" s="647"/>
    </row>
    <row r="26" spans="1:18" ht="21" customHeight="1">
      <c r="A26" s="637"/>
      <c r="B26" s="646">
        <v>2.2000000000000002</v>
      </c>
      <c r="C26" s="647" t="s">
        <v>17474</v>
      </c>
      <c r="E26" s="648"/>
      <c r="F26" s="641"/>
      <c r="G26" s="642"/>
      <c r="H26" s="1466"/>
      <c r="I26" s="1467"/>
      <c r="J26" s="1466">
        <f t="shared" si="6"/>
        <v>0</v>
      </c>
      <c r="K26" s="1467"/>
      <c r="L26" s="649"/>
      <c r="M26" s="642"/>
      <c r="N26" s="642">
        <f t="shared" si="2"/>
        <v>0</v>
      </c>
    </row>
    <row r="27" spans="1:18" ht="21" customHeight="1">
      <c r="A27" s="637"/>
      <c r="B27" s="689" t="s">
        <v>17479</v>
      </c>
      <c r="C27" s="471" t="s">
        <v>17475</v>
      </c>
      <c r="E27" s="648"/>
      <c r="F27" s="641" t="s">
        <v>108</v>
      </c>
      <c r="G27" s="642">
        <f>0</f>
        <v>0</v>
      </c>
      <c r="H27" s="1466">
        <f>'4.ค่างานต้นทุนต่อหน่วย'!I174</f>
        <v>58.29</v>
      </c>
      <c r="I27" s="1467"/>
      <c r="J27" s="1466">
        <f t="shared" si="6"/>
        <v>0</v>
      </c>
      <c r="K27" s="1467"/>
      <c r="L27" s="649">
        <f>$K$102</f>
        <v>1.3642000000000001</v>
      </c>
      <c r="M27" s="642">
        <f t="shared" si="7"/>
        <v>0</v>
      </c>
      <c r="N27" s="642">
        <f t="shared" si="2"/>
        <v>0</v>
      </c>
      <c r="O27" s="655">
        <v>1</v>
      </c>
      <c r="P27" s="646" t="s">
        <v>17357</v>
      </c>
    </row>
    <row r="28" spans="1:18" ht="21" customHeight="1">
      <c r="A28" s="637"/>
      <c r="B28" s="646" t="s">
        <v>17485</v>
      </c>
      <c r="C28" s="471" t="s">
        <v>17476</v>
      </c>
      <c r="E28" s="648"/>
      <c r="F28" s="641" t="s">
        <v>108</v>
      </c>
      <c r="G28" s="642">
        <f>0</f>
        <v>0</v>
      </c>
      <c r="H28" s="1466">
        <v>0</v>
      </c>
      <c r="I28" s="1467"/>
      <c r="J28" s="1466">
        <f t="shared" si="6"/>
        <v>0</v>
      </c>
      <c r="K28" s="1467"/>
      <c r="L28" s="649">
        <f>$K$102</f>
        <v>1.3642000000000001</v>
      </c>
      <c r="M28" s="642">
        <f t="shared" si="7"/>
        <v>0</v>
      </c>
      <c r="N28" s="642">
        <f t="shared" si="2"/>
        <v>0</v>
      </c>
      <c r="O28" s="655">
        <v>1</v>
      </c>
      <c r="P28" s="646" t="s">
        <v>17357</v>
      </c>
    </row>
    <row r="29" spans="1:18" ht="21" customHeight="1">
      <c r="A29" s="637"/>
      <c r="B29" s="646" t="s">
        <v>17480</v>
      </c>
      <c r="C29" s="471" t="s">
        <v>17477</v>
      </c>
      <c r="E29" s="648"/>
      <c r="F29" s="641" t="s">
        <v>108</v>
      </c>
      <c r="G29" s="650">
        <f>(((INT(G30/4))*O29))</f>
        <v>0</v>
      </c>
      <c r="H29" s="1466">
        <v>0</v>
      </c>
      <c r="I29" s="1467"/>
      <c r="J29" s="1466">
        <f t="shared" si="6"/>
        <v>0</v>
      </c>
      <c r="K29" s="1467"/>
      <c r="L29" s="649">
        <f>$K$102</f>
        <v>1.3642000000000001</v>
      </c>
      <c r="M29" s="642">
        <f t="shared" si="7"/>
        <v>0</v>
      </c>
      <c r="N29" s="642">
        <f t="shared" si="2"/>
        <v>0</v>
      </c>
      <c r="O29" s="655">
        <v>1</v>
      </c>
      <c r="P29" s="646" t="s">
        <v>17357</v>
      </c>
      <c r="Q29" s="646"/>
      <c r="R29" s="646"/>
    </row>
    <row r="30" spans="1:18" ht="21" customHeight="1">
      <c r="A30" s="637"/>
      <c r="B30" s="646">
        <v>2.2999999999999998</v>
      </c>
      <c r="C30" s="647" t="s">
        <v>17478</v>
      </c>
      <c r="E30" s="648"/>
      <c r="F30" s="641"/>
      <c r="G30" s="642"/>
      <c r="H30" s="1466"/>
      <c r="I30" s="1467"/>
      <c r="J30" s="1466">
        <f t="shared" si="6"/>
        <v>0</v>
      </c>
      <c r="K30" s="1467"/>
      <c r="L30" s="649"/>
      <c r="M30" s="642"/>
      <c r="N30" s="642">
        <f t="shared" si="2"/>
        <v>0</v>
      </c>
      <c r="O30" s="646"/>
      <c r="Q30" s="646"/>
      <c r="R30" s="646"/>
    </row>
    <row r="31" spans="1:18" ht="21" customHeight="1">
      <c r="A31" s="637"/>
      <c r="B31" s="647" t="s">
        <v>17481</v>
      </c>
      <c r="C31" s="647" t="s">
        <v>17604</v>
      </c>
      <c r="E31" s="648"/>
      <c r="F31" s="641" t="s">
        <v>108</v>
      </c>
      <c r="G31" s="642">
        <f>0</f>
        <v>0</v>
      </c>
      <c r="H31" s="1466">
        <v>0</v>
      </c>
      <c r="I31" s="1467"/>
      <c r="J31" s="1466">
        <f t="shared" si="6"/>
        <v>0</v>
      </c>
      <c r="K31" s="1467"/>
      <c r="L31" s="649">
        <f>$K$102</f>
        <v>1.3642000000000001</v>
      </c>
      <c r="M31" s="642">
        <f t="shared" ref="M31:M33" si="8">J31*L31</f>
        <v>0</v>
      </c>
      <c r="N31" s="642">
        <f t="shared" si="2"/>
        <v>0</v>
      </c>
    </row>
    <row r="32" spans="1:18" ht="21" customHeight="1">
      <c r="A32" s="637"/>
      <c r="B32" s="646" t="s">
        <v>17486</v>
      </c>
      <c r="C32" s="471" t="s">
        <v>17603</v>
      </c>
      <c r="E32" s="648"/>
      <c r="F32" s="641" t="s">
        <v>108</v>
      </c>
      <c r="G32" s="642">
        <f>0</f>
        <v>0</v>
      </c>
      <c r="H32" s="1466">
        <v>0</v>
      </c>
      <c r="I32" s="1467"/>
      <c r="J32" s="1466">
        <f t="shared" si="6"/>
        <v>0</v>
      </c>
      <c r="K32" s="1467"/>
      <c r="L32" s="649">
        <f>$K$102</f>
        <v>1.3642000000000001</v>
      </c>
      <c r="M32" s="642">
        <f t="shared" si="8"/>
        <v>0</v>
      </c>
      <c r="N32" s="642">
        <f t="shared" si="2"/>
        <v>0</v>
      </c>
    </row>
    <row r="33" spans="1:25" ht="21" customHeight="1">
      <c r="A33" s="637"/>
      <c r="B33" s="646">
        <v>2.4</v>
      </c>
      <c r="C33" s="471" t="s">
        <v>17487</v>
      </c>
      <c r="E33" s="648"/>
      <c r="F33" s="641" t="s">
        <v>108</v>
      </c>
      <c r="G33" s="650">
        <f>(((INT(G34/4))*O33))</f>
        <v>0</v>
      </c>
      <c r="H33" s="1466">
        <v>0</v>
      </c>
      <c r="I33" s="1467"/>
      <c r="J33" s="1466">
        <f t="shared" si="6"/>
        <v>0</v>
      </c>
      <c r="K33" s="1467"/>
      <c r="L33" s="649">
        <f>$K$102</f>
        <v>1.3642000000000001</v>
      </c>
      <c r="M33" s="642">
        <f t="shared" si="8"/>
        <v>0</v>
      </c>
      <c r="N33" s="642">
        <f t="shared" si="2"/>
        <v>0</v>
      </c>
    </row>
    <row r="34" spans="1:25" ht="21" customHeight="1">
      <c r="A34" s="637"/>
      <c r="B34" s="646" t="s">
        <v>17488</v>
      </c>
      <c r="C34" s="471" t="s">
        <v>17489</v>
      </c>
      <c r="E34" s="648"/>
      <c r="F34" s="641" t="s">
        <v>108</v>
      </c>
      <c r="G34" s="642">
        <v>0</v>
      </c>
      <c r="H34" s="1466">
        <v>0</v>
      </c>
      <c r="I34" s="1467"/>
      <c r="J34" s="1466">
        <f t="shared" si="6"/>
        <v>0</v>
      </c>
      <c r="K34" s="1467"/>
      <c r="L34" s="649">
        <f>$K$102</f>
        <v>1.3642000000000001</v>
      </c>
      <c r="M34" s="642">
        <f t="shared" ref="M34:M35" si="9">J34*L34</f>
        <v>0</v>
      </c>
      <c r="N34" s="642">
        <f t="shared" si="2"/>
        <v>0</v>
      </c>
    </row>
    <row r="35" spans="1:25" ht="21" customHeight="1">
      <c r="A35" s="637"/>
      <c r="B35" s="646" t="s">
        <v>17490</v>
      </c>
      <c r="C35" s="471" t="s">
        <v>17491</v>
      </c>
      <c r="E35" s="648"/>
      <c r="F35" s="641" t="s">
        <v>108</v>
      </c>
      <c r="G35" s="642">
        <v>0</v>
      </c>
      <c r="H35" s="1466">
        <v>0</v>
      </c>
      <c r="I35" s="1467"/>
      <c r="J35" s="1466">
        <f t="shared" si="6"/>
        <v>0</v>
      </c>
      <c r="K35" s="1467"/>
      <c r="L35" s="649">
        <f>$K$102</f>
        <v>1.3642000000000001</v>
      </c>
      <c r="M35" s="642">
        <f t="shared" si="9"/>
        <v>0</v>
      </c>
      <c r="N35" s="642">
        <f t="shared" si="2"/>
        <v>0</v>
      </c>
    </row>
    <row r="36" spans="1:25" ht="21" customHeight="1">
      <c r="A36" s="637">
        <v>3</v>
      </c>
      <c r="B36" s="647" t="s">
        <v>17492</v>
      </c>
      <c r="E36" s="648"/>
      <c r="F36" s="641"/>
      <c r="G36" s="642"/>
      <c r="H36" s="1466"/>
      <c r="I36" s="1467"/>
      <c r="J36" s="1466"/>
      <c r="K36" s="1467"/>
      <c r="L36" s="649"/>
      <c r="M36" s="642"/>
      <c r="N36" s="642"/>
    </row>
    <row r="37" spans="1:25" ht="21" customHeight="1">
      <c r="A37" s="637"/>
      <c r="B37" s="646">
        <v>3.1</v>
      </c>
      <c r="C37" s="471" t="s">
        <v>17497</v>
      </c>
      <c r="E37" s="648"/>
      <c r="F37" s="641"/>
      <c r="G37" s="642"/>
      <c r="H37" s="1466"/>
      <c r="I37" s="1467"/>
      <c r="J37" s="1466"/>
      <c r="K37" s="1467"/>
      <c r="L37" s="649"/>
      <c r="M37" s="642"/>
      <c r="N37" s="642"/>
    </row>
    <row r="38" spans="1:25" ht="21" customHeight="1">
      <c r="A38" s="637"/>
      <c r="B38" s="646" t="s">
        <v>17493</v>
      </c>
      <c r="C38" s="471" t="s">
        <v>17496</v>
      </c>
      <c r="E38" s="648"/>
      <c r="F38" s="641" t="s">
        <v>108</v>
      </c>
      <c r="G38" s="642">
        <f>0</f>
        <v>0</v>
      </c>
      <c r="H38" s="1466">
        <v>0</v>
      </c>
      <c r="I38" s="1467"/>
      <c r="J38" s="1466">
        <f t="shared" si="6"/>
        <v>0</v>
      </c>
      <c r="K38" s="1467"/>
      <c r="L38" s="649">
        <f>$K$102</f>
        <v>1.3642000000000001</v>
      </c>
      <c r="M38" s="642">
        <f t="shared" ref="M38:M50" si="10">J38*L38</f>
        <v>0</v>
      </c>
      <c r="N38" s="642">
        <f t="shared" si="2"/>
        <v>0</v>
      </c>
    </row>
    <row r="39" spans="1:25" ht="21" customHeight="1">
      <c r="A39" s="637"/>
      <c r="B39" s="646" t="s">
        <v>17494</v>
      </c>
      <c r="C39" s="471" t="s">
        <v>17495</v>
      </c>
      <c r="E39" s="648"/>
      <c r="F39" s="641" t="s">
        <v>108</v>
      </c>
      <c r="G39" s="642">
        <f>0</f>
        <v>0</v>
      </c>
      <c r="H39" s="1466">
        <v>0</v>
      </c>
      <c r="I39" s="1467"/>
      <c r="J39" s="1466">
        <f t="shared" si="6"/>
        <v>0</v>
      </c>
      <c r="K39" s="1467"/>
      <c r="L39" s="649">
        <f>$K$102</f>
        <v>1.3642000000000001</v>
      </c>
      <c r="M39" s="642">
        <f t="shared" si="10"/>
        <v>0</v>
      </c>
      <c r="N39" s="642">
        <f t="shared" si="2"/>
        <v>0</v>
      </c>
    </row>
    <row r="40" spans="1:25" ht="21" customHeight="1">
      <c r="A40" s="637"/>
      <c r="B40" s="646">
        <v>3.2</v>
      </c>
      <c r="C40" s="471" t="s">
        <v>17498</v>
      </c>
      <c r="E40" s="648"/>
      <c r="F40" s="641" t="s">
        <v>108</v>
      </c>
      <c r="G40" s="650">
        <f>(((INT(G41/4))*O40))</f>
        <v>0</v>
      </c>
      <c r="H40" s="1466">
        <v>0</v>
      </c>
      <c r="I40" s="1467"/>
      <c r="J40" s="1466">
        <f t="shared" si="6"/>
        <v>0</v>
      </c>
      <c r="K40" s="1467"/>
      <c r="L40" s="649">
        <f>$K$102</f>
        <v>1.3642000000000001</v>
      </c>
      <c r="M40" s="642">
        <f t="shared" si="10"/>
        <v>0</v>
      </c>
      <c r="N40" s="642">
        <f t="shared" si="2"/>
        <v>0</v>
      </c>
    </row>
    <row r="41" spans="1:25" ht="21" customHeight="1">
      <c r="A41" s="637"/>
      <c r="B41" s="646" t="s">
        <v>17499</v>
      </c>
      <c r="C41" s="471" t="s">
        <v>17500</v>
      </c>
      <c r="E41" s="648"/>
      <c r="F41" s="641" t="s">
        <v>108</v>
      </c>
      <c r="G41" s="642">
        <v>0</v>
      </c>
      <c r="H41" s="1466">
        <v>0</v>
      </c>
      <c r="I41" s="1467"/>
      <c r="J41" s="1466">
        <f t="shared" si="6"/>
        <v>0</v>
      </c>
      <c r="K41" s="1467"/>
      <c r="L41" s="649">
        <f>$K$102</f>
        <v>1.3642000000000001</v>
      </c>
      <c r="M41" s="642">
        <f t="shared" si="10"/>
        <v>0</v>
      </c>
      <c r="N41" s="642">
        <f t="shared" si="2"/>
        <v>0</v>
      </c>
    </row>
    <row r="42" spans="1:25" ht="21" customHeight="1">
      <c r="A42" s="637"/>
      <c r="B42" s="646" t="s">
        <v>17501</v>
      </c>
      <c r="C42" s="471" t="s">
        <v>17504</v>
      </c>
      <c r="E42" s="648"/>
      <c r="F42" s="641" t="s">
        <v>15</v>
      </c>
      <c r="G42" s="642">
        <v>0</v>
      </c>
      <c r="H42" s="1466">
        <v>0</v>
      </c>
      <c r="I42" s="1467"/>
      <c r="J42" s="1466">
        <f t="shared" si="6"/>
        <v>0</v>
      </c>
      <c r="K42" s="1467"/>
      <c r="L42" s="649">
        <f>$K$102</f>
        <v>1.3642000000000001</v>
      </c>
      <c r="M42" s="642">
        <f t="shared" si="10"/>
        <v>0</v>
      </c>
      <c r="N42" s="642">
        <f t="shared" si="2"/>
        <v>0</v>
      </c>
    </row>
    <row r="43" spans="1:25" ht="21" customHeight="1">
      <c r="A43" s="637"/>
      <c r="B43" s="646" t="s">
        <v>17502</v>
      </c>
      <c r="C43" s="471" t="s">
        <v>17505</v>
      </c>
      <c r="E43" s="648"/>
      <c r="F43" s="641" t="s">
        <v>15</v>
      </c>
      <c r="G43" s="642">
        <v>0</v>
      </c>
      <c r="H43" s="1466">
        <v>0</v>
      </c>
      <c r="I43" s="1467"/>
      <c r="J43" s="1466">
        <f t="shared" si="6"/>
        <v>0</v>
      </c>
      <c r="K43" s="1467"/>
      <c r="L43" s="649">
        <f t="shared" ref="L43:L49" si="11">$K$102</f>
        <v>1.3642000000000001</v>
      </c>
      <c r="M43" s="642">
        <f t="shared" si="10"/>
        <v>0</v>
      </c>
      <c r="N43" s="642">
        <f t="shared" si="2"/>
        <v>0</v>
      </c>
    </row>
    <row r="44" spans="1:25" ht="21" customHeight="1">
      <c r="A44" s="637"/>
      <c r="B44" s="646" t="s">
        <v>17503</v>
      </c>
      <c r="C44" s="471" t="s">
        <v>17506</v>
      </c>
      <c r="E44" s="648"/>
      <c r="F44" s="641" t="s">
        <v>15</v>
      </c>
      <c r="G44" s="642">
        <v>0</v>
      </c>
      <c r="H44" s="1466">
        <v>0</v>
      </c>
      <c r="I44" s="1467"/>
      <c r="J44" s="1466">
        <f t="shared" si="6"/>
        <v>0</v>
      </c>
      <c r="K44" s="1467"/>
      <c r="L44" s="649">
        <f t="shared" si="11"/>
        <v>1.3642000000000001</v>
      </c>
      <c r="M44" s="642">
        <f t="shared" si="10"/>
        <v>0</v>
      </c>
      <c r="N44" s="642">
        <f t="shared" si="2"/>
        <v>0</v>
      </c>
    </row>
    <row r="45" spans="1:25" ht="21" customHeight="1">
      <c r="A45" s="637"/>
      <c r="B45" s="646">
        <v>3.3</v>
      </c>
      <c r="C45" s="471" t="s">
        <v>17507</v>
      </c>
      <c r="E45" s="648"/>
      <c r="F45" s="641"/>
      <c r="G45" s="642"/>
      <c r="H45" s="1466"/>
      <c r="I45" s="1467"/>
      <c r="J45" s="1466"/>
      <c r="K45" s="1467"/>
      <c r="L45" s="649"/>
      <c r="M45" s="642"/>
      <c r="N45" s="642"/>
    </row>
    <row r="46" spans="1:25" ht="21" customHeight="1">
      <c r="A46" s="637"/>
      <c r="B46" s="689" t="s">
        <v>17508</v>
      </c>
      <c r="C46" s="471" t="s">
        <v>17509</v>
      </c>
      <c r="E46" s="648"/>
      <c r="F46" s="641" t="s">
        <v>108</v>
      </c>
      <c r="G46" s="642">
        <v>0</v>
      </c>
      <c r="H46" s="1466">
        <v>0</v>
      </c>
      <c r="I46" s="1467"/>
      <c r="J46" s="1466">
        <f t="shared" si="6"/>
        <v>0</v>
      </c>
      <c r="K46" s="1467"/>
      <c r="L46" s="649">
        <f t="shared" si="11"/>
        <v>1.3642000000000001</v>
      </c>
      <c r="M46" s="642">
        <f>J46*L46</f>
        <v>0</v>
      </c>
      <c r="N46" s="642">
        <f>J46*L46</f>
        <v>0</v>
      </c>
    </row>
    <row r="47" spans="1:25" s="668" customFormat="1" ht="21" customHeight="1">
      <c r="A47" s="670"/>
      <c r="B47" s="719" t="s">
        <v>17513</v>
      </c>
      <c r="C47" s="471" t="s">
        <v>17510</v>
      </c>
      <c r="D47" s="645"/>
      <c r="E47" s="648"/>
      <c r="F47" s="641" t="s">
        <v>108</v>
      </c>
      <c r="G47" s="642">
        <v>0</v>
      </c>
      <c r="H47" s="1466">
        <v>0</v>
      </c>
      <c r="I47" s="1467"/>
      <c r="J47" s="1466">
        <f t="shared" si="6"/>
        <v>0</v>
      </c>
      <c r="K47" s="1467"/>
      <c r="L47" s="649">
        <f t="shared" si="11"/>
        <v>1.3642000000000001</v>
      </c>
      <c r="M47" s="642">
        <f t="shared" si="10"/>
        <v>0</v>
      </c>
      <c r="N47" s="642">
        <f t="shared" si="2"/>
        <v>0</v>
      </c>
    </row>
    <row r="48" spans="1:25" s="668" customFormat="1" ht="21" customHeight="1">
      <c r="A48" s="670"/>
      <c r="B48" s="719">
        <v>3.4</v>
      </c>
      <c r="C48" s="1310" t="s">
        <v>17511</v>
      </c>
      <c r="D48" s="1310"/>
      <c r="E48" s="1489"/>
      <c r="F48" s="637"/>
      <c r="G48" s="642">
        <v>0</v>
      </c>
      <c r="H48" s="1466">
        <v>0</v>
      </c>
      <c r="I48" s="1467"/>
      <c r="J48" s="1466">
        <f t="shared" si="6"/>
        <v>0</v>
      </c>
      <c r="K48" s="1467"/>
      <c r="L48" s="649">
        <f t="shared" si="11"/>
        <v>1.3642000000000001</v>
      </c>
      <c r="M48" s="642">
        <f t="shared" si="10"/>
        <v>0</v>
      </c>
      <c r="N48" s="642">
        <f t="shared" si="2"/>
        <v>0</v>
      </c>
      <c r="O48" s="672"/>
      <c r="P48" s="672"/>
      <c r="Q48" s="672"/>
      <c r="R48" s="645"/>
      <c r="S48" s="645"/>
      <c r="T48" s="673"/>
      <c r="U48" s="673"/>
      <c r="V48" s="673"/>
      <c r="W48" s="673"/>
      <c r="X48" s="672"/>
      <c r="Y48" s="672"/>
    </row>
    <row r="49" spans="1:25" s="668" customFormat="1" ht="21" customHeight="1">
      <c r="A49" s="670"/>
      <c r="B49" s="653" t="s">
        <v>17512</v>
      </c>
      <c r="C49" s="471" t="s">
        <v>16426</v>
      </c>
      <c r="D49" s="645"/>
      <c r="E49" s="648"/>
      <c r="F49" s="641" t="s">
        <v>108</v>
      </c>
      <c r="G49" s="642">
        <v>0</v>
      </c>
      <c r="H49" s="1466">
        <v>0</v>
      </c>
      <c r="I49" s="1467"/>
      <c r="J49" s="1466">
        <f t="shared" si="6"/>
        <v>0</v>
      </c>
      <c r="K49" s="1467"/>
      <c r="L49" s="649">
        <f t="shared" si="11"/>
        <v>1.3642000000000001</v>
      </c>
      <c r="M49" s="642">
        <f t="shared" si="10"/>
        <v>0</v>
      </c>
      <c r="N49" s="642">
        <f>J49*L49</f>
        <v>0</v>
      </c>
      <c r="O49" s="672"/>
      <c r="P49" s="672"/>
      <c r="Q49" s="672"/>
      <c r="R49" s="645"/>
      <c r="S49" s="645"/>
      <c r="T49" s="673"/>
      <c r="U49" s="673"/>
      <c r="V49" s="673"/>
      <c r="W49" s="673"/>
      <c r="X49" s="672"/>
      <c r="Y49" s="672"/>
    </row>
    <row r="50" spans="1:25" s="668" customFormat="1" ht="21" customHeight="1">
      <c r="A50" s="666"/>
      <c r="B50" s="653" t="s">
        <v>17514</v>
      </c>
      <c r="C50" s="471" t="s">
        <v>17515</v>
      </c>
      <c r="D50" s="645"/>
      <c r="E50" s="648"/>
      <c r="F50" s="641" t="s">
        <v>108</v>
      </c>
      <c r="G50" s="642">
        <v>0</v>
      </c>
      <c r="H50" s="1466">
        <v>0</v>
      </c>
      <c r="I50" s="1467"/>
      <c r="J50" s="1466">
        <f t="shared" si="6"/>
        <v>0</v>
      </c>
      <c r="K50" s="1467"/>
      <c r="L50" s="649">
        <f>$K$102</f>
        <v>1.3642000000000001</v>
      </c>
      <c r="M50" s="642">
        <f t="shared" si="10"/>
        <v>0</v>
      </c>
      <c r="N50" s="642">
        <f>J50*L50</f>
        <v>0</v>
      </c>
      <c r="O50" s="672"/>
      <c r="P50" s="672"/>
      <c r="Q50" s="672"/>
      <c r="R50" s="645"/>
      <c r="S50" s="645"/>
      <c r="T50" s="673"/>
      <c r="U50" s="673"/>
      <c r="V50" s="673"/>
      <c r="W50" s="673"/>
      <c r="X50" s="672"/>
      <c r="Y50" s="672"/>
    </row>
    <row r="51" spans="1:25" s="668" customFormat="1" ht="21" customHeight="1">
      <c r="A51" s="666">
        <v>4</v>
      </c>
      <c r="B51" s="471" t="s">
        <v>17516</v>
      </c>
      <c r="C51" s="471"/>
      <c r="D51" s="645"/>
      <c r="E51" s="648"/>
      <c r="F51" s="641"/>
      <c r="G51" s="671"/>
      <c r="H51" s="1472"/>
      <c r="I51" s="1473"/>
      <c r="J51" s="1466"/>
      <c r="K51" s="1467"/>
      <c r="L51" s="676"/>
      <c r="M51" s="642"/>
      <c r="N51" s="642"/>
      <c r="O51" s="672"/>
      <c r="P51" s="672"/>
      <c r="Q51" s="672"/>
      <c r="R51" s="645"/>
      <c r="S51" s="645"/>
      <c r="T51" s="673"/>
      <c r="U51" s="673"/>
      <c r="V51" s="673"/>
      <c r="W51" s="673"/>
      <c r="X51" s="672"/>
      <c r="Y51" s="672"/>
    </row>
    <row r="52" spans="1:25" s="668" customFormat="1" ht="21" customHeight="1">
      <c r="A52" s="670"/>
      <c r="B52" s="653">
        <v>4.0999999999999996</v>
      </c>
      <c r="C52" s="471" t="s">
        <v>17517</v>
      </c>
      <c r="D52" s="645"/>
      <c r="E52" s="648"/>
      <c r="F52" s="670"/>
      <c r="G52" s="671"/>
      <c r="H52" s="1472"/>
      <c r="I52" s="1473"/>
      <c r="J52" s="1466"/>
      <c r="K52" s="1467"/>
      <c r="L52" s="676"/>
      <c r="M52" s="643"/>
      <c r="N52" s="642"/>
      <c r="O52" s="672"/>
      <c r="P52" s="672"/>
      <c r="Q52" s="672"/>
      <c r="R52" s="645"/>
      <c r="S52" s="645"/>
      <c r="T52" s="673"/>
      <c r="U52" s="673"/>
      <c r="V52" s="673"/>
      <c r="W52" s="673"/>
      <c r="X52" s="672"/>
      <c r="Y52" s="672"/>
    </row>
    <row r="53" spans="1:25" s="668" customFormat="1" ht="21" customHeight="1">
      <c r="A53" s="670"/>
      <c r="B53" s="653" t="s">
        <v>17518</v>
      </c>
      <c r="C53" s="471" t="s">
        <v>17519</v>
      </c>
      <c r="D53" s="645"/>
      <c r="E53" s="648"/>
      <c r="F53" s="666" t="s">
        <v>15</v>
      </c>
      <c r="G53" s="642">
        <v>0</v>
      </c>
      <c r="H53" s="1466">
        <v>0</v>
      </c>
      <c r="I53" s="1467"/>
      <c r="J53" s="1466">
        <f t="shared" ref="J53:J57" si="12">G53*H53</f>
        <v>0</v>
      </c>
      <c r="K53" s="1467"/>
      <c r="L53" s="649">
        <f t="shared" ref="L53:L56" si="13">$K$102</f>
        <v>1.3642000000000001</v>
      </c>
      <c r="M53" s="642">
        <f>J53*L53</f>
        <v>0</v>
      </c>
      <c r="N53" s="642">
        <f>J53*L53</f>
        <v>0</v>
      </c>
      <c r="O53" s="672"/>
      <c r="P53" s="672"/>
      <c r="Q53" s="672"/>
      <c r="R53" s="645"/>
      <c r="S53" s="645"/>
      <c r="T53" s="673"/>
      <c r="U53" s="673"/>
      <c r="V53" s="673"/>
      <c r="W53" s="673"/>
      <c r="X53" s="672"/>
      <c r="Y53" s="672"/>
    </row>
    <row r="54" spans="1:25" s="668" customFormat="1" ht="21" customHeight="1">
      <c r="A54" s="670"/>
      <c r="B54" s="653" t="s">
        <v>17520</v>
      </c>
      <c r="C54" s="471" t="s">
        <v>17521</v>
      </c>
      <c r="D54" s="645"/>
      <c r="E54" s="648"/>
      <c r="F54" s="666" t="s">
        <v>15</v>
      </c>
      <c r="G54" s="642">
        <v>0</v>
      </c>
      <c r="H54" s="1466">
        <v>0</v>
      </c>
      <c r="I54" s="1467"/>
      <c r="J54" s="1466">
        <f t="shared" si="12"/>
        <v>0</v>
      </c>
      <c r="K54" s="1467"/>
      <c r="L54" s="649">
        <f t="shared" si="13"/>
        <v>1.3642000000000001</v>
      </c>
      <c r="M54" s="642">
        <f t="shared" ref="M54:M57" si="14">J54*L54</f>
        <v>0</v>
      </c>
      <c r="N54" s="642">
        <f t="shared" ref="N54" si="15">J54*L54</f>
        <v>0</v>
      </c>
      <c r="O54" s="672"/>
      <c r="P54" s="672"/>
      <c r="Q54" s="672"/>
      <c r="R54" s="645"/>
      <c r="S54" s="645"/>
      <c r="T54" s="673"/>
      <c r="U54" s="673"/>
      <c r="V54" s="673"/>
      <c r="W54" s="673"/>
      <c r="X54" s="672"/>
      <c r="Y54" s="672"/>
    </row>
    <row r="55" spans="1:25" s="668" customFormat="1" ht="21" customHeight="1">
      <c r="A55" s="670"/>
      <c r="B55" s="653">
        <v>4.2</v>
      </c>
      <c r="C55" s="471" t="s">
        <v>17527</v>
      </c>
      <c r="D55" s="645"/>
      <c r="E55" s="648"/>
      <c r="F55" s="666"/>
      <c r="G55" s="642"/>
      <c r="H55" s="1466"/>
      <c r="I55" s="1467"/>
      <c r="J55" s="1466"/>
      <c r="K55" s="1467"/>
      <c r="L55" s="649"/>
      <c r="M55" s="642"/>
      <c r="N55" s="642"/>
      <c r="O55" s="672"/>
      <c r="P55" s="672"/>
      <c r="Q55" s="672"/>
      <c r="R55" s="645"/>
      <c r="S55" s="645"/>
      <c r="T55" s="673"/>
      <c r="U55" s="673"/>
      <c r="V55" s="673"/>
      <c r="W55" s="673"/>
      <c r="X55" s="672"/>
      <c r="Y55" s="672"/>
    </row>
    <row r="56" spans="1:25" s="668" customFormat="1" ht="21" customHeight="1">
      <c r="A56" s="670"/>
      <c r="B56" s="674" t="s">
        <v>17528</v>
      </c>
      <c r="C56" s="1224" t="s">
        <v>17531</v>
      </c>
      <c r="D56" s="1224"/>
      <c r="E56" s="1225"/>
      <c r="F56" s="666" t="s">
        <v>15</v>
      </c>
      <c r="G56" s="642">
        <v>0</v>
      </c>
      <c r="H56" s="1466">
        <v>0</v>
      </c>
      <c r="I56" s="1467"/>
      <c r="J56" s="1466">
        <f t="shared" si="12"/>
        <v>0</v>
      </c>
      <c r="K56" s="1467"/>
      <c r="L56" s="649">
        <f t="shared" si="13"/>
        <v>1.3642000000000001</v>
      </c>
      <c r="M56" s="642">
        <f t="shared" si="14"/>
        <v>0</v>
      </c>
      <c r="N56" s="642">
        <f>J56*L56</f>
        <v>0</v>
      </c>
      <c r="O56" s="672"/>
      <c r="P56" s="672"/>
      <c r="Q56" s="672"/>
      <c r="R56" s="645"/>
      <c r="S56" s="645"/>
      <c r="T56" s="673"/>
      <c r="U56" s="673"/>
      <c r="V56" s="673"/>
      <c r="W56" s="673"/>
      <c r="X56" s="672"/>
      <c r="Y56" s="672"/>
    </row>
    <row r="57" spans="1:25" s="668" customFormat="1" ht="21" customHeight="1">
      <c r="A57" s="670"/>
      <c r="B57" s="674" t="s">
        <v>17529</v>
      </c>
      <c r="C57" s="421" t="s">
        <v>17532</v>
      </c>
      <c r="D57" s="421"/>
      <c r="E57" s="422"/>
      <c r="F57" s="666" t="s">
        <v>15</v>
      </c>
      <c r="G57" s="642">
        <v>0</v>
      </c>
      <c r="H57" s="1466">
        <v>0</v>
      </c>
      <c r="I57" s="1467"/>
      <c r="J57" s="1466">
        <f t="shared" si="12"/>
        <v>0</v>
      </c>
      <c r="K57" s="1467"/>
      <c r="L57" s="649">
        <f>$K$102</f>
        <v>1.3642000000000001</v>
      </c>
      <c r="M57" s="642">
        <f t="shared" si="14"/>
        <v>0</v>
      </c>
      <c r="N57" s="642">
        <f>J57*L57</f>
        <v>0</v>
      </c>
      <c r="O57" s="672"/>
      <c r="P57" s="672"/>
      <c r="Q57" s="672"/>
      <c r="R57" s="645"/>
      <c r="S57" s="645"/>
      <c r="T57" s="673"/>
      <c r="U57" s="673"/>
      <c r="V57" s="673"/>
      <c r="W57" s="673"/>
      <c r="X57" s="672"/>
      <c r="Y57" s="672"/>
    </row>
    <row r="58" spans="1:25" s="668" customFormat="1" ht="21" customHeight="1">
      <c r="A58" s="670"/>
      <c r="B58" s="674" t="s">
        <v>17530</v>
      </c>
      <c r="C58" s="421" t="s">
        <v>17533</v>
      </c>
      <c r="D58" s="421"/>
      <c r="E58" s="422"/>
      <c r="F58" s="666" t="s">
        <v>15</v>
      </c>
      <c r="G58" s="642">
        <v>0</v>
      </c>
      <c r="H58" s="1466">
        <v>0</v>
      </c>
      <c r="I58" s="1467"/>
      <c r="J58" s="1466">
        <f t="shared" ref="J58" si="16">G58*H58</f>
        <v>0</v>
      </c>
      <c r="K58" s="1467"/>
      <c r="L58" s="649">
        <f>$K$102</f>
        <v>1.3642000000000001</v>
      </c>
      <c r="M58" s="642">
        <f t="shared" ref="M58" si="17">J58*L58</f>
        <v>0</v>
      </c>
      <c r="N58" s="642">
        <f>J58*L58</f>
        <v>0</v>
      </c>
      <c r="O58" s="672"/>
      <c r="P58" s="672"/>
      <c r="Q58" s="672"/>
      <c r="R58" s="645"/>
      <c r="S58" s="645"/>
      <c r="T58" s="673"/>
      <c r="U58" s="673"/>
      <c r="V58" s="673"/>
      <c r="W58" s="673"/>
      <c r="X58" s="672"/>
      <c r="Y58" s="672"/>
    </row>
    <row r="59" spans="1:25" s="668" customFormat="1" ht="21" customHeight="1">
      <c r="A59" s="666"/>
      <c r="B59" s="719">
        <v>4.3</v>
      </c>
      <c r="C59" s="668" t="s">
        <v>17608</v>
      </c>
      <c r="D59" s="421"/>
      <c r="E59" s="422"/>
      <c r="F59" s="666"/>
      <c r="G59" s="671"/>
      <c r="H59" s="1472"/>
      <c r="I59" s="1473"/>
      <c r="J59" s="1466"/>
      <c r="K59" s="1467"/>
      <c r="L59" s="676"/>
      <c r="M59" s="643"/>
      <c r="N59" s="642"/>
      <c r="O59" s="672"/>
      <c r="P59" s="672"/>
      <c r="Q59" s="672"/>
      <c r="R59" s="645"/>
      <c r="S59" s="645"/>
      <c r="T59" s="673"/>
      <c r="U59" s="673"/>
      <c r="V59" s="673"/>
      <c r="W59" s="673"/>
      <c r="X59" s="672"/>
      <c r="Y59" s="672"/>
    </row>
    <row r="60" spans="1:25" s="668" customFormat="1" ht="21" customHeight="1">
      <c r="A60" s="666"/>
      <c r="B60" s="674" t="s">
        <v>17540</v>
      </c>
      <c r="C60" s="421" t="s">
        <v>17534</v>
      </c>
      <c r="D60" s="421"/>
      <c r="E60" s="422"/>
      <c r="F60" s="666" t="s">
        <v>15</v>
      </c>
      <c r="G60" s="642">
        <v>0</v>
      </c>
      <c r="H60" s="1466">
        <v>0</v>
      </c>
      <c r="I60" s="1467"/>
      <c r="J60" s="1466">
        <f t="shared" ref="J60:J64" si="18">G60*H60</f>
        <v>0</v>
      </c>
      <c r="K60" s="1467"/>
      <c r="L60" s="649">
        <f t="shared" ref="L60:L65" si="19">$K$102</f>
        <v>1.3642000000000001</v>
      </c>
      <c r="M60" s="642">
        <f>J60*L60</f>
        <v>0</v>
      </c>
      <c r="N60" s="642">
        <f>J60*L60</f>
        <v>0</v>
      </c>
      <c r="O60" s="672"/>
      <c r="P60" s="672"/>
      <c r="Q60" s="672"/>
      <c r="R60" s="645"/>
      <c r="S60" s="645"/>
      <c r="T60" s="673"/>
      <c r="U60" s="673"/>
      <c r="V60" s="673"/>
      <c r="W60" s="673"/>
      <c r="X60" s="672"/>
      <c r="Y60" s="672"/>
    </row>
    <row r="61" spans="1:25" s="668" customFormat="1" ht="21" customHeight="1">
      <c r="A61" s="666"/>
      <c r="B61" s="674" t="s">
        <v>17541</v>
      </c>
      <c r="C61" s="421" t="s">
        <v>17536</v>
      </c>
      <c r="D61" s="421"/>
      <c r="E61" s="422"/>
      <c r="F61" s="666" t="s">
        <v>114</v>
      </c>
      <c r="G61" s="642">
        <v>0</v>
      </c>
      <c r="H61" s="1466">
        <v>0</v>
      </c>
      <c r="I61" s="1467"/>
      <c r="J61" s="1466">
        <f t="shared" si="18"/>
        <v>0</v>
      </c>
      <c r="K61" s="1467"/>
      <c r="L61" s="649">
        <f t="shared" si="19"/>
        <v>1.3642000000000001</v>
      </c>
      <c r="M61" s="642">
        <f t="shared" ref="M61:M64" si="20">J61*L61</f>
        <v>0</v>
      </c>
      <c r="N61" s="642">
        <f t="shared" ref="N61:N62" si="21">J61*L61</f>
        <v>0</v>
      </c>
      <c r="O61" s="672"/>
      <c r="P61" s="672"/>
      <c r="Q61" s="672"/>
      <c r="R61" s="645"/>
      <c r="S61" s="645"/>
      <c r="T61" s="673"/>
      <c r="U61" s="673"/>
      <c r="V61" s="673"/>
      <c r="W61" s="673"/>
      <c r="X61" s="672"/>
      <c r="Y61" s="672"/>
    </row>
    <row r="62" spans="1:25" s="668" customFormat="1" ht="21" customHeight="1">
      <c r="A62" s="670"/>
      <c r="B62" s="674" t="s">
        <v>17543</v>
      </c>
      <c r="C62" s="421" t="s">
        <v>17537</v>
      </c>
      <c r="D62" s="421"/>
      <c r="E62" s="422"/>
      <c r="F62" s="666" t="s">
        <v>114</v>
      </c>
      <c r="G62" s="642">
        <v>0</v>
      </c>
      <c r="H62" s="1466">
        <v>0</v>
      </c>
      <c r="I62" s="1467"/>
      <c r="J62" s="1466">
        <f t="shared" si="18"/>
        <v>0</v>
      </c>
      <c r="K62" s="1467"/>
      <c r="L62" s="649">
        <f t="shared" si="19"/>
        <v>1.3642000000000001</v>
      </c>
      <c r="M62" s="642">
        <f t="shared" si="20"/>
        <v>0</v>
      </c>
      <c r="N62" s="642">
        <f t="shared" si="21"/>
        <v>0</v>
      </c>
      <c r="O62" s="672"/>
      <c r="P62" s="672"/>
      <c r="Q62" s="672"/>
      <c r="R62" s="645"/>
      <c r="S62" s="645"/>
      <c r="T62" s="673"/>
      <c r="U62" s="673"/>
      <c r="V62" s="673"/>
      <c r="W62" s="673"/>
      <c r="X62" s="672"/>
      <c r="Y62" s="672"/>
    </row>
    <row r="63" spans="1:25" s="668" customFormat="1" ht="21" customHeight="1">
      <c r="A63" s="670"/>
      <c r="B63" s="674" t="s">
        <v>17544</v>
      </c>
      <c r="C63" s="421" t="s">
        <v>17538</v>
      </c>
      <c r="D63" s="421"/>
      <c r="E63" s="422"/>
      <c r="F63" s="666" t="s">
        <v>114</v>
      </c>
      <c r="G63" s="642">
        <v>0</v>
      </c>
      <c r="H63" s="1466">
        <v>0</v>
      </c>
      <c r="I63" s="1467"/>
      <c r="J63" s="1466">
        <f t="shared" si="18"/>
        <v>0</v>
      </c>
      <c r="K63" s="1467"/>
      <c r="L63" s="649">
        <f t="shared" si="19"/>
        <v>1.3642000000000001</v>
      </c>
      <c r="M63" s="642">
        <f t="shared" si="20"/>
        <v>0</v>
      </c>
      <c r="N63" s="642">
        <f>J63*L63</f>
        <v>0</v>
      </c>
      <c r="O63" s="672"/>
      <c r="P63" s="672"/>
      <c r="Q63" s="672"/>
      <c r="R63" s="645"/>
      <c r="S63" s="645"/>
      <c r="T63" s="673"/>
      <c r="U63" s="673"/>
      <c r="V63" s="673"/>
      <c r="W63" s="673"/>
      <c r="X63" s="672"/>
      <c r="Y63" s="672"/>
    </row>
    <row r="64" spans="1:25" s="668" customFormat="1" ht="21" customHeight="1">
      <c r="A64" s="670"/>
      <c r="B64" s="674" t="s">
        <v>17545</v>
      </c>
      <c r="C64" s="421" t="s">
        <v>17539</v>
      </c>
      <c r="D64" s="421"/>
      <c r="E64" s="422"/>
      <c r="F64" s="666" t="s">
        <v>114</v>
      </c>
      <c r="G64" s="642">
        <v>0</v>
      </c>
      <c r="H64" s="1466">
        <v>0</v>
      </c>
      <c r="I64" s="1467"/>
      <c r="J64" s="1466">
        <f t="shared" si="18"/>
        <v>0</v>
      </c>
      <c r="K64" s="1467"/>
      <c r="L64" s="649">
        <f>$K$102</f>
        <v>1.3642000000000001</v>
      </c>
      <c r="M64" s="642">
        <f t="shared" si="20"/>
        <v>0</v>
      </c>
      <c r="N64" s="642">
        <f>J64*L64</f>
        <v>0</v>
      </c>
      <c r="O64" s="672"/>
      <c r="P64" s="672"/>
      <c r="Q64" s="672"/>
      <c r="R64" s="645"/>
      <c r="S64" s="645"/>
      <c r="T64" s="673"/>
      <c r="U64" s="673"/>
      <c r="V64" s="673"/>
      <c r="W64" s="673"/>
      <c r="X64" s="672"/>
      <c r="Y64" s="672"/>
    </row>
    <row r="65" spans="1:25" s="668" customFormat="1" ht="21" customHeight="1">
      <c r="A65" s="670"/>
      <c r="B65" s="674" t="s">
        <v>17546</v>
      </c>
      <c r="C65" s="421" t="s">
        <v>17542</v>
      </c>
      <c r="D65" s="421"/>
      <c r="E65" s="422"/>
      <c r="F65" s="666" t="s">
        <v>114</v>
      </c>
      <c r="G65" s="642">
        <v>0</v>
      </c>
      <c r="H65" s="1466">
        <v>0</v>
      </c>
      <c r="I65" s="1467"/>
      <c r="J65" s="1466">
        <f t="shared" ref="J65" si="22">G65*H65</f>
        <v>0</v>
      </c>
      <c r="K65" s="1467"/>
      <c r="L65" s="649">
        <f t="shared" si="19"/>
        <v>1.3642000000000001</v>
      </c>
      <c r="M65" s="642">
        <f t="shared" ref="M65" si="23">J65*L65</f>
        <v>0</v>
      </c>
      <c r="N65" s="642">
        <f>J65*L65</f>
        <v>0</v>
      </c>
      <c r="O65" s="672"/>
      <c r="P65" s="672"/>
      <c r="Q65" s="672"/>
      <c r="R65" s="645"/>
      <c r="S65" s="645"/>
      <c r="T65" s="673"/>
      <c r="U65" s="673"/>
      <c r="V65" s="673"/>
      <c r="W65" s="673"/>
      <c r="X65" s="672"/>
      <c r="Y65" s="672"/>
    </row>
    <row r="66" spans="1:25" s="668" customFormat="1" ht="21" customHeight="1">
      <c r="A66" s="666">
        <v>5</v>
      </c>
      <c r="B66" s="674" t="s">
        <v>17547</v>
      </c>
      <c r="C66" s="421"/>
      <c r="D66" s="421"/>
      <c r="E66" s="422"/>
      <c r="F66" s="666"/>
      <c r="G66" s="671"/>
      <c r="H66" s="1472"/>
      <c r="I66" s="1473"/>
      <c r="J66" s="1472"/>
      <c r="K66" s="1473"/>
      <c r="L66" s="676"/>
      <c r="M66" s="643"/>
      <c r="N66" s="642">
        <f t="shared" si="2"/>
        <v>0</v>
      </c>
      <c r="O66" s="672"/>
      <c r="P66" s="672"/>
      <c r="Q66" s="672"/>
      <c r="R66" s="645"/>
      <c r="S66" s="645"/>
      <c r="T66" s="673"/>
      <c r="U66" s="673"/>
      <c r="V66" s="673"/>
      <c r="W66" s="673"/>
      <c r="X66" s="672"/>
      <c r="Y66" s="672"/>
    </row>
    <row r="67" spans="1:25" s="668" customFormat="1">
      <c r="A67" s="666"/>
      <c r="B67" s="719">
        <v>5.0999999999999996</v>
      </c>
      <c r="C67" s="668" t="s">
        <v>17548</v>
      </c>
      <c r="E67" s="669"/>
      <c r="F67" s="670"/>
      <c r="G67" s="671"/>
      <c r="H67" s="1472"/>
      <c r="I67" s="1473"/>
      <c r="J67" s="1472"/>
      <c r="K67" s="1473"/>
      <c r="L67" s="649"/>
      <c r="M67" s="642"/>
      <c r="N67" s="642">
        <f t="shared" si="2"/>
        <v>0</v>
      </c>
      <c r="O67" s="672"/>
      <c r="P67" s="672"/>
      <c r="Q67" s="672"/>
      <c r="R67" s="645"/>
      <c r="S67" s="645"/>
      <c r="T67" s="673"/>
      <c r="U67" s="673"/>
      <c r="V67" s="673"/>
      <c r="W67" s="673"/>
      <c r="X67" s="672"/>
      <c r="Y67" s="672"/>
    </row>
    <row r="68" spans="1:25" s="668" customFormat="1" ht="23.25" customHeight="1">
      <c r="A68" s="670"/>
      <c r="B68" s="674" t="s">
        <v>17535</v>
      </c>
      <c r="C68" s="471" t="s">
        <v>17549</v>
      </c>
      <c r="D68" s="645"/>
      <c r="E68" s="648"/>
      <c r="F68" s="666" t="s">
        <v>17612</v>
      </c>
      <c r="G68" s="642">
        <v>0</v>
      </c>
      <c r="H68" s="1466">
        <v>0</v>
      </c>
      <c r="I68" s="1467"/>
      <c r="J68" s="1466">
        <f t="shared" ref="J68" si="24">G68*H68</f>
        <v>0</v>
      </c>
      <c r="K68" s="1467"/>
      <c r="L68" s="649">
        <f>$K$103</f>
        <v>1.2799</v>
      </c>
      <c r="M68" s="642">
        <f t="shared" ref="M68" si="25">J68*L68</f>
        <v>0</v>
      </c>
      <c r="N68" s="642">
        <f>J68*L68</f>
        <v>0</v>
      </c>
      <c r="O68" s="672"/>
      <c r="P68" s="672"/>
      <c r="Q68" s="672"/>
      <c r="R68" s="645"/>
      <c r="S68" s="645"/>
      <c r="T68" s="673"/>
      <c r="U68" s="673"/>
      <c r="V68" s="673"/>
      <c r="W68" s="673"/>
      <c r="X68" s="672"/>
      <c r="Y68" s="672"/>
    </row>
    <row r="69" spans="1:25" s="668" customFormat="1">
      <c r="A69" s="670"/>
      <c r="B69" s="674"/>
      <c r="C69" s="421" t="s">
        <v>17397</v>
      </c>
      <c r="D69" s="675">
        <v>0</v>
      </c>
      <c r="E69" s="669"/>
      <c r="F69" s="670"/>
      <c r="G69" s="671"/>
      <c r="H69" s="1472"/>
      <c r="I69" s="1473"/>
      <c r="J69" s="1472"/>
      <c r="K69" s="1473"/>
      <c r="L69" s="676"/>
      <c r="M69" s="642"/>
      <c r="N69" s="642">
        <f t="shared" si="2"/>
        <v>0</v>
      </c>
      <c r="O69" s="672"/>
      <c r="P69" s="672"/>
      <c r="Q69" s="672"/>
      <c r="R69" s="645"/>
      <c r="S69" s="645"/>
      <c r="T69" s="673"/>
      <c r="U69" s="673"/>
      <c r="V69" s="673"/>
      <c r="W69" s="673"/>
      <c r="X69" s="672"/>
      <c r="Y69" s="672"/>
    </row>
    <row r="70" spans="1:25" s="668" customFormat="1">
      <c r="A70" s="670"/>
      <c r="B70" s="674"/>
      <c r="C70" s="421" t="s">
        <v>17398</v>
      </c>
      <c r="D70" s="678">
        <v>0</v>
      </c>
      <c r="E70" s="669"/>
      <c r="F70" s="670"/>
      <c r="G70" s="671"/>
      <c r="H70" s="1472"/>
      <c r="I70" s="1473"/>
      <c r="J70" s="1472"/>
      <c r="K70" s="1473"/>
      <c r="L70" s="676"/>
      <c r="M70" s="643"/>
      <c r="N70" s="642">
        <f t="shared" si="2"/>
        <v>0</v>
      </c>
      <c r="O70" s="672"/>
      <c r="P70" s="672"/>
      <c r="Q70" s="672"/>
      <c r="R70" s="645"/>
      <c r="S70" s="645"/>
      <c r="T70" s="673"/>
      <c r="U70" s="673"/>
      <c r="V70" s="673"/>
      <c r="W70" s="673"/>
      <c r="X70" s="672"/>
      <c r="Y70" s="672"/>
    </row>
    <row r="71" spans="1:25" s="668" customFormat="1">
      <c r="A71" s="670"/>
      <c r="B71" s="674"/>
      <c r="C71" s="421" t="s">
        <v>17399</v>
      </c>
      <c r="D71" s="678">
        <f>0</f>
        <v>0</v>
      </c>
      <c r="E71" s="422" t="s">
        <v>114</v>
      </c>
      <c r="F71" s="670"/>
      <c r="G71" s="671"/>
      <c r="H71" s="1472"/>
      <c r="I71" s="1473"/>
      <c r="J71" s="1472"/>
      <c r="K71" s="1473"/>
      <c r="L71" s="676"/>
      <c r="M71" s="643"/>
      <c r="N71" s="642">
        <f t="shared" si="2"/>
        <v>0</v>
      </c>
      <c r="O71" s="672"/>
      <c r="P71" s="672"/>
      <c r="Q71" s="672"/>
      <c r="R71" s="645"/>
      <c r="S71" s="645"/>
      <c r="T71" s="673"/>
      <c r="U71" s="673"/>
      <c r="V71" s="673"/>
      <c r="W71" s="673"/>
      <c r="X71" s="672"/>
      <c r="Y71" s="672"/>
    </row>
    <row r="72" spans="1:25" s="668" customFormat="1" ht="21" customHeight="1">
      <c r="A72" s="666"/>
      <c r="B72" s="719">
        <v>5.2</v>
      </c>
      <c r="C72" s="668" t="s">
        <v>17550</v>
      </c>
      <c r="E72" s="669"/>
      <c r="F72" s="666"/>
      <c r="G72" s="671"/>
      <c r="H72" s="1472"/>
      <c r="I72" s="1473"/>
      <c r="J72" s="1472"/>
      <c r="K72" s="1473"/>
      <c r="L72" s="676"/>
      <c r="M72" s="643"/>
      <c r="N72" s="642">
        <f t="shared" si="2"/>
        <v>0</v>
      </c>
      <c r="O72" s="672"/>
      <c r="P72" s="672"/>
      <c r="Q72" s="672"/>
      <c r="R72" s="645"/>
      <c r="S72" s="645"/>
      <c r="T72" s="673"/>
      <c r="U72" s="673"/>
      <c r="V72" s="673"/>
      <c r="W72" s="673"/>
      <c r="X72" s="672"/>
      <c r="Y72" s="672"/>
    </row>
    <row r="73" spans="1:25" s="668" customFormat="1" ht="21" customHeight="1">
      <c r="A73" s="666"/>
      <c r="B73" s="674" t="s">
        <v>17551</v>
      </c>
      <c r="C73" s="421" t="s">
        <v>17552</v>
      </c>
      <c r="D73" s="421"/>
      <c r="E73" s="422"/>
      <c r="F73" s="666" t="s">
        <v>17612</v>
      </c>
      <c r="G73" s="642">
        <v>0</v>
      </c>
      <c r="H73" s="1466">
        <v>0</v>
      </c>
      <c r="I73" s="1467"/>
      <c r="J73" s="1466">
        <f t="shared" ref="J73:J78" si="26">G73*H73</f>
        <v>0</v>
      </c>
      <c r="K73" s="1467"/>
      <c r="L73" s="649">
        <f t="shared" ref="L73:L78" si="27">$K$102</f>
        <v>1.3642000000000001</v>
      </c>
      <c r="M73" s="642">
        <f>J73*L73</f>
        <v>0</v>
      </c>
      <c r="N73" s="642">
        <f>J73*L73</f>
        <v>0</v>
      </c>
      <c r="O73" s="672"/>
      <c r="P73" s="672"/>
      <c r="Q73" s="672"/>
      <c r="R73" s="645"/>
      <c r="S73" s="645"/>
      <c r="T73" s="673"/>
      <c r="U73" s="673"/>
      <c r="V73" s="673"/>
      <c r="W73" s="673"/>
      <c r="X73" s="672"/>
      <c r="Y73" s="672"/>
    </row>
    <row r="74" spans="1:25" s="668" customFormat="1" ht="21" customHeight="1">
      <c r="A74" s="666"/>
      <c r="B74" s="674" t="s">
        <v>17551</v>
      </c>
      <c r="C74" s="421" t="s">
        <v>17555</v>
      </c>
      <c r="D74" s="421"/>
      <c r="E74" s="422"/>
      <c r="F74" s="666" t="s">
        <v>17612</v>
      </c>
      <c r="G74" s="642">
        <v>0</v>
      </c>
      <c r="H74" s="1466">
        <v>0</v>
      </c>
      <c r="I74" s="1467"/>
      <c r="J74" s="1466">
        <f t="shared" si="26"/>
        <v>0</v>
      </c>
      <c r="K74" s="1467"/>
      <c r="L74" s="649">
        <f t="shared" si="27"/>
        <v>1.3642000000000001</v>
      </c>
      <c r="M74" s="642">
        <f t="shared" ref="M74:M78" si="28">J74*L74</f>
        <v>0</v>
      </c>
      <c r="N74" s="642">
        <f t="shared" ref="N74:N75" si="29">J74*L74</f>
        <v>0</v>
      </c>
      <c r="O74" s="672"/>
      <c r="P74" s="672"/>
      <c r="Q74" s="672"/>
      <c r="R74" s="645"/>
      <c r="S74" s="645"/>
      <c r="T74" s="673"/>
      <c r="U74" s="673"/>
      <c r="V74" s="673"/>
      <c r="W74" s="673"/>
      <c r="X74" s="672"/>
      <c r="Y74" s="672"/>
    </row>
    <row r="75" spans="1:25" s="668" customFormat="1" ht="21" customHeight="1">
      <c r="A75" s="666"/>
      <c r="B75" s="674" t="s">
        <v>17551</v>
      </c>
      <c r="C75" s="421" t="s">
        <v>17556</v>
      </c>
      <c r="D75" s="421"/>
      <c r="E75" s="422"/>
      <c r="F75" s="666" t="s">
        <v>17612</v>
      </c>
      <c r="G75" s="642">
        <v>0</v>
      </c>
      <c r="H75" s="1466">
        <v>0</v>
      </c>
      <c r="I75" s="1467"/>
      <c r="J75" s="1466">
        <f t="shared" si="26"/>
        <v>0</v>
      </c>
      <c r="K75" s="1467"/>
      <c r="L75" s="649">
        <f t="shared" si="27"/>
        <v>1.3642000000000001</v>
      </c>
      <c r="M75" s="642">
        <f t="shared" si="28"/>
        <v>0</v>
      </c>
      <c r="N75" s="642">
        <f t="shared" si="29"/>
        <v>0</v>
      </c>
      <c r="O75" s="672"/>
      <c r="P75" s="672"/>
      <c r="Q75" s="672"/>
      <c r="R75" s="645"/>
      <c r="S75" s="645"/>
      <c r="T75" s="673"/>
      <c r="U75" s="673"/>
      <c r="V75" s="673"/>
      <c r="W75" s="673"/>
      <c r="X75" s="672"/>
      <c r="Y75" s="672"/>
    </row>
    <row r="76" spans="1:25" s="668" customFormat="1" ht="21" customHeight="1">
      <c r="A76" s="670"/>
      <c r="B76" s="674" t="s">
        <v>17551</v>
      </c>
      <c r="C76" s="421" t="s">
        <v>17557</v>
      </c>
      <c r="D76" s="421"/>
      <c r="E76" s="422"/>
      <c r="F76" s="666" t="s">
        <v>17612</v>
      </c>
      <c r="G76" s="642">
        <v>0</v>
      </c>
      <c r="H76" s="1466">
        <v>0</v>
      </c>
      <c r="I76" s="1467"/>
      <c r="J76" s="1466">
        <f t="shared" si="26"/>
        <v>0</v>
      </c>
      <c r="K76" s="1467"/>
      <c r="L76" s="649">
        <f t="shared" si="27"/>
        <v>1.3642000000000001</v>
      </c>
      <c r="M76" s="642">
        <f t="shared" si="28"/>
        <v>0</v>
      </c>
      <c r="N76" s="642">
        <f>J76*L76</f>
        <v>0</v>
      </c>
      <c r="O76" s="672"/>
      <c r="P76" s="672"/>
      <c r="Q76" s="672"/>
      <c r="R76" s="645"/>
      <c r="S76" s="645"/>
      <c r="T76" s="673"/>
      <c r="U76" s="673"/>
      <c r="V76" s="673"/>
      <c r="W76" s="673"/>
      <c r="X76" s="672"/>
      <c r="Y76" s="672"/>
    </row>
    <row r="77" spans="1:25" s="668" customFormat="1" ht="21" customHeight="1">
      <c r="A77" s="670"/>
      <c r="B77" s="674" t="s">
        <v>17551</v>
      </c>
      <c r="C77" s="421" t="s">
        <v>17558</v>
      </c>
      <c r="D77" s="421"/>
      <c r="E77" s="422"/>
      <c r="F77" s="666" t="s">
        <v>17612</v>
      </c>
      <c r="G77" s="642">
        <v>0</v>
      </c>
      <c r="H77" s="1466">
        <v>0</v>
      </c>
      <c r="I77" s="1467"/>
      <c r="J77" s="1466">
        <f t="shared" si="26"/>
        <v>0</v>
      </c>
      <c r="K77" s="1467"/>
      <c r="L77" s="649">
        <f>$K$102</f>
        <v>1.3642000000000001</v>
      </c>
      <c r="M77" s="642">
        <f t="shared" si="28"/>
        <v>0</v>
      </c>
      <c r="N77" s="642">
        <f>J77*L77</f>
        <v>0</v>
      </c>
      <c r="O77" s="672"/>
      <c r="P77" s="672"/>
      <c r="Q77" s="672"/>
      <c r="R77" s="645"/>
      <c r="S77" s="645"/>
      <c r="T77" s="673"/>
      <c r="U77" s="673"/>
      <c r="V77" s="673"/>
      <c r="W77" s="673"/>
      <c r="X77" s="672"/>
      <c r="Y77" s="672"/>
    </row>
    <row r="78" spans="1:25" s="668" customFormat="1" ht="21" customHeight="1">
      <c r="A78" s="670"/>
      <c r="B78" s="674" t="s">
        <v>17551</v>
      </c>
      <c r="C78" s="421" t="s">
        <v>17559</v>
      </c>
      <c r="D78" s="421"/>
      <c r="E78" s="422"/>
      <c r="F78" s="666" t="s">
        <v>17612</v>
      </c>
      <c r="G78" s="642">
        <v>0</v>
      </c>
      <c r="H78" s="1466">
        <v>0</v>
      </c>
      <c r="I78" s="1467"/>
      <c r="J78" s="1466">
        <f t="shared" si="26"/>
        <v>0</v>
      </c>
      <c r="K78" s="1467"/>
      <c r="L78" s="649">
        <f t="shared" si="27"/>
        <v>1.3642000000000001</v>
      </c>
      <c r="M78" s="642">
        <f t="shared" si="28"/>
        <v>0</v>
      </c>
      <c r="N78" s="642">
        <f>J78*L78</f>
        <v>0</v>
      </c>
      <c r="O78" s="672"/>
      <c r="P78" s="672"/>
      <c r="Q78" s="672"/>
      <c r="R78" s="645"/>
      <c r="S78" s="645"/>
      <c r="T78" s="673"/>
      <c r="U78" s="673"/>
      <c r="V78" s="673"/>
      <c r="W78" s="673"/>
      <c r="X78" s="672"/>
      <c r="Y78" s="672"/>
    </row>
    <row r="79" spans="1:25" s="668" customFormat="1" ht="21" customHeight="1">
      <c r="A79" s="666">
        <v>6</v>
      </c>
      <c r="B79" s="668" t="s">
        <v>17570</v>
      </c>
      <c r="C79" s="421"/>
      <c r="D79" s="421"/>
      <c r="E79" s="422"/>
      <c r="F79" s="666"/>
      <c r="G79" s="671"/>
      <c r="H79" s="720"/>
      <c r="I79" s="721"/>
      <c r="J79" s="720"/>
      <c r="K79" s="721"/>
      <c r="L79" s="676"/>
      <c r="M79" s="643"/>
      <c r="N79" s="642">
        <f t="shared" ref="N79:N81" si="30">J79*L79</f>
        <v>0</v>
      </c>
      <c r="O79" s="672"/>
      <c r="P79" s="672"/>
      <c r="Q79" s="672"/>
      <c r="R79" s="645"/>
      <c r="S79" s="645"/>
      <c r="T79" s="673"/>
      <c r="U79" s="673"/>
      <c r="V79" s="673"/>
      <c r="W79" s="673"/>
      <c r="X79" s="672"/>
      <c r="Y79" s="672"/>
    </row>
    <row r="80" spans="1:25" s="668" customFormat="1" ht="21" customHeight="1">
      <c r="B80" s="719">
        <v>6.1</v>
      </c>
      <c r="C80" s="421" t="s">
        <v>17560</v>
      </c>
      <c r="D80" s="421"/>
      <c r="E80" s="422"/>
      <c r="F80" s="666"/>
      <c r="G80" s="671"/>
      <c r="H80" s="1472"/>
      <c r="I80" s="1473"/>
      <c r="J80" s="1472"/>
      <c r="K80" s="1473"/>
      <c r="L80" s="676"/>
      <c r="M80" s="643"/>
      <c r="N80" s="642">
        <f t="shared" si="30"/>
        <v>0</v>
      </c>
      <c r="O80" s="672"/>
      <c r="P80" s="672"/>
      <c r="Q80" s="672"/>
      <c r="R80" s="645"/>
      <c r="S80" s="645"/>
      <c r="T80" s="673"/>
      <c r="U80" s="673"/>
      <c r="V80" s="673"/>
      <c r="W80" s="673"/>
      <c r="X80" s="672"/>
      <c r="Y80" s="672"/>
    </row>
    <row r="81" spans="1:25" s="668" customFormat="1" ht="21" customHeight="1">
      <c r="A81" s="670"/>
      <c r="B81" s="719" t="s">
        <v>17571</v>
      </c>
      <c r="C81" s="1484" t="s">
        <v>17561</v>
      </c>
      <c r="D81" s="1224"/>
      <c r="E81" s="1225"/>
      <c r="F81" s="666"/>
      <c r="G81" s="671"/>
      <c r="H81" s="1472"/>
      <c r="I81" s="1473"/>
      <c r="J81" s="1472"/>
      <c r="K81" s="1473"/>
      <c r="L81" s="676"/>
      <c r="M81" s="643"/>
      <c r="N81" s="642">
        <f t="shared" si="30"/>
        <v>0</v>
      </c>
      <c r="O81" s="672"/>
      <c r="P81" s="672"/>
      <c r="Q81" s="672"/>
      <c r="R81" s="645"/>
      <c r="S81" s="645"/>
      <c r="T81" s="673"/>
      <c r="U81" s="673"/>
      <c r="V81" s="673"/>
      <c r="W81" s="673"/>
      <c r="X81" s="672"/>
      <c r="Y81" s="672"/>
    </row>
    <row r="82" spans="1:25" s="668" customFormat="1" ht="21" customHeight="1">
      <c r="A82" s="670"/>
      <c r="B82" s="674" t="s">
        <v>17572</v>
      </c>
      <c r="C82" s="1484" t="s">
        <v>17667</v>
      </c>
      <c r="D82" s="1224"/>
      <c r="E82" s="1225"/>
      <c r="F82" s="666" t="s">
        <v>17612</v>
      </c>
      <c r="G82" s="642">
        <v>0</v>
      </c>
      <c r="H82" s="1466">
        <v>0</v>
      </c>
      <c r="I82" s="1467"/>
      <c r="J82" s="1466">
        <f t="shared" ref="J82:J84" si="31">G82*H82</f>
        <v>0</v>
      </c>
      <c r="K82" s="1467"/>
      <c r="L82" s="649">
        <f t="shared" ref="L82:L86" si="32">$K$102</f>
        <v>1.3642000000000001</v>
      </c>
      <c r="M82" s="642">
        <f>J82*L82</f>
        <v>0</v>
      </c>
      <c r="N82" s="642">
        <f>J82*L82</f>
        <v>0</v>
      </c>
      <c r="O82" s="672"/>
      <c r="P82" s="672"/>
      <c r="Q82" s="672"/>
      <c r="R82" s="645"/>
      <c r="S82" s="645"/>
      <c r="T82" s="673"/>
      <c r="U82" s="673"/>
      <c r="V82" s="673"/>
      <c r="W82" s="673"/>
      <c r="X82" s="672"/>
      <c r="Y82" s="672"/>
    </row>
    <row r="83" spans="1:25" s="668" customFormat="1" ht="21" customHeight="1">
      <c r="A83" s="670"/>
      <c r="B83" s="674" t="s">
        <v>17573</v>
      </c>
      <c r="C83" s="1484" t="s">
        <v>17666</v>
      </c>
      <c r="D83" s="1224"/>
      <c r="E83" s="1225"/>
      <c r="F83" s="666" t="s">
        <v>17612</v>
      </c>
      <c r="G83" s="642">
        <v>0</v>
      </c>
      <c r="H83" s="1466">
        <v>0</v>
      </c>
      <c r="I83" s="1467"/>
      <c r="J83" s="1466">
        <f t="shared" si="31"/>
        <v>0</v>
      </c>
      <c r="K83" s="1467"/>
      <c r="L83" s="649">
        <f t="shared" si="32"/>
        <v>1.3642000000000001</v>
      </c>
      <c r="M83" s="642">
        <f t="shared" ref="M83:M84" si="33">J83*L83</f>
        <v>0</v>
      </c>
      <c r="N83" s="642">
        <f t="shared" ref="N83:N84" si="34">J83*L83</f>
        <v>0</v>
      </c>
      <c r="O83" s="672"/>
      <c r="P83" s="672"/>
      <c r="Q83" s="672"/>
      <c r="R83" s="645"/>
      <c r="S83" s="645"/>
      <c r="T83" s="673"/>
      <c r="U83" s="673"/>
      <c r="V83" s="673"/>
      <c r="W83" s="673"/>
      <c r="X83" s="672"/>
      <c r="Y83" s="672"/>
    </row>
    <row r="84" spans="1:25" s="668" customFormat="1" ht="21" customHeight="1">
      <c r="A84" s="670"/>
      <c r="B84" s="674" t="s">
        <v>17574</v>
      </c>
      <c r="C84" s="1484" t="s">
        <v>17634</v>
      </c>
      <c r="D84" s="1224"/>
      <c r="E84" s="1225"/>
      <c r="F84" s="666" t="s">
        <v>17612</v>
      </c>
      <c r="G84" s="642">
        <v>0</v>
      </c>
      <c r="H84" s="1466">
        <v>0</v>
      </c>
      <c r="I84" s="1467"/>
      <c r="J84" s="1466">
        <f t="shared" si="31"/>
        <v>0</v>
      </c>
      <c r="K84" s="1467"/>
      <c r="L84" s="649">
        <f t="shared" si="32"/>
        <v>1.3642000000000001</v>
      </c>
      <c r="M84" s="642">
        <f t="shared" si="33"/>
        <v>0</v>
      </c>
      <c r="N84" s="642">
        <f t="shared" si="34"/>
        <v>0</v>
      </c>
      <c r="O84" s="672"/>
      <c r="P84" s="672"/>
      <c r="Q84" s="672"/>
      <c r="R84" s="645"/>
      <c r="S84" s="645"/>
      <c r="T84" s="673"/>
      <c r="U84" s="673"/>
      <c r="V84" s="673"/>
      <c r="W84" s="673"/>
      <c r="X84" s="672"/>
      <c r="Y84" s="672"/>
    </row>
    <row r="85" spans="1:25" s="668" customFormat="1" ht="21" customHeight="1">
      <c r="A85" s="670"/>
      <c r="B85" s="674" t="s">
        <v>17659</v>
      </c>
      <c r="C85" s="421" t="s">
        <v>17617</v>
      </c>
      <c r="D85" s="421"/>
      <c r="E85" s="422"/>
      <c r="F85" s="666" t="s">
        <v>17612</v>
      </c>
      <c r="G85" s="642">
        <v>0</v>
      </c>
      <c r="H85" s="1466">
        <v>0</v>
      </c>
      <c r="I85" s="1467"/>
      <c r="J85" s="1466">
        <f t="shared" ref="J85:J86" si="35">G85*H85</f>
        <v>0</v>
      </c>
      <c r="K85" s="1467"/>
      <c r="L85" s="649">
        <f t="shared" si="32"/>
        <v>1.3642000000000001</v>
      </c>
      <c r="M85" s="642">
        <f t="shared" ref="M85:M86" si="36">J85*L85</f>
        <v>0</v>
      </c>
      <c r="N85" s="642">
        <f t="shared" ref="N85:N86" si="37">J85*L85</f>
        <v>0</v>
      </c>
      <c r="O85" s="672"/>
      <c r="P85" s="672"/>
      <c r="Q85" s="672"/>
      <c r="R85" s="645"/>
      <c r="S85" s="645"/>
      <c r="T85" s="673"/>
      <c r="U85" s="673"/>
      <c r="V85" s="673"/>
      <c r="W85" s="673"/>
      <c r="X85" s="672"/>
      <c r="Y85" s="672"/>
    </row>
    <row r="86" spans="1:25" s="668" customFormat="1" ht="21" customHeight="1">
      <c r="A86" s="670"/>
      <c r="B86" s="674" t="s">
        <v>17660</v>
      </c>
      <c r="C86" s="1484" t="s">
        <v>17618</v>
      </c>
      <c r="D86" s="1224"/>
      <c r="E86" s="1225"/>
      <c r="F86" s="666" t="s">
        <v>17612</v>
      </c>
      <c r="G86" s="642">
        <v>0</v>
      </c>
      <c r="H86" s="1466">
        <v>0</v>
      </c>
      <c r="I86" s="1467"/>
      <c r="J86" s="1466">
        <f t="shared" si="35"/>
        <v>0</v>
      </c>
      <c r="K86" s="1467"/>
      <c r="L86" s="649">
        <f t="shared" si="32"/>
        <v>1.3642000000000001</v>
      </c>
      <c r="M86" s="642">
        <f t="shared" si="36"/>
        <v>0</v>
      </c>
      <c r="N86" s="642">
        <f t="shared" si="37"/>
        <v>0</v>
      </c>
      <c r="O86" s="672"/>
      <c r="P86" s="672"/>
      <c r="Q86" s="672"/>
      <c r="R86" s="645"/>
      <c r="S86" s="645"/>
      <c r="T86" s="673"/>
      <c r="U86" s="673"/>
      <c r="V86" s="673"/>
      <c r="W86" s="673"/>
      <c r="X86" s="672"/>
      <c r="Y86" s="672"/>
    </row>
    <row r="87" spans="1:25" s="668" customFormat="1" ht="21" customHeight="1">
      <c r="A87" s="670"/>
      <c r="B87" s="719">
        <v>6.2</v>
      </c>
      <c r="C87" s="421" t="s">
        <v>17661</v>
      </c>
      <c r="D87" s="421"/>
      <c r="E87" s="422"/>
      <c r="F87" s="666"/>
      <c r="G87" s="642"/>
      <c r="H87" s="1466"/>
      <c r="I87" s="1467"/>
      <c r="J87" s="1466"/>
      <c r="K87" s="1467"/>
      <c r="L87" s="649"/>
      <c r="M87" s="642"/>
      <c r="N87" s="642"/>
      <c r="O87" s="672"/>
      <c r="P87" s="672"/>
      <c r="Q87" s="672"/>
      <c r="R87" s="645"/>
      <c r="S87" s="645"/>
      <c r="T87" s="673"/>
      <c r="U87" s="673"/>
      <c r="V87" s="673"/>
      <c r="W87" s="673"/>
      <c r="X87" s="672"/>
      <c r="Y87" s="672"/>
    </row>
    <row r="88" spans="1:25" s="668" customFormat="1" ht="21" customHeight="1">
      <c r="A88" s="670"/>
      <c r="B88" s="719" t="s">
        <v>17662</v>
      </c>
      <c r="C88" s="1224" t="s">
        <v>17668</v>
      </c>
      <c r="D88" s="1224"/>
      <c r="E88" s="1225"/>
      <c r="F88" s="666"/>
      <c r="G88" s="671"/>
      <c r="H88" s="1472"/>
      <c r="I88" s="1473"/>
      <c r="J88" s="1472"/>
      <c r="K88" s="1473"/>
      <c r="L88" s="676"/>
      <c r="M88" s="643"/>
      <c r="N88" s="677"/>
      <c r="O88" s="672"/>
      <c r="P88" s="672"/>
      <c r="Q88" s="672"/>
      <c r="R88" s="645"/>
      <c r="S88" s="645"/>
      <c r="T88" s="673"/>
      <c r="U88" s="673"/>
      <c r="V88" s="673"/>
      <c r="W88" s="673"/>
      <c r="X88" s="672"/>
      <c r="Y88" s="672"/>
    </row>
    <row r="89" spans="1:25" s="668" customFormat="1" ht="21" customHeight="1">
      <c r="A89" s="670"/>
      <c r="B89" s="719" t="s">
        <v>17663</v>
      </c>
      <c r="C89" s="1224" t="s">
        <v>17669</v>
      </c>
      <c r="D89" s="1224"/>
      <c r="E89" s="1225"/>
      <c r="F89" s="670"/>
      <c r="G89" s="671"/>
      <c r="H89" s="1482"/>
      <c r="I89" s="1482"/>
      <c r="J89" s="1482"/>
      <c r="K89" s="1482"/>
      <c r="L89" s="676"/>
      <c r="M89" s="643"/>
      <c r="N89" s="677"/>
      <c r="O89" s="672"/>
      <c r="P89" s="672"/>
      <c r="Q89" s="672"/>
      <c r="R89" s="645"/>
      <c r="S89" s="645"/>
      <c r="T89" s="673"/>
      <c r="U89" s="673"/>
      <c r="V89" s="673"/>
      <c r="W89" s="673"/>
      <c r="X89" s="672"/>
      <c r="Y89" s="672"/>
    </row>
    <row r="90" spans="1:25" s="668" customFormat="1" ht="21" customHeight="1">
      <c r="A90" s="670"/>
      <c r="B90" s="719" t="s">
        <v>17664</v>
      </c>
      <c r="C90" s="1224" t="s">
        <v>17670</v>
      </c>
      <c r="D90" s="1224"/>
      <c r="E90" s="1225"/>
      <c r="F90" s="670"/>
      <c r="G90" s="671"/>
      <c r="H90" s="1482"/>
      <c r="I90" s="1482"/>
      <c r="J90" s="1482"/>
      <c r="K90" s="1482"/>
      <c r="L90" s="676"/>
      <c r="M90" s="643"/>
      <c r="N90" s="677"/>
      <c r="O90" s="672"/>
      <c r="P90" s="672"/>
      <c r="Q90" s="672"/>
      <c r="R90" s="645"/>
      <c r="S90" s="645"/>
      <c r="T90" s="673"/>
      <c r="U90" s="673"/>
      <c r="V90" s="673"/>
      <c r="W90" s="673"/>
      <c r="X90" s="672"/>
      <c r="Y90" s="672"/>
    </row>
    <row r="91" spans="1:25" s="668" customFormat="1" ht="21" customHeight="1">
      <c r="A91" s="670"/>
      <c r="B91" s="674" t="s">
        <v>17659</v>
      </c>
      <c r="C91" s="421" t="s">
        <v>17617</v>
      </c>
      <c r="D91" s="421"/>
      <c r="E91" s="422"/>
      <c r="F91" s="666" t="s">
        <v>17612</v>
      </c>
      <c r="G91" s="642">
        <v>0</v>
      </c>
      <c r="H91" s="1466">
        <v>0</v>
      </c>
      <c r="I91" s="1467"/>
      <c r="J91" s="1466">
        <f t="shared" ref="J91:J92" si="38">G91*H91</f>
        <v>0</v>
      </c>
      <c r="K91" s="1467"/>
      <c r="L91" s="649">
        <f t="shared" ref="L91:L95" si="39">$K$102</f>
        <v>1.3642000000000001</v>
      </c>
      <c r="M91" s="642">
        <f t="shared" ref="M91:M92" si="40">J91*L91</f>
        <v>0</v>
      </c>
      <c r="N91" s="642">
        <f>J91*L91</f>
        <v>0</v>
      </c>
      <c r="O91" s="672"/>
      <c r="P91" s="672"/>
      <c r="Q91" s="672"/>
      <c r="R91" s="645"/>
      <c r="S91" s="645"/>
      <c r="T91" s="673"/>
      <c r="U91" s="673"/>
      <c r="V91" s="673"/>
      <c r="W91" s="673"/>
      <c r="X91" s="672"/>
      <c r="Y91" s="672"/>
    </row>
    <row r="92" spans="1:25" s="668" customFormat="1" ht="21" customHeight="1">
      <c r="A92" s="670"/>
      <c r="B92" s="674" t="s">
        <v>17660</v>
      </c>
      <c r="C92" s="1484" t="s">
        <v>17618</v>
      </c>
      <c r="D92" s="1224"/>
      <c r="E92" s="1225"/>
      <c r="F92" s="666" t="s">
        <v>17612</v>
      </c>
      <c r="G92" s="642">
        <v>0</v>
      </c>
      <c r="H92" s="1466">
        <v>0</v>
      </c>
      <c r="I92" s="1467"/>
      <c r="J92" s="1466">
        <f t="shared" si="38"/>
        <v>0</v>
      </c>
      <c r="K92" s="1467"/>
      <c r="L92" s="649">
        <f t="shared" si="39"/>
        <v>1.3642000000000001</v>
      </c>
      <c r="M92" s="642">
        <f t="shared" si="40"/>
        <v>0</v>
      </c>
      <c r="N92" s="642">
        <f>J92*L92</f>
        <v>0</v>
      </c>
      <c r="O92" s="672"/>
      <c r="P92" s="672"/>
      <c r="Q92" s="672"/>
      <c r="R92" s="645"/>
      <c r="S92" s="645"/>
      <c r="T92" s="673"/>
      <c r="U92" s="673"/>
      <c r="V92" s="673"/>
      <c r="W92" s="673"/>
      <c r="X92" s="672"/>
      <c r="Y92" s="672"/>
    </row>
    <row r="93" spans="1:25" s="668" customFormat="1" ht="21" customHeight="1">
      <c r="A93" s="670"/>
      <c r="B93" s="674" t="s">
        <v>17660</v>
      </c>
      <c r="C93" s="1484" t="s">
        <v>17618</v>
      </c>
      <c r="D93" s="1224"/>
      <c r="E93" s="1225"/>
      <c r="F93" s="666" t="s">
        <v>17612</v>
      </c>
      <c r="G93" s="642">
        <v>0</v>
      </c>
      <c r="H93" s="1466">
        <v>0</v>
      </c>
      <c r="I93" s="1467"/>
      <c r="J93" s="1466">
        <f t="shared" ref="J93:J94" si="41">G93*H93</f>
        <v>0</v>
      </c>
      <c r="K93" s="1467"/>
      <c r="L93" s="649">
        <f t="shared" si="39"/>
        <v>1.3642000000000001</v>
      </c>
      <c r="M93" s="642">
        <f t="shared" ref="M93:M94" si="42">J93*L93</f>
        <v>0</v>
      </c>
      <c r="N93" s="642">
        <f t="shared" ref="N93:N94" si="43">J93*L93</f>
        <v>0</v>
      </c>
      <c r="O93" s="672"/>
      <c r="P93" s="672"/>
      <c r="Q93" s="672"/>
      <c r="R93" s="645"/>
      <c r="S93" s="645"/>
      <c r="T93" s="673"/>
      <c r="U93" s="673"/>
      <c r="V93" s="673"/>
      <c r="W93" s="673"/>
      <c r="X93" s="672"/>
      <c r="Y93" s="672"/>
    </row>
    <row r="94" spans="1:25" s="668" customFormat="1" ht="21" customHeight="1">
      <c r="A94" s="670"/>
      <c r="B94" s="674" t="s">
        <v>17660</v>
      </c>
      <c r="C94" s="1484" t="s">
        <v>17618</v>
      </c>
      <c r="D94" s="1224"/>
      <c r="E94" s="1225"/>
      <c r="F94" s="666" t="s">
        <v>17612</v>
      </c>
      <c r="G94" s="642">
        <v>0</v>
      </c>
      <c r="H94" s="1466">
        <v>0</v>
      </c>
      <c r="I94" s="1467"/>
      <c r="J94" s="1466">
        <f t="shared" si="41"/>
        <v>0</v>
      </c>
      <c r="K94" s="1467"/>
      <c r="L94" s="649">
        <f t="shared" si="39"/>
        <v>1.3642000000000001</v>
      </c>
      <c r="M94" s="642">
        <f t="shared" si="42"/>
        <v>0</v>
      </c>
      <c r="N94" s="642">
        <f t="shared" si="43"/>
        <v>0</v>
      </c>
      <c r="O94" s="672"/>
      <c r="P94" s="672"/>
      <c r="Q94" s="672"/>
      <c r="R94" s="645"/>
      <c r="S94" s="645"/>
      <c r="T94" s="673"/>
      <c r="U94" s="673"/>
      <c r="V94" s="673"/>
      <c r="W94" s="673"/>
      <c r="X94" s="672"/>
      <c r="Y94" s="672"/>
    </row>
    <row r="95" spans="1:25" s="668" customFormat="1" ht="21" customHeight="1">
      <c r="A95" s="670"/>
      <c r="B95" s="674" t="s">
        <v>17660</v>
      </c>
      <c r="C95" s="1484" t="s">
        <v>17618</v>
      </c>
      <c r="D95" s="1224"/>
      <c r="E95" s="1225"/>
      <c r="F95" s="666" t="s">
        <v>17612</v>
      </c>
      <c r="G95" s="642">
        <v>0</v>
      </c>
      <c r="H95" s="1466">
        <v>0</v>
      </c>
      <c r="I95" s="1467"/>
      <c r="J95" s="1466">
        <f t="shared" ref="J95" si="44">G95*H95</f>
        <v>0</v>
      </c>
      <c r="K95" s="1467"/>
      <c r="L95" s="649">
        <f t="shared" si="39"/>
        <v>1.3642000000000001</v>
      </c>
      <c r="M95" s="642">
        <f t="shared" ref="M95" si="45">J95*L95</f>
        <v>0</v>
      </c>
      <c r="N95" s="642">
        <f t="shared" ref="N95" si="46">J95*L95</f>
        <v>0</v>
      </c>
      <c r="O95" s="672"/>
      <c r="P95" s="672"/>
      <c r="Q95" s="672"/>
      <c r="R95" s="645"/>
      <c r="S95" s="645"/>
      <c r="T95" s="673"/>
      <c r="U95" s="673"/>
      <c r="V95" s="673"/>
      <c r="W95" s="673"/>
      <c r="X95" s="672"/>
      <c r="Y95" s="672"/>
    </row>
    <row r="96" spans="1:25" s="668" customFormat="1" ht="21" customHeight="1">
      <c r="A96" s="680"/>
      <c r="B96" s="683"/>
      <c r="C96" s="727"/>
      <c r="D96" s="725"/>
      <c r="E96" s="725"/>
      <c r="F96" s="680"/>
      <c r="G96" s="685"/>
      <c r="H96" s="1483"/>
      <c r="I96" s="1483"/>
      <c r="J96" s="1483"/>
      <c r="K96" s="1483"/>
      <c r="L96" s="686"/>
      <c r="M96" s="687"/>
      <c r="N96" s="688"/>
      <c r="O96" s="672"/>
      <c r="P96" s="672"/>
      <c r="Q96" s="672"/>
      <c r="R96" s="645"/>
      <c r="S96" s="645"/>
      <c r="T96" s="673"/>
      <c r="U96" s="673"/>
      <c r="V96" s="673"/>
      <c r="W96" s="673"/>
      <c r="X96" s="672"/>
      <c r="Y96" s="672"/>
    </row>
    <row r="97" spans="3:25" s="668" customFormat="1" ht="19.5" thickBot="1">
      <c r="C97" s="231"/>
      <c r="D97" s="232"/>
      <c r="E97" s="232"/>
      <c r="G97" s="689"/>
      <c r="H97" s="689"/>
      <c r="K97" s="690"/>
      <c r="M97" s="231" t="s">
        <v>17400</v>
      </c>
      <c r="N97" s="726">
        <f>ROUND((SUM(N9:N96)),2)</f>
        <v>0</v>
      </c>
      <c r="O97" s="672"/>
      <c r="P97" s="672"/>
      <c r="Q97" s="672"/>
      <c r="R97" s="645"/>
      <c r="S97" s="645"/>
      <c r="T97" s="673"/>
      <c r="U97" s="673"/>
      <c r="V97" s="673"/>
      <c r="W97" s="673"/>
      <c r="X97" s="672"/>
      <c r="Y97" s="672"/>
    </row>
    <row r="98" spans="3:25" s="668" customFormat="1" ht="20.25" thickTop="1" thickBot="1">
      <c r="C98" s="231"/>
      <c r="D98" s="232"/>
      <c r="E98" s="232"/>
      <c r="G98" s="689"/>
      <c r="H98" s="689"/>
      <c r="K98" s="690"/>
      <c r="L98" s="689"/>
      <c r="M98" s="645"/>
      <c r="N98" s="672"/>
      <c r="O98" s="672"/>
      <c r="P98" s="672"/>
      <c r="Q98" s="672"/>
      <c r="R98" s="645"/>
      <c r="S98" s="645"/>
      <c r="T98" s="673"/>
      <c r="U98" s="673"/>
      <c r="V98" s="673"/>
      <c r="W98" s="673"/>
      <c r="X98" s="672"/>
      <c r="Y98" s="672"/>
    </row>
    <row r="99" spans="3:25" s="668" customFormat="1" ht="27" customHeight="1" thickBot="1">
      <c r="C99" s="231" t="s">
        <v>14526</v>
      </c>
      <c r="D99" s="232" t="s">
        <v>14527</v>
      </c>
      <c r="E99" s="232"/>
      <c r="G99" s="689"/>
      <c r="H99" s="689"/>
      <c r="K99" s="1478">
        <f>SUM(J9:K49)</f>
        <v>0</v>
      </c>
      <c r="L99" s="1479"/>
      <c r="M99" s="645"/>
      <c r="N99" s="672"/>
      <c r="O99" s="692" t="s">
        <v>17401</v>
      </c>
      <c r="P99" s="628">
        <f>P4</f>
        <v>1255.8</v>
      </c>
      <c r="Q99" s="693" t="s">
        <v>15</v>
      </c>
      <c r="R99" s="645"/>
      <c r="S99" s="645"/>
      <c r="T99" s="673"/>
      <c r="U99" s="673"/>
      <c r="V99" s="673"/>
      <c r="W99" s="673"/>
      <c r="X99" s="672"/>
      <c r="Y99" s="672"/>
    </row>
    <row r="100" spans="3:25" s="668" customFormat="1" ht="27" customHeight="1" thickBot="1">
      <c r="C100" s="231" t="s">
        <v>14528</v>
      </c>
      <c r="D100" s="232" t="s">
        <v>17553</v>
      </c>
      <c r="E100" s="232"/>
      <c r="G100" s="689"/>
      <c r="H100" s="689"/>
      <c r="K100" s="1492">
        <f>N68</f>
        <v>0</v>
      </c>
      <c r="L100" s="1493"/>
      <c r="M100" s="645"/>
      <c r="N100" s="672"/>
      <c r="O100" s="694" t="s">
        <v>17402</v>
      </c>
      <c r="P100" s="628">
        <f>N97/P99</f>
        <v>0</v>
      </c>
      <c r="Q100" s="693" t="s">
        <v>16993</v>
      </c>
      <c r="R100" s="645"/>
      <c r="S100" s="645"/>
      <c r="T100" s="673"/>
      <c r="U100" s="673"/>
      <c r="V100" s="673"/>
      <c r="W100" s="673"/>
      <c r="X100" s="672"/>
      <c r="Y100" s="672"/>
    </row>
    <row r="101" spans="3:25" s="668" customFormat="1" ht="27" customHeight="1" thickBot="1">
      <c r="C101" s="679"/>
      <c r="D101" s="232"/>
      <c r="E101" s="232"/>
      <c r="G101" s="689"/>
      <c r="H101" s="689"/>
      <c r="L101" s="689"/>
      <c r="M101" s="645"/>
      <c r="N101" s="695"/>
      <c r="O101" s="696"/>
      <c r="P101" s="672"/>
      <c r="Q101" s="672"/>
      <c r="R101" s="645"/>
      <c r="S101" s="645"/>
      <c r="T101" s="673"/>
      <c r="U101" s="673"/>
      <c r="V101" s="673"/>
      <c r="W101" s="673"/>
      <c r="X101" s="672"/>
      <c r="Y101" s="672"/>
    </row>
    <row r="102" spans="3:25" s="668" customFormat="1" ht="27" customHeight="1" thickBot="1">
      <c r="C102" s="231" t="s">
        <v>17403</v>
      </c>
      <c r="D102" s="232" t="s">
        <v>17404</v>
      </c>
      <c r="E102" s="232"/>
      <c r="G102" s="689"/>
      <c r="H102" s="689"/>
      <c r="K102" s="1474">
        <f>'[1]6.คำนวนหาค่า F'!$C$29</f>
        <v>1.3642000000000001</v>
      </c>
      <c r="L102" s="1475"/>
      <c r="M102" s="645"/>
      <c r="N102" s="672"/>
      <c r="O102" s="672"/>
      <c r="P102" s="672"/>
      <c r="Q102" s="672"/>
      <c r="R102" s="645"/>
      <c r="S102" s="645"/>
      <c r="T102" s="673"/>
      <c r="U102" s="673"/>
      <c r="V102" s="673"/>
      <c r="W102" s="673"/>
      <c r="X102" s="672"/>
      <c r="Y102" s="672"/>
    </row>
    <row r="103" spans="3:25" s="668" customFormat="1" ht="27" customHeight="1" thickBot="1">
      <c r="C103" s="231" t="s">
        <v>17405</v>
      </c>
      <c r="D103" s="232" t="s">
        <v>17554</v>
      </c>
      <c r="E103" s="232"/>
      <c r="G103" s="689"/>
      <c r="H103" s="689"/>
      <c r="K103" s="1474">
        <f>'[1]6.คำนวนหาค่า F'!$C$68</f>
        <v>1.2799</v>
      </c>
      <c r="L103" s="1475"/>
      <c r="M103" s="645"/>
      <c r="N103" s="672"/>
      <c r="O103" s="672"/>
      <c r="P103" s="672"/>
      <c r="Q103" s="672"/>
      <c r="R103" s="645"/>
      <c r="S103" s="645"/>
      <c r="T103" s="673"/>
      <c r="U103" s="673"/>
      <c r="V103" s="673"/>
      <c r="W103" s="673"/>
      <c r="X103" s="672"/>
      <c r="Y103" s="672"/>
    </row>
    <row r="104" spans="3:25" s="668" customFormat="1">
      <c r="C104" s="231"/>
      <c r="D104" s="232"/>
      <c r="E104" s="232"/>
      <c r="G104" s="689"/>
      <c r="H104" s="689"/>
      <c r="K104" s="690"/>
      <c r="L104" s="689"/>
      <c r="M104" s="645"/>
      <c r="N104" s="672"/>
      <c r="O104" s="672"/>
      <c r="P104" s="672"/>
      <c r="Q104" s="672"/>
      <c r="R104" s="645"/>
      <c r="S104" s="645"/>
      <c r="T104" s="673"/>
      <c r="U104" s="673"/>
      <c r="V104" s="673"/>
      <c r="W104" s="673"/>
      <c r="X104" s="672"/>
      <c r="Y104" s="672"/>
    </row>
  </sheetData>
  <mergeCells count="212">
    <mergeCell ref="K103:L103"/>
    <mergeCell ref="H56:I56"/>
    <mergeCell ref="J56:K56"/>
    <mergeCell ref="H89:I89"/>
    <mergeCell ref="J89:K89"/>
    <mergeCell ref="K99:L99"/>
    <mergeCell ref="K100:L100"/>
    <mergeCell ref="H51:I51"/>
    <mergeCell ref="J51:K51"/>
    <mergeCell ref="H52:I52"/>
    <mergeCell ref="J52:K52"/>
    <mergeCell ref="H53:I53"/>
    <mergeCell ref="J53:K53"/>
    <mergeCell ref="H55:I55"/>
    <mergeCell ref="J55:K55"/>
    <mergeCell ref="H64:I64"/>
    <mergeCell ref="J64:K64"/>
    <mergeCell ref="H77:I77"/>
    <mergeCell ref="J77:K77"/>
    <mergeCell ref="H78:I78"/>
    <mergeCell ref="J78:K78"/>
    <mergeCell ref="J71:K71"/>
    <mergeCell ref="H67:I67"/>
    <mergeCell ref="J67:K67"/>
    <mergeCell ref="H49:I49"/>
    <mergeCell ref="J49:K49"/>
    <mergeCell ref="H50:I50"/>
    <mergeCell ref="J50:K50"/>
    <mergeCell ref="H47:I47"/>
    <mergeCell ref="J47:K47"/>
    <mergeCell ref="H48:I48"/>
    <mergeCell ref="J48:K48"/>
    <mergeCell ref="K102:L102"/>
    <mergeCell ref="H65:I65"/>
    <mergeCell ref="J65:K65"/>
    <mergeCell ref="H66:I66"/>
    <mergeCell ref="J66:K66"/>
    <mergeCell ref="H76:I76"/>
    <mergeCell ref="J76:K76"/>
    <mergeCell ref="H72:I72"/>
    <mergeCell ref="H73:I73"/>
    <mergeCell ref="H74:I74"/>
    <mergeCell ref="H75:I75"/>
    <mergeCell ref="J72:K72"/>
    <mergeCell ref="J73:K73"/>
    <mergeCell ref="J74:K74"/>
    <mergeCell ref="J75:K75"/>
    <mergeCell ref="H71:I71"/>
    <mergeCell ref="H43:I43"/>
    <mergeCell ref="J43:K43"/>
    <mergeCell ref="H44:I44"/>
    <mergeCell ref="J44:K44"/>
    <mergeCell ref="H45:I45"/>
    <mergeCell ref="J45:K45"/>
    <mergeCell ref="H40:I40"/>
    <mergeCell ref="J40:K40"/>
    <mergeCell ref="H41:I41"/>
    <mergeCell ref="J41:K41"/>
    <mergeCell ref="H42:I42"/>
    <mergeCell ref="J42:K42"/>
    <mergeCell ref="J30:K30"/>
    <mergeCell ref="H31:I31"/>
    <mergeCell ref="J31:K31"/>
    <mergeCell ref="H37:I37"/>
    <mergeCell ref="J37:K37"/>
    <mergeCell ref="H38:I38"/>
    <mergeCell ref="J38:K38"/>
    <mergeCell ref="H39:I39"/>
    <mergeCell ref="J39:K39"/>
    <mergeCell ref="H35:I35"/>
    <mergeCell ref="J35:K35"/>
    <mergeCell ref="H36:I36"/>
    <mergeCell ref="J36:K36"/>
    <mergeCell ref="J15:K15"/>
    <mergeCell ref="H16:I16"/>
    <mergeCell ref="J16:K16"/>
    <mergeCell ref="H17:I17"/>
    <mergeCell ref="J17:K17"/>
    <mergeCell ref="H26:I26"/>
    <mergeCell ref="J26:K26"/>
    <mergeCell ref="H27:I27"/>
    <mergeCell ref="J27:K27"/>
    <mergeCell ref="H23:I23"/>
    <mergeCell ref="J23:K23"/>
    <mergeCell ref="H24:I24"/>
    <mergeCell ref="J24:K24"/>
    <mergeCell ref="H25:I25"/>
    <mergeCell ref="J25:K25"/>
    <mergeCell ref="O1:Q1"/>
    <mergeCell ref="A7:A8"/>
    <mergeCell ref="B7:E8"/>
    <mergeCell ref="F7:F8"/>
    <mergeCell ref="G7:G8"/>
    <mergeCell ref="H7:I8"/>
    <mergeCell ref="J7:K8"/>
    <mergeCell ref="L7:L8"/>
    <mergeCell ref="N7:N8"/>
    <mergeCell ref="C10:E10"/>
    <mergeCell ref="C11:E11"/>
    <mergeCell ref="C13:E13"/>
    <mergeCell ref="C14:E14"/>
    <mergeCell ref="C15:E15"/>
    <mergeCell ref="C16:E16"/>
    <mergeCell ref="C17:E17"/>
    <mergeCell ref="C18:E18"/>
    <mergeCell ref="A1:N1"/>
    <mergeCell ref="H12:I12"/>
    <mergeCell ref="J12:K12"/>
    <mergeCell ref="H13:I13"/>
    <mergeCell ref="J13:K13"/>
    <mergeCell ref="H14:I14"/>
    <mergeCell ref="J14:K14"/>
    <mergeCell ref="H9:I9"/>
    <mergeCell ref="J9:K9"/>
    <mergeCell ref="H10:I10"/>
    <mergeCell ref="J10:K10"/>
    <mergeCell ref="H11:I11"/>
    <mergeCell ref="J11:K11"/>
    <mergeCell ref="H18:I18"/>
    <mergeCell ref="J18:K18"/>
    <mergeCell ref="H15:I15"/>
    <mergeCell ref="C19:E19"/>
    <mergeCell ref="H19:I19"/>
    <mergeCell ref="J19:K19"/>
    <mergeCell ref="C20:E20"/>
    <mergeCell ref="H20:I20"/>
    <mergeCell ref="J20:K20"/>
    <mergeCell ref="C48:E48"/>
    <mergeCell ref="H54:I54"/>
    <mergeCell ref="J54:K54"/>
    <mergeCell ref="H21:I21"/>
    <mergeCell ref="J21:K21"/>
    <mergeCell ref="H22:I22"/>
    <mergeCell ref="J22:K22"/>
    <mergeCell ref="H28:I28"/>
    <mergeCell ref="J28:K28"/>
    <mergeCell ref="H32:I32"/>
    <mergeCell ref="J32:K32"/>
    <mergeCell ref="H33:I33"/>
    <mergeCell ref="J33:K33"/>
    <mergeCell ref="H34:I34"/>
    <mergeCell ref="J34:K34"/>
    <mergeCell ref="H29:I29"/>
    <mergeCell ref="J29:K29"/>
    <mergeCell ref="H30:I30"/>
    <mergeCell ref="C56:E56"/>
    <mergeCell ref="H62:I62"/>
    <mergeCell ref="J62:K62"/>
    <mergeCell ref="H63:I63"/>
    <mergeCell ref="J63:K63"/>
    <mergeCell ref="H58:I58"/>
    <mergeCell ref="J58:K58"/>
    <mergeCell ref="H59:I59"/>
    <mergeCell ref="J59:K59"/>
    <mergeCell ref="H57:I57"/>
    <mergeCell ref="J57:K57"/>
    <mergeCell ref="H60:I60"/>
    <mergeCell ref="J60:K60"/>
    <mergeCell ref="H61:I61"/>
    <mergeCell ref="J61:K61"/>
    <mergeCell ref="H68:I68"/>
    <mergeCell ref="J68:K68"/>
    <mergeCell ref="H69:I69"/>
    <mergeCell ref="J69:K69"/>
    <mergeCell ref="H70:I70"/>
    <mergeCell ref="J70:K70"/>
    <mergeCell ref="H80:I80"/>
    <mergeCell ref="J80:K80"/>
    <mergeCell ref="H81:I81"/>
    <mergeCell ref="J81:K81"/>
    <mergeCell ref="J82:K82"/>
    <mergeCell ref="H86:I86"/>
    <mergeCell ref="J86:K86"/>
    <mergeCell ref="H87:I87"/>
    <mergeCell ref="J87:K87"/>
    <mergeCell ref="H88:I88"/>
    <mergeCell ref="J88:K88"/>
    <mergeCell ref="C81:E81"/>
    <mergeCell ref="C82:E82"/>
    <mergeCell ref="C86:E86"/>
    <mergeCell ref="C83:E83"/>
    <mergeCell ref="H83:I83"/>
    <mergeCell ref="J83:K83"/>
    <mergeCell ref="C84:E84"/>
    <mergeCell ref="H84:I84"/>
    <mergeCell ref="J84:K84"/>
    <mergeCell ref="H85:I85"/>
    <mergeCell ref="J85:K85"/>
    <mergeCell ref="H46:I46"/>
    <mergeCell ref="J46:K46"/>
    <mergeCell ref="C88:E88"/>
    <mergeCell ref="H90:I90"/>
    <mergeCell ref="J90:K90"/>
    <mergeCell ref="H96:I96"/>
    <mergeCell ref="J96:K96"/>
    <mergeCell ref="C89:E89"/>
    <mergeCell ref="C90:E90"/>
    <mergeCell ref="H91:I91"/>
    <mergeCell ref="J91:K91"/>
    <mergeCell ref="C92:E92"/>
    <mergeCell ref="H92:I92"/>
    <mergeCell ref="J92:K92"/>
    <mergeCell ref="C93:E93"/>
    <mergeCell ref="H93:I93"/>
    <mergeCell ref="J93:K93"/>
    <mergeCell ref="C94:E94"/>
    <mergeCell ref="H94:I94"/>
    <mergeCell ref="J94:K94"/>
    <mergeCell ref="C95:E95"/>
    <mergeCell ref="H95:I95"/>
    <mergeCell ref="J95:K95"/>
    <mergeCell ref="H82:I82"/>
  </mergeCells>
  <pageMargins left="0.19685039370078741" right="0.15748031496062992" top="0.31496062992125984" bottom="0.23622047244094491" header="0.19685039370078741" footer="0.15748031496062992"/>
  <pageSetup paperSize="9" scale="67" orientation="portrait" r:id="rId1"/>
  <headerFooter>
    <oddHeader>&amp;Rหน้าที่ &amp;P</oddHead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B17C2-374C-4983-90FD-E3777232B196}">
  <sheetPr codeName="Sheet9">
    <pageSetUpPr fitToPage="1"/>
  </sheetPr>
  <dimension ref="B1:AB803"/>
  <sheetViews>
    <sheetView view="pageBreakPreview" zoomScale="98" zoomScaleNormal="100" zoomScaleSheetLayoutView="98" workbookViewId="0">
      <selection activeCell="O10" sqref="O10"/>
    </sheetView>
  </sheetViews>
  <sheetFormatPr defaultColWidth="9.140625" defaultRowHeight="22.5"/>
  <cols>
    <col min="1" max="1" width="14" style="176" customWidth="1"/>
    <col min="2" max="2" width="7.5703125" style="176" customWidth="1"/>
    <col min="3" max="4" width="6.5703125" style="176" customWidth="1"/>
    <col min="5" max="5" width="9" style="176" customWidth="1"/>
    <col min="6" max="6" width="9.5703125" style="176" customWidth="1"/>
    <col min="7" max="7" width="6.5703125" style="176" customWidth="1"/>
    <col min="8" max="8" width="7" style="176" customWidth="1"/>
    <col min="9" max="10" width="7.42578125" style="176" customWidth="1"/>
    <col min="11" max="11" width="5.42578125" style="176" customWidth="1"/>
    <col min="12" max="12" width="6.7109375" style="176" customWidth="1"/>
    <col min="13" max="13" width="8.42578125" style="176" customWidth="1"/>
    <col min="14" max="14" width="5.42578125" style="176" customWidth="1"/>
    <col min="15" max="15" width="16.85546875" style="176" customWidth="1"/>
    <col min="16" max="16" width="17" style="176" customWidth="1"/>
    <col min="17" max="17" width="16.7109375" style="176" customWidth="1"/>
    <col min="18" max="18" width="9.140625" style="176"/>
    <col min="19" max="19" width="16" style="176" customWidth="1"/>
    <col min="20" max="256" width="9.140625" style="176"/>
    <col min="257" max="257" width="14" style="176" customWidth="1"/>
    <col min="258" max="258" width="7.5703125" style="176" customWidth="1"/>
    <col min="259" max="260" width="6.5703125" style="176" customWidth="1"/>
    <col min="261" max="261" width="9" style="176" customWidth="1"/>
    <col min="262" max="262" width="9.5703125" style="176" customWidth="1"/>
    <col min="263" max="263" width="6.5703125" style="176" customWidth="1"/>
    <col min="264" max="264" width="7" style="176" customWidth="1"/>
    <col min="265" max="266" width="7.42578125" style="176" customWidth="1"/>
    <col min="267" max="267" width="5.42578125" style="176" customWidth="1"/>
    <col min="268" max="268" width="6.7109375" style="176" customWidth="1"/>
    <col min="269" max="269" width="7.28515625" style="176" customWidth="1"/>
    <col min="270" max="270" width="5" style="176" customWidth="1"/>
    <col min="271" max="271" width="16.85546875" style="176" customWidth="1"/>
    <col min="272" max="272" width="17" style="176" customWidth="1"/>
    <col min="273" max="273" width="16.7109375" style="176" customWidth="1"/>
    <col min="274" max="512" width="9.140625" style="176"/>
    <col min="513" max="513" width="14" style="176" customWidth="1"/>
    <col min="514" max="514" width="7.5703125" style="176" customWidth="1"/>
    <col min="515" max="516" width="6.5703125" style="176" customWidth="1"/>
    <col min="517" max="517" width="9" style="176" customWidth="1"/>
    <col min="518" max="518" width="9.5703125" style="176" customWidth="1"/>
    <col min="519" max="519" width="6.5703125" style="176" customWidth="1"/>
    <col min="520" max="520" width="7" style="176" customWidth="1"/>
    <col min="521" max="522" width="7.42578125" style="176" customWidth="1"/>
    <col min="523" max="523" width="5.42578125" style="176" customWidth="1"/>
    <col min="524" max="524" width="6.7109375" style="176" customWidth="1"/>
    <col min="525" max="525" width="7.28515625" style="176" customWidth="1"/>
    <col min="526" max="526" width="5" style="176" customWidth="1"/>
    <col min="527" max="527" width="16.85546875" style="176" customWidth="1"/>
    <col min="528" max="528" width="17" style="176" customWidth="1"/>
    <col min="529" max="529" width="16.7109375" style="176" customWidth="1"/>
    <col min="530" max="768" width="9.140625" style="176"/>
    <col min="769" max="769" width="14" style="176" customWidth="1"/>
    <col min="770" max="770" width="7.5703125" style="176" customWidth="1"/>
    <col min="771" max="772" width="6.5703125" style="176" customWidth="1"/>
    <col min="773" max="773" width="9" style="176" customWidth="1"/>
    <col min="774" max="774" width="9.5703125" style="176" customWidth="1"/>
    <col min="775" max="775" width="6.5703125" style="176" customWidth="1"/>
    <col min="776" max="776" width="7" style="176" customWidth="1"/>
    <col min="777" max="778" width="7.42578125" style="176" customWidth="1"/>
    <col min="779" max="779" width="5.42578125" style="176" customWidth="1"/>
    <col min="780" max="780" width="6.7109375" style="176" customWidth="1"/>
    <col min="781" max="781" width="7.28515625" style="176" customWidth="1"/>
    <col min="782" max="782" width="5" style="176" customWidth="1"/>
    <col min="783" max="783" width="16.85546875" style="176" customWidth="1"/>
    <col min="784" max="784" width="17" style="176" customWidth="1"/>
    <col min="785" max="785" width="16.7109375" style="176" customWidth="1"/>
    <col min="786" max="1024" width="9.140625" style="176"/>
    <col min="1025" max="1025" width="14" style="176" customWidth="1"/>
    <col min="1026" max="1026" width="7.5703125" style="176" customWidth="1"/>
    <col min="1027" max="1028" width="6.5703125" style="176" customWidth="1"/>
    <col min="1029" max="1029" width="9" style="176" customWidth="1"/>
    <col min="1030" max="1030" width="9.5703125" style="176" customWidth="1"/>
    <col min="1031" max="1031" width="6.5703125" style="176" customWidth="1"/>
    <col min="1032" max="1032" width="7" style="176" customWidth="1"/>
    <col min="1033" max="1034" width="7.42578125" style="176" customWidth="1"/>
    <col min="1035" max="1035" width="5.42578125" style="176" customWidth="1"/>
    <col min="1036" max="1036" width="6.7109375" style="176" customWidth="1"/>
    <col min="1037" max="1037" width="7.28515625" style="176" customWidth="1"/>
    <col min="1038" max="1038" width="5" style="176" customWidth="1"/>
    <col min="1039" max="1039" width="16.85546875" style="176" customWidth="1"/>
    <col min="1040" max="1040" width="17" style="176" customWidth="1"/>
    <col min="1041" max="1041" width="16.7109375" style="176" customWidth="1"/>
    <col min="1042" max="1280" width="9.140625" style="176"/>
    <col min="1281" max="1281" width="14" style="176" customWidth="1"/>
    <col min="1282" max="1282" width="7.5703125" style="176" customWidth="1"/>
    <col min="1283" max="1284" width="6.5703125" style="176" customWidth="1"/>
    <col min="1285" max="1285" width="9" style="176" customWidth="1"/>
    <col min="1286" max="1286" width="9.5703125" style="176" customWidth="1"/>
    <col min="1287" max="1287" width="6.5703125" style="176" customWidth="1"/>
    <col min="1288" max="1288" width="7" style="176" customWidth="1"/>
    <col min="1289" max="1290" width="7.42578125" style="176" customWidth="1"/>
    <col min="1291" max="1291" width="5.42578125" style="176" customWidth="1"/>
    <col min="1292" max="1292" width="6.7109375" style="176" customWidth="1"/>
    <col min="1293" max="1293" width="7.28515625" style="176" customWidth="1"/>
    <col min="1294" max="1294" width="5" style="176" customWidth="1"/>
    <col min="1295" max="1295" width="16.85546875" style="176" customWidth="1"/>
    <col min="1296" max="1296" width="17" style="176" customWidth="1"/>
    <col min="1297" max="1297" width="16.7109375" style="176" customWidth="1"/>
    <col min="1298" max="1536" width="9.140625" style="176"/>
    <col min="1537" max="1537" width="14" style="176" customWidth="1"/>
    <col min="1538" max="1538" width="7.5703125" style="176" customWidth="1"/>
    <col min="1539" max="1540" width="6.5703125" style="176" customWidth="1"/>
    <col min="1541" max="1541" width="9" style="176" customWidth="1"/>
    <col min="1542" max="1542" width="9.5703125" style="176" customWidth="1"/>
    <col min="1543" max="1543" width="6.5703125" style="176" customWidth="1"/>
    <col min="1544" max="1544" width="7" style="176" customWidth="1"/>
    <col min="1545" max="1546" width="7.42578125" style="176" customWidth="1"/>
    <col min="1547" max="1547" width="5.42578125" style="176" customWidth="1"/>
    <col min="1548" max="1548" width="6.7109375" style="176" customWidth="1"/>
    <col min="1549" max="1549" width="7.28515625" style="176" customWidth="1"/>
    <col min="1550" max="1550" width="5" style="176" customWidth="1"/>
    <col min="1551" max="1551" width="16.85546875" style="176" customWidth="1"/>
    <col min="1552" max="1552" width="17" style="176" customWidth="1"/>
    <col min="1553" max="1553" width="16.7109375" style="176" customWidth="1"/>
    <col min="1554" max="1792" width="9.140625" style="176"/>
    <col min="1793" max="1793" width="14" style="176" customWidth="1"/>
    <col min="1794" max="1794" width="7.5703125" style="176" customWidth="1"/>
    <col min="1795" max="1796" width="6.5703125" style="176" customWidth="1"/>
    <col min="1797" max="1797" width="9" style="176" customWidth="1"/>
    <col min="1798" max="1798" width="9.5703125" style="176" customWidth="1"/>
    <col min="1799" max="1799" width="6.5703125" style="176" customWidth="1"/>
    <col min="1800" max="1800" width="7" style="176" customWidth="1"/>
    <col min="1801" max="1802" width="7.42578125" style="176" customWidth="1"/>
    <col min="1803" max="1803" width="5.42578125" style="176" customWidth="1"/>
    <col min="1804" max="1804" width="6.7109375" style="176" customWidth="1"/>
    <col min="1805" max="1805" width="7.28515625" style="176" customWidth="1"/>
    <col min="1806" max="1806" width="5" style="176" customWidth="1"/>
    <col min="1807" max="1807" width="16.85546875" style="176" customWidth="1"/>
    <col min="1808" max="1808" width="17" style="176" customWidth="1"/>
    <col min="1809" max="1809" width="16.7109375" style="176" customWidth="1"/>
    <col min="1810" max="2048" width="9.140625" style="176"/>
    <col min="2049" max="2049" width="14" style="176" customWidth="1"/>
    <col min="2050" max="2050" width="7.5703125" style="176" customWidth="1"/>
    <col min="2051" max="2052" width="6.5703125" style="176" customWidth="1"/>
    <col min="2053" max="2053" width="9" style="176" customWidth="1"/>
    <col min="2054" max="2054" width="9.5703125" style="176" customWidth="1"/>
    <col min="2055" max="2055" width="6.5703125" style="176" customWidth="1"/>
    <col min="2056" max="2056" width="7" style="176" customWidth="1"/>
    <col min="2057" max="2058" width="7.42578125" style="176" customWidth="1"/>
    <col min="2059" max="2059" width="5.42578125" style="176" customWidth="1"/>
    <col min="2060" max="2060" width="6.7109375" style="176" customWidth="1"/>
    <col min="2061" max="2061" width="7.28515625" style="176" customWidth="1"/>
    <col min="2062" max="2062" width="5" style="176" customWidth="1"/>
    <col min="2063" max="2063" width="16.85546875" style="176" customWidth="1"/>
    <col min="2064" max="2064" width="17" style="176" customWidth="1"/>
    <col min="2065" max="2065" width="16.7109375" style="176" customWidth="1"/>
    <col min="2066" max="2304" width="9.140625" style="176"/>
    <col min="2305" max="2305" width="14" style="176" customWidth="1"/>
    <col min="2306" max="2306" width="7.5703125" style="176" customWidth="1"/>
    <col min="2307" max="2308" width="6.5703125" style="176" customWidth="1"/>
    <col min="2309" max="2309" width="9" style="176" customWidth="1"/>
    <col min="2310" max="2310" width="9.5703125" style="176" customWidth="1"/>
    <col min="2311" max="2311" width="6.5703125" style="176" customWidth="1"/>
    <col min="2312" max="2312" width="7" style="176" customWidth="1"/>
    <col min="2313" max="2314" width="7.42578125" style="176" customWidth="1"/>
    <col min="2315" max="2315" width="5.42578125" style="176" customWidth="1"/>
    <col min="2316" max="2316" width="6.7109375" style="176" customWidth="1"/>
    <col min="2317" max="2317" width="7.28515625" style="176" customWidth="1"/>
    <col min="2318" max="2318" width="5" style="176" customWidth="1"/>
    <col min="2319" max="2319" width="16.85546875" style="176" customWidth="1"/>
    <col min="2320" max="2320" width="17" style="176" customWidth="1"/>
    <col min="2321" max="2321" width="16.7109375" style="176" customWidth="1"/>
    <col min="2322" max="2560" width="9.140625" style="176"/>
    <col min="2561" max="2561" width="14" style="176" customWidth="1"/>
    <col min="2562" max="2562" width="7.5703125" style="176" customWidth="1"/>
    <col min="2563" max="2564" width="6.5703125" style="176" customWidth="1"/>
    <col min="2565" max="2565" width="9" style="176" customWidth="1"/>
    <col min="2566" max="2566" width="9.5703125" style="176" customWidth="1"/>
    <col min="2567" max="2567" width="6.5703125" style="176" customWidth="1"/>
    <col min="2568" max="2568" width="7" style="176" customWidth="1"/>
    <col min="2569" max="2570" width="7.42578125" style="176" customWidth="1"/>
    <col min="2571" max="2571" width="5.42578125" style="176" customWidth="1"/>
    <col min="2572" max="2572" width="6.7109375" style="176" customWidth="1"/>
    <col min="2573" max="2573" width="7.28515625" style="176" customWidth="1"/>
    <col min="2574" max="2574" width="5" style="176" customWidth="1"/>
    <col min="2575" max="2575" width="16.85546875" style="176" customWidth="1"/>
    <col min="2576" max="2576" width="17" style="176" customWidth="1"/>
    <col min="2577" max="2577" width="16.7109375" style="176" customWidth="1"/>
    <col min="2578" max="2816" width="9.140625" style="176"/>
    <col min="2817" max="2817" width="14" style="176" customWidth="1"/>
    <col min="2818" max="2818" width="7.5703125" style="176" customWidth="1"/>
    <col min="2819" max="2820" width="6.5703125" style="176" customWidth="1"/>
    <col min="2821" max="2821" width="9" style="176" customWidth="1"/>
    <col min="2822" max="2822" width="9.5703125" style="176" customWidth="1"/>
    <col min="2823" max="2823" width="6.5703125" style="176" customWidth="1"/>
    <col min="2824" max="2824" width="7" style="176" customWidth="1"/>
    <col min="2825" max="2826" width="7.42578125" style="176" customWidth="1"/>
    <col min="2827" max="2827" width="5.42578125" style="176" customWidth="1"/>
    <col min="2828" max="2828" width="6.7109375" style="176" customWidth="1"/>
    <col min="2829" max="2829" width="7.28515625" style="176" customWidth="1"/>
    <col min="2830" max="2830" width="5" style="176" customWidth="1"/>
    <col min="2831" max="2831" width="16.85546875" style="176" customWidth="1"/>
    <col min="2832" max="2832" width="17" style="176" customWidth="1"/>
    <col min="2833" max="2833" width="16.7109375" style="176" customWidth="1"/>
    <col min="2834" max="3072" width="9.140625" style="176"/>
    <col min="3073" max="3073" width="14" style="176" customWidth="1"/>
    <col min="3074" max="3074" width="7.5703125" style="176" customWidth="1"/>
    <col min="3075" max="3076" width="6.5703125" style="176" customWidth="1"/>
    <col min="3077" max="3077" width="9" style="176" customWidth="1"/>
    <col min="3078" max="3078" width="9.5703125" style="176" customWidth="1"/>
    <col min="3079" max="3079" width="6.5703125" style="176" customWidth="1"/>
    <col min="3080" max="3080" width="7" style="176" customWidth="1"/>
    <col min="3081" max="3082" width="7.42578125" style="176" customWidth="1"/>
    <col min="3083" max="3083" width="5.42578125" style="176" customWidth="1"/>
    <col min="3084" max="3084" width="6.7109375" style="176" customWidth="1"/>
    <col min="3085" max="3085" width="7.28515625" style="176" customWidth="1"/>
    <col min="3086" max="3086" width="5" style="176" customWidth="1"/>
    <col min="3087" max="3087" width="16.85546875" style="176" customWidth="1"/>
    <col min="3088" max="3088" width="17" style="176" customWidth="1"/>
    <col min="3089" max="3089" width="16.7109375" style="176" customWidth="1"/>
    <col min="3090" max="3328" width="9.140625" style="176"/>
    <col min="3329" max="3329" width="14" style="176" customWidth="1"/>
    <col min="3330" max="3330" width="7.5703125" style="176" customWidth="1"/>
    <col min="3331" max="3332" width="6.5703125" style="176" customWidth="1"/>
    <col min="3333" max="3333" width="9" style="176" customWidth="1"/>
    <col min="3334" max="3334" width="9.5703125" style="176" customWidth="1"/>
    <col min="3335" max="3335" width="6.5703125" style="176" customWidth="1"/>
    <col min="3336" max="3336" width="7" style="176" customWidth="1"/>
    <col min="3337" max="3338" width="7.42578125" style="176" customWidth="1"/>
    <col min="3339" max="3339" width="5.42578125" style="176" customWidth="1"/>
    <col min="3340" max="3340" width="6.7109375" style="176" customWidth="1"/>
    <col min="3341" max="3341" width="7.28515625" style="176" customWidth="1"/>
    <col min="3342" max="3342" width="5" style="176" customWidth="1"/>
    <col min="3343" max="3343" width="16.85546875" style="176" customWidth="1"/>
    <col min="3344" max="3344" width="17" style="176" customWidth="1"/>
    <col min="3345" max="3345" width="16.7109375" style="176" customWidth="1"/>
    <col min="3346" max="3584" width="9.140625" style="176"/>
    <col min="3585" max="3585" width="14" style="176" customWidth="1"/>
    <col min="3586" max="3586" width="7.5703125" style="176" customWidth="1"/>
    <col min="3587" max="3588" width="6.5703125" style="176" customWidth="1"/>
    <col min="3589" max="3589" width="9" style="176" customWidth="1"/>
    <col min="3590" max="3590" width="9.5703125" style="176" customWidth="1"/>
    <col min="3591" max="3591" width="6.5703125" style="176" customWidth="1"/>
    <col min="3592" max="3592" width="7" style="176" customWidth="1"/>
    <col min="3593" max="3594" width="7.42578125" style="176" customWidth="1"/>
    <col min="3595" max="3595" width="5.42578125" style="176" customWidth="1"/>
    <col min="3596" max="3596" width="6.7109375" style="176" customWidth="1"/>
    <col min="3597" max="3597" width="7.28515625" style="176" customWidth="1"/>
    <col min="3598" max="3598" width="5" style="176" customWidth="1"/>
    <col min="3599" max="3599" width="16.85546875" style="176" customWidth="1"/>
    <col min="3600" max="3600" width="17" style="176" customWidth="1"/>
    <col min="3601" max="3601" width="16.7109375" style="176" customWidth="1"/>
    <col min="3602" max="3840" width="9.140625" style="176"/>
    <col min="3841" max="3841" width="14" style="176" customWidth="1"/>
    <col min="3842" max="3842" width="7.5703125" style="176" customWidth="1"/>
    <col min="3843" max="3844" width="6.5703125" style="176" customWidth="1"/>
    <col min="3845" max="3845" width="9" style="176" customWidth="1"/>
    <col min="3846" max="3846" width="9.5703125" style="176" customWidth="1"/>
    <col min="3847" max="3847" width="6.5703125" style="176" customWidth="1"/>
    <col min="3848" max="3848" width="7" style="176" customWidth="1"/>
    <col min="3849" max="3850" width="7.42578125" style="176" customWidth="1"/>
    <col min="3851" max="3851" width="5.42578125" style="176" customWidth="1"/>
    <col min="3852" max="3852" width="6.7109375" style="176" customWidth="1"/>
    <col min="3853" max="3853" width="7.28515625" style="176" customWidth="1"/>
    <col min="3854" max="3854" width="5" style="176" customWidth="1"/>
    <col min="3855" max="3855" width="16.85546875" style="176" customWidth="1"/>
    <col min="3856" max="3856" width="17" style="176" customWidth="1"/>
    <col min="3857" max="3857" width="16.7109375" style="176" customWidth="1"/>
    <col min="3858" max="4096" width="9.140625" style="176"/>
    <col min="4097" max="4097" width="14" style="176" customWidth="1"/>
    <col min="4098" max="4098" width="7.5703125" style="176" customWidth="1"/>
    <col min="4099" max="4100" width="6.5703125" style="176" customWidth="1"/>
    <col min="4101" max="4101" width="9" style="176" customWidth="1"/>
    <col min="4102" max="4102" width="9.5703125" style="176" customWidth="1"/>
    <col min="4103" max="4103" width="6.5703125" style="176" customWidth="1"/>
    <col min="4104" max="4104" width="7" style="176" customWidth="1"/>
    <col min="4105" max="4106" width="7.42578125" style="176" customWidth="1"/>
    <col min="4107" max="4107" width="5.42578125" style="176" customWidth="1"/>
    <col min="4108" max="4108" width="6.7109375" style="176" customWidth="1"/>
    <col min="4109" max="4109" width="7.28515625" style="176" customWidth="1"/>
    <col min="4110" max="4110" width="5" style="176" customWidth="1"/>
    <col min="4111" max="4111" width="16.85546875" style="176" customWidth="1"/>
    <col min="4112" max="4112" width="17" style="176" customWidth="1"/>
    <col min="4113" max="4113" width="16.7109375" style="176" customWidth="1"/>
    <col min="4114" max="4352" width="9.140625" style="176"/>
    <col min="4353" max="4353" width="14" style="176" customWidth="1"/>
    <col min="4354" max="4354" width="7.5703125" style="176" customWidth="1"/>
    <col min="4355" max="4356" width="6.5703125" style="176" customWidth="1"/>
    <col min="4357" max="4357" width="9" style="176" customWidth="1"/>
    <col min="4358" max="4358" width="9.5703125" style="176" customWidth="1"/>
    <col min="4359" max="4359" width="6.5703125" style="176" customWidth="1"/>
    <col min="4360" max="4360" width="7" style="176" customWidth="1"/>
    <col min="4361" max="4362" width="7.42578125" style="176" customWidth="1"/>
    <col min="4363" max="4363" width="5.42578125" style="176" customWidth="1"/>
    <col min="4364" max="4364" width="6.7109375" style="176" customWidth="1"/>
    <col min="4365" max="4365" width="7.28515625" style="176" customWidth="1"/>
    <col min="4366" max="4366" width="5" style="176" customWidth="1"/>
    <col min="4367" max="4367" width="16.85546875" style="176" customWidth="1"/>
    <col min="4368" max="4368" width="17" style="176" customWidth="1"/>
    <col min="4369" max="4369" width="16.7109375" style="176" customWidth="1"/>
    <col min="4370" max="4608" width="9.140625" style="176"/>
    <col min="4609" max="4609" width="14" style="176" customWidth="1"/>
    <col min="4610" max="4610" width="7.5703125" style="176" customWidth="1"/>
    <col min="4611" max="4612" width="6.5703125" style="176" customWidth="1"/>
    <col min="4613" max="4613" width="9" style="176" customWidth="1"/>
    <col min="4614" max="4614" width="9.5703125" style="176" customWidth="1"/>
    <col min="4615" max="4615" width="6.5703125" style="176" customWidth="1"/>
    <col min="4616" max="4616" width="7" style="176" customWidth="1"/>
    <col min="4617" max="4618" width="7.42578125" style="176" customWidth="1"/>
    <col min="4619" max="4619" width="5.42578125" style="176" customWidth="1"/>
    <col min="4620" max="4620" width="6.7109375" style="176" customWidth="1"/>
    <col min="4621" max="4621" width="7.28515625" style="176" customWidth="1"/>
    <col min="4622" max="4622" width="5" style="176" customWidth="1"/>
    <col min="4623" max="4623" width="16.85546875" style="176" customWidth="1"/>
    <col min="4624" max="4624" width="17" style="176" customWidth="1"/>
    <col min="4625" max="4625" width="16.7109375" style="176" customWidth="1"/>
    <col min="4626" max="4864" width="9.140625" style="176"/>
    <col min="4865" max="4865" width="14" style="176" customWidth="1"/>
    <col min="4866" max="4866" width="7.5703125" style="176" customWidth="1"/>
    <col min="4867" max="4868" width="6.5703125" style="176" customWidth="1"/>
    <col min="4869" max="4869" width="9" style="176" customWidth="1"/>
    <col min="4870" max="4870" width="9.5703125" style="176" customWidth="1"/>
    <col min="4871" max="4871" width="6.5703125" style="176" customWidth="1"/>
    <col min="4872" max="4872" width="7" style="176" customWidth="1"/>
    <col min="4873" max="4874" width="7.42578125" style="176" customWidth="1"/>
    <col min="4875" max="4875" width="5.42578125" style="176" customWidth="1"/>
    <col min="4876" max="4876" width="6.7109375" style="176" customWidth="1"/>
    <col min="4877" max="4877" width="7.28515625" style="176" customWidth="1"/>
    <col min="4878" max="4878" width="5" style="176" customWidth="1"/>
    <col min="4879" max="4879" width="16.85546875" style="176" customWidth="1"/>
    <col min="4880" max="4880" width="17" style="176" customWidth="1"/>
    <col min="4881" max="4881" width="16.7109375" style="176" customWidth="1"/>
    <col min="4882" max="5120" width="9.140625" style="176"/>
    <col min="5121" max="5121" width="14" style="176" customWidth="1"/>
    <col min="5122" max="5122" width="7.5703125" style="176" customWidth="1"/>
    <col min="5123" max="5124" width="6.5703125" style="176" customWidth="1"/>
    <col min="5125" max="5125" width="9" style="176" customWidth="1"/>
    <col min="5126" max="5126" width="9.5703125" style="176" customWidth="1"/>
    <col min="5127" max="5127" width="6.5703125" style="176" customWidth="1"/>
    <col min="5128" max="5128" width="7" style="176" customWidth="1"/>
    <col min="5129" max="5130" width="7.42578125" style="176" customWidth="1"/>
    <col min="5131" max="5131" width="5.42578125" style="176" customWidth="1"/>
    <col min="5132" max="5132" width="6.7109375" style="176" customWidth="1"/>
    <col min="5133" max="5133" width="7.28515625" style="176" customWidth="1"/>
    <col min="5134" max="5134" width="5" style="176" customWidth="1"/>
    <col min="5135" max="5135" width="16.85546875" style="176" customWidth="1"/>
    <col min="5136" max="5136" width="17" style="176" customWidth="1"/>
    <col min="5137" max="5137" width="16.7109375" style="176" customWidth="1"/>
    <col min="5138" max="5376" width="9.140625" style="176"/>
    <col min="5377" max="5377" width="14" style="176" customWidth="1"/>
    <col min="5378" max="5378" width="7.5703125" style="176" customWidth="1"/>
    <col min="5379" max="5380" width="6.5703125" style="176" customWidth="1"/>
    <col min="5381" max="5381" width="9" style="176" customWidth="1"/>
    <col min="5382" max="5382" width="9.5703125" style="176" customWidth="1"/>
    <col min="5383" max="5383" width="6.5703125" style="176" customWidth="1"/>
    <col min="5384" max="5384" width="7" style="176" customWidth="1"/>
    <col min="5385" max="5386" width="7.42578125" style="176" customWidth="1"/>
    <col min="5387" max="5387" width="5.42578125" style="176" customWidth="1"/>
    <col min="5388" max="5388" width="6.7109375" style="176" customWidth="1"/>
    <col min="5389" max="5389" width="7.28515625" style="176" customWidth="1"/>
    <col min="5390" max="5390" width="5" style="176" customWidth="1"/>
    <col min="5391" max="5391" width="16.85546875" style="176" customWidth="1"/>
    <col min="5392" max="5392" width="17" style="176" customWidth="1"/>
    <col min="5393" max="5393" width="16.7109375" style="176" customWidth="1"/>
    <col min="5394" max="5632" width="9.140625" style="176"/>
    <col min="5633" max="5633" width="14" style="176" customWidth="1"/>
    <col min="5634" max="5634" width="7.5703125" style="176" customWidth="1"/>
    <col min="5635" max="5636" width="6.5703125" style="176" customWidth="1"/>
    <col min="5637" max="5637" width="9" style="176" customWidth="1"/>
    <col min="5638" max="5638" width="9.5703125" style="176" customWidth="1"/>
    <col min="5639" max="5639" width="6.5703125" style="176" customWidth="1"/>
    <col min="5640" max="5640" width="7" style="176" customWidth="1"/>
    <col min="5641" max="5642" width="7.42578125" style="176" customWidth="1"/>
    <col min="5643" max="5643" width="5.42578125" style="176" customWidth="1"/>
    <col min="5644" max="5644" width="6.7109375" style="176" customWidth="1"/>
    <col min="5645" max="5645" width="7.28515625" style="176" customWidth="1"/>
    <col min="5646" max="5646" width="5" style="176" customWidth="1"/>
    <col min="5647" max="5647" width="16.85546875" style="176" customWidth="1"/>
    <col min="5648" max="5648" width="17" style="176" customWidth="1"/>
    <col min="5649" max="5649" width="16.7109375" style="176" customWidth="1"/>
    <col min="5650" max="5888" width="9.140625" style="176"/>
    <col min="5889" max="5889" width="14" style="176" customWidth="1"/>
    <col min="5890" max="5890" width="7.5703125" style="176" customWidth="1"/>
    <col min="5891" max="5892" width="6.5703125" style="176" customWidth="1"/>
    <col min="5893" max="5893" width="9" style="176" customWidth="1"/>
    <col min="5894" max="5894" width="9.5703125" style="176" customWidth="1"/>
    <col min="5895" max="5895" width="6.5703125" style="176" customWidth="1"/>
    <col min="5896" max="5896" width="7" style="176" customWidth="1"/>
    <col min="5897" max="5898" width="7.42578125" style="176" customWidth="1"/>
    <col min="5899" max="5899" width="5.42578125" style="176" customWidth="1"/>
    <col min="5900" max="5900" width="6.7109375" style="176" customWidth="1"/>
    <col min="5901" max="5901" width="7.28515625" style="176" customWidth="1"/>
    <col min="5902" max="5902" width="5" style="176" customWidth="1"/>
    <col min="5903" max="5903" width="16.85546875" style="176" customWidth="1"/>
    <col min="5904" max="5904" width="17" style="176" customWidth="1"/>
    <col min="5905" max="5905" width="16.7109375" style="176" customWidth="1"/>
    <col min="5906" max="6144" width="9.140625" style="176"/>
    <col min="6145" max="6145" width="14" style="176" customWidth="1"/>
    <col min="6146" max="6146" width="7.5703125" style="176" customWidth="1"/>
    <col min="6147" max="6148" width="6.5703125" style="176" customWidth="1"/>
    <col min="6149" max="6149" width="9" style="176" customWidth="1"/>
    <col min="6150" max="6150" width="9.5703125" style="176" customWidth="1"/>
    <col min="6151" max="6151" width="6.5703125" style="176" customWidth="1"/>
    <col min="6152" max="6152" width="7" style="176" customWidth="1"/>
    <col min="6153" max="6154" width="7.42578125" style="176" customWidth="1"/>
    <col min="6155" max="6155" width="5.42578125" style="176" customWidth="1"/>
    <col min="6156" max="6156" width="6.7109375" style="176" customWidth="1"/>
    <col min="6157" max="6157" width="7.28515625" style="176" customWidth="1"/>
    <col min="6158" max="6158" width="5" style="176" customWidth="1"/>
    <col min="6159" max="6159" width="16.85546875" style="176" customWidth="1"/>
    <col min="6160" max="6160" width="17" style="176" customWidth="1"/>
    <col min="6161" max="6161" width="16.7109375" style="176" customWidth="1"/>
    <col min="6162" max="6400" width="9.140625" style="176"/>
    <col min="6401" max="6401" width="14" style="176" customWidth="1"/>
    <col min="6402" max="6402" width="7.5703125" style="176" customWidth="1"/>
    <col min="6403" max="6404" width="6.5703125" style="176" customWidth="1"/>
    <col min="6405" max="6405" width="9" style="176" customWidth="1"/>
    <col min="6406" max="6406" width="9.5703125" style="176" customWidth="1"/>
    <col min="6407" max="6407" width="6.5703125" style="176" customWidth="1"/>
    <col min="6408" max="6408" width="7" style="176" customWidth="1"/>
    <col min="6409" max="6410" width="7.42578125" style="176" customWidth="1"/>
    <col min="6411" max="6411" width="5.42578125" style="176" customWidth="1"/>
    <col min="6412" max="6412" width="6.7109375" style="176" customWidth="1"/>
    <col min="6413" max="6413" width="7.28515625" style="176" customWidth="1"/>
    <col min="6414" max="6414" width="5" style="176" customWidth="1"/>
    <col min="6415" max="6415" width="16.85546875" style="176" customWidth="1"/>
    <col min="6416" max="6416" width="17" style="176" customWidth="1"/>
    <col min="6417" max="6417" width="16.7109375" style="176" customWidth="1"/>
    <col min="6418" max="6656" width="9.140625" style="176"/>
    <col min="6657" max="6657" width="14" style="176" customWidth="1"/>
    <col min="6658" max="6658" width="7.5703125" style="176" customWidth="1"/>
    <col min="6659" max="6660" width="6.5703125" style="176" customWidth="1"/>
    <col min="6661" max="6661" width="9" style="176" customWidth="1"/>
    <col min="6662" max="6662" width="9.5703125" style="176" customWidth="1"/>
    <col min="6663" max="6663" width="6.5703125" style="176" customWidth="1"/>
    <col min="6664" max="6664" width="7" style="176" customWidth="1"/>
    <col min="6665" max="6666" width="7.42578125" style="176" customWidth="1"/>
    <col min="6667" max="6667" width="5.42578125" style="176" customWidth="1"/>
    <col min="6668" max="6668" width="6.7109375" style="176" customWidth="1"/>
    <col min="6669" max="6669" width="7.28515625" style="176" customWidth="1"/>
    <col min="6670" max="6670" width="5" style="176" customWidth="1"/>
    <col min="6671" max="6671" width="16.85546875" style="176" customWidth="1"/>
    <col min="6672" max="6672" width="17" style="176" customWidth="1"/>
    <col min="6673" max="6673" width="16.7109375" style="176" customWidth="1"/>
    <col min="6674" max="6912" width="9.140625" style="176"/>
    <col min="6913" max="6913" width="14" style="176" customWidth="1"/>
    <col min="6914" max="6914" width="7.5703125" style="176" customWidth="1"/>
    <col min="6915" max="6916" width="6.5703125" style="176" customWidth="1"/>
    <col min="6917" max="6917" width="9" style="176" customWidth="1"/>
    <col min="6918" max="6918" width="9.5703125" style="176" customWidth="1"/>
    <col min="6919" max="6919" width="6.5703125" style="176" customWidth="1"/>
    <col min="6920" max="6920" width="7" style="176" customWidth="1"/>
    <col min="6921" max="6922" width="7.42578125" style="176" customWidth="1"/>
    <col min="6923" max="6923" width="5.42578125" style="176" customWidth="1"/>
    <col min="6924" max="6924" width="6.7109375" style="176" customWidth="1"/>
    <col min="6925" max="6925" width="7.28515625" style="176" customWidth="1"/>
    <col min="6926" max="6926" width="5" style="176" customWidth="1"/>
    <col min="6927" max="6927" width="16.85546875" style="176" customWidth="1"/>
    <col min="6928" max="6928" width="17" style="176" customWidth="1"/>
    <col min="6929" max="6929" width="16.7109375" style="176" customWidth="1"/>
    <col min="6930" max="7168" width="9.140625" style="176"/>
    <col min="7169" max="7169" width="14" style="176" customWidth="1"/>
    <col min="7170" max="7170" width="7.5703125" style="176" customWidth="1"/>
    <col min="7171" max="7172" width="6.5703125" style="176" customWidth="1"/>
    <col min="7173" max="7173" width="9" style="176" customWidth="1"/>
    <col min="7174" max="7174" width="9.5703125" style="176" customWidth="1"/>
    <col min="7175" max="7175" width="6.5703125" style="176" customWidth="1"/>
    <col min="7176" max="7176" width="7" style="176" customWidth="1"/>
    <col min="7177" max="7178" width="7.42578125" style="176" customWidth="1"/>
    <col min="7179" max="7179" width="5.42578125" style="176" customWidth="1"/>
    <col min="7180" max="7180" width="6.7109375" style="176" customWidth="1"/>
    <col min="7181" max="7181" width="7.28515625" style="176" customWidth="1"/>
    <col min="7182" max="7182" width="5" style="176" customWidth="1"/>
    <col min="7183" max="7183" width="16.85546875" style="176" customWidth="1"/>
    <col min="7184" max="7184" width="17" style="176" customWidth="1"/>
    <col min="7185" max="7185" width="16.7109375" style="176" customWidth="1"/>
    <col min="7186" max="7424" width="9.140625" style="176"/>
    <col min="7425" max="7425" width="14" style="176" customWidth="1"/>
    <col min="7426" max="7426" width="7.5703125" style="176" customWidth="1"/>
    <col min="7427" max="7428" width="6.5703125" style="176" customWidth="1"/>
    <col min="7429" max="7429" width="9" style="176" customWidth="1"/>
    <col min="7430" max="7430" width="9.5703125" style="176" customWidth="1"/>
    <col min="7431" max="7431" width="6.5703125" style="176" customWidth="1"/>
    <col min="7432" max="7432" width="7" style="176" customWidth="1"/>
    <col min="7433" max="7434" width="7.42578125" style="176" customWidth="1"/>
    <col min="7435" max="7435" width="5.42578125" style="176" customWidth="1"/>
    <col min="7436" max="7436" width="6.7109375" style="176" customWidth="1"/>
    <col min="7437" max="7437" width="7.28515625" style="176" customWidth="1"/>
    <col min="7438" max="7438" width="5" style="176" customWidth="1"/>
    <col min="7439" max="7439" width="16.85546875" style="176" customWidth="1"/>
    <col min="7440" max="7440" width="17" style="176" customWidth="1"/>
    <col min="7441" max="7441" width="16.7109375" style="176" customWidth="1"/>
    <col min="7442" max="7680" width="9.140625" style="176"/>
    <col min="7681" max="7681" width="14" style="176" customWidth="1"/>
    <col min="7682" max="7682" width="7.5703125" style="176" customWidth="1"/>
    <col min="7683" max="7684" width="6.5703125" style="176" customWidth="1"/>
    <col min="7685" max="7685" width="9" style="176" customWidth="1"/>
    <col min="7686" max="7686" width="9.5703125" style="176" customWidth="1"/>
    <col min="7687" max="7687" width="6.5703125" style="176" customWidth="1"/>
    <col min="7688" max="7688" width="7" style="176" customWidth="1"/>
    <col min="7689" max="7690" width="7.42578125" style="176" customWidth="1"/>
    <col min="7691" max="7691" width="5.42578125" style="176" customWidth="1"/>
    <col min="7692" max="7692" width="6.7109375" style="176" customWidth="1"/>
    <col min="7693" max="7693" width="7.28515625" style="176" customWidth="1"/>
    <col min="7694" max="7694" width="5" style="176" customWidth="1"/>
    <col min="7695" max="7695" width="16.85546875" style="176" customWidth="1"/>
    <col min="7696" max="7696" width="17" style="176" customWidth="1"/>
    <col min="7697" max="7697" width="16.7109375" style="176" customWidth="1"/>
    <col min="7698" max="7936" width="9.140625" style="176"/>
    <col min="7937" max="7937" width="14" style="176" customWidth="1"/>
    <col min="7938" max="7938" width="7.5703125" style="176" customWidth="1"/>
    <col min="7939" max="7940" width="6.5703125" style="176" customWidth="1"/>
    <col min="7941" max="7941" width="9" style="176" customWidth="1"/>
    <col min="7942" max="7942" width="9.5703125" style="176" customWidth="1"/>
    <col min="7943" max="7943" width="6.5703125" style="176" customWidth="1"/>
    <col min="7944" max="7944" width="7" style="176" customWidth="1"/>
    <col min="7945" max="7946" width="7.42578125" style="176" customWidth="1"/>
    <col min="7947" max="7947" width="5.42578125" style="176" customWidth="1"/>
    <col min="7948" max="7948" width="6.7109375" style="176" customWidth="1"/>
    <col min="7949" max="7949" width="7.28515625" style="176" customWidth="1"/>
    <col min="7950" max="7950" width="5" style="176" customWidth="1"/>
    <col min="7951" max="7951" width="16.85546875" style="176" customWidth="1"/>
    <col min="7952" max="7952" width="17" style="176" customWidth="1"/>
    <col min="7953" max="7953" width="16.7109375" style="176" customWidth="1"/>
    <col min="7954" max="8192" width="9.140625" style="176"/>
    <col min="8193" max="8193" width="14" style="176" customWidth="1"/>
    <col min="8194" max="8194" width="7.5703125" style="176" customWidth="1"/>
    <col min="8195" max="8196" width="6.5703125" style="176" customWidth="1"/>
    <col min="8197" max="8197" width="9" style="176" customWidth="1"/>
    <col min="8198" max="8198" width="9.5703125" style="176" customWidth="1"/>
    <col min="8199" max="8199" width="6.5703125" style="176" customWidth="1"/>
    <col min="8200" max="8200" width="7" style="176" customWidth="1"/>
    <col min="8201" max="8202" width="7.42578125" style="176" customWidth="1"/>
    <col min="8203" max="8203" width="5.42578125" style="176" customWidth="1"/>
    <col min="8204" max="8204" width="6.7109375" style="176" customWidth="1"/>
    <col min="8205" max="8205" width="7.28515625" style="176" customWidth="1"/>
    <col min="8206" max="8206" width="5" style="176" customWidth="1"/>
    <col min="8207" max="8207" width="16.85546875" style="176" customWidth="1"/>
    <col min="8208" max="8208" width="17" style="176" customWidth="1"/>
    <col min="8209" max="8209" width="16.7109375" style="176" customWidth="1"/>
    <col min="8210" max="8448" width="9.140625" style="176"/>
    <col min="8449" max="8449" width="14" style="176" customWidth="1"/>
    <col min="8450" max="8450" width="7.5703125" style="176" customWidth="1"/>
    <col min="8451" max="8452" width="6.5703125" style="176" customWidth="1"/>
    <col min="8453" max="8453" width="9" style="176" customWidth="1"/>
    <col min="8454" max="8454" width="9.5703125" style="176" customWidth="1"/>
    <col min="8455" max="8455" width="6.5703125" style="176" customWidth="1"/>
    <col min="8456" max="8456" width="7" style="176" customWidth="1"/>
    <col min="8457" max="8458" width="7.42578125" style="176" customWidth="1"/>
    <col min="8459" max="8459" width="5.42578125" style="176" customWidth="1"/>
    <col min="8460" max="8460" width="6.7109375" style="176" customWidth="1"/>
    <col min="8461" max="8461" width="7.28515625" style="176" customWidth="1"/>
    <col min="8462" max="8462" width="5" style="176" customWidth="1"/>
    <col min="8463" max="8463" width="16.85546875" style="176" customWidth="1"/>
    <col min="8464" max="8464" width="17" style="176" customWidth="1"/>
    <col min="8465" max="8465" width="16.7109375" style="176" customWidth="1"/>
    <col min="8466" max="8704" width="9.140625" style="176"/>
    <col min="8705" max="8705" width="14" style="176" customWidth="1"/>
    <col min="8706" max="8706" width="7.5703125" style="176" customWidth="1"/>
    <col min="8707" max="8708" width="6.5703125" style="176" customWidth="1"/>
    <col min="8709" max="8709" width="9" style="176" customWidth="1"/>
    <col min="8710" max="8710" width="9.5703125" style="176" customWidth="1"/>
    <col min="8711" max="8711" width="6.5703125" style="176" customWidth="1"/>
    <col min="8712" max="8712" width="7" style="176" customWidth="1"/>
    <col min="8713" max="8714" width="7.42578125" style="176" customWidth="1"/>
    <col min="8715" max="8715" width="5.42578125" style="176" customWidth="1"/>
    <col min="8716" max="8716" width="6.7109375" style="176" customWidth="1"/>
    <col min="8717" max="8717" width="7.28515625" style="176" customWidth="1"/>
    <col min="8718" max="8718" width="5" style="176" customWidth="1"/>
    <col min="8719" max="8719" width="16.85546875" style="176" customWidth="1"/>
    <col min="8720" max="8720" width="17" style="176" customWidth="1"/>
    <col min="8721" max="8721" width="16.7109375" style="176" customWidth="1"/>
    <col min="8722" max="8960" width="9.140625" style="176"/>
    <col min="8961" max="8961" width="14" style="176" customWidth="1"/>
    <col min="8962" max="8962" width="7.5703125" style="176" customWidth="1"/>
    <col min="8963" max="8964" width="6.5703125" style="176" customWidth="1"/>
    <col min="8965" max="8965" width="9" style="176" customWidth="1"/>
    <col min="8966" max="8966" width="9.5703125" style="176" customWidth="1"/>
    <col min="8967" max="8967" width="6.5703125" style="176" customWidth="1"/>
    <col min="8968" max="8968" width="7" style="176" customWidth="1"/>
    <col min="8969" max="8970" width="7.42578125" style="176" customWidth="1"/>
    <col min="8971" max="8971" width="5.42578125" style="176" customWidth="1"/>
    <col min="8972" max="8972" width="6.7109375" style="176" customWidth="1"/>
    <col min="8973" max="8973" width="7.28515625" style="176" customWidth="1"/>
    <col min="8974" max="8974" width="5" style="176" customWidth="1"/>
    <col min="8975" max="8975" width="16.85546875" style="176" customWidth="1"/>
    <col min="8976" max="8976" width="17" style="176" customWidth="1"/>
    <col min="8977" max="8977" width="16.7109375" style="176" customWidth="1"/>
    <col min="8978" max="9216" width="9.140625" style="176"/>
    <col min="9217" max="9217" width="14" style="176" customWidth="1"/>
    <col min="9218" max="9218" width="7.5703125" style="176" customWidth="1"/>
    <col min="9219" max="9220" width="6.5703125" style="176" customWidth="1"/>
    <col min="9221" max="9221" width="9" style="176" customWidth="1"/>
    <col min="9222" max="9222" width="9.5703125" style="176" customWidth="1"/>
    <col min="9223" max="9223" width="6.5703125" style="176" customWidth="1"/>
    <col min="9224" max="9224" width="7" style="176" customWidth="1"/>
    <col min="9225" max="9226" width="7.42578125" style="176" customWidth="1"/>
    <col min="9227" max="9227" width="5.42578125" style="176" customWidth="1"/>
    <col min="9228" max="9228" width="6.7109375" style="176" customWidth="1"/>
    <col min="9229" max="9229" width="7.28515625" style="176" customWidth="1"/>
    <col min="9230" max="9230" width="5" style="176" customWidth="1"/>
    <col min="9231" max="9231" width="16.85546875" style="176" customWidth="1"/>
    <col min="9232" max="9232" width="17" style="176" customWidth="1"/>
    <col min="9233" max="9233" width="16.7109375" style="176" customWidth="1"/>
    <col min="9234" max="9472" width="9.140625" style="176"/>
    <col min="9473" max="9473" width="14" style="176" customWidth="1"/>
    <col min="9474" max="9474" width="7.5703125" style="176" customWidth="1"/>
    <col min="9475" max="9476" width="6.5703125" style="176" customWidth="1"/>
    <col min="9477" max="9477" width="9" style="176" customWidth="1"/>
    <col min="9478" max="9478" width="9.5703125" style="176" customWidth="1"/>
    <col min="9479" max="9479" width="6.5703125" style="176" customWidth="1"/>
    <col min="9480" max="9480" width="7" style="176" customWidth="1"/>
    <col min="9481" max="9482" width="7.42578125" style="176" customWidth="1"/>
    <col min="9483" max="9483" width="5.42578125" style="176" customWidth="1"/>
    <col min="9484" max="9484" width="6.7109375" style="176" customWidth="1"/>
    <col min="9485" max="9485" width="7.28515625" style="176" customWidth="1"/>
    <col min="9486" max="9486" width="5" style="176" customWidth="1"/>
    <col min="9487" max="9487" width="16.85546875" style="176" customWidth="1"/>
    <col min="9488" max="9488" width="17" style="176" customWidth="1"/>
    <col min="9489" max="9489" width="16.7109375" style="176" customWidth="1"/>
    <col min="9490" max="9728" width="9.140625" style="176"/>
    <col min="9729" max="9729" width="14" style="176" customWidth="1"/>
    <col min="9730" max="9730" width="7.5703125" style="176" customWidth="1"/>
    <col min="9731" max="9732" width="6.5703125" style="176" customWidth="1"/>
    <col min="9733" max="9733" width="9" style="176" customWidth="1"/>
    <col min="9734" max="9734" width="9.5703125" style="176" customWidth="1"/>
    <col min="9735" max="9735" width="6.5703125" style="176" customWidth="1"/>
    <col min="9736" max="9736" width="7" style="176" customWidth="1"/>
    <col min="9737" max="9738" width="7.42578125" style="176" customWidth="1"/>
    <col min="9739" max="9739" width="5.42578125" style="176" customWidth="1"/>
    <col min="9740" max="9740" width="6.7109375" style="176" customWidth="1"/>
    <col min="9741" max="9741" width="7.28515625" style="176" customWidth="1"/>
    <col min="9742" max="9742" width="5" style="176" customWidth="1"/>
    <col min="9743" max="9743" width="16.85546875" style="176" customWidth="1"/>
    <col min="9744" max="9744" width="17" style="176" customWidth="1"/>
    <col min="9745" max="9745" width="16.7109375" style="176" customWidth="1"/>
    <col min="9746" max="9984" width="9.140625" style="176"/>
    <col min="9985" max="9985" width="14" style="176" customWidth="1"/>
    <col min="9986" max="9986" width="7.5703125" style="176" customWidth="1"/>
    <col min="9987" max="9988" width="6.5703125" style="176" customWidth="1"/>
    <col min="9989" max="9989" width="9" style="176" customWidth="1"/>
    <col min="9990" max="9990" width="9.5703125" style="176" customWidth="1"/>
    <col min="9991" max="9991" width="6.5703125" style="176" customWidth="1"/>
    <col min="9992" max="9992" width="7" style="176" customWidth="1"/>
    <col min="9993" max="9994" width="7.42578125" style="176" customWidth="1"/>
    <col min="9995" max="9995" width="5.42578125" style="176" customWidth="1"/>
    <col min="9996" max="9996" width="6.7109375" style="176" customWidth="1"/>
    <col min="9997" max="9997" width="7.28515625" style="176" customWidth="1"/>
    <col min="9998" max="9998" width="5" style="176" customWidth="1"/>
    <col min="9999" max="9999" width="16.85546875" style="176" customWidth="1"/>
    <col min="10000" max="10000" width="17" style="176" customWidth="1"/>
    <col min="10001" max="10001" width="16.7109375" style="176" customWidth="1"/>
    <col min="10002" max="10240" width="9.140625" style="176"/>
    <col min="10241" max="10241" width="14" style="176" customWidth="1"/>
    <col min="10242" max="10242" width="7.5703125" style="176" customWidth="1"/>
    <col min="10243" max="10244" width="6.5703125" style="176" customWidth="1"/>
    <col min="10245" max="10245" width="9" style="176" customWidth="1"/>
    <col min="10246" max="10246" width="9.5703125" style="176" customWidth="1"/>
    <col min="10247" max="10247" width="6.5703125" style="176" customWidth="1"/>
    <col min="10248" max="10248" width="7" style="176" customWidth="1"/>
    <col min="10249" max="10250" width="7.42578125" style="176" customWidth="1"/>
    <col min="10251" max="10251" width="5.42578125" style="176" customWidth="1"/>
    <col min="10252" max="10252" width="6.7109375" style="176" customWidth="1"/>
    <col min="10253" max="10253" width="7.28515625" style="176" customWidth="1"/>
    <col min="10254" max="10254" width="5" style="176" customWidth="1"/>
    <col min="10255" max="10255" width="16.85546875" style="176" customWidth="1"/>
    <col min="10256" max="10256" width="17" style="176" customWidth="1"/>
    <col min="10257" max="10257" width="16.7109375" style="176" customWidth="1"/>
    <col min="10258" max="10496" width="9.140625" style="176"/>
    <col min="10497" max="10497" width="14" style="176" customWidth="1"/>
    <col min="10498" max="10498" width="7.5703125" style="176" customWidth="1"/>
    <col min="10499" max="10500" width="6.5703125" style="176" customWidth="1"/>
    <col min="10501" max="10501" width="9" style="176" customWidth="1"/>
    <col min="10502" max="10502" width="9.5703125" style="176" customWidth="1"/>
    <col min="10503" max="10503" width="6.5703125" style="176" customWidth="1"/>
    <col min="10504" max="10504" width="7" style="176" customWidth="1"/>
    <col min="10505" max="10506" width="7.42578125" style="176" customWidth="1"/>
    <col min="10507" max="10507" width="5.42578125" style="176" customWidth="1"/>
    <col min="10508" max="10508" width="6.7109375" style="176" customWidth="1"/>
    <col min="10509" max="10509" width="7.28515625" style="176" customWidth="1"/>
    <col min="10510" max="10510" width="5" style="176" customWidth="1"/>
    <col min="10511" max="10511" width="16.85546875" style="176" customWidth="1"/>
    <col min="10512" max="10512" width="17" style="176" customWidth="1"/>
    <col min="10513" max="10513" width="16.7109375" style="176" customWidth="1"/>
    <col min="10514" max="10752" width="9.140625" style="176"/>
    <col min="10753" max="10753" width="14" style="176" customWidth="1"/>
    <col min="10754" max="10754" width="7.5703125" style="176" customWidth="1"/>
    <col min="10755" max="10756" width="6.5703125" style="176" customWidth="1"/>
    <col min="10757" max="10757" width="9" style="176" customWidth="1"/>
    <col min="10758" max="10758" width="9.5703125" style="176" customWidth="1"/>
    <col min="10759" max="10759" width="6.5703125" style="176" customWidth="1"/>
    <col min="10760" max="10760" width="7" style="176" customWidth="1"/>
    <col min="10761" max="10762" width="7.42578125" style="176" customWidth="1"/>
    <col min="10763" max="10763" width="5.42578125" style="176" customWidth="1"/>
    <col min="10764" max="10764" width="6.7109375" style="176" customWidth="1"/>
    <col min="10765" max="10765" width="7.28515625" style="176" customWidth="1"/>
    <col min="10766" max="10766" width="5" style="176" customWidth="1"/>
    <col min="10767" max="10767" width="16.85546875" style="176" customWidth="1"/>
    <col min="10768" max="10768" width="17" style="176" customWidth="1"/>
    <col min="10769" max="10769" width="16.7109375" style="176" customWidth="1"/>
    <col min="10770" max="11008" width="9.140625" style="176"/>
    <col min="11009" max="11009" width="14" style="176" customWidth="1"/>
    <col min="11010" max="11010" width="7.5703125" style="176" customWidth="1"/>
    <col min="11011" max="11012" width="6.5703125" style="176" customWidth="1"/>
    <col min="11013" max="11013" width="9" style="176" customWidth="1"/>
    <col min="11014" max="11014" width="9.5703125" style="176" customWidth="1"/>
    <col min="11015" max="11015" width="6.5703125" style="176" customWidth="1"/>
    <col min="11016" max="11016" width="7" style="176" customWidth="1"/>
    <col min="11017" max="11018" width="7.42578125" style="176" customWidth="1"/>
    <col min="11019" max="11019" width="5.42578125" style="176" customWidth="1"/>
    <col min="11020" max="11020" width="6.7109375" style="176" customWidth="1"/>
    <col min="11021" max="11021" width="7.28515625" style="176" customWidth="1"/>
    <col min="11022" max="11022" width="5" style="176" customWidth="1"/>
    <col min="11023" max="11023" width="16.85546875" style="176" customWidth="1"/>
    <col min="11024" max="11024" width="17" style="176" customWidth="1"/>
    <col min="11025" max="11025" width="16.7109375" style="176" customWidth="1"/>
    <col min="11026" max="11264" width="9.140625" style="176"/>
    <col min="11265" max="11265" width="14" style="176" customWidth="1"/>
    <col min="11266" max="11266" width="7.5703125" style="176" customWidth="1"/>
    <col min="11267" max="11268" width="6.5703125" style="176" customWidth="1"/>
    <col min="11269" max="11269" width="9" style="176" customWidth="1"/>
    <col min="11270" max="11270" width="9.5703125" style="176" customWidth="1"/>
    <col min="11271" max="11271" width="6.5703125" style="176" customWidth="1"/>
    <col min="11272" max="11272" width="7" style="176" customWidth="1"/>
    <col min="11273" max="11274" width="7.42578125" style="176" customWidth="1"/>
    <col min="11275" max="11275" width="5.42578125" style="176" customWidth="1"/>
    <col min="11276" max="11276" width="6.7109375" style="176" customWidth="1"/>
    <col min="11277" max="11277" width="7.28515625" style="176" customWidth="1"/>
    <col min="11278" max="11278" width="5" style="176" customWidth="1"/>
    <col min="11279" max="11279" width="16.85546875" style="176" customWidth="1"/>
    <col min="11280" max="11280" width="17" style="176" customWidth="1"/>
    <col min="11281" max="11281" width="16.7109375" style="176" customWidth="1"/>
    <col min="11282" max="11520" width="9.140625" style="176"/>
    <col min="11521" max="11521" width="14" style="176" customWidth="1"/>
    <col min="11522" max="11522" width="7.5703125" style="176" customWidth="1"/>
    <col min="11523" max="11524" width="6.5703125" style="176" customWidth="1"/>
    <col min="11525" max="11525" width="9" style="176" customWidth="1"/>
    <col min="11526" max="11526" width="9.5703125" style="176" customWidth="1"/>
    <col min="11527" max="11527" width="6.5703125" style="176" customWidth="1"/>
    <col min="11528" max="11528" width="7" style="176" customWidth="1"/>
    <col min="11529" max="11530" width="7.42578125" style="176" customWidth="1"/>
    <col min="11531" max="11531" width="5.42578125" style="176" customWidth="1"/>
    <col min="11532" max="11532" width="6.7109375" style="176" customWidth="1"/>
    <col min="11533" max="11533" width="7.28515625" style="176" customWidth="1"/>
    <col min="11534" max="11534" width="5" style="176" customWidth="1"/>
    <col min="11535" max="11535" width="16.85546875" style="176" customWidth="1"/>
    <col min="11536" max="11536" width="17" style="176" customWidth="1"/>
    <col min="11537" max="11537" width="16.7109375" style="176" customWidth="1"/>
    <col min="11538" max="11776" width="9.140625" style="176"/>
    <col min="11777" max="11777" width="14" style="176" customWidth="1"/>
    <col min="11778" max="11778" width="7.5703125" style="176" customWidth="1"/>
    <col min="11779" max="11780" width="6.5703125" style="176" customWidth="1"/>
    <col min="11781" max="11781" width="9" style="176" customWidth="1"/>
    <col min="11782" max="11782" width="9.5703125" style="176" customWidth="1"/>
    <col min="11783" max="11783" width="6.5703125" style="176" customWidth="1"/>
    <col min="11784" max="11784" width="7" style="176" customWidth="1"/>
    <col min="11785" max="11786" width="7.42578125" style="176" customWidth="1"/>
    <col min="11787" max="11787" width="5.42578125" style="176" customWidth="1"/>
    <col min="11788" max="11788" width="6.7109375" style="176" customWidth="1"/>
    <col min="11789" max="11789" width="7.28515625" style="176" customWidth="1"/>
    <col min="11790" max="11790" width="5" style="176" customWidth="1"/>
    <col min="11791" max="11791" width="16.85546875" style="176" customWidth="1"/>
    <col min="11792" max="11792" width="17" style="176" customWidth="1"/>
    <col min="11793" max="11793" width="16.7109375" style="176" customWidth="1"/>
    <col min="11794" max="12032" width="9.140625" style="176"/>
    <col min="12033" max="12033" width="14" style="176" customWidth="1"/>
    <col min="12034" max="12034" width="7.5703125" style="176" customWidth="1"/>
    <col min="12035" max="12036" width="6.5703125" style="176" customWidth="1"/>
    <col min="12037" max="12037" width="9" style="176" customWidth="1"/>
    <col min="12038" max="12038" width="9.5703125" style="176" customWidth="1"/>
    <col min="12039" max="12039" width="6.5703125" style="176" customWidth="1"/>
    <col min="12040" max="12040" width="7" style="176" customWidth="1"/>
    <col min="12041" max="12042" width="7.42578125" style="176" customWidth="1"/>
    <col min="12043" max="12043" width="5.42578125" style="176" customWidth="1"/>
    <col min="12044" max="12044" width="6.7109375" style="176" customWidth="1"/>
    <col min="12045" max="12045" width="7.28515625" style="176" customWidth="1"/>
    <col min="12046" max="12046" width="5" style="176" customWidth="1"/>
    <col min="12047" max="12047" width="16.85546875" style="176" customWidth="1"/>
    <col min="12048" max="12048" width="17" style="176" customWidth="1"/>
    <col min="12049" max="12049" width="16.7109375" style="176" customWidth="1"/>
    <col min="12050" max="12288" width="9.140625" style="176"/>
    <col min="12289" max="12289" width="14" style="176" customWidth="1"/>
    <col min="12290" max="12290" width="7.5703125" style="176" customWidth="1"/>
    <col min="12291" max="12292" width="6.5703125" style="176" customWidth="1"/>
    <col min="12293" max="12293" width="9" style="176" customWidth="1"/>
    <col min="12294" max="12294" width="9.5703125" style="176" customWidth="1"/>
    <col min="12295" max="12295" width="6.5703125" style="176" customWidth="1"/>
    <col min="12296" max="12296" width="7" style="176" customWidth="1"/>
    <col min="12297" max="12298" width="7.42578125" style="176" customWidth="1"/>
    <col min="12299" max="12299" width="5.42578125" style="176" customWidth="1"/>
    <col min="12300" max="12300" width="6.7109375" style="176" customWidth="1"/>
    <col min="12301" max="12301" width="7.28515625" style="176" customWidth="1"/>
    <col min="12302" max="12302" width="5" style="176" customWidth="1"/>
    <col min="12303" max="12303" width="16.85546875" style="176" customWidth="1"/>
    <col min="12304" max="12304" width="17" style="176" customWidth="1"/>
    <col min="12305" max="12305" width="16.7109375" style="176" customWidth="1"/>
    <col min="12306" max="12544" width="9.140625" style="176"/>
    <col min="12545" max="12545" width="14" style="176" customWidth="1"/>
    <col min="12546" max="12546" width="7.5703125" style="176" customWidth="1"/>
    <col min="12547" max="12548" width="6.5703125" style="176" customWidth="1"/>
    <col min="12549" max="12549" width="9" style="176" customWidth="1"/>
    <col min="12550" max="12550" width="9.5703125" style="176" customWidth="1"/>
    <col min="12551" max="12551" width="6.5703125" style="176" customWidth="1"/>
    <col min="12552" max="12552" width="7" style="176" customWidth="1"/>
    <col min="12553" max="12554" width="7.42578125" style="176" customWidth="1"/>
    <col min="12555" max="12555" width="5.42578125" style="176" customWidth="1"/>
    <col min="12556" max="12556" width="6.7109375" style="176" customWidth="1"/>
    <col min="12557" max="12557" width="7.28515625" style="176" customWidth="1"/>
    <col min="12558" max="12558" width="5" style="176" customWidth="1"/>
    <col min="12559" max="12559" width="16.85546875" style="176" customWidth="1"/>
    <col min="12560" max="12560" width="17" style="176" customWidth="1"/>
    <col min="12561" max="12561" width="16.7109375" style="176" customWidth="1"/>
    <col min="12562" max="12800" width="9.140625" style="176"/>
    <col min="12801" max="12801" width="14" style="176" customWidth="1"/>
    <col min="12802" max="12802" width="7.5703125" style="176" customWidth="1"/>
    <col min="12803" max="12804" width="6.5703125" style="176" customWidth="1"/>
    <col min="12805" max="12805" width="9" style="176" customWidth="1"/>
    <col min="12806" max="12806" width="9.5703125" style="176" customWidth="1"/>
    <col min="12807" max="12807" width="6.5703125" style="176" customWidth="1"/>
    <col min="12808" max="12808" width="7" style="176" customWidth="1"/>
    <col min="12809" max="12810" width="7.42578125" style="176" customWidth="1"/>
    <col min="12811" max="12811" width="5.42578125" style="176" customWidth="1"/>
    <col min="12812" max="12812" width="6.7109375" style="176" customWidth="1"/>
    <col min="12813" max="12813" width="7.28515625" style="176" customWidth="1"/>
    <col min="12814" max="12814" width="5" style="176" customWidth="1"/>
    <col min="12815" max="12815" width="16.85546875" style="176" customWidth="1"/>
    <col min="12816" max="12816" width="17" style="176" customWidth="1"/>
    <col min="12817" max="12817" width="16.7109375" style="176" customWidth="1"/>
    <col min="12818" max="13056" width="9.140625" style="176"/>
    <col min="13057" max="13057" width="14" style="176" customWidth="1"/>
    <col min="13058" max="13058" width="7.5703125" style="176" customWidth="1"/>
    <col min="13059" max="13060" width="6.5703125" style="176" customWidth="1"/>
    <col min="13061" max="13061" width="9" style="176" customWidth="1"/>
    <col min="13062" max="13062" width="9.5703125" style="176" customWidth="1"/>
    <col min="13063" max="13063" width="6.5703125" style="176" customWidth="1"/>
    <col min="13064" max="13064" width="7" style="176" customWidth="1"/>
    <col min="13065" max="13066" width="7.42578125" style="176" customWidth="1"/>
    <col min="13067" max="13067" width="5.42578125" style="176" customWidth="1"/>
    <col min="13068" max="13068" width="6.7109375" style="176" customWidth="1"/>
    <col min="13069" max="13069" width="7.28515625" style="176" customWidth="1"/>
    <col min="13070" max="13070" width="5" style="176" customWidth="1"/>
    <col min="13071" max="13071" width="16.85546875" style="176" customWidth="1"/>
    <col min="13072" max="13072" width="17" style="176" customWidth="1"/>
    <col min="13073" max="13073" width="16.7109375" style="176" customWidth="1"/>
    <col min="13074" max="13312" width="9.140625" style="176"/>
    <col min="13313" max="13313" width="14" style="176" customWidth="1"/>
    <col min="13314" max="13314" width="7.5703125" style="176" customWidth="1"/>
    <col min="13315" max="13316" width="6.5703125" style="176" customWidth="1"/>
    <col min="13317" max="13317" width="9" style="176" customWidth="1"/>
    <col min="13318" max="13318" width="9.5703125" style="176" customWidth="1"/>
    <col min="13319" max="13319" width="6.5703125" style="176" customWidth="1"/>
    <col min="13320" max="13320" width="7" style="176" customWidth="1"/>
    <col min="13321" max="13322" width="7.42578125" style="176" customWidth="1"/>
    <col min="13323" max="13323" width="5.42578125" style="176" customWidth="1"/>
    <col min="13324" max="13324" width="6.7109375" style="176" customWidth="1"/>
    <col min="13325" max="13325" width="7.28515625" style="176" customWidth="1"/>
    <col min="13326" max="13326" width="5" style="176" customWidth="1"/>
    <col min="13327" max="13327" width="16.85546875" style="176" customWidth="1"/>
    <col min="13328" max="13328" width="17" style="176" customWidth="1"/>
    <col min="13329" max="13329" width="16.7109375" style="176" customWidth="1"/>
    <col min="13330" max="13568" width="9.140625" style="176"/>
    <col min="13569" max="13569" width="14" style="176" customWidth="1"/>
    <col min="13570" max="13570" width="7.5703125" style="176" customWidth="1"/>
    <col min="13571" max="13572" width="6.5703125" style="176" customWidth="1"/>
    <col min="13573" max="13573" width="9" style="176" customWidth="1"/>
    <col min="13574" max="13574" width="9.5703125" style="176" customWidth="1"/>
    <col min="13575" max="13575" width="6.5703125" style="176" customWidth="1"/>
    <col min="13576" max="13576" width="7" style="176" customWidth="1"/>
    <col min="13577" max="13578" width="7.42578125" style="176" customWidth="1"/>
    <col min="13579" max="13579" width="5.42578125" style="176" customWidth="1"/>
    <col min="13580" max="13580" width="6.7109375" style="176" customWidth="1"/>
    <col min="13581" max="13581" width="7.28515625" style="176" customWidth="1"/>
    <col min="13582" max="13582" width="5" style="176" customWidth="1"/>
    <col min="13583" max="13583" width="16.85546875" style="176" customWidth="1"/>
    <col min="13584" max="13584" width="17" style="176" customWidth="1"/>
    <col min="13585" max="13585" width="16.7109375" style="176" customWidth="1"/>
    <col min="13586" max="13824" width="9.140625" style="176"/>
    <col min="13825" max="13825" width="14" style="176" customWidth="1"/>
    <col min="13826" max="13826" width="7.5703125" style="176" customWidth="1"/>
    <col min="13827" max="13828" width="6.5703125" style="176" customWidth="1"/>
    <col min="13829" max="13829" width="9" style="176" customWidth="1"/>
    <col min="13830" max="13830" width="9.5703125" style="176" customWidth="1"/>
    <col min="13831" max="13831" width="6.5703125" style="176" customWidth="1"/>
    <col min="13832" max="13832" width="7" style="176" customWidth="1"/>
    <col min="13833" max="13834" width="7.42578125" style="176" customWidth="1"/>
    <col min="13835" max="13835" width="5.42578125" style="176" customWidth="1"/>
    <col min="13836" max="13836" width="6.7109375" style="176" customWidth="1"/>
    <col min="13837" max="13837" width="7.28515625" style="176" customWidth="1"/>
    <col min="13838" max="13838" width="5" style="176" customWidth="1"/>
    <col min="13839" max="13839" width="16.85546875" style="176" customWidth="1"/>
    <col min="13840" max="13840" width="17" style="176" customWidth="1"/>
    <col min="13841" max="13841" width="16.7109375" style="176" customWidth="1"/>
    <col min="13842" max="14080" width="9.140625" style="176"/>
    <col min="14081" max="14081" width="14" style="176" customWidth="1"/>
    <col min="14082" max="14082" width="7.5703125" style="176" customWidth="1"/>
    <col min="14083" max="14084" width="6.5703125" style="176" customWidth="1"/>
    <col min="14085" max="14085" width="9" style="176" customWidth="1"/>
    <col min="14086" max="14086" width="9.5703125" style="176" customWidth="1"/>
    <col min="14087" max="14087" width="6.5703125" style="176" customWidth="1"/>
    <col min="14088" max="14088" width="7" style="176" customWidth="1"/>
    <col min="14089" max="14090" width="7.42578125" style="176" customWidth="1"/>
    <col min="14091" max="14091" width="5.42578125" style="176" customWidth="1"/>
    <col min="14092" max="14092" width="6.7109375" style="176" customWidth="1"/>
    <col min="14093" max="14093" width="7.28515625" style="176" customWidth="1"/>
    <col min="14094" max="14094" width="5" style="176" customWidth="1"/>
    <col min="14095" max="14095" width="16.85546875" style="176" customWidth="1"/>
    <col min="14096" max="14096" width="17" style="176" customWidth="1"/>
    <col min="14097" max="14097" width="16.7109375" style="176" customWidth="1"/>
    <col min="14098" max="14336" width="9.140625" style="176"/>
    <col min="14337" max="14337" width="14" style="176" customWidth="1"/>
    <col min="14338" max="14338" width="7.5703125" style="176" customWidth="1"/>
    <col min="14339" max="14340" width="6.5703125" style="176" customWidth="1"/>
    <col min="14341" max="14341" width="9" style="176" customWidth="1"/>
    <col min="14342" max="14342" width="9.5703125" style="176" customWidth="1"/>
    <col min="14343" max="14343" width="6.5703125" style="176" customWidth="1"/>
    <col min="14344" max="14344" width="7" style="176" customWidth="1"/>
    <col min="14345" max="14346" width="7.42578125" style="176" customWidth="1"/>
    <col min="14347" max="14347" width="5.42578125" style="176" customWidth="1"/>
    <col min="14348" max="14348" width="6.7109375" style="176" customWidth="1"/>
    <col min="14349" max="14349" width="7.28515625" style="176" customWidth="1"/>
    <col min="14350" max="14350" width="5" style="176" customWidth="1"/>
    <col min="14351" max="14351" width="16.85546875" style="176" customWidth="1"/>
    <col min="14352" max="14352" width="17" style="176" customWidth="1"/>
    <col min="14353" max="14353" width="16.7109375" style="176" customWidth="1"/>
    <col min="14354" max="14592" width="9.140625" style="176"/>
    <col min="14593" max="14593" width="14" style="176" customWidth="1"/>
    <col min="14594" max="14594" width="7.5703125" style="176" customWidth="1"/>
    <col min="14595" max="14596" width="6.5703125" style="176" customWidth="1"/>
    <col min="14597" max="14597" width="9" style="176" customWidth="1"/>
    <col min="14598" max="14598" width="9.5703125" style="176" customWidth="1"/>
    <col min="14599" max="14599" width="6.5703125" style="176" customWidth="1"/>
    <col min="14600" max="14600" width="7" style="176" customWidth="1"/>
    <col min="14601" max="14602" width="7.42578125" style="176" customWidth="1"/>
    <col min="14603" max="14603" width="5.42578125" style="176" customWidth="1"/>
    <col min="14604" max="14604" width="6.7109375" style="176" customWidth="1"/>
    <col min="14605" max="14605" width="7.28515625" style="176" customWidth="1"/>
    <col min="14606" max="14606" width="5" style="176" customWidth="1"/>
    <col min="14607" max="14607" width="16.85546875" style="176" customWidth="1"/>
    <col min="14608" max="14608" width="17" style="176" customWidth="1"/>
    <col min="14609" max="14609" width="16.7109375" style="176" customWidth="1"/>
    <col min="14610" max="14848" width="9.140625" style="176"/>
    <col min="14849" max="14849" width="14" style="176" customWidth="1"/>
    <col min="14850" max="14850" width="7.5703125" style="176" customWidth="1"/>
    <col min="14851" max="14852" width="6.5703125" style="176" customWidth="1"/>
    <col min="14853" max="14853" width="9" style="176" customWidth="1"/>
    <col min="14854" max="14854" width="9.5703125" style="176" customWidth="1"/>
    <col min="14855" max="14855" width="6.5703125" style="176" customWidth="1"/>
    <col min="14856" max="14856" width="7" style="176" customWidth="1"/>
    <col min="14857" max="14858" width="7.42578125" style="176" customWidth="1"/>
    <col min="14859" max="14859" width="5.42578125" style="176" customWidth="1"/>
    <col min="14860" max="14860" width="6.7109375" style="176" customWidth="1"/>
    <col min="14861" max="14861" width="7.28515625" style="176" customWidth="1"/>
    <col min="14862" max="14862" width="5" style="176" customWidth="1"/>
    <col min="14863" max="14863" width="16.85546875" style="176" customWidth="1"/>
    <col min="14864" max="14864" width="17" style="176" customWidth="1"/>
    <col min="14865" max="14865" width="16.7109375" style="176" customWidth="1"/>
    <col min="14866" max="15104" width="9.140625" style="176"/>
    <col min="15105" max="15105" width="14" style="176" customWidth="1"/>
    <col min="15106" max="15106" width="7.5703125" style="176" customWidth="1"/>
    <col min="15107" max="15108" width="6.5703125" style="176" customWidth="1"/>
    <col min="15109" max="15109" width="9" style="176" customWidth="1"/>
    <col min="15110" max="15110" width="9.5703125" style="176" customWidth="1"/>
    <col min="15111" max="15111" width="6.5703125" style="176" customWidth="1"/>
    <col min="15112" max="15112" width="7" style="176" customWidth="1"/>
    <col min="15113" max="15114" width="7.42578125" style="176" customWidth="1"/>
    <col min="15115" max="15115" width="5.42578125" style="176" customWidth="1"/>
    <col min="15116" max="15116" width="6.7109375" style="176" customWidth="1"/>
    <col min="15117" max="15117" width="7.28515625" style="176" customWidth="1"/>
    <col min="15118" max="15118" width="5" style="176" customWidth="1"/>
    <col min="15119" max="15119" width="16.85546875" style="176" customWidth="1"/>
    <col min="15120" max="15120" width="17" style="176" customWidth="1"/>
    <col min="15121" max="15121" width="16.7109375" style="176" customWidth="1"/>
    <col min="15122" max="15360" width="9.140625" style="176"/>
    <col min="15361" max="15361" width="14" style="176" customWidth="1"/>
    <col min="15362" max="15362" width="7.5703125" style="176" customWidth="1"/>
    <col min="15363" max="15364" width="6.5703125" style="176" customWidth="1"/>
    <col min="15365" max="15365" width="9" style="176" customWidth="1"/>
    <col min="15366" max="15366" width="9.5703125" style="176" customWidth="1"/>
    <col min="15367" max="15367" width="6.5703125" style="176" customWidth="1"/>
    <col min="15368" max="15368" width="7" style="176" customWidth="1"/>
    <col min="15369" max="15370" width="7.42578125" style="176" customWidth="1"/>
    <col min="15371" max="15371" width="5.42578125" style="176" customWidth="1"/>
    <col min="15372" max="15372" width="6.7109375" style="176" customWidth="1"/>
    <col min="15373" max="15373" width="7.28515625" style="176" customWidth="1"/>
    <col min="15374" max="15374" width="5" style="176" customWidth="1"/>
    <col min="15375" max="15375" width="16.85546875" style="176" customWidth="1"/>
    <col min="15376" max="15376" width="17" style="176" customWidth="1"/>
    <col min="15377" max="15377" width="16.7109375" style="176" customWidth="1"/>
    <col min="15378" max="15616" width="9.140625" style="176"/>
    <col min="15617" max="15617" width="14" style="176" customWidth="1"/>
    <col min="15618" max="15618" width="7.5703125" style="176" customWidth="1"/>
    <col min="15619" max="15620" width="6.5703125" style="176" customWidth="1"/>
    <col min="15621" max="15621" width="9" style="176" customWidth="1"/>
    <col min="15622" max="15622" width="9.5703125" style="176" customWidth="1"/>
    <col min="15623" max="15623" width="6.5703125" style="176" customWidth="1"/>
    <col min="15624" max="15624" width="7" style="176" customWidth="1"/>
    <col min="15625" max="15626" width="7.42578125" style="176" customWidth="1"/>
    <col min="15627" max="15627" width="5.42578125" style="176" customWidth="1"/>
    <col min="15628" max="15628" width="6.7109375" style="176" customWidth="1"/>
    <col min="15629" max="15629" width="7.28515625" style="176" customWidth="1"/>
    <col min="15630" max="15630" width="5" style="176" customWidth="1"/>
    <col min="15631" max="15631" width="16.85546875" style="176" customWidth="1"/>
    <col min="15632" max="15632" width="17" style="176" customWidth="1"/>
    <col min="15633" max="15633" width="16.7109375" style="176" customWidth="1"/>
    <col min="15634" max="15872" width="9.140625" style="176"/>
    <col min="15873" max="15873" width="14" style="176" customWidth="1"/>
    <col min="15874" max="15874" width="7.5703125" style="176" customWidth="1"/>
    <col min="15875" max="15876" width="6.5703125" style="176" customWidth="1"/>
    <col min="15877" max="15877" width="9" style="176" customWidth="1"/>
    <col min="15878" max="15878" width="9.5703125" style="176" customWidth="1"/>
    <col min="15879" max="15879" width="6.5703125" style="176" customWidth="1"/>
    <col min="15880" max="15880" width="7" style="176" customWidth="1"/>
    <col min="15881" max="15882" width="7.42578125" style="176" customWidth="1"/>
    <col min="15883" max="15883" width="5.42578125" style="176" customWidth="1"/>
    <col min="15884" max="15884" width="6.7109375" style="176" customWidth="1"/>
    <col min="15885" max="15885" width="7.28515625" style="176" customWidth="1"/>
    <col min="15886" max="15886" width="5" style="176" customWidth="1"/>
    <col min="15887" max="15887" width="16.85546875" style="176" customWidth="1"/>
    <col min="15888" max="15888" width="17" style="176" customWidth="1"/>
    <col min="15889" max="15889" width="16.7109375" style="176" customWidth="1"/>
    <col min="15890" max="16128" width="9.140625" style="176"/>
    <col min="16129" max="16129" width="14" style="176" customWidth="1"/>
    <col min="16130" max="16130" width="7.5703125" style="176" customWidth="1"/>
    <col min="16131" max="16132" width="6.5703125" style="176" customWidth="1"/>
    <col min="16133" max="16133" width="9" style="176" customWidth="1"/>
    <col min="16134" max="16134" width="9.5703125" style="176" customWidth="1"/>
    <col min="16135" max="16135" width="6.5703125" style="176" customWidth="1"/>
    <col min="16136" max="16136" width="7" style="176" customWidth="1"/>
    <col min="16137" max="16138" width="7.42578125" style="176" customWidth="1"/>
    <col min="16139" max="16139" width="5.42578125" style="176" customWidth="1"/>
    <col min="16140" max="16140" width="6.7109375" style="176" customWidth="1"/>
    <col min="16141" max="16141" width="7.28515625" style="176" customWidth="1"/>
    <col min="16142" max="16142" width="5" style="176" customWidth="1"/>
    <col min="16143" max="16143" width="16.85546875" style="176" customWidth="1"/>
    <col min="16144" max="16144" width="17" style="176" customWidth="1"/>
    <col min="16145" max="16145" width="16.7109375" style="176" customWidth="1"/>
    <col min="16146" max="16384" width="9.140625" style="176"/>
  </cols>
  <sheetData>
    <row r="1" spans="2:21" ht="26.25">
      <c r="B1" s="1499" t="s">
        <v>16989</v>
      </c>
      <c r="C1" s="1499"/>
      <c r="D1" s="1499"/>
      <c r="E1" s="1499"/>
      <c r="F1" s="1499"/>
      <c r="G1" s="1499"/>
      <c r="H1" s="1499"/>
      <c r="I1" s="1499"/>
      <c r="J1" s="1499"/>
      <c r="K1" s="1499"/>
      <c r="L1" s="1499"/>
      <c r="M1" s="1499"/>
      <c r="N1" s="1499"/>
      <c r="O1" s="1499"/>
      <c r="P1" s="1499"/>
      <c r="Q1" s="1499"/>
      <c r="R1" s="185"/>
      <c r="S1" s="185"/>
      <c r="T1" s="185"/>
      <c r="U1" s="185"/>
    </row>
    <row r="2" spans="2:21" ht="26.25">
      <c r="B2" s="1499" t="s">
        <v>2042</v>
      </c>
      <c r="C2" s="1499"/>
      <c r="D2" s="1499"/>
      <c r="E2" s="1499"/>
      <c r="F2" s="1499"/>
      <c r="G2" s="1499"/>
      <c r="H2" s="1499"/>
      <c r="I2" s="1499"/>
      <c r="J2" s="1499"/>
      <c r="K2" s="1499"/>
      <c r="L2" s="1499"/>
      <c r="M2" s="1499"/>
      <c r="N2" s="1499"/>
      <c r="O2" s="1499"/>
      <c r="P2" s="1499"/>
      <c r="Q2" s="1499"/>
      <c r="R2" s="185"/>
      <c r="S2" s="185"/>
      <c r="T2" s="185"/>
      <c r="U2" s="185"/>
    </row>
    <row r="3" spans="2:21" ht="26.25"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476"/>
      <c r="P3" s="476"/>
      <c r="Q3" s="476"/>
      <c r="R3" s="185"/>
      <c r="S3" s="185"/>
      <c r="T3" s="185"/>
      <c r="U3" s="185"/>
    </row>
    <row r="4" spans="2:21" ht="23.25">
      <c r="B4" s="477"/>
      <c r="C4" s="478"/>
      <c r="D4" s="478"/>
      <c r="E4" s="478"/>
      <c r="F4" s="478"/>
      <c r="G4" s="478"/>
      <c r="H4" s="478"/>
      <c r="I4" s="478"/>
      <c r="K4" s="478"/>
      <c r="L4" s="478"/>
      <c r="M4" s="479" t="str">
        <f>'2.ค่าดำเนินการ+ค่าเสื่อม'!$B$5</f>
        <v>ราคาน้ำมันเชื้อเพลิงโซล่า ที่ อำเภอเมือง 29.00 - 29.99 บาท/ลิตร</v>
      </c>
      <c r="P4" s="477"/>
      <c r="Q4" s="477"/>
    </row>
    <row r="5" spans="2:21" ht="23.25">
      <c r="B5" s="480" t="s">
        <v>16990</v>
      </c>
      <c r="O5" s="481"/>
    </row>
    <row r="6" spans="2:21">
      <c r="B6" s="176" t="s">
        <v>16991</v>
      </c>
      <c r="F6" s="482"/>
      <c r="G6" s="176" t="s">
        <v>14530</v>
      </c>
    </row>
    <row r="7" spans="2:21">
      <c r="B7" s="176" t="s">
        <v>16992</v>
      </c>
      <c r="N7" s="177" t="s">
        <v>2160</v>
      </c>
      <c r="P7" s="483">
        <f>'2.ค่าดำเนินการ+ค่าเสื่อม'!$AG$5</f>
        <v>1.72</v>
      </c>
      <c r="Q7" s="177" t="s">
        <v>16993</v>
      </c>
    </row>
    <row r="8" spans="2:21" ht="23.25" thickBot="1">
      <c r="M8" s="196" t="s">
        <v>2165</v>
      </c>
      <c r="N8" s="177" t="s">
        <v>2160</v>
      </c>
      <c r="P8" s="484">
        <f>P7</f>
        <v>1.72</v>
      </c>
      <c r="Q8" s="177" t="s">
        <v>16993</v>
      </c>
      <c r="R8" s="175" t="s">
        <v>16125</v>
      </c>
    </row>
    <row r="9" spans="2:21" ht="23.25" thickTop="1">
      <c r="M9" s="196"/>
      <c r="N9" s="177"/>
      <c r="P9" s="197"/>
      <c r="Q9" s="177"/>
    </row>
    <row r="10" spans="2:21" ht="23.25">
      <c r="B10" s="480" t="s">
        <v>16990</v>
      </c>
      <c r="O10" s="481"/>
    </row>
    <row r="11" spans="2:21">
      <c r="B11" s="176" t="s">
        <v>16991</v>
      </c>
      <c r="F11" s="482"/>
      <c r="G11" s="176" t="s">
        <v>14531</v>
      </c>
    </row>
    <row r="12" spans="2:21">
      <c r="B12" s="176" t="s">
        <v>16992</v>
      </c>
      <c r="N12" s="177" t="s">
        <v>2160</v>
      </c>
      <c r="P12" s="483">
        <f>'2.ค่าดำเนินการ+ค่าเสื่อม'!$AG$6</f>
        <v>3.63</v>
      </c>
      <c r="Q12" s="177" t="s">
        <v>16993</v>
      </c>
    </row>
    <row r="13" spans="2:21" ht="23.25" thickBot="1">
      <c r="M13" s="196" t="s">
        <v>2165</v>
      </c>
      <c r="N13" s="177" t="s">
        <v>2160</v>
      </c>
      <c r="P13" s="484">
        <f>P12</f>
        <v>3.63</v>
      </c>
      <c r="Q13" s="177" t="s">
        <v>16993</v>
      </c>
      <c r="R13" s="175" t="s">
        <v>16125</v>
      </c>
    </row>
    <row r="14" spans="2:21" ht="23.25" thickTop="1">
      <c r="M14" s="196"/>
      <c r="N14" s="177"/>
      <c r="P14" s="197"/>
      <c r="Q14" s="177"/>
    </row>
    <row r="15" spans="2:21" ht="23.25">
      <c r="B15" s="480" t="s">
        <v>16990</v>
      </c>
      <c r="O15" s="481"/>
    </row>
    <row r="16" spans="2:21">
      <c r="B16" s="176" t="s">
        <v>16991</v>
      </c>
      <c r="F16" s="482"/>
      <c r="G16" s="176" t="s">
        <v>14532</v>
      </c>
    </row>
    <row r="17" spans="2:18">
      <c r="B17" s="176" t="s">
        <v>16992</v>
      </c>
      <c r="N17" s="177" t="s">
        <v>2160</v>
      </c>
      <c r="P17" s="483">
        <f>'2.ค่าดำเนินการ+ค่าเสื่อม'!$AG$7</f>
        <v>5.46</v>
      </c>
      <c r="Q17" s="177" t="s">
        <v>16993</v>
      </c>
    </row>
    <row r="18" spans="2:18" ht="23.25" thickBot="1">
      <c r="M18" s="196" t="s">
        <v>2165</v>
      </c>
      <c r="N18" s="177" t="s">
        <v>2160</v>
      </c>
      <c r="P18" s="484">
        <f>P17</f>
        <v>5.46</v>
      </c>
      <c r="Q18" s="177" t="s">
        <v>16993</v>
      </c>
      <c r="R18" s="175" t="s">
        <v>16125</v>
      </c>
    </row>
    <row r="19" spans="2:18" ht="23.25" thickTop="1">
      <c r="B19" s="485" t="s">
        <v>227</v>
      </c>
      <c r="Q19" s="177"/>
    </row>
    <row r="20" spans="2:18">
      <c r="B20" s="176" t="s">
        <v>16994</v>
      </c>
      <c r="G20" s="176" t="s">
        <v>16995</v>
      </c>
      <c r="Q20" s="177"/>
    </row>
    <row r="21" spans="2:18">
      <c r="B21" s="176" t="s">
        <v>16996</v>
      </c>
      <c r="G21" s="176" t="s">
        <v>16997</v>
      </c>
      <c r="Q21" s="486"/>
    </row>
    <row r="22" spans="2:18">
      <c r="B22" s="176" t="s">
        <v>16998</v>
      </c>
      <c r="G22" s="176" t="s">
        <v>16999</v>
      </c>
      <c r="Q22" s="177"/>
    </row>
    <row r="23" spans="2:18">
      <c r="G23" s="176" t="s">
        <v>17000</v>
      </c>
      <c r="Q23" s="177"/>
    </row>
    <row r="24" spans="2:18">
      <c r="Q24" s="177"/>
    </row>
    <row r="25" spans="2:18" ht="23.25">
      <c r="B25" s="480" t="s">
        <v>17001</v>
      </c>
      <c r="Q25" s="177"/>
    </row>
    <row r="26" spans="2:18">
      <c r="B26" s="176" t="s">
        <v>17002</v>
      </c>
      <c r="N26" s="177" t="s">
        <v>2160</v>
      </c>
      <c r="P26" s="483">
        <f>'2.ค่าดำเนินการ+ค่าเสื่อม'!$AG$28</f>
        <v>8.01</v>
      </c>
      <c r="Q26" s="177" t="s">
        <v>16993</v>
      </c>
    </row>
    <row r="27" spans="2:18" ht="23.25" thickBot="1">
      <c r="M27" s="196" t="s">
        <v>2165</v>
      </c>
      <c r="N27" s="177" t="s">
        <v>2160</v>
      </c>
      <c r="P27" s="484">
        <f>P26</f>
        <v>8.01</v>
      </c>
      <c r="Q27" s="177" t="s">
        <v>16993</v>
      </c>
      <c r="R27" s="175" t="s">
        <v>16125</v>
      </c>
    </row>
    <row r="28" spans="2:18" ht="23.25" thickTop="1">
      <c r="M28" s="196"/>
      <c r="N28" s="177"/>
      <c r="P28" s="197"/>
      <c r="Q28" s="177"/>
    </row>
    <row r="29" spans="2:18" ht="23.25">
      <c r="B29" s="480" t="s">
        <v>17003</v>
      </c>
      <c r="Q29" s="177"/>
    </row>
    <row r="30" spans="2:18">
      <c r="B30" s="176" t="s">
        <v>17002</v>
      </c>
      <c r="N30" s="177" t="s">
        <v>2160</v>
      </c>
      <c r="P30" s="483">
        <f>'2.ค่าดำเนินการ+ค่าเสื่อม'!$AG$30</f>
        <v>10.84</v>
      </c>
      <c r="Q30" s="177" t="s">
        <v>16993</v>
      </c>
    </row>
    <row r="31" spans="2:18" ht="23.25" thickBot="1">
      <c r="M31" s="196" t="s">
        <v>2165</v>
      </c>
      <c r="N31" s="177" t="s">
        <v>2160</v>
      </c>
      <c r="P31" s="484">
        <f>P30</f>
        <v>10.84</v>
      </c>
      <c r="Q31" s="177" t="s">
        <v>16993</v>
      </c>
      <c r="R31" s="175" t="s">
        <v>16125</v>
      </c>
    </row>
    <row r="32" spans="2:18" ht="23.25" thickTop="1">
      <c r="M32" s="196"/>
      <c r="N32" s="177"/>
      <c r="P32" s="197"/>
      <c r="Q32" s="177"/>
    </row>
    <row r="33" spans="2:18" ht="23.25">
      <c r="B33" s="480" t="s">
        <v>17004</v>
      </c>
      <c r="Q33" s="177"/>
    </row>
    <row r="34" spans="2:18">
      <c r="B34" s="176" t="s">
        <v>17002</v>
      </c>
      <c r="N34" s="177" t="s">
        <v>2160</v>
      </c>
      <c r="P34" s="483">
        <f>'2.ค่าดำเนินการ+ค่าเสื่อม'!$AG$30</f>
        <v>10.84</v>
      </c>
      <c r="Q34" s="177" t="s">
        <v>16993</v>
      </c>
    </row>
    <row r="35" spans="2:18" ht="23.25" thickBot="1">
      <c r="M35" s="196" t="s">
        <v>2165</v>
      </c>
      <c r="N35" s="177" t="s">
        <v>2160</v>
      </c>
      <c r="P35" s="484">
        <f>P34</f>
        <v>10.84</v>
      </c>
      <c r="Q35" s="177" t="s">
        <v>16993</v>
      </c>
      <c r="R35" s="175" t="s">
        <v>16125</v>
      </c>
    </row>
    <row r="36" spans="2:18" ht="23.25" thickTop="1">
      <c r="Q36" s="177"/>
    </row>
    <row r="37" spans="2:18" ht="23.25">
      <c r="B37" s="480" t="s">
        <v>17005</v>
      </c>
      <c r="Q37" s="177"/>
    </row>
    <row r="38" spans="2:18">
      <c r="B38" s="176" t="s">
        <v>16992</v>
      </c>
      <c r="N38" s="177" t="s">
        <v>2160</v>
      </c>
      <c r="P38" s="483">
        <f>'2.ค่าดำเนินการ+ค่าเสื่อม'!$AG$31</f>
        <v>14.03</v>
      </c>
      <c r="Q38" s="177" t="s">
        <v>16993</v>
      </c>
    </row>
    <row r="39" spans="2:18" ht="23.25" thickBot="1">
      <c r="M39" s="196" t="s">
        <v>2165</v>
      </c>
      <c r="N39" s="177" t="s">
        <v>2160</v>
      </c>
      <c r="P39" s="484">
        <f>P38</f>
        <v>14.03</v>
      </c>
      <c r="Q39" s="177" t="s">
        <v>16993</v>
      </c>
      <c r="R39" s="175" t="s">
        <v>16125</v>
      </c>
    </row>
    <row r="40" spans="2:18" ht="23.25" thickTop="1">
      <c r="Q40" s="177"/>
    </row>
    <row r="41" spans="2:18" ht="23.25">
      <c r="B41" s="480" t="s">
        <v>17006</v>
      </c>
      <c r="Q41" s="177"/>
    </row>
    <row r="42" spans="2:18">
      <c r="B42" s="176" t="s">
        <v>16992</v>
      </c>
      <c r="N42" s="177" t="s">
        <v>2160</v>
      </c>
      <c r="P42" s="483">
        <f>'2.ค่าดำเนินการ+ค่าเสื่อม'!$AG$32</f>
        <v>11.26</v>
      </c>
      <c r="Q42" s="177" t="s">
        <v>16993</v>
      </c>
    </row>
    <row r="43" spans="2:18" ht="23.25" thickBot="1">
      <c r="M43" s="196" t="s">
        <v>2165</v>
      </c>
      <c r="N43" s="177" t="s">
        <v>2160</v>
      </c>
      <c r="P43" s="484">
        <f>P42</f>
        <v>11.26</v>
      </c>
      <c r="Q43" s="177" t="s">
        <v>16993</v>
      </c>
      <c r="R43" s="175" t="s">
        <v>16125</v>
      </c>
    </row>
    <row r="44" spans="2:18" ht="23.25" thickTop="1">
      <c r="Q44" s="177"/>
    </row>
    <row r="45" spans="2:18" ht="23.25">
      <c r="B45" s="480" t="s">
        <v>17007</v>
      </c>
      <c r="Q45" s="177"/>
    </row>
    <row r="46" spans="2:18">
      <c r="B46" s="176" t="s">
        <v>17008</v>
      </c>
      <c r="I46" s="1494">
        <v>5</v>
      </c>
      <c r="J46" s="1494"/>
      <c r="K46" s="176" t="s">
        <v>17009</v>
      </c>
      <c r="Q46" s="177"/>
    </row>
    <row r="47" spans="2:18">
      <c r="B47" s="176" t="str">
        <f>"ค่าดำเนินการ + ค่าเสื่อม รื้อผิวทางเดิมหนา"&amp;" "&amp;I46&amp;" ซม."</f>
        <v>ค่าดำเนินการ + ค่าเสื่อม รื้อผิวทางเดิมหนา 5 ซม.</v>
      </c>
      <c r="N47" s="177" t="s">
        <v>2160</v>
      </c>
      <c r="P47" s="487">
        <f>'2.ค่าดำเนินการ+ค่าเสื่อม'!$AG$32</f>
        <v>11.26</v>
      </c>
      <c r="Q47" s="177" t="s">
        <v>16993</v>
      </c>
    </row>
    <row r="48" spans="2:18">
      <c r="B48" s="176" t="s">
        <v>17010</v>
      </c>
      <c r="G48" s="177" t="s">
        <v>2160</v>
      </c>
      <c r="H48" s="176">
        <f>I46/100</f>
        <v>0.05</v>
      </c>
      <c r="I48" s="177" t="s">
        <v>108</v>
      </c>
      <c r="Q48" s="177"/>
    </row>
    <row r="49" spans="2:18">
      <c r="B49" s="176" t="s">
        <v>17011</v>
      </c>
      <c r="D49" s="176">
        <f>H48</f>
        <v>0.05</v>
      </c>
      <c r="E49" s="177" t="s">
        <v>2134</v>
      </c>
      <c r="F49" s="189">
        <v>1.6</v>
      </c>
      <c r="G49" s="177" t="s">
        <v>2160</v>
      </c>
      <c r="H49" s="176">
        <f>D49*F49</f>
        <v>0.08</v>
      </c>
      <c r="I49" s="177" t="s">
        <v>108</v>
      </c>
      <c r="Q49" s="177"/>
    </row>
    <row r="50" spans="2:18">
      <c r="B50" s="176" t="s">
        <v>17012</v>
      </c>
      <c r="G50" s="177" t="s">
        <v>2160</v>
      </c>
      <c r="H50" s="176">
        <f>H49</f>
        <v>0.08</v>
      </c>
      <c r="I50" s="177" t="s">
        <v>2134</v>
      </c>
      <c r="J50" s="1495">
        <f>'2.ค่าดำเนินการ+ค่าเสื่อม'!AG15</f>
        <v>39.909999999999997</v>
      </c>
      <c r="K50" s="1496"/>
      <c r="N50" s="177" t="s">
        <v>2160</v>
      </c>
      <c r="P50" s="487">
        <f>H50*J50</f>
        <v>3.19</v>
      </c>
      <c r="Q50" s="177" t="s">
        <v>16993</v>
      </c>
    </row>
    <row r="51" spans="2:18">
      <c r="B51" s="176" t="s">
        <v>17013</v>
      </c>
      <c r="C51" s="1497">
        <v>5</v>
      </c>
      <c r="D51" s="1497"/>
      <c r="E51" s="176" t="s">
        <v>2026</v>
      </c>
      <c r="G51" s="177" t="s">
        <v>2160</v>
      </c>
      <c r="H51" s="197">
        <f>H50</f>
        <v>0.08</v>
      </c>
      <c r="I51" s="177" t="s">
        <v>2134</v>
      </c>
      <c r="J51" s="1498">
        <f>IFERROR(IFERROR(IFERROR(IFERROR(IFERROR(VLOOKUP(C51,ขนส่10ล้อ1_40[],3,0),VLOOKUP(C51,ขนส่10ล้อ41_80[],3,0)),VLOOKUP(C51,ขนส่10ล้อ81_120[],3,0)),VLOOKUP(C51,ขนส่10ล้อ121_160[],3,0)),VLOOKUP(C51,ขนส่10ล้อ161_200[],3,0)),IF(C51=0,0,0))</f>
        <v>21.41</v>
      </c>
      <c r="K51" s="1498">
        <f>IF(J51&gt;200,J51*'[4]10ล้อ'!#REF!,VLOOKUP(J51,'[4]10ล้อ'!$B$6:$D$205,2))</f>
        <v>54.39</v>
      </c>
      <c r="N51" s="177" t="s">
        <v>2160</v>
      </c>
      <c r="P51" s="489">
        <f>H51*J51</f>
        <v>1.71</v>
      </c>
      <c r="Q51" s="177" t="s">
        <v>16993</v>
      </c>
    </row>
    <row r="52" spans="2:18" ht="23.25" thickBot="1">
      <c r="M52" s="196" t="s">
        <v>2056</v>
      </c>
      <c r="N52" s="177" t="s">
        <v>2160</v>
      </c>
      <c r="P52" s="484">
        <f>P47+P50+P51</f>
        <v>16.16</v>
      </c>
      <c r="Q52" s="177" t="s">
        <v>16993</v>
      </c>
    </row>
    <row r="53" spans="2:18" ht="24" thickTop="1" thickBot="1">
      <c r="M53" s="196" t="s">
        <v>2165</v>
      </c>
      <c r="N53" s="177" t="s">
        <v>2160</v>
      </c>
      <c r="P53" s="484">
        <f>ROUND(P52,2)</f>
        <v>16.16</v>
      </c>
      <c r="Q53" s="177" t="s">
        <v>16993</v>
      </c>
      <c r="R53" s="175" t="s">
        <v>16125</v>
      </c>
    </row>
    <row r="54" spans="2:18" ht="23.25" thickTop="1">
      <c r="Q54" s="177"/>
    </row>
    <row r="55" spans="2:18" ht="23.25">
      <c r="B55" s="480" t="s">
        <v>17014</v>
      </c>
      <c r="Q55" s="177"/>
    </row>
    <row r="56" spans="2:18">
      <c r="B56" s="176" t="s">
        <v>17015</v>
      </c>
      <c r="G56" s="177" t="s">
        <v>2160</v>
      </c>
      <c r="H56" s="1494">
        <v>15</v>
      </c>
      <c r="I56" s="1494"/>
      <c r="J56" s="176" t="s">
        <v>17009</v>
      </c>
      <c r="Q56" s="177"/>
    </row>
    <row r="57" spans="2:18">
      <c r="B57" s="176" t="s">
        <v>17016</v>
      </c>
      <c r="G57" s="177" t="s">
        <v>2160</v>
      </c>
      <c r="H57" s="189">
        <f>H56/100</f>
        <v>0.15</v>
      </c>
      <c r="I57" s="176" t="s">
        <v>17017</v>
      </c>
      <c r="N57" s="177"/>
      <c r="P57" s="197"/>
      <c r="Q57" s="177"/>
    </row>
    <row r="58" spans="2:18">
      <c r="B58" s="176" t="s">
        <v>17011</v>
      </c>
      <c r="D58" s="197">
        <f>H57</f>
        <v>0.15</v>
      </c>
      <c r="E58" s="177" t="s">
        <v>2134</v>
      </c>
      <c r="F58" s="189">
        <v>1.7</v>
      </c>
      <c r="G58" s="177" t="s">
        <v>2160</v>
      </c>
      <c r="H58" s="189">
        <f>D58*F58</f>
        <v>0.26</v>
      </c>
      <c r="I58" s="176" t="s">
        <v>108</v>
      </c>
      <c r="Q58" s="177"/>
    </row>
    <row r="59" spans="2:18">
      <c r="B59" s="176" t="s">
        <v>17018</v>
      </c>
      <c r="D59" s="197"/>
      <c r="G59" s="177" t="s">
        <v>2160</v>
      </c>
      <c r="H59" s="177">
        <v>400</v>
      </c>
      <c r="I59" s="176" t="s">
        <v>220</v>
      </c>
      <c r="Q59" s="177"/>
    </row>
    <row r="60" spans="2:18">
      <c r="B60" s="176" t="s">
        <v>17019</v>
      </c>
      <c r="D60" s="197"/>
      <c r="E60" s="189">
        <f>H58</f>
        <v>0.26</v>
      </c>
      <c r="F60" s="177" t="s">
        <v>2134</v>
      </c>
      <c r="G60" s="180">
        <f>H59</f>
        <v>400</v>
      </c>
      <c r="H60" s="177"/>
      <c r="N60" s="177" t="s">
        <v>2160</v>
      </c>
      <c r="P60" s="487">
        <f>E60*G60</f>
        <v>104</v>
      </c>
      <c r="Q60" s="177" t="s">
        <v>16993</v>
      </c>
    </row>
    <row r="61" spans="2:18">
      <c r="B61" s="176" t="s">
        <v>17020</v>
      </c>
      <c r="G61" s="177" t="s">
        <v>2160</v>
      </c>
      <c r="H61" s="197">
        <f>H58</f>
        <v>0.26</v>
      </c>
      <c r="I61" s="177" t="s">
        <v>2134</v>
      </c>
      <c r="J61" s="1495">
        <f>'[1]2.ค่าดำเนินการ+ค่าเสื่อม+ค่าแรง'!AG17</f>
        <v>77.64</v>
      </c>
      <c r="K61" s="1496"/>
      <c r="N61" s="177" t="s">
        <v>2160</v>
      </c>
      <c r="P61" s="487">
        <f>H61*J61</f>
        <v>20.190000000000001</v>
      </c>
      <c r="Q61" s="177" t="s">
        <v>16993</v>
      </c>
    </row>
    <row r="62" spans="2:18">
      <c r="B62" s="176" t="s">
        <v>17013</v>
      </c>
      <c r="C62" s="1497">
        <v>5</v>
      </c>
      <c r="D62" s="1497"/>
      <c r="E62" s="176" t="s">
        <v>2026</v>
      </c>
      <c r="G62" s="177" t="s">
        <v>2160</v>
      </c>
      <c r="H62" s="197">
        <f>H61</f>
        <v>0.26</v>
      </c>
      <c r="I62" s="177" t="s">
        <v>2134</v>
      </c>
      <c r="J62" s="1498">
        <f>IFERROR(IFERROR(IFERROR(IFERROR(IFERROR(VLOOKUP(C62,ขนส่10ล้อ1_40[],3,0),VLOOKUP(C62,ขนส่10ล้อ41_80[],3,0)),VLOOKUP(C62,ขนส่10ล้อ81_120[],3,0)),VLOOKUP(C62,ขนส่10ล้อ121_160[],3,0)),VLOOKUP(C62,ขนส่10ล้อ161_200[],3,0)),IF(C62=0,0,0))</f>
        <v>21.41</v>
      </c>
      <c r="K62" s="1498">
        <f>IF(J62&gt;200,J62*'[4]10ล้อ'!#REF!,VLOOKUP(J62,'[4]10ล้อ'!$B$6:$D$205,2))</f>
        <v>54.39</v>
      </c>
      <c r="N62" s="177" t="s">
        <v>2160</v>
      </c>
      <c r="P62" s="489">
        <f>H62*J62</f>
        <v>5.57</v>
      </c>
      <c r="Q62" s="177" t="s">
        <v>16993</v>
      </c>
    </row>
    <row r="63" spans="2:18" ht="23.25" thickBot="1">
      <c r="M63" s="196" t="s">
        <v>2056</v>
      </c>
      <c r="N63" s="177" t="s">
        <v>2160</v>
      </c>
      <c r="P63" s="484">
        <f>P60+P61+P62</f>
        <v>129.76</v>
      </c>
      <c r="Q63" s="177" t="s">
        <v>16993</v>
      </c>
    </row>
    <row r="64" spans="2:18" ht="24" thickTop="1" thickBot="1">
      <c r="M64" s="196" t="s">
        <v>2165</v>
      </c>
      <c r="N64" s="177" t="s">
        <v>2160</v>
      </c>
      <c r="P64" s="484">
        <f>ROUND(P63,2)</f>
        <v>129.76</v>
      </c>
      <c r="Q64" s="177" t="s">
        <v>16993</v>
      </c>
      <c r="R64" s="175" t="s">
        <v>16125</v>
      </c>
    </row>
    <row r="65" spans="2:18" ht="23.25" thickTop="1">
      <c r="B65" s="490"/>
      <c r="Q65" s="177"/>
    </row>
    <row r="66" spans="2:18" ht="23.25">
      <c r="B66" s="480" t="s">
        <v>17021</v>
      </c>
      <c r="Q66" s="177"/>
    </row>
    <row r="67" spans="2:18">
      <c r="B67" s="176" t="s">
        <v>14533</v>
      </c>
      <c r="I67" s="177"/>
      <c r="J67" s="197"/>
      <c r="K67" s="197"/>
      <c r="Q67" s="177"/>
    </row>
    <row r="68" spans="2:18">
      <c r="B68" s="176" t="s">
        <v>17022</v>
      </c>
      <c r="D68" s="197"/>
      <c r="E68" s="197"/>
      <c r="F68" s="197"/>
      <c r="G68" s="179"/>
      <c r="H68" s="177"/>
      <c r="N68" s="177"/>
      <c r="P68" s="192"/>
      <c r="Q68" s="177"/>
    </row>
    <row r="69" spans="2:18">
      <c r="B69" s="176" t="s">
        <v>17023</v>
      </c>
      <c r="E69" s="197"/>
      <c r="F69" s="197"/>
      <c r="I69" s="177"/>
      <c r="J69" s="1495"/>
      <c r="K69" s="1495"/>
      <c r="Q69" s="177"/>
    </row>
    <row r="70" spans="2:18">
      <c r="B70" s="176" t="s">
        <v>17024</v>
      </c>
      <c r="D70" s="177" t="s">
        <v>2139</v>
      </c>
      <c r="E70" s="1494">
        <v>2</v>
      </c>
      <c r="F70" s="1494"/>
      <c r="G70" s="177" t="s">
        <v>2134</v>
      </c>
      <c r="H70" s="1494">
        <v>1.5</v>
      </c>
      <c r="I70" s="1494"/>
      <c r="J70" s="176" t="s">
        <v>17025</v>
      </c>
      <c r="N70" s="177" t="s">
        <v>2160</v>
      </c>
      <c r="P70" s="193">
        <f>E70*H70*1</f>
        <v>3</v>
      </c>
      <c r="Q70" s="177" t="s">
        <v>108</v>
      </c>
    </row>
    <row r="71" spans="2:18">
      <c r="B71" s="176" t="s">
        <v>17026</v>
      </c>
      <c r="C71" s="177"/>
      <c r="D71" s="177"/>
      <c r="E71" s="177" t="s">
        <v>2139</v>
      </c>
      <c r="F71" s="192">
        <f>P70</f>
        <v>3</v>
      </c>
      <c r="G71" s="177" t="s">
        <v>108</v>
      </c>
      <c r="H71" s="177" t="s">
        <v>217</v>
      </c>
      <c r="I71" s="1495">
        <f>$P$80</f>
        <v>58.49</v>
      </c>
      <c r="J71" s="1495"/>
      <c r="M71" s="196"/>
      <c r="N71" s="177" t="s">
        <v>2160</v>
      </c>
      <c r="P71" s="491">
        <f>ROUND(F71*I71,2)</f>
        <v>175.47</v>
      </c>
      <c r="Q71" s="177" t="s">
        <v>17027</v>
      </c>
    </row>
    <row r="72" spans="2:18" ht="23.25" thickBot="1">
      <c r="B72" s="176" t="s">
        <v>17028</v>
      </c>
      <c r="C72" s="177"/>
      <c r="D72" s="177"/>
      <c r="F72" s="197"/>
      <c r="H72" s="177"/>
      <c r="I72" s="197"/>
      <c r="K72" s="1494">
        <v>0</v>
      </c>
      <c r="L72" s="1494"/>
      <c r="M72" s="176" t="s">
        <v>17029</v>
      </c>
      <c r="N72" s="177" t="s">
        <v>2160</v>
      </c>
      <c r="P72" s="492">
        <f>P71+K72</f>
        <v>175.47</v>
      </c>
      <c r="Q72" s="177" t="s">
        <v>17027</v>
      </c>
      <c r="R72" s="175" t="s">
        <v>16125</v>
      </c>
    </row>
    <row r="73" spans="2:18" ht="23.25" thickTop="1"/>
    <row r="74" spans="2:18" ht="23.25">
      <c r="B74" s="480" t="s">
        <v>17030</v>
      </c>
    </row>
    <row r="75" spans="2:18">
      <c r="B75" s="176" t="s">
        <v>17031</v>
      </c>
      <c r="N75" s="177" t="s">
        <v>2160</v>
      </c>
      <c r="P75" s="493">
        <f>'[1]2.ค่าดำเนินการ+ค่าเสื่อม+ค่าแรง'!$AG$13</f>
        <v>8.36</v>
      </c>
      <c r="Q75" s="177" t="s">
        <v>220</v>
      </c>
    </row>
    <row r="76" spans="2:18">
      <c r="B76" s="176" t="s">
        <v>17032</v>
      </c>
      <c r="D76" s="1501">
        <v>5</v>
      </c>
      <c r="E76" s="1501"/>
      <c r="F76" s="176" t="s">
        <v>2026</v>
      </c>
      <c r="N76" s="177" t="s">
        <v>2160</v>
      </c>
      <c r="O76" s="540">
        <f>IFERROR(IFERROR(IFERROR(IFERROR(IFERROR(VLOOKUP(D76,ขนส่10ล้อ1_40[],3,0),VLOOKUP(D76,ขนส่10ล้อ41_80[],3,0)),VLOOKUP(D76,ขนส่10ล้อ81_120[],3,0)),VLOOKUP(D76,ขนส่10ล้อ121_160[],3,0)),VLOOKUP(D76,ขนส่10ล้อ161_200[],3,0)),IF(D76=0,0,0))</f>
        <v>21.41</v>
      </c>
      <c r="Q76" s="177" t="s">
        <v>220</v>
      </c>
    </row>
    <row r="77" spans="2:18" ht="23.25" thickBot="1">
      <c r="B77" s="176" t="s">
        <v>2056</v>
      </c>
      <c r="N77" s="177" t="s">
        <v>2160</v>
      </c>
      <c r="O77" s="496">
        <f>P75+O76</f>
        <v>29.77</v>
      </c>
      <c r="P77" s="192"/>
      <c r="Q77" s="177" t="s">
        <v>220</v>
      </c>
    </row>
    <row r="78" spans="2:18" ht="23.25" thickTop="1">
      <c r="B78" s="176" t="s">
        <v>17033</v>
      </c>
      <c r="D78" s="1498">
        <f>O77</f>
        <v>29.77</v>
      </c>
      <c r="E78" s="1498"/>
      <c r="F78" s="177" t="s">
        <v>2134</v>
      </c>
      <c r="G78" s="494">
        <v>1.25</v>
      </c>
      <c r="N78" s="177" t="s">
        <v>2160</v>
      </c>
      <c r="P78" s="497">
        <f>D78*G78</f>
        <v>37.21</v>
      </c>
      <c r="Q78" s="177" t="s">
        <v>220</v>
      </c>
    </row>
    <row r="79" spans="2:18">
      <c r="B79" s="176" t="s">
        <v>17034</v>
      </c>
      <c r="D79" s="189"/>
      <c r="E79" s="189"/>
      <c r="F79" s="177"/>
      <c r="G79" s="177"/>
      <c r="N79" s="177" t="s">
        <v>2160</v>
      </c>
      <c r="P79" s="192">
        <f>'2.ค่าดำเนินการ+ค่าเสื่อม'!AG12</f>
        <v>21.28</v>
      </c>
      <c r="Q79" s="177" t="s">
        <v>220</v>
      </c>
    </row>
    <row r="80" spans="2:18" ht="23.25" thickBot="1">
      <c r="M80" s="196" t="s">
        <v>2165</v>
      </c>
      <c r="N80" s="177" t="s">
        <v>2160</v>
      </c>
      <c r="P80" s="498">
        <f>ROUND(P78+P79,2)</f>
        <v>58.49</v>
      </c>
      <c r="Q80" s="177" t="s">
        <v>220</v>
      </c>
      <c r="R80" s="175" t="s">
        <v>16125</v>
      </c>
    </row>
    <row r="81" spans="2:18" ht="23.25" thickTop="1">
      <c r="B81" s="485" t="s">
        <v>227</v>
      </c>
      <c r="P81" s="192"/>
      <c r="Q81" s="177"/>
    </row>
    <row r="82" spans="2:18">
      <c r="B82" s="176" t="s">
        <v>17035</v>
      </c>
      <c r="G82" s="177" t="s">
        <v>2160</v>
      </c>
      <c r="H82" s="176">
        <v>1.1499999999999999</v>
      </c>
      <c r="P82" s="192"/>
      <c r="Q82" s="177"/>
    </row>
    <row r="83" spans="2:18">
      <c r="B83" s="176" t="s">
        <v>17036</v>
      </c>
      <c r="G83" s="177" t="s">
        <v>2160</v>
      </c>
      <c r="H83" s="176">
        <v>1.25</v>
      </c>
      <c r="P83" s="192"/>
      <c r="Q83" s="177"/>
    </row>
    <row r="84" spans="2:18">
      <c r="P84" s="192"/>
      <c r="Q84" s="177"/>
    </row>
    <row r="85" spans="2:18" ht="23.25">
      <c r="B85" s="480" t="s">
        <v>17037</v>
      </c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P85" s="192"/>
      <c r="Q85" s="177"/>
    </row>
    <row r="86" spans="2:18">
      <c r="B86" s="176" t="s">
        <v>14534</v>
      </c>
      <c r="N86" s="177" t="s">
        <v>2160</v>
      </c>
      <c r="O86" s="487">
        <f>'1.ข้อมูลวัสดุก่อสร้าง'!$I$46</f>
        <v>50</v>
      </c>
      <c r="P86" s="192"/>
      <c r="Q86" s="177" t="s">
        <v>220</v>
      </c>
    </row>
    <row r="87" spans="2:18">
      <c r="B87" s="176" t="s">
        <v>17038</v>
      </c>
      <c r="N87" s="177" t="s">
        <v>2160</v>
      </c>
      <c r="O87" s="487">
        <f>'2.ค่าดำเนินการ+ค่าเสื่อม'!$AG$12</f>
        <v>21.28</v>
      </c>
      <c r="P87" s="192"/>
      <c r="Q87" s="177" t="s">
        <v>220</v>
      </c>
    </row>
    <row r="88" spans="2:18">
      <c r="B88" s="176" t="s">
        <v>2161</v>
      </c>
      <c r="D88" s="1501">
        <v>18</v>
      </c>
      <c r="E88" s="1501"/>
      <c r="F88" s="176" t="s">
        <v>2026</v>
      </c>
      <c r="N88" s="177" t="s">
        <v>2160</v>
      </c>
      <c r="O88" s="540">
        <f>IFERROR(IFERROR(IFERROR(IFERROR(IFERROR(VLOOKUP(D88,ขนส่10ล้อ1_40[],3,0),VLOOKUP(D88,ขนส่10ล้อ41_80[],3,0)),VLOOKUP(D88,ขนส่10ล้อ81_120[],3,0)),VLOOKUP(D88,ขนส่10ล้อ121_160[],3,0)),VLOOKUP(D88,ขนส่10ล้อ161_200[],3,0)),IF(D88=0,0,0))</f>
        <v>63.69</v>
      </c>
      <c r="P88" s="192"/>
      <c r="Q88" s="177" t="s">
        <v>220</v>
      </c>
    </row>
    <row r="89" spans="2:18" ht="23.25" thickBot="1">
      <c r="B89" s="176" t="s">
        <v>2056</v>
      </c>
      <c r="N89" s="177" t="s">
        <v>2160</v>
      </c>
      <c r="O89" s="496">
        <f>SUM(O86:O88)</f>
        <v>134.97</v>
      </c>
      <c r="P89" s="192"/>
      <c r="Q89" s="177" t="s">
        <v>220</v>
      </c>
    </row>
    <row r="90" spans="2:18" ht="23.25" thickTop="1">
      <c r="B90" s="176" t="s">
        <v>17039</v>
      </c>
      <c r="D90" s="1498">
        <f>O89</f>
        <v>134.97</v>
      </c>
      <c r="E90" s="1503"/>
      <c r="F90" s="177" t="s">
        <v>2134</v>
      </c>
      <c r="G90" s="499">
        <v>1.6</v>
      </c>
      <c r="N90" s="177" t="s">
        <v>2160</v>
      </c>
      <c r="P90" s="493">
        <f>D90*G90</f>
        <v>215.95</v>
      </c>
      <c r="Q90" s="177" t="s">
        <v>220</v>
      </c>
    </row>
    <row r="91" spans="2:18">
      <c r="B91" s="176" t="s">
        <v>17040</v>
      </c>
      <c r="D91" s="177"/>
      <c r="E91" s="1500"/>
      <c r="F91" s="1501"/>
      <c r="G91" s="176" t="s">
        <v>220</v>
      </c>
      <c r="N91" s="177" t="s">
        <v>2160</v>
      </c>
      <c r="P91" s="500">
        <f>IF(E91=0,0,E91)</f>
        <v>0</v>
      </c>
      <c r="Q91" s="177" t="s">
        <v>220</v>
      </c>
    </row>
    <row r="92" spans="2:18">
      <c r="B92" s="176" t="s">
        <v>17041</v>
      </c>
      <c r="N92" s="177" t="s">
        <v>2160</v>
      </c>
      <c r="P92" s="497">
        <f>'2.ค่าดำเนินการ+ค่าเสื่อม'!$AG$10</f>
        <v>45.49</v>
      </c>
      <c r="Q92" s="177" t="s">
        <v>220</v>
      </c>
    </row>
    <row r="93" spans="2:18" ht="23.25" thickBot="1">
      <c r="C93" s="196"/>
      <c r="D93" s="196"/>
      <c r="E93" s="196"/>
      <c r="F93" s="196"/>
      <c r="G93" s="196"/>
      <c r="H93" s="196"/>
      <c r="I93" s="196"/>
      <c r="J93" s="196"/>
      <c r="K93" s="196"/>
      <c r="L93" s="196"/>
      <c r="M93" s="196" t="s">
        <v>2165</v>
      </c>
      <c r="N93" s="177" t="s">
        <v>2160</v>
      </c>
      <c r="P93" s="498">
        <f>ROUND(SUM(P90:P92),2)</f>
        <v>261.44</v>
      </c>
      <c r="Q93" s="177" t="s">
        <v>220</v>
      </c>
      <c r="R93" s="175" t="s">
        <v>16125</v>
      </c>
    </row>
    <row r="94" spans="2:18" ht="24" thickTop="1">
      <c r="B94" s="1502" t="s">
        <v>227</v>
      </c>
      <c r="C94" s="1502"/>
      <c r="D94" s="196"/>
      <c r="E94" s="196"/>
      <c r="F94" s="196"/>
      <c r="G94" s="196"/>
      <c r="H94" s="191" t="s">
        <v>17042</v>
      </c>
      <c r="I94" s="196"/>
      <c r="J94" s="196"/>
      <c r="K94" s="196"/>
      <c r="L94" s="191" t="s">
        <v>17043</v>
      </c>
      <c r="M94" s="196"/>
      <c r="N94" s="177"/>
      <c r="P94" s="192"/>
      <c r="Q94" s="177"/>
    </row>
    <row r="95" spans="2:18">
      <c r="B95" s="176" t="s">
        <v>17044</v>
      </c>
      <c r="C95" s="196"/>
      <c r="D95" s="196"/>
      <c r="E95" s="196"/>
      <c r="F95" s="196"/>
      <c r="G95" s="196"/>
      <c r="H95" s="501">
        <v>1.4</v>
      </c>
      <c r="I95" s="196"/>
      <c r="J95" s="196"/>
      <c r="K95" s="196"/>
      <c r="L95" s="501">
        <v>1.45</v>
      </c>
      <c r="M95" s="196"/>
      <c r="N95" s="177"/>
      <c r="P95" s="192"/>
      <c r="Q95" s="177"/>
    </row>
    <row r="96" spans="2:18">
      <c r="B96" s="176" t="s">
        <v>17045</v>
      </c>
      <c r="C96" s="196"/>
      <c r="D96" s="196"/>
      <c r="E96" s="196"/>
      <c r="F96" s="196"/>
      <c r="G96" s="196"/>
      <c r="H96" s="501">
        <v>1.6</v>
      </c>
      <c r="I96" s="196"/>
      <c r="J96" s="196"/>
      <c r="K96" s="196"/>
      <c r="L96" s="501">
        <v>1.7</v>
      </c>
      <c r="M96" s="196"/>
      <c r="N96" s="177"/>
      <c r="P96" s="192"/>
      <c r="Q96" s="177"/>
    </row>
    <row r="97" spans="2:18">
      <c r="B97" s="176" t="s">
        <v>17046</v>
      </c>
      <c r="C97" s="196"/>
      <c r="D97" s="196"/>
      <c r="E97" s="196"/>
      <c r="F97" s="196"/>
      <c r="G97" s="196"/>
      <c r="H97" s="501">
        <v>1.85</v>
      </c>
      <c r="I97" s="196"/>
      <c r="J97" s="196"/>
      <c r="K97" s="196"/>
      <c r="L97" s="501">
        <v>1.9</v>
      </c>
      <c r="M97" s="196"/>
      <c r="N97" s="177"/>
      <c r="P97" s="192"/>
      <c r="Q97" s="177"/>
    </row>
    <row r="98" spans="2:18">
      <c r="B98" s="176" t="s">
        <v>17047</v>
      </c>
      <c r="P98" s="192"/>
      <c r="Q98" s="177"/>
    </row>
    <row r="99" spans="2:18">
      <c r="B99" s="176" t="s">
        <v>17048</v>
      </c>
      <c r="D99" s="177" t="s">
        <v>2139</v>
      </c>
      <c r="E99" s="1503" t="s">
        <v>17049</v>
      </c>
      <c r="F99" s="1503"/>
      <c r="G99" s="176" t="s">
        <v>17050</v>
      </c>
      <c r="I99" s="502">
        <v>1</v>
      </c>
      <c r="J99" s="177" t="s">
        <v>2134</v>
      </c>
      <c r="K99" s="181">
        <v>1</v>
      </c>
      <c r="O99" s="503"/>
      <c r="P99" s="194"/>
      <c r="Q99" s="177"/>
    </row>
    <row r="100" spans="2:18">
      <c r="E100" s="1496">
        <v>2</v>
      </c>
      <c r="F100" s="1496"/>
      <c r="I100" s="504">
        <v>1600</v>
      </c>
      <c r="K100" s="177">
        <v>3</v>
      </c>
      <c r="P100" s="192"/>
      <c r="Q100" s="177"/>
    </row>
    <row r="101" spans="2:18">
      <c r="E101" s="177"/>
      <c r="F101" s="177"/>
      <c r="I101" s="504"/>
      <c r="K101" s="177"/>
      <c r="P101" s="192"/>
      <c r="Q101" s="177"/>
    </row>
    <row r="102" spans="2:18" ht="23.25">
      <c r="B102" s="480" t="s">
        <v>17051</v>
      </c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P102" s="192"/>
      <c r="Q102" s="177"/>
    </row>
    <row r="103" spans="2:18">
      <c r="B103" s="176" t="s">
        <v>14534</v>
      </c>
      <c r="N103" s="177" t="s">
        <v>2160</v>
      </c>
      <c r="O103" s="487">
        <f>'1.ข้อมูลวัสดุก่อสร้าง'!$I$46</f>
        <v>50</v>
      </c>
      <c r="P103" s="192"/>
      <c r="Q103" s="177" t="s">
        <v>220</v>
      </c>
    </row>
    <row r="104" spans="2:18">
      <c r="B104" s="176" t="s">
        <v>17052</v>
      </c>
      <c r="N104" s="177" t="s">
        <v>2160</v>
      </c>
      <c r="O104" s="487">
        <f>'2.ค่าดำเนินการ+ค่าเสื่อม'!$AG$12</f>
        <v>21.28</v>
      </c>
      <c r="P104" s="192"/>
      <c r="Q104" s="177" t="s">
        <v>220</v>
      </c>
    </row>
    <row r="105" spans="2:18">
      <c r="B105" s="176" t="s">
        <v>2161</v>
      </c>
      <c r="D105" s="1501">
        <v>5</v>
      </c>
      <c r="E105" s="1501"/>
      <c r="F105" s="176" t="s">
        <v>2026</v>
      </c>
      <c r="N105" s="177" t="s">
        <v>2160</v>
      </c>
      <c r="O105" s="540">
        <f>IFERROR(IFERROR(IFERROR(IFERROR(IFERROR(VLOOKUP(D105,ขนส่10ล้อ1_40[],3,0),VLOOKUP(D105,ขนส่10ล้อ41_80[],3,0)),VLOOKUP(D105,ขนส่10ล้อ81_120[],3,0)),VLOOKUP(D105,ขนส่10ล้อ121_160[],3,0)),VLOOKUP(D105,ขนส่10ล้อ161_200[],3,0)),IF(D105=0,0,0))</f>
        <v>21.41</v>
      </c>
      <c r="P105" s="192"/>
      <c r="Q105" s="177" t="s">
        <v>220</v>
      </c>
    </row>
    <row r="106" spans="2:18" ht="23.25" thickBot="1">
      <c r="B106" s="176" t="s">
        <v>2056</v>
      </c>
      <c r="N106" s="177" t="s">
        <v>2160</v>
      </c>
      <c r="O106" s="496">
        <f>SUM(O103:O105)</f>
        <v>92.69</v>
      </c>
      <c r="P106" s="192"/>
      <c r="Q106" s="177" t="s">
        <v>220</v>
      </c>
    </row>
    <row r="107" spans="2:18" ht="23.25" thickTop="1">
      <c r="B107" s="176" t="s">
        <v>17039</v>
      </c>
      <c r="D107" s="1498">
        <f>O106</f>
        <v>92.69</v>
      </c>
      <c r="E107" s="1503"/>
      <c r="F107" s="177" t="s">
        <v>2134</v>
      </c>
      <c r="G107" s="499">
        <v>1.3</v>
      </c>
      <c r="N107" s="177" t="s">
        <v>2160</v>
      </c>
      <c r="P107" s="493">
        <f>D107*G107</f>
        <v>120.5</v>
      </c>
      <c r="Q107" s="177" t="s">
        <v>220</v>
      </c>
    </row>
    <row r="108" spans="2:18">
      <c r="B108" s="176" t="s">
        <v>17053</v>
      </c>
      <c r="F108" s="499">
        <f>'2.ค่าดำเนินการ+ค่าเสื่อม'!$AG$28</f>
        <v>8.01</v>
      </c>
      <c r="G108" s="176" t="s">
        <v>17054</v>
      </c>
      <c r="N108" s="177" t="s">
        <v>2160</v>
      </c>
      <c r="O108" s="177"/>
      <c r="P108" s="505">
        <f>F108</f>
        <v>8.01</v>
      </c>
      <c r="Q108" s="177" t="s">
        <v>220</v>
      </c>
    </row>
    <row r="109" spans="2:18" ht="23.25" thickBot="1">
      <c r="L109" s="179" t="s">
        <v>2164</v>
      </c>
      <c r="N109" s="177" t="s">
        <v>2160</v>
      </c>
      <c r="O109" s="177"/>
      <c r="P109" s="498">
        <f>P107+P108</f>
        <v>128.51</v>
      </c>
      <c r="Q109" s="177" t="s">
        <v>220</v>
      </c>
    </row>
    <row r="110" spans="2:18" ht="24" thickTop="1" thickBot="1">
      <c r="M110" s="196" t="s">
        <v>2165</v>
      </c>
      <c r="N110" s="177" t="s">
        <v>2160</v>
      </c>
      <c r="O110" s="177"/>
      <c r="P110" s="484">
        <f>ROUND(P109,2)</f>
        <v>128.51</v>
      </c>
      <c r="Q110" s="177" t="s">
        <v>220</v>
      </c>
      <c r="R110" s="175" t="s">
        <v>16125</v>
      </c>
    </row>
    <row r="111" spans="2:18" ht="24" thickTop="1">
      <c r="B111" s="1502" t="s">
        <v>227</v>
      </c>
      <c r="C111" s="1502"/>
      <c r="D111" s="196"/>
      <c r="E111" s="196"/>
      <c r="F111" s="196"/>
      <c r="G111" s="196"/>
      <c r="H111" s="191"/>
      <c r="I111" s="196"/>
      <c r="J111" s="196"/>
      <c r="K111" s="196"/>
      <c r="L111" s="191"/>
      <c r="M111" s="196"/>
      <c r="N111" s="177"/>
      <c r="O111" s="177"/>
      <c r="P111" s="197"/>
      <c r="Q111" s="177"/>
    </row>
    <row r="112" spans="2:18">
      <c r="B112" s="176" t="s">
        <v>17044</v>
      </c>
      <c r="C112" s="196"/>
      <c r="D112" s="196"/>
      <c r="E112" s="196"/>
      <c r="F112" s="196"/>
      <c r="G112" s="177" t="s">
        <v>2139</v>
      </c>
      <c r="H112" s="501">
        <v>1.25</v>
      </c>
      <c r="I112" s="196"/>
      <c r="J112" s="196"/>
      <c r="K112" s="196"/>
      <c r="L112" s="501"/>
      <c r="M112" s="196"/>
      <c r="N112" s="177"/>
      <c r="O112" s="177"/>
      <c r="P112" s="197"/>
      <c r="Q112" s="177"/>
    </row>
    <row r="113" spans="2:17">
      <c r="B113" s="176" t="s">
        <v>17055</v>
      </c>
      <c r="C113" s="196"/>
      <c r="D113" s="196"/>
      <c r="E113" s="196"/>
      <c r="F113" s="196"/>
      <c r="G113" s="177" t="s">
        <v>2139</v>
      </c>
      <c r="H113" s="501">
        <v>1.3</v>
      </c>
      <c r="I113" s="196"/>
      <c r="J113" s="196"/>
      <c r="K113" s="196"/>
      <c r="L113" s="501"/>
      <c r="M113" s="196"/>
      <c r="N113" s="177"/>
      <c r="O113" s="177"/>
      <c r="P113" s="197"/>
      <c r="Q113" s="177"/>
    </row>
    <row r="114" spans="2:17">
      <c r="B114" s="176" t="s">
        <v>17048</v>
      </c>
      <c r="D114" s="177" t="s">
        <v>2139</v>
      </c>
      <c r="E114" s="1503" t="s">
        <v>17049</v>
      </c>
      <c r="F114" s="1503"/>
      <c r="G114" s="176" t="s">
        <v>17050</v>
      </c>
      <c r="I114" s="502">
        <v>1</v>
      </c>
      <c r="J114" s="177" t="s">
        <v>2134</v>
      </c>
      <c r="K114" s="181">
        <v>1</v>
      </c>
      <c r="N114" s="177"/>
      <c r="O114" s="177"/>
      <c r="P114" s="197"/>
      <c r="Q114" s="177"/>
    </row>
    <row r="115" spans="2:17">
      <c r="E115" s="1496">
        <v>2</v>
      </c>
      <c r="F115" s="1496"/>
      <c r="I115" s="504">
        <v>1600</v>
      </c>
      <c r="K115" s="177">
        <v>3</v>
      </c>
      <c r="N115" s="177"/>
      <c r="O115" s="177"/>
      <c r="P115" s="197"/>
      <c r="Q115" s="177"/>
    </row>
    <row r="116" spans="2:17">
      <c r="N116" s="177"/>
      <c r="O116" s="197"/>
      <c r="P116" s="192"/>
      <c r="Q116" s="177"/>
    </row>
    <row r="117" spans="2:17" ht="23.25">
      <c r="B117" s="480" t="s">
        <v>17056</v>
      </c>
      <c r="C117" s="191"/>
      <c r="D117" s="191"/>
      <c r="E117" s="191"/>
      <c r="F117" s="191"/>
      <c r="G117" s="191"/>
      <c r="H117" s="191"/>
      <c r="I117" s="191"/>
      <c r="J117" s="191"/>
      <c r="K117" s="191"/>
      <c r="L117" s="191"/>
      <c r="M117" s="191"/>
      <c r="P117" s="192"/>
      <c r="Q117" s="177"/>
    </row>
    <row r="118" spans="2:17">
      <c r="B118" s="176" t="s">
        <v>17057</v>
      </c>
      <c r="N118" s="177" t="s">
        <v>2160</v>
      </c>
      <c r="O118" s="487">
        <f>'1.ข้อมูลวัสดุก่อสร้าง'!$I$44</f>
        <v>90</v>
      </c>
      <c r="P118" s="192"/>
      <c r="Q118" s="177" t="s">
        <v>220</v>
      </c>
    </row>
    <row r="119" spans="2:17">
      <c r="B119" s="176" t="s">
        <v>17058</v>
      </c>
      <c r="N119" s="177" t="s">
        <v>2160</v>
      </c>
      <c r="O119" s="487">
        <f>'2.ค่าดำเนินการ+ค่าเสื่อม'!$AG$19</f>
        <v>31.77</v>
      </c>
      <c r="P119" s="192"/>
      <c r="Q119" s="177" t="s">
        <v>220</v>
      </c>
    </row>
    <row r="120" spans="2:17">
      <c r="B120" s="176" t="s">
        <v>2161</v>
      </c>
      <c r="D120" s="1504">
        <v>18</v>
      </c>
      <c r="E120" s="1504"/>
      <c r="F120" s="176" t="s">
        <v>2026</v>
      </c>
      <c r="N120" s="177" t="s">
        <v>2160</v>
      </c>
      <c r="O120" s="540">
        <f>IFERROR(IFERROR(IFERROR(IFERROR(IFERROR(VLOOKUP(D120,ขนส่10ล้อ1_40[],3,0),VLOOKUP(D120,ขนส่10ล้อ41_80[],3,0)),VLOOKUP(D120,ขนส่10ล้อ81_120[],3,0)),VLOOKUP(D120,ขนส่10ล้อ121_160[],3,0)),VLOOKUP(D120,ขนส่10ล้อ161_200[],3,0)),IF(D120=0,0,0))</f>
        <v>63.69</v>
      </c>
      <c r="P120" s="192"/>
      <c r="Q120" s="177" t="s">
        <v>220</v>
      </c>
    </row>
    <row r="121" spans="2:17" ht="23.25" thickBot="1">
      <c r="B121" s="176" t="s">
        <v>2056</v>
      </c>
      <c r="N121" s="177" t="s">
        <v>2160</v>
      </c>
      <c r="O121" s="484">
        <f>SUM(O118:O120)</f>
        <v>185.46</v>
      </c>
      <c r="P121" s="192"/>
      <c r="Q121" s="177" t="s">
        <v>220</v>
      </c>
    </row>
    <row r="122" spans="2:17" ht="23.25" thickTop="1">
      <c r="B122" s="176" t="s">
        <v>17059</v>
      </c>
      <c r="D122" s="1498">
        <f>O121</f>
        <v>185.46</v>
      </c>
      <c r="E122" s="1498"/>
      <c r="F122" s="177" t="s">
        <v>2134</v>
      </c>
      <c r="G122" s="401">
        <v>1.6</v>
      </c>
      <c r="N122" s="177" t="s">
        <v>2160</v>
      </c>
      <c r="P122" s="493">
        <f>D122*G122</f>
        <v>296.74</v>
      </c>
      <c r="Q122" s="177" t="s">
        <v>220</v>
      </c>
    </row>
    <row r="123" spans="2:17">
      <c r="B123" s="176" t="s">
        <v>17060</v>
      </c>
      <c r="N123" s="177" t="s">
        <v>2160</v>
      </c>
      <c r="P123" s="505">
        <f>'2.ค่าดำเนินการ+ค่าเสื่อม'!$AG$21</f>
        <v>54.58</v>
      </c>
      <c r="Q123" s="177" t="s">
        <v>220</v>
      </c>
    </row>
    <row r="124" spans="2:17">
      <c r="L124" s="176" t="s">
        <v>2164</v>
      </c>
      <c r="N124" s="177" t="s">
        <v>2160</v>
      </c>
      <c r="P124" s="192">
        <f>SUM(P122:P123)</f>
        <v>351.32</v>
      </c>
      <c r="Q124" s="177" t="s">
        <v>220</v>
      </c>
    </row>
    <row r="125" spans="2:17" ht="23.25" thickBot="1">
      <c r="M125" s="196" t="s">
        <v>2165</v>
      </c>
      <c r="N125" s="177" t="s">
        <v>2160</v>
      </c>
      <c r="P125" s="484">
        <f>ROUND(P124,2)</f>
        <v>351.32</v>
      </c>
      <c r="Q125" s="177" t="s">
        <v>220</v>
      </c>
    </row>
    <row r="126" spans="2:17" ht="23.25" thickTop="1">
      <c r="M126" s="196"/>
      <c r="N126" s="177"/>
      <c r="P126" s="197"/>
      <c r="Q126" s="177"/>
    </row>
    <row r="127" spans="2:17" ht="23.25">
      <c r="B127" s="480" t="s">
        <v>17061</v>
      </c>
      <c r="C127" s="191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P127" s="192"/>
      <c r="Q127" s="177"/>
    </row>
    <row r="128" spans="2:17">
      <c r="B128" s="176" t="s">
        <v>14535</v>
      </c>
      <c r="N128" s="177" t="s">
        <v>2160</v>
      </c>
      <c r="O128" s="487">
        <f>'1.ข้อมูลวัสดุก่อสร้าง'!$I$44</f>
        <v>90</v>
      </c>
      <c r="P128" s="192"/>
      <c r="Q128" s="177" t="s">
        <v>220</v>
      </c>
    </row>
    <row r="129" spans="2:17">
      <c r="B129" s="176" t="s">
        <v>17062</v>
      </c>
      <c r="N129" s="177" t="s">
        <v>2160</v>
      </c>
      <c r="O129" s="487">
        <f>'2.ค่าดำเนินการ+ค่าเสื่อม'!$AG$19</f>
        <v>31.77</v>
      </c>
      <c r="P129" s="192"/>
      <c r="Q129" s="177" t="s">
        <v>220</v>
      </c>
    </row>
    <row r="130" spans="2:17">
      <c r="B130" s="176" t="s">
        <v>2161</v>
      </c>
      <c r="D130" s="1504">
        <v>18</v>
      </c>
      <c r="E130" s="1504"/>
      <c r="F130" s="176" t="s">
        <v>2026</v>
      </c>
      <c r="N130" s="177" t="s">
        <v>2160</v>
      </c>
      <c r="O130" s="540">
        <f>IFERROR(IFERROR(IFERROR(IFERROR(IFERROR(VLOOKUP(D130,ขนส่10ล้อ1_40[],3,0),VLOOKUP(D130,ขนส่10ล้อ41_80[],3,0)),VLOOKUP(D130,ขนส่10ล้อ81_120[],3,0)),VLOOKUP(D130,ขนส่10ล้อ121_160[],3,0)),VLOOKUP(D130,ขนส่10ล้อ161_200[],3,0)),IF(D130=0,0,0))</f>
        <v>63.69</v>
      </c>
      <c r="P130" s="192"/>
      <c r="Q130" s="177" t="s">
        <v>220</v>
      </c>
    </row>
    <row r="131" spans="2:17" ht="23.25" thickBot="1">
      <c r="B131" s="176" t="s">
        <v>2056</v>
      </c>
      <c r="N131" s="177" t="s">
        <v>2160</v>
      </c>
      <c r="O131" s="484">
        <f>SUM(O128:O130)</f>
        <v>185.46</v>
      </c>
      <c r="P131" s="192"/>
      <c r="Q131" s="177" t="s">
        <v>220</v>
      </c>
    </row>
    <row r="132" spans="2:17" ht="23.25" thickTop="1">
      <c r="B132" s="176" t="s">
        <v>17059</v>
      </c>
      <c r="D132" s="1498">
        <f>O131</f>
        <v>185.46</v>
      </c>
      <c r="E132" s="1498"/>
      <c r="F132" s="177" t="s">
        <v>2134</v>
      </c>
      <c r="G132" s="401">
        <v>1.6</v>
      </c>
      <c r="N132" s="177" t="s">
        <v>2160</v>
      </c>
      <c r="P132" s="493">
        <f>D132*G132</f>
        <v>296.74</v>
      </c>
      <c r="Q132" s="177" t="s">
        <v>220</v>
      </c>
    </row>
    <row r="133" spans="2:17">
      <c r="B133" s="176" t="s">
        <v>17063</v>
      </c>
      <c r="N133" s="177" t="s">
        <v>2160</v>
      </c>
      <c r="P133" s="505">
        <f>'2.ค่าดำเนินการ+ค่าเสื่อม'!$AG$21</f>
        <v>54.58</v>
      </c>
      <c r="Q133" s="177" t="s">
        <v>220</v>
      </c>
    </row>
    <row r="134" spans="2:17">
      <c r="L134" s="176" t="s">
        <v>2164</v>
      </c>
      <c r="N134" s="177" t="s">
        <v>2160</v>
      </c>
      <c r="P134" s="192">
        <f>SUM(P132:P133)</f>
        <v>351.32</v>
      </c>
      <c r="Q134" s="177" t="s">
        <v>220</v>
      </c>
    </row>
    <row r="135" spans="2:17" ht="23.25" thickBot="1">
      <c r="M135" s="196" t="s">
        <v>2165</v>
      </c>
      <c r="N135" s="177" t="s">
        <v>2160</v>
      </c>
      <c r="P135" s="484">
        <f>ROUND(P134,2)</f>
        <v>351.32</v>
      </c>
      <c r="Q135" s="177" t="s">
        <v>220</v>
      </c>
    </row>
    <row r="136" spans="2:17" ht="23.25" thickTop="1">
      <c r="P136" s="192"/>
      <c r="Q136" s="177"/>
    </row>
    <row r="137" spans="2:17" ht="23.25">
      <c r="B137" s="480" t="s">
        <v>17064</v>
      </c>
      <c r="P137" s="192"/>
      <c r="Q137" s="177"/>
    </row>
    <row r="138" spans="2:17">
      <c r="B138" s="176" t="s">
        <v>17065</v>
      </c>
      <c r="N138" s="177" t="s">
        <v>2160</v>
      </c>
      <c r="O138" s="487">
        <f>'1.ข้อมูลวัสดุก่อสร้าง'!$I$41</f>
        <v>384</v>
      </c>
      <c r="P138" s="192"/>
      <c r="Q138" s="177" t="s">
        <v>220</v>
      </c>
    </row>
    <row r="139" spans="2:17">
      <c r="B139" s="176" t="s">
        <v>2161</v>
      </c>
      <c r="D139" s="1504">
        <v>0</v>
      </c>
      <c r="E139" s="1504"/>
      <c r="F139" s="176" t="s">
        <v>2026</v>
      </c>
      <c r="N139" s="177" t="s">
        <v>2160</v>
      </c>
      <c r="O139" s="540">
        <f>IFERROR(IFERROR(IFERROR(IFERROR(IFERROR(VLOOKUP(D139,ขนส่10ล้อ1_40[],3,0),VLOOKUP(D139,ขนส่10ล้อ41_80[],3,0)),VLOOKUP(D139,ขนส่10ล้อ81_120[],3,0)),VLOOKUP(D139,ขนส่10ล้อ121_160[],3,0)),VLOOKUP(D139,ขนส่10ล้อ161_200[],3,0)),IF(D139=0,0,0))</f>
        <v>0</v>
      </c>
      <c r="Q139" s="177" t="s">
        <v>220</v>
      </c>
    </row>
    <row r="140" spans="2:17" ht="23.25" thickBot="1">
      <c r="B140" s="176" t="s">
        <v>2056</v>
      </c>
      <c r="N140" s="177" t="s">
        <v>2160</v>
      </c>
      <c r="O140" s="484">
        <f>O138+O139</f>
        <v>384</v>
      </c>
      <c r="P140" s="192"/>
      <c r="Q140" s="177" t="s">
        <v>220</v>
      </c>
    </row>
    <row r="141" spans="2:17" ht="23.25" thickTop="1">
      <c r="B141" s="176" t="s">
        <v>2162</v>
      </c>
      <c r="D141" s="1498">
        <f>O140</f>
        <v>384</v>
      </c>
      <c r="E141" s="1503"/>
      <c r="F141" s="177" t="s">
        <v>2134</v>
      </c>
      <c r="G141" s="401">
        <v>1.5</v>
      </c>
      <c r="N141" s="177" t="s">
        <v>2160</v>
      </c>
      <c r="P141" s="493">
        <f>D141*G141</f>
        <v>576</v>
      </c>
      <c r="Q141" s="177" t="s">
        <v>220</v>
      </c>
    </row>
    <row r="142" spans="2:17">
      <c r="B142" s="176" t="s">
        <v>17066</v>
      </c>
      <c r="N142" s="177" t="s">
        <v>2160</v>
      </c>
      <c r="P142" s="500">
        <f>'2.ค่าดำเนินการ+ค่าเสื่อม'!$AG$26</f>
        <v>24.57</v>
      </c>
      <c r="Q142" s="177" t="s">
        <v>220</v>
      </c>
    </row>
    <row r="143" spans="2:17">
      <c r="B143" s="176" t="s">
        <v>17067</v>
      </c>
      <c r="N143" s="177" t="s">
        <v>2160</v>
      </c>
      <c r="P143" s="505">
        <f>'2.ค่าดำเนินการ+ค่าเสื่อม'!$AG$27</f>
        <v>86.55</v>
      </c>
      <c r="Q143" s="177" t="s">
        <v>220</v>
      </c>
    </row>
    <row r="144" spans="2:17">
      <c r="L144" s="176" t="s">
        <v>2164</v>
      </c>
      <c r="N144" s="177" t="s">
        <v>2160</v>
      </c>
      <c r="P144" s="505">
        <f>SUM(P141:P143)</f>
        <v>687.12</v>
      </c>
      <c r="Q144" s="177" t="s">
        <v>220</v>
      </c>
    </row>
    <row r="145" spans="2:17" ht="23.25" thickBot="1">
      <c r="M145" s="196" t="s">
        <v>2165</v>
      </c>
      <c r="N145" s="177" t="s">
        <v>2160</v>
      </c>
      <c r="P145" s="484">
        <f>ROUND(P144,2)</f>
        <v>687.12</v>
      </c>
      <c r="Q145" s="177" t="s">
        <v>220</v>
      </c>
    </row>
    <row r="146" spans="2:17" ht="23.25" thickTop="1">
      <c r="P146" s="192"/>
      <c r="Q146" s="177"/>
    </row>
    <row r="147" spans="2:17" ht="23.25">
      <c r="B147" s="480" t="s">
        <v>17068</v>
      </c>
      <c r="K147" s="176" t="s">
        <v>17069</v>
      </c>
      <c r="P147" s="506">
        <v>0</v>
      </c>
      <c r="Q147" s="179" t="s">
        <v>17070</v>
      </c>
    </row>
    <row r="148" spans="2:17">
      <c r="B148" s="176" t="s">
        <v>17065</v>
      </c>
      <c r="N148" s="177" t="s">
        <v>2160</v>
      </c>
      <c r="O148" s="487">
        <f>'1.ข้อมูลวัสดุก่อสร้าง'!$I$41</f>
        <v>384</v>
      </c>
      <c r="P148" s="192"/>
      <c r="Q148" s="177" t="s">
        <v>220</v>
      </c>
    </row>
    <row r="149" spans="2:17">
      <c r="B149" s="176" t="s">
        <v>2161</v>
      </c>
      <c r="D149" s="1504">
        <v>0</v>
      </c>
      <c r="E149" s="1504"/>
      <c r="F149" s="176" t="s">
        <v>2026</v>
      </c>
      <c r="N149" s="177" t="s">
        <v>2160</v>
      </c>
      <c r="O149" s="540">
        <f>IFERROR(IFERROR(IFERROR(IFERROR(IFERROR(VLOOKUP(D149,ขนส่10ล้อ1_40[],3,0),VLOOKUP(I149,ขนส่10ล้อ41_80[],3,0)),VLOOKUP(I149,ขนส่10ล้อ81_120[],3,0)),VLOOKUP(I149,ขนส่10ล้อ121_160[],3,0)),VLOOKUP(I149,ขนส่10ล้อ161_200[],3,0)),IF(I149=0,0,0))</f>
        <v>0</v>
      </c>
      <c r="P149" s="192"/>
      <c r="Q149" s="177" t="s">
        <v>220</v>
      </c>
    </row>
    <row r="150" spans="2:17" ht="23.25" thickBot="1">
      <c r="B150" s="176" t="s">
        <v>2056</v>
      </c>
      <c r="N150" s="177" t="s">
        <v>2160</v>
      </c>
      <c r="O150" s="484">
        <f>O148+O149</f>
        <v>384</v>
      </c>
      <c r="P150" s="192"/>
      <c r="Q150" s="177" t="s">
        <v>220</v>
      </c>
    </row>
    <row r="151" spans="2:17" ht="23.25" thickTop="1">
      <c r="B151" s="176" t="s">
        <v>2162</v>
      </c>
      <c r="D151" s="1505">
        <f>O150</f>
        <v>384</v>
      </c>
      <c r="E151" s="1506"/>
      <c r="F151" s="177" t="s">
        <v>2134</v>
      </c>
      <c r="G151" s="507">
        <v>1.5</v>
      </c>
      <c r="N151" s="177" t="s">
        <v>2160</v>
      </c>
      <c r="P151" s="493">
        <f>D151*G151</f>
        <v>576</v>
      </c>
      <c r="Q151" s="177" t="s">
        <v>220</v>
      </c>
    </row>
    <row r="152" spans="2:17">
      <c r="B152" s="176" t="s">
        <v>17071</v>
      </c>
      <c r="D152" s="189" t="s">
        <v>2139</v>
      </c>
      <c r="E152" s="177">
        <v>46</v>
      </c>
      <c r="F152" s="177" t="s">
        <v>472</v>
      </c>
      <c r="G152" s="189" t="s">
        <v>217</v>
      </c>
      <c r="H152" s="1507">
        <f>'[1]1.ข้อมูลวัสดุก่อสร้าง'!$P$23/1000</f>
        <v>2.35</v>
      </c>
      <c r="I152" s="1507"/>
      <c r="J152" s="177" t="s">
        <v>2142</v>
      </c>
      <c r="N152" s="177" t="s">
        <v>2160</v>
      </c>
      <c r="P152" s="493">
        <f>E152*H152</f>
        <v>108.1</v>
      </c>
      <c r="Q152" s="177" t="s">
        <v>220</v>
      </c>
    </row>
    <row r="153" spans="2:17">
      <c r="B153" s="176" t="s">
        <v>14536</v>
      </c>
      <c r="D153" s="189"/>
      <c r="E153" s="177" t="s">
        <v>2139</v>
      </c>
      <c r="F153" s="1508">
        <f>'[4]ค่าดำเนินการ+ค่าเสื่อมราคา'!$E$55</f>
        <v>150000</v>
      </c>
      <c r="G153" s="1503"/>
      <c r="H153" s="177" t="s">
        <v>2147</v>
      </c>
      <c r="I153" s="1509">
        <f>IF(P147&lt;7000,7000,P147)</f>
        <v>7000</v>
      </c>
      <c r="J153" s="1509"/>
      <c r="N153" s="177" t="s">
        <v>2160</v>
      </c>
      <c r="P153" s="493">
        <f>F153/I153</f>
        <v>21.43</v>
      </c>
      <c r="Q153" s="177" t="s">
        <v>220</v>
      </c>
    </row>
    <row r="154" spans="2:17">
      <c r="B154" s="176" t="s">
        <v>17072</v>
      </c>
      <c r="N154" s="177" t="s">
        <v>2160</v>
      </c>
      <c r="P154" s="500">
        <f>'2.ค่าดำเนินการ+ค่าเสื่อม'!$AG$64</f>
        <v>46.59</v>
      </c>
      <c r="Q154" s="177" t="s">
        <v>220</v>
      </c>
    </row>
    <row r="155" spans="2:17">
      <c r="B155" s="176" t="s">
        <v>17073</v>
      </c>
      <c r="N155" s="177" t="s">
        <v>2160</v>
      </c>
      <c r="P155" s="505">
        <f>'2.ค่าดำเนินการ+ค่าเสื่อม'!AG27</f>
        <v>86.55</v>
      </c>
      <c r="Q155" s="177" t="s">
        <v>220</v>
      </c>
    </row>
    <row r="156" spans="2:17">
      <c r="B156" s="176" t="s">
        <v>17074</v>
      </c>
      <c r="N156" s="177" t="s">
        <v>2160</v>
      </c>
      <c r="P156" s="505">
        <f>'2.ค่าดำเนินการ+ค่าเสื่อม'!AG$65</f>
        <v>45.69</v>
      </c>
      <c r="Q156" s="177" t="s">
        <v>220</v>
      </c>
    </row>
    <row r="157" spans="2:17">
      <c r="L157" s="176" t="s">
        <v>2164</v>
      </c>
      <c r="N157" s="177" t="s">
        <v>2160</v>
      </c>
      <c r="P157" s="505">
        <f>SUM(P151:P156)</f>
        <v>884.36</v>
      </c>
      <c r="Q157" s="177" t="s">
        <v>220</v>
      </c>
    </row>
    <row r="158" spans="2:17" ht="23.25" thickBot="1">
      <c r="M158" s="196" t="s">
        <v>2165</v>
      </c>
      <c r="N158" s="177" t="s">
        <v>2160</v>
      </c>
      <c r="P158" s="508">
        <f>ROUND(P157,2)</f>
        <v>884.36</v>
      </c>
      <c r="Q158" s="177" t="s">
        <v>220</v>
      </c>
    </row>
    <row r="159" spans="2:17" ht="24" thickTop="1">
      <c r="B159" s="1510" t="s">
        <v>227</v>
      </c>
      <c r="C159" s="1510"/>
      <c r="D159" s="1511" t="s">
        <v>17075</v>
      </c>
      <c r="E159" s="1511"/>
      <c r="F159" s="1511"/>
      <c r="G159" s="1511"/>
      <c r="H159" s="1511"/>
      <c r="I159" s="1511"/>
      <c r="J159" s="1511"/>
      <c r="K159" s="1511"/>
      <c r="L159" s="1511"/>
      <c r="M159" s="1511"/>
      <c r="N159" s="1511"/>
      <c r="P159" s="192"/>
      <c r="Q159" s="177"/>
    </row>
    <row r="160" spans="2:17" ht="23.25">
      <c r="B160" s="509"/>
      <c r="C160" s="509"/>
      <c r="D160" s="176" t="s">
        <v>17076</v>
      </c>
      <c r="P160" s="192"/>
      <c r="Q160" s="177"/>
    </row>
    <row r="161" spans="2:17" ht="23.25">
      <c r="B161" s="509"/>
      <c r="C161" s="509"/>
      <c r="D161" s="1511" t="s">
        <v>17077</v>
      </c>
      <c r="E161" s="1511"/>
      <c r="F161" s="1511"/>
      <c r="G161" s="1511"/>
      <c r="H161" s="1511"/>
      <c r="I161" s="1511"/>
      <c r="J161" s="1511"/>
      <c r="K161" s="1511"/>
      <c r="L161" s="1511"/>
      <c r="M161" s="1511"/>
      <c r="N161" s="1511"/>
      <c r="P161" s="192"/>
      <c r="Q161" s="177"/>
    </row>
    <row r="162" spans="2:17">
      <c r="M162" s="196"/>
      <c r="N162" s="177"/>
      <c r="P162" s="192"/>
      <c r="Q162" s="177"/>
    </row>
    <row r="163" spans="2:17" ht="23.25">
      <c r="B163" s="480" t="s">
        <v>17078</v>
      </c>
      <c r="I163" s="176" t="s">
        <v>17079</v>
      </c>
      <c r="N163" s="177" t="s">
        <v>2160</v>
      </c>
      <c r="O163" s="506">
        <v>0</v>
      </c>
      <c r="P163" s="179" t="s">
        <v>17070</v>
      </c>
      <c r="Q163" s="177"/>
    </row>
    <row r="164" spans="2:17">
      <c r="B164" s="176" t="s">
        <v>14535</v>
      </c>
      <c r="N164" s="177" t="s">
        <v>2160</v>
      </c>
      <c r="O164" s="487">
        <f>'1.ข้อมูลวัสดุก่อสร้าง'!$I$44</f>
        <v>90</v>
      </c>
      <c r="P164" s="192"/>
      <c r="Q164" s="177" t="s">
        <v>220</v>
      </c>
    </row>
    <row r="165" spans="2:17">
      <c r="B165" s="176" t="s">
        <v>17080</v>
      </c>
      <c r="N165" s="177" t="s">
        <v>2160</v>
      </c>
      <c r="O165" s="487">
        <f>'2.ค่าดำเนินการ+ค่าเสื่อม'!$AG$19</f>
        <v>31.77</v>
      </c>
      <c r="P165" s="192"/>
      <c r="Q165" s="177" t="s">
        <v>220</v>
      </c>
    </row>
    <row r="166" spans="2:17">
      <c r="B166" s="176" t="s">
        <v>2161</v>
      </c>
      <c r="D166" s="1504">
        <v>18</v>
      </c>
      <c r="E166" s="1504"/>
      <c r="F166" s="176" t="s">
        <v>2026</v>
      </c>
      <c r="N166" s="177" t="s">
        <v>2160</v>
      </c>
      <c r="O166" s="540">
        <f>IFERROR(IFERROR(IFERROR(IFERROR(IFERROR(VLOOKUP(D166,ขนส่10ล้อ1_40[],3,0),VLOOKUP(D166,ขนส่10ล้อ41_80[],3,0)),VLOOKUP(D166,ขนส่10ล้อ81_120[],3,0)),VLOOKUP(D166,ขนส่10ล้อ121_160[],3,0)),VLOOKUP(D166,ขนส่10ล้อ161_200[],3,0)),IF(D166=0,0,0))</f>
        <v>63.69</v>
      </c>
      <c r="P166" s="510"/>
      <c r="Q166" s="177" t="s">
        <v>220</v>
      </c>
    </row>
    <row r="167" spans="2:17" ht="23.25" thickBot="1">
      <c r="B167" s="176" t="s">
        <v>2056</v>
      </c>
      <c r="N167" s="177" t="s">
        <v>2160</v>
      </c>
      <c r="O167" s="484">
        <f>SUM(O164:O166)</f>
        <v>185.46</v>
      </c>
      <c r="P167" s="192"/>
      <c r="Q167" s="177" t="s">
        <v>220</v>
      </c>
    </row>
    <row r="168" spans="2:17" ht="23.25" thickTop="1">
      <c r="B168" s="176" t="s">
        <v>2162</v>
      </c>
      <c r="D168" s="1505">
        <f>O167</f>
        <v>185.46</v>
      </c>
      <c r="E168" s="1506"/>
      <c r="F168" s="177" t="s">
        <v>2134</v>
      </c>
      <c r="G168" s="507">
        <v>1.6</v>
      </c>
      <c r="N168" s="177" t="s">
        <v>2160</v>
      </c>
      <c r="P168" s="493">
        <f>D168*G168</f>
        <v>296.74</v>
      </c>
      <c r="Q168" s="177" t="s">
        <v>220</v>
      </c>
    </row>
    <row r="169" spans="2:17">
      <c r="B169" s="176" t="s">
        <v>17081</v>
      </c>
      <c r="D169" s="189" t="s">
        <v>2139</v>
      </c>
      <c r="E169" s="177">
        <v>100</v>
      </c>
      <c r="F169" s="177" t="s">
        <v>472</v>
      </c>
      <c r="G169" s="189" t="s">
        <v>217</v>
      </c>
      <c r="H169" s="1507">
        <f>'1.ข้อมูลวัสดุก่อสร้าง'!I23/1000</f>
        <v>2.09</v>
      </c>
      <c r="I169" s="1507"/>
      <c r="J169" s="177" t="s">
        <v>2142</v>
      </c>
      <c r="N169" s="177" t="s">
        <v>2160</v>
      </c>
      <c r="P169" s="493">
        <f>E169*H169</f>
        <v>209</v>
      </c>
      <c r="Q169" s="177" t="s">
        <v>220</v>
      </c>
    </row>
    <row r="170" spans="2:17">
      <c r="B170" s="176" t="s">
        <v>14536</v>
      </c>
      <c r="D170" s="189"/>
      <c r="E170" s="177" t="s">
        <v>2139</v>
      </c>
      <c r="F170" s="1508">
        <f>'[4]ค่าดำเนินการ+ค่าเสื่อมราคา'!$E$55</f>
        <v>150000</v>
      </c>
      <c r="G170" s="1503"/>
      <c r="H170" s="177" t="s">
        <v>2147</v>
      </c>
      <c r="I170" s="1509">
        <f>IF(O163&lt;7000,7000,O163)</f>
        <v>7000</v>
      </c>
      <c r="J170" s="1509"/>
      <c r="N170" s="177" t="s">
        <v>2160</v>
      </c>
      <c r="P170" s="493">
        <f>F170/I170</f>
        <v>21.43</v>
      </c>
      <c r="Q170" s="177" t="s">
        <v>220</v>
      </c>
    </row>
    <row r="171" spans="2:17">
      <c r="B171" s="176" t="s">
        <v>17082</v>
      </c>
      <c r="N171" s="177" t="s">
        <v>2160</v>
      </c>
      <c r="P171" s="500">
        <f>'2.ค่าดำเนินการ+ค่าเสื่อม'!AG62</f>
        <v>43.35</v>
      </c>
      <c r="Q171" s="177" t="s">
        <v>220</v>
      </c>
    </row>
    <row r="172" spans="2:17">
      <c r="B172" s="176" t="s">
        <v>17083</v>
      </c>
      <c r="N172" s="177" t="s">
        <v>2160</v>
      </c>
      <c r="P172" s="505">
        <f>'2.ค่าดำเนินการ+ค่าเสื่อม'!$AG$21</f>
        <v>54.58</v>
      </c>
      <c r="Q172" s="177" t="s">
        <v>220</v>
      </c>
    </row>
    <row r="173" spans="2:17">
      <c r="B173" s="176" t="s">
        <v>17084</v>
      </c>
      <c r="N173" s="177" t="s">
        <v>2160</v>
      </c>
      <c r="P173" s="505">
        <f>'2.ค่าดำเนินการ+ค่าเสื่อม'!$AG$63</f>
        <v>45.69</v>
      </c>
      <c r="Q173" s="177" t="s">
        <v>220</v>
      </c>
    </row>
    <row r="174" spans="2:17">
      <c r="L174" s="176" t="s">
        <v>2164</v>
      </c>
      <c r="N174" s="177" t="s">
        <v>2160</v>
      </c>
      <c r="P174" s="505">
        <f>SUM(P168:P173)</f>
        <v>670.79</v>
      </c>
      <c r="Q174" s="177" t="s">
        <v>220</v>
      </c>
    </row>
    <row r="175" spans="2:17" ht="23.25" thickBot="1">
      <c r="M175" s="196" t="s">
        <v>2165</v>
      </c>
      <c r="N175" s="177" t="s">
        <v>2160</v>
      </c>
      <c r="P175" s="484">
        <f>ROUND(P174,2)</f>
        <v>670.79</v>
      </c>
      <c r="Q175" s="177" t="s">
        <v>220</v>
      </c>
    </row>
    <row r="176" spans="2:17" ht="24" thickTop="1">
      <c r="B176" s="1510" t="s">
        <v>227</v>
      </c>
      <c r="C176" s="1510"/>
      <c r="D176" s="1511" t="s">
        <v>17075</v>
      </c>
      <c r="E176" s="1511"/>
      <c r="F176" s="1511"/>
      <c r="G176" s="1511"/>
      <c r="H176" s="1511"/>
      <c r="I176" s="1511"/>
      <c r="J176" s="1511"/>
      <c r="K176" s="1511"/>
      <c r="L176" s="1511"/>
      <c r="M176" s="1511"/>
      <c r="N176" s="1511"/>
      <c r="P176" s="192"/>
      <c r="Q176" s="177"/>
    </row>
    <row r="177" spans="2:17" ht="23.25">
      <c r="B177" s="509"/>
      <c r="C177" s="509"/>
      <c r="D177" s="176" t="s">
        <v>17076</v>
      </c>
      <c r="P177" s="192"/>
      <c r="Q177" s="177"/>
    </row>
    <row r="178" spans="2:17" ht="23.25">
      <c r="B178" s="509"/>
      <c r="C178" s="509"/>
      <c r="D178" s="1511" t="s">
        <v>17077</v>
      </c>
      <c r="E178" s="1511"/>
      <c r="F178" s="1511"/>
      <c r="G178" s="1511"/>
      <c r="H178" s="1511"/>
      <c r="I178" s="1511"/>
      <c r="J178" s="1511"/>
      <c r="K178" s="1511"/>
      <c r="L178" s="1511"/>
      <c r="M178" s="1511"/>
      <c r="N178" s="1511"/>
      <c r="P178" s="192"/>
      <c r="Q178" s="177"/>
    </row>
    <row r="179" spans="2:17" ht="23.25">
      <c r="B179" s="509"/>
      <c r="C179" s="509"/>
      <c r="D179" s="179"/>
      <c r="E179" s="179"/>
      <c r="F179" s="179"/>
      <c r="G179" s="179"/>
      <c r="H179" s="179"/>
      <c r="I179" s="179"/>
      <c r="J179" s="179"/>
      <c r="K179" s="179"/>
      <c r="L179" s="179"/>
      <c r="M179" s="179"/>
      <c r="N179" s="179"/>
      <c r="P179" s="192"/>
      <c r="Q179" s="177"/>
    </row>
    <row r="180" spans="2:17" ht="23.25">
      <c r="B180" s="511" t="s">
        <v>17085</v>
      </c>
      <c r="C180" s="509"/>
      <c r="M180" s="196"/>
      <c r="N180" s="177"/>
      <c r="P180" s="192"/>
      <c r="Q180" s="177"/>
    </row>
    <row r="181" spans="2:17" ht="23.25">
      <c r="B181" s="512" t="s">
        <v>17086</v>
      </c>
      <c r="C181" s="509"/>
      <c r="M181" s="196"/>
      <c r="N181" s="177" t="s">
        <v>2160</v>
      </c>
      <c r="O181" s="487">
        <f>'1.ข้อมูลวัสดุก่อสร้าง'!$I$41</f>
        <v>384</v>
      </c>
      <c r="P181" s="177" t="s">
        <v>17087</v>
      </c>
      <c r="Q181" s="179" t="s">
        <v>17088</v>
      </c>
    </row>
    <row r="182" spans="2:17" ht="23.25">
      <c r="B182" s="512" t="s">
        <v>2053</v>
      </c>
      <c r="C182" s="509"/>
      <c r="D182" s="1504">
        <v>0</v>
      </c>
      <c r="E182" s="1504"/>
      <c r="F182" s="176" t="s">
        <v>2026</v>
      </c>
      <c r="M182" s="196"/>
      <c r="N182" s="177" t="s">
        <v>2160</v>
      </c>
      <c r="O182" s="540">
        <f>IFERROR(IFERROR(IFERROR(IFERROR(IFERROR(VLOOKUP(D182,ขนส่10ล้อ1_40[],3,0),VLOOKUP(D182,ขนส่10ล้อ41_80[],3,0)),VLOOKUP(D182,ขนส่10ล้อ81_120[],3,0)),VLOOKUP(D182,ขนส่10ล้อ121_160[],3,0)),VLOOKUP(D182,ขนส่10ล้อ161_200[],3,0)),IF(D182=0,0,0))</f>
        <v>0</v>
      </c>
      <c r="P182" s="177" t="s">
        <v>17087</v>
      </c>
      <c r="Q182" s="179" t="s">
        <v>17088</v>
      </c>
    </row>
    <row r="183" spans="2:17" ht="23.25">
      <c r="B183" s="509"/>
      <c r="C183" s="509"/>
      <c r="L183" s="176" t="s">
        <v>2164</v>
      </c>
      <c r="M183" s="196"/>
      <c r="N183" s="177" t="s">
        <v>2160</v>
      </c>
      <c r="O183" s="505">
        <f>SUM(O181:O182)</f>
        <v>384</v>
      </c>
      <c r="P183" s="177" t="s">
        <v>17087</v>
      </c>
      <c r="Q183" s="179" t="s">
        <v>17088</v>
      </c>
    </row>
    <row r="184" spans="2:17" ht="24" thickBot="1">
      <c r="B184" s="509"/>
      <c r="C184" s="509"/>
      <c r="M184" s="196" t="s">
        <v>2165</v>
      </c>
      <c r="N184" s="177" t="s">
        <v>2160</v>
      </c>
      <c r="O184" s="484">
        <f>ROUND(O183,2)</f>
        <v>384</v>
      </c>
      <c r="P184" s="177" t="s">
        <v>17087</v>
      </c>
      <c r="Q184" s="179" t="s">
        <v>17088</v>
      </c>
    </row>
    <row r="185" spans="2:17" ht="24" thickTop="1">
      <c r="B185" s="509"/>
      <c r="C185" s="509"/>
      <c r="M185" s="196"/>
      <c r="N185" s="177"/>
      <c r="P185" s="192"/>
      <c r="Q185" s="177"/>
    </row>
    <row r="186" spans="2:17" ht="23.25">
      <c r="B186" s="513" t="s">
        <v>134</v>
      </c>
      <c r="C186" s="509"/>
      <c r="M186" s="196"/>
      <c r="N186" s="177"/>
      <c r="P186" s="192"/>
      <c r="Q186" s="177"/>
    </row>
    <row r="187" spans="2:17" ht="23.25">
      <c r="B187" s="514" t="s">
        <v>17089</v>
      </c>
      <c r="C187" s="509"/>
      <c r="M187" s="196"/>
      <c r="N187" s="177"/>
      <c r="P187" s="192"/>
      <c r="Q187" s="177"/>
    </row>
    <row r="188" spans="2:17" ht="23.25">
      <c r="B188" s="509"/>
      <c r="C188" s="509"/>
      <c r="D188" s="515" t="s">
        <v>17090</v>
      </c>
      <c r="M188" s="196"/>
      <c r="N188" s="177"/>
      <c r="P188" s="192"/>
      <c r="Q188" s="177"/>
    </row>
    <row r="189" spans="2:17" ht="23.25">
      <c r="B189" s="509"/>
      <c r="C189" s="509"/>
      <c r="D189" s="515" t="s">
        <v>17091</v>
      </c>
      <c r="K189" s="512" t="s">
        <v>17092</v>
      </c>
      <c r="M189" s="196"/>
      <c r="N189" s="177"/>
      <c r="P189" s="192"/>
      <c r="Q189" s="177"/>
    </row>
    <row r="190" spans="2:17" ht="23.25">
      <c r="B190" s="509"/>
      <c r="C190" s="509"/>
      <c r="D190" s="515" t="s">
        <v>17093</v>
      </c>
      <c r="K190" s="512" t="s">
        <v>17094</v>
      </c>
      <c r="M190" s="196"/>
      <c r="N190" s="177"/>
      <c r="P190" s="192"/>
      <c r="Q190" s="177"/>
    </row>
    <row r="191" spans="2:17" ht="23.25">
      <c r="B191" s="509"/>
      <c r="C191" s="509"/>
      <c r="D191" s="515" t="s">
        <v>17095</v>
      </c>
      <c r="K191" s="512" t="s">
        <v>17096</v>
      </c>
      <c r="M191" s="196"/>
      <c r="N191" s="177"/>
      <c r="P191" s="192"/>
      <c r="Q191" s="177"/>
    </row>
    <row r="192" spans="2:17" ht="23.25">
      <c r="B192" s="509"/>
      <c r="C192" s="509"/>
      <c r="D192" s="515" t="s">
        <v>17097</v>
      </c>
      <c r="K192" s="512" t="s">
        <v>17094</v>
      </c>
      <c r="M192" s="196"/>
      <c r="N192" s="177"/>
      <c r="P192" s="192"/>
      <c r="Q192" s="177"/>
    </row>
    <row r="193" spans="2:17" ht="23.25">
      <c r="B193" s="509"/>
      <c r="C193" s="509"/>
      <c r="D193" s="515" t="s">
        <v>17098</v>
      </c>
      <c r="K193" s="512" t="s">
        <v>17096</v>
      </c>
      <c r="M193" s="196"/>
      <c r="N193" s="177"/>
      <c r="P193" s="192"/>
      <c r="Q193" s="177"/>
    </row>
    <row r="194" spans="2:17" ht="23.25">
      <c r="B194" s="514" t="s">
        <v>17099</v>
      </c>
      <c r="C194" s="509"/>
      <c r="M194" s="196"/>
      <c r="N194" s="177"/>
      <c r="P194" s="192"/>
      <c r="Q194" s="177"/>
    </row>
    <row r="195" spans="2:17" ht="23.25">
      <c r="B195" s="509"/>
      <c r="C195" s="509"/>
      <c r="D195" s="515" t="s">
        <v>17100</v>
      </c>
      <c r="I195" s="1512">
        <f>IF([4]ข้อมูลเริ่มต้น!$AN$11=0,0,IF([4]ข้อมูลเริ่มต้น!$AN$11=0.15,'[4]ค่าดำเนินการ+ค่าเสื่อมราคา'!$G$69,IF([4]ข้อมูลเริ่มต้น!$AN$11=0.2,'[4]ค่าดำเนินการ+ค่าเสื่อมราคา'!$G$70,IF([4]ข้อมูลเริ่มต้น!$AN$11=0.25,'[4]ค่าดำเนินการ+ค่าเสื่อมราคา'!$G$71,IF([4]ข้อมูลเริ่มต้น!$AN$11=0.3,'[4]ค่าดำเนินการ+ค่าเสื่อมราคา'!$G$72)))))</f>
        <v>0</v>
      </c>
      <c r="J195" s="1512">
        <f>'[4]ค่าดำเนินการ+ค่าเสื่อมราคา'!$G$64</f>
        <v>44.16</v>
      </c>
      <c r="K195" s="512" t="s">
        <v>17092</v>
      </c>
      <c r="M195" s="196"/>
      <c r="N195" s="177"/>
      <c r="P195" s="192"/>
      <c r="Q195" s="177"/>
    </row>
    <row r="196" spans="2:17" ht="23.25">
      <c r="B196" s="509"/>
      <c r="C196" s="509"/>
      <c r="D196" s="515" t="s">
        <v>17101</v>
      </c>
      <c r="I196" s="1513">
        <f>[4]ข้อมูลเริ่มต้น!$AN$11</f>
        <v>0</v>
      </c>
      <c r="J196" s="1513"/>
      <c r="K196" s="512" t="s">
        <v>114</v>
      </c>
      <c r="M196" s="196"/>
      <c r="N196" s="177"/>
      <c r="P196" s="192"/>
      <c r="Q196" s="177"/>
    </row>
    <row r="197" spans="2:17" ht="23.25">
      <c r="B197" s="509"/>
      <c r="C197" s="509"/>
      <c r="D197" s="515" t="s">
        <v>17102</v>
      </c>
      <c r="I197" s="1514">
        <v>3.5</v>
      </c>
      <c r="J197" s="1514"/>
      <c r="K197" s="512" t="s">
        <v>2046</v>
      </c>
      <c r="M197" s="196"/>
      <c r="N197" s="177"/>
      <c r="P197" s="192"/>
      <c r="Q197" s="177"/>
    </row>
    <row r="198" spans="2:17" ht="23.25">
      <c r="B198" s="509"/>
      <c r="C198" s="509"/>
      <c r="D198" s="515" t="s">
        <v>17103</v>
      </c>
      <c r="I198" s="1515">
        <v>2200</v>
      </c>
      <c r="J198" s="1515"/>
      <c r="K198" s="516" t="s">
        <v>17104</v>
      </c>
      <c r="M198" s="196"/>
      <c r="N198" s="177"/>
      <c r="P198" s="192"/>
      <c r="Q198" s="177"/>
    </row>
    <row r="199" spans="2:17" ht="23.25">
      <c r="B199" s="515" t="s">
        <v>17105</v>
      </c>
      <c r="C199" s="509"/>
      <c r="M199" s="196"/>
      <c r="N199" s="177" t="s">
        <v>2160</v>
      </c>
      <c r="O199" s="517">
        <f>'[1]1.ข้อมูลวัสดุก่อสร้าง'!$P$23</f>
        <v>2350.44</v>
      </c>
      <c r="Q199" s="518" t="s">
        <v>17096</v>
      </c>
    </row>
    <row r="200" spans="2:17" ht="23.25">
      <c r="B200" s="515" t="s">
        <v>17106</v>
      </c>
      <c r="C200" s="509"/>
      <c r="M200" s="196"/>
      <c r="N200" s="177" t="s">
        <v>2160</v>
      </c>
      <c r="O200" s="519">
        <f>(I198*I196*(I197/100))/1000</f>
        <v>0</v>
      </c>
      <c r="Q200" s="518" t="s">
        <v>17094</v>
      </c>
    </row>
    <row r="201" spans="2:17" ht="23.25">
      <c r="B201" s="515" t="s">
        <v>17107</v>
      </c>
      <c r="C201" s="509"/>
      <c r="M201" s="196"/>
      <c r="N201" s="177" t="s">
        <v>2160</v>
      </c>
      <c r="P201" s="520">
        <f>(I195+(O199*O200))</f>
        <v>0</v>
      </c>
      <c r="Q201" s="518" t="s">
        <v>17108</v>
      </c>
    </row>
    <row r="202" spans="2:17" ht="23.25">
      <c r="B202" s="515" t="s">
        <v>17109</v>
      </c>
      <c r="C202" s="509"/>
      <c r="M202" s="196"/>
      <c r="N202" s="177" t="s">
        <v>2160</v>
      </c>
      <c r="P202" s="521" t="str">
        <f>IF([4]ข้อมูลเริ่มต้น!$Z$1=5,('[4]ค่าดำเนินการ+ค่าเสื่อมราคา'!$G$29/1.5/100)*([4]แบบสรุปราคาแอสฟัลต์!$H$21/[4]แบบสรุปราคาแอสฟัลต์!$H$22*100)," ")</f>
        <v xml:space="preserve"> </v>
      </c>
      <c r="Q202" s="518" t="s">
        <v>17108</v>
      </c>
    </row>
    <row r="203" spans="2:17" ht="23.25">
      <c r="C203" s="509"/>
      <c r="M203" s="522" t="s">
        <v>17110</v>
      </c>
      <c r="N203" s="177" t="s">
        <v>2160</v>
      </c>
      <c r="P203" s="505">
        <f>SUM(P201:P202)</f>
        <v>0</v>
      </c>
      <c r="Q203" s="518" t="s">
        <v>17108</v>
      </c>
    </row>
    <row r="204" spans="2:17" ht="24" thickBot="1">
      <c r="B204" s="509"/>
      <c r="C204" s="509"/>
      <c r="M204" s="196" t="s">
        <v>2165</v>
      </c>
      <c r="N204" s="177" t="s">
        <v>2160</v>
      </c>
      <c r="P204" s="484">
        <f>ROUND(P203,2)</f>
        <v>0</v>
      </c>
      <c r="Q204" s="518" t="s">
        <v>17108</v>
      </c>
    </row>
    <row r="205" spans="2:17" ht="24" thickTop="1">
      <c r="B205" s="509"/>
      <c r="C205" s="509"/>
      <c r="M205" s="196"/>
      <c r="N205" s="177"/>
      <c r="P205" s="192"/>
      <c r="Q205" s="177"/>
    </row>
    <row r="206" spans="2:17" ht="23.25">
      <c r="B206" s="480" t="s">
        <v>17111</v>
      </c>
      <c r="P206" s="192"/>
      <c r="Q206" s="177"/>
    </row>
    <row r="207" spans="2:17">
      <c r="B207" s="176" t="s">
        <v>14535</v>
      </c>
      <c r="N207" s="177" t="s">
        <v>2160</v>
      </c>
      <c r="O207" s="487">
        <f>'1.ข้อมูลวัสดุก่อสร้าง'!I44</f>
        <v>90</v>
      </c>
      <c r="P207" s="192"/>
      <c r="Q207" s="177" t="s">
        <v>220</v>
      </c>
    </row>
    <row r="208" spans="2:17">
      <c r="B208" s="176" t="s">
        <v>17112</v>
      </c>
      <c r="N208" s="177" t="s">
        <v>2160</v>
      </c>
      <c r="O208" s="487">
        <f>'2.ค่าดำเนินการ+ค่าเสื่อม'!$AG$19</f>
        <v>31.77</v>
      </c>
      <c r="P208" s="192"/>
      <c r="Q208" s="177" t="s">
        <v>220</v>
      </c>
    </row>
    <row r="209" spans="2:17">
      <c r="B209" s="176" t="s">
        <v>17113</v>
      </c>
      <c r="D209" s="1504">
        <v>18</v>
      </c>
      <c r="E209" s="1504"/>
      <c r="F209" s="176" t="s">
        <v>2026</v>
      </c>
      <c r="N209" s="177" t="s">
        <v>2160</v>
      </c>
      <c r="O209" s="540">
        <f>IFERROR(IFERROR(IFERROR(IFERROR(IFERROR(VLOOKUP(D209,ขนส่10ล้อ1_40[],3,0),VLOOKUP(D209,ขนส่10ล้อ41_80[],3,0)),VLOOKUP(D209,ขนส่10ล้อ81_120[],3,0)),VLOOKUP(D209,ขนส่10ล้อ121_160[],3,0)),VLOOKUP(D209,ขนส่10ล้อ161_200[],3,0)),IF(D209=0,0,0))</f>
        <v>63.69</v>
      </c>
      <c r="P209" s="192"/>
      <c r="Q209" s="177" t="s">
        <v>220</v>
      </c>
    </row>
    <row r="210" spans="2:17" ht="23.25" thickBot="1">
      <c r="B210" s="176" t="s">
        <v>2056</v>
      </c>
      <c r="N210" s="177" t="s">
        <v>2160</v>
      </c>
      <c r="O210" s="498">
        <f>SUM(O207:O209)</f>
        <v>185.46</v>
      </c>
      <c r="P210" s="192"/>
      <c r="Q210" s="177" t="s">
        <v>220</v>
      </c>
    </row>
    <row r="211" spans="2:17" ht="23.25" thickTop="1">
      <c r="B211" s="176" t="s">
        <v>17039</v>
      </c>
      <c r="D211" s="1508">
        <f>O210</f>
        <v>185.46</v>
      </c>
      <c r="E211" s="1503"/>
      <c r="F211" s="177" t="s">
        <v>2134</v>
      </c>
      <c r="G211" s="401">
        <v>1.75</v>
      </c>
      <c r="P211" s="192">
        <f>D211*G211</f>
        <v>324.56</v>
      </c>
      <c r="Q211" s="177" t="s">
        <v>220</v>
      </c>
    </row>
    <row r="212" spans="2:17">
      <c r="B212" s="176" t="s">
        <v>17114</v>
      </c>
      <c r="N212" s="177" t="s">
        <v>2160</v>
      </c>
      <c r="O212" s="177"/>
      <c r="P212" s="505">
        <f>'2.ค่าดำเนินการ+ค่าเสื่อม'!$AG$21</f>
        <v>54.58</v>
      </c>
      <c r="Q212" s="177" t="s">
        <v>220</v>
      </c>
    </row>
    <row r="213" spans="2:17" ht="23.25" thickBot="1">
      <c r="L213" s="179" t="s">
        <v>2164</v>
      </c>
      <c r="N213" s="177" t="s">
        <v>2160</v>
      </c>
      <c r="O213" s="177"/>
      <c r="P213" s="498">
        <f>P211+P212</f>
        <v>379.14</v>
      </c>
      <c r="Q213" s="177" t="s">
        <v>220</v>
      </c>
    </row>
    <row r="214" spans="2:17" ht="24" thickTop="1" thickBot="1">
      <c r="M214" s="196" t="s">
        <v>2165</v>
      </c>
      <c r="N214" s="177" t="s">
        <v>2160</v>
      </c>
      <c r="O214" s="177"/>
      <c r="P214" s="484">
        <f>ROUND(P213,2)</f>
        <v>379.14</v>
      </c>
      <c r="Q214" s="177" t="s">
        <v>220</v>
      </c>
    </row>
    <row r="215" spans="2:17" ht="23.25" thickTop="1">
      <c r="P215" s="192"/>
      <c r="Q215" s="177"/>
    </row>
    <row r="216" spans="2:17" ht="23.25">
      <c r="B216" s="480" t="s">
        <v>17115</v>
      </c>
      <c r="P216" s="192"/>
      <c r="Q216" s="177"/>
    </row>
    <row r="217" spans="2:17">
      <c r="B217" s="176" t="s">
        <v>14535</v>
      </c>
      <c r="N217" s="177" t="s">
        <v>2160</v>
      </c>
      <c r="O217" s="487">
        <f>'1.ข้อมูลวัสดุก่อสร้าง'!$I$44</f>
        <v>90</v>
      </c>
      <c r="P217" s="192"/>
      <c r="Q217" s="177" t="s">
        <v>220</v>
      </c>
    </row>
    <row r="218" spans="2:17">
      <c r="B218" s="176" t="s">
        <v>17112</v>
      </c>
      <c r="N218" s="177" t="s">
        <v>2160</v>
      </c>
      <c r="O218" s="487">
        <f>'2.ค่าดำเนินการ+ค่าเสื่อม'!$AG$19</f>
        <v>31.77</v>
      </c>
      <c r="P218" s="192"/>
      <c r="Q218" s="177" t="s">
        <v>220</v>
      </c>
    </row>
    <row r="219" spans="2:17">
      <c r="B219" s="176" t="s">
        <v>17113</v>
      </c>
      <c r="D219" s="1504">
        <v>18</v>
      </c>
      <c r="E219" s="1504"/>
      <c r="F219" s="176" t="s">
        <v>2026</v>
      </c>
      <c r="N219" s="177" t="s">
        <v>2160</v>
      </c>
      <c r="O219" s="540">
        <f>IFERROR(IFERROR(IFERROR(IFERROR(IFERROR(VLOOKUP(D219,ขนส่10ล้อ1_40[],3,0),VLOOKUP(D219,ขนส่10ล้อ41_80[],3,0)),VLOOKUP(D219,ขนส่10ล้อ81_120[],3,0)),VLOOKUP(D219,ขนส่10ล้อ121_160[],3,0)),VLOOKUP(D219,ขนส่10ล้อ161_200[],3,0)),IF(D219=0,0,0))</f>
        <v>63.69</v>
      </c>
      <c r="P219" s="523"/>
      <c r="Q219" s="177" t="s">
        <v>220</v>
      </c>
    </row>
    <row r="220" spans="2:17" ht="23.25" thickBot="1">
      <c r="B220" s="176" t="s">
        <v>2056</v>
      </c>
      <c r="N220" s="177" t="s">
        <v>2160</v>
      </c>
      <c r="O220" s="498">
        <f>SUM(O217:O219)</f>
        <v>185.46</v>
      </c>
      <c r="P220" s="192"/>
      <c r="Q220" s="177" t="s">
        <v>220</v>
      </c>
    </row>
    <row r="221" spans="2:17" ht="23.25" thickTop="1">
      <c r="B221" s="176" t="s">
        <v>17039</v>
      </c>
      <c r="D221" s="1508">
        <f>O220</f>
        <v>185.46</v>
      </c>
      <c r="E221" s="1503"/>
      <c r="F221" s="177" t="s">
        <v>2134</v>
      </c>
      <c r="G221" s="499">
        <v>1.3</v>
      </c>
      <c r="P221" s="192">
        <f>D221*G221</f>
        <v>241.1</v>
      </c>
      <c r="Q221" s="177" t="s">
        <v>220</v>
      </c>
    </row>
    <row r="222" spans="2:17">
      <c r="B222" s="176" t="s">
        <v>17053</v>
      </c>
      <c r="F222" s="499">
        <f>'2.ค่าดำเนินการ+ค่าเสื่อม'!$AG$28</f>
        <v>8.01</v>
      </c>
      <c r="G222" s="176" t="s">
        <v>17054</v>
      </c>
      <c r="N222" s="177" t="s">
        <v>2160</v>
      </c>
      <c r="O222" s="177"/>
      <c r="P222" s="505">
        <f>F222</f>
        <v>8.01</v>
      </c>
      <c r="Q222" s="177" t="s">
        <v>220</v>
      </c>
    </row>
    <row r="223" spans="2:17" ht="23.25" thickBot="1">
      <c r="L223" s="179" t="s">
        <v>2164</v>
      </c>
      <c r="N223" s="177" t="s">
        <v>2160</v>
      </c>
      <c r="O223" s="177"/>
      <c r="P223" s="498">
        <f>P221+P222</f>
        <v>249.11</v>
      </c>
      <c r="Q223" s="177" t="s">
        <v>220</v>
      </c>
    </row>
    <row r="224" spans="2:17" ht="24" thickTop="1" thickBot="1">
      <c r="M224" s="196" t="s">
        <v>2165</v>
      </c>
      <c r="N224" s="177" t="s">
        <v>2160</v>
      </c>
      <c r="O224" s="177"/>
      <c r="P224" s="484">
        <f>ROUND(P223,2)</f>
        <v>249.11</v>
      </c>
      <c r="Q224" s="177" t="s">
        <v>220</v>
      </c>
    </row>
    <row r="225" spans="2:17" ht="23.25" thickTop="1">
      <c r="M225" s="196"/>
      <c r="N225" s="177"/>
      <c r="O225" s="177"/>
      <c r="P225" s="192"/>
      <c r="Q225" s="177"/>
    </row>
    <row r="226" spans="2:17" ht="23.25">
      <c r="B226" s="480" t="s">
        <v>17116</v>
      </c>
      <c r="C226" s="191"/>
      <c r="D226" s="191"/>
      <c r="E226" s="191"/>
      <c r="F226" s="191"/>
      <c r="G226" s="191"/>
      <c r="H226" s="191"/>
      <c r="I226" s="191"/>
      <c r="J226" s="191"/>
      <c r="K226" s="191"/>
      <c r="L226" s="191"/>
      <c r="M226" s="191"/>
      <c r="P226" s="192"/>
      <c r="Q226" s="177"/>
    </row>
    <row r="227" spans="2:17">
      <c r="B227" s="176" t="s">
        <v>14535</v>
      </c>
      <c r="N227" s="177" t="s">
        <v>2160</v>
      </c>
      <c r="O227" s="487">
        <f>'1.ข้อมูลวัสดุก่อสร้าง'!$I$44</f>
        <v>90</v>
      </c>
      <c r="P227" s="192"/>
      <c r="Q227" s="177" t="s">
        <v>220</v>
      </c>
    </row>
    <row r="228" spans="2:17">
      <c r="B228" s="176" t="s">
        <v>17117</v>
      </c>
      <c r="N228" s="177" t="s">
        <v>2160</v>
      </c>
      <c r="O228" s="487">
        <f>'2.ค่าดำเนินการ+ค่าเสื่อม'!$AG$19</f>
        <v>31.77</v>
      </c>
      <c r="P228" s="192"/>
      <c r="Q228" s="177" t="s">
        <v>220</v>
      </c>
    </row>
    <row r="229" spans="2:17">
      <c r="B229" s="176" t="s">
        <v>2161</v>
      </c>
      <c r="D229" s="1504">
        <v>18</v>
      </c>
      <c r="E229" s="1504"/>
      <c r="F229" s="176" t="s">
        <v>2026</v>
      </c>
      <c r="N229" s="177" t="s">
        <v>2160</v>
      </c>
      <c r="O229" s="540">
        <f>IFERROR(IFERROR(IFERROR(IFERROR(IFERROR(VLOOKUP(D229,ขนส่10ล้อ1_40[],3,0),VLOOKUP(D229,ขนส่10ล้อ41_80[],3,0)),VLOOKUP(D229,ขนส่10ล้อ81_120[],3,0)),VLOOKUP(D229,ขนส่10ล้อ121_160[],3,0)),VLOOKUP(D229,ขนส่10ล้อ161_200[],3,0)),IF(D229=0,0,0))</f>
        <v>63.69</v>
      </c>
      <c r="P229" s="192"/>
      <c r="Q229" s="177" t="s">
        <v>220</v>
      </c>
    </row>
    <row r="230" spans="2:17" ht="23.25" thickBot="1">
      <c r="B230" s="176" t="s">
        <v>2056</v>
      </c>
      <c r="N230" s="177" t="s">
        <v>2160</v>
      </c>
      <c r="O230" s="484">
        <f>SUM(O227:O229)</f>
        <v>185.46</v>
      </c>
      <c r="P230" s="192"/>
      <c r="Q230" s="177" t="s">
        <v>220</v>
      </c>
    </row>
    <row r="231" spans="2:17" ht="23.25" thickTop="1">
      <c r="B231" s="176" t="s">
        <v>17059</v>
      </c>
      <c r="D231" s="1498">
        <f>O230</f>
        <v>185.46</v>
      </c>
      <c r="E231" s="1498"/>
      <c r="F231" s="177" t="s">
        <v>2134</v>
      </c>
      <c r="G231" s="401">
        <v>1.6</v>
      </c>
      <c r="N231" s="177" t="s">
        <v>2160</v>
      </c>
      <c r="P231" s="493">
        <f>D231*G231</f>
        <v>296.74</v>
      </c>
      <c r="Q231" s="177" t="s">
        <v>220</v>
      </c>
    </row>
    <row r="232" spans="2:17">
      <c r="B232" s="176" t="s">
        <v>17118</v>
      </c>
      <c r="N232" s="177" t="s">
        <v>2160</v>
      </c>
      <c r="P232" s="505">
        <f>'2.ค่าดำเนินการ+ค่าเสื่อม'!$AG$21</f>
        <v>54.58</v>
      </c>
      <c r="Q232" s="177" t="s">
        <v>220</v>
      </c>
    </row>
    <row r="233" spans="2:17">
      <c r="L233" s="176" t="s">
        <v>2164</v>
      </c>
      <c r="N233" s="177" t="s">
        <v>2160</v>
      </c>
      <c r="P233" s="192">
        <f>SUM(P231:P232)</f>
        <v>351.32</v>
      </c>
      <c r="Q233" s="177" t="s">
        <v>220</v>
      </c>
    </row>
    <row r="234" spans="2:17" ht="23.25" thickBot="1">
      <c r="M234" s="196" t="s">
        <v>2165</v>
      </c>
      <c r="N234" s="177" t="s">
        <v>2160</v>
      </c>
      <c r="P234" s="484">
        <f>ROUND(P233,2)</f>
        <v>351.32</v>
      </c>
      <c r="Q234" s="177" t="s">
        <v>220</v>
      </c>
    </row>
    <row r="235" spans="2:17" ht="23.25" thickTop="1">
      <c r="M235" s="196"/>
      <c r="N235" s="177"/>
      <c r="P235" s="192"/>
      <c r="Q235" s="177"/>
    </row>
    <row r="236" spans="2:17" ht="23.25">
      <c r="B236" s="480" t="s">
        <v>17119</v>
      </c>
      <c r="P236" s="192"/>
      <c r="Q236" s="177"/>
    </row>
    <row r="237" spans="2:17">
      <c r="B237" s="176" t="s">
        <v>14535</v>
      </c>
      <c r="N237" s="177" t="s">
        <v>2160</v>
      </c>
      <c r="O237" s="487">
        <f>'[1]1.ข้อมูลวัสดุก่อสร้าง'!$I$44</f>
        <v>90</v>
      </c>
      <c r="P237" s="192"/>
      <c r="Q237" s="177" t="s">
        <v>220</v>
      </c>
    </row>
    <row r="238" spans="2:17">
      <c r="B238" s="176" t="s">
        <v>17112</v>
      </c>
      <c r="N238" s="177" t="s">
        <v>2160</v>
      </c>
      <c r="O238" s="487">
        <f>'2.ค่าดำเนินการ+ค่าเสื่อม'!$AG$19</f>
        <v>31.77</v>
      </c>
      <c r="P238" s="192"/>
      <c r="Q238" s="177" t="s">
        <v>220</v>
      </c>
    </row>
    <row r="239" spans="2:17">
      <c r="B239" s="176" t="s">
        <v>17113</v>
      </c>
      <c r="D239" s="1504">
        <v>18</v>
      </c>
      <c r="E239" s="1504"/>
      <c r="F239" s="176" t="s">
        <v>2026</v>
      </c>
      <c r="N239" s="177" t="s">
        <v>2160</v>
      </c>
      <c r="O239" s="540">
        <f>IFERROR(IFERROR(IFERROR(IFERROR(IFERROR(VLOOKUP(D239,ขนส่10ล้อ1_40[],3,0),VLOOKUP(D239,ขนส่10ล้อ41_80[],3,0)),VLOOKUP(D239,ขนส่10ล้อ81_120[],3,0)),VLOOKUP(D239,ขนส่10ล้อ121_160[],3,0)),VLOOKUP(D239,ขนส่10ล้อ161_200[],3,0)),IF(D239=0,0,0))</f>
        <v>63.69</v>
      </c>
      <c r="P239" s="192"/>
      <c r="Q239" s="177" t="s">
        <v>220</v>
      </c>
    </row>
    <row r="240" spans="2:17" ht="23.25" thickBot="1">
      <c r="B240" s="176" t="s">
        <v>2056</v>
      </c>
      <c r="N240" s="177" t="s">
        <v>2160</v>
      </c>
      <c r="O240" s="498">
        <f>SUM(O237:O239)</f>
        <v>185.46</v>
      </c>
      <c r="P240" s="192"/>
      <c r="Q240" s="177" t="s">
        <v>220</v>
      </c>
    </row>
    <row r="241" spans="2:17" ht="23.25" thickTop="1">
      <c r="B241" s="176" t="s">
        <v>17059</v>
      </c>
      <c r="D241" s="1498">
        <f>O240</f>
        <v>185.46</v>
      </c>
      <c r="E241" s="1498"/>
      <c r="F241" s="177" t="s">
        <v>2134</v>
      </c>
      <c r="G241" s="499">
        <v>1.3</v>
      </c>
      <c r="N241" s="177" t="s">
        <v>2160</v>
      </c>
      <c r="P241" s="493">
        <f>D241*G241</f>
        <v>241.1</v>
      </c>
      <c r="Q241" s="177" t="s">
        <v>220</v>
      </c>
    </row>
    <row r="242" spans="2:17">
      <c r="B242" s="176" t="s">
        <v>17053</v>
      </c>
      <c r="F242" s="499">
        <f>'2.ค่าดำเนินการ+ค่าเสื่อม'!$AG$28</f>
        <v>8.01</v>
      </c>
      <c r="G242" s="176" t="s">
        <v>17054</v>
      </c>
      <c r="N242" s="177" t="s">
        <v>2160</v>
      </c>
      <c r="O242" s="177"/>
      <c r="P242" s="505">
        <f>F242</f>
        <v>8.01</v>
      </c>
      <c r="Q242" s="177" t="s">
        <v>220</v>
      </c>
    </row>
    <row r="243" spans="2:17" ht="23.25" thickBot="1">
      <c r="L243" s="179" t="s">
        <v>2164</v>
      </c>
      <c r="N243" s="177" t="s">
        <v>2160</v>
      </c>
      <c r="O243" s="177"/>
      <c r="P243" s="498">
        <f>P241+P242</f>
        <v>249.11</v>
      </c>
      <c r="Q243" s="177" t="s">
        <v>220</v>
      </c>
    </row>
    <row r="244" spans="2:17" ht="24" thickTop="1" thickBot="1">
      <c r="M244" s="196" t="s">
        <v>2165</v>
      </c>
      <c r="N244" s="177" t="s">
        <v>2160</v>
      </c>
      <c r="O244" s="177"/>
      <c r="P244" s="484">
        <f>ROUND(P243,2)</f>
        <v>249.11</v>
      </c>
      <c r="Q244" s="177" t="s">
        <v>220</v>
      </c>
    </row>
    <row r="245" spans="2:17" ht="23.25" thickTop="1">
      <c r="M245" s="196"/>
      <c r="N245" s="177"/>
      <c r="O245" s="177"/>
      <c r="P245" s="192"/>
      <c r="Q245" s="177"/>
    </row>
    <row r="246" spans="2:17" ht="23.25">
      <c r="B246" s="480" t="s">
        <v>17120</v>
      </c>
      <c r="C246" s="191"/>
      <c r="D246" s="191"/>
      <c r="E246" s="191"/>
      <c r="F246" s="191"/>
      <c r="G246" s="191"/>
      <c r="H246" s="191"/>
      <c r="I246" s="191"/>
      <c r="J246" s="191"/>
      <c r="K246" s="191"/>
      <c r="L246" s="191"/>
      <c r="M246" s="191"/>
      <c r="P246" s="192"/>
      <c r="Q246" s="177"/>
    </row>
    <row r="247" spans="2:17">
      <c r="B247" s="176" t="s">
        <v>17121</v>
      </c>
      <c r="N247" s="177" t="s">
        <v>2160</v>
      </c>
      <c r="O247" s="524">
        <f>('1.ข้อมูลวัสดุก่อสร้าง'!I43+'1.ข้อมูลวัสดุก่อสร้าง'!I47)/2</f>
        <v>467.29</v>
      </c>
      <c r="P247" s="192"/>
      <c r="Q247" s="177" t="s">
        <v>220</v>
      </c>
    </row>
    <row r="248" spans="2:17">
      <c r="B248" s="176" t="s">
        <v>17117</v>
      </c>
      <c r="N248" s="177" t="s">
        <v>2160</v>
      </c>
      <c r="O248" s="487">
        <f>'[1]2.ค่าดำเนินการ+ค่าเสื่อม+ค่าแรง'!$AG$19</f>
        <v>32.380000000000003</v>
      </c>
      <c r="P248" s="192"/>
      <c r="Q248" s="177" t="s">
        <v>220</v>
      </c>
    </row>
    <row r="249" spans="2:17">
      <c r="B249" s="176" t="s">
        <v>2161</v>
      </c>
      <c r="D249" s="1504">
        <v>80</v>
      </c>
      <c r="E249" s="1504"/>
      <c r="F249" s="176" t="s">
        <v>2026</v>
      </c>
      <c r="N249" s="177" t="s">
        <v>2160</v>
      </c>
      <c r="O249" s="540">
        <f>IFERROR(IFERROR(IFERROR(IFERROR(IFERROR(VLOOKUP(D249,ขนส่10ล้อ1_40[],3,0),VLOOKUP(D249,ขนส่10ล้อ41_80[],3,0)),VLOOKUP(D249,ขนส่10ล้อ81_120[],3,0)),VLOOKUP(D249,ขนส่10ล้อ121_160[],3,0)),VLOOKUP(D249,ขนส่10ล้อ161_200[],3,0)),IF(D249=0,0,0))</f>
        <v>277.08999999999997</v>
      </c>
      <c r="P249" s="525"/>
      <c r="Q249" s="177" t="s">
        <v>220</v>
      </c>
    </row>
    <row r="250" spans="2:17" ht="23.25" thickBot="1">
      <c r="B250" s="176" t="s">
        <v>2056</v>
      </c>
      <c r="N250" s="177" t="s">
        <v>2160</v>
      </c>
      <c r="O250" s="496">
        <f>SUM(O247:O249)</f>
        <v>776.76</v>
      </c>
      <c r="P250" s="192"/>
      <c r="Q250" s="177" t="s">
        <v>220</v>
      </c>
    </row>
    <row r="251" spans="2:17" ht="23.25" thickTop="1">
      <c r="B251" s="176" t="s">
        <v>2162</v>
      </c>
      <c r="D251" s="1498">
        <f>O250</f>
        <v>776.76</v>
      </c>
      <c r="E251" s="1503"/>
      <c r="F251" s="177" t="s">
        <v>2134</v>
      </c>
      <c r="G251" s="401">
        <v>1.4</v>
      </c>
      <c r="N251" s="177" t="s">
        <v>2160</v>
      </c>
      <c r="P251" s="493">
        <f>D251*G251</f>
        <v>1087.46</v>
      </c>
      <c r="Q251" s="177" t="s">
        <v>220</v>
      </c>
    </row>
    <row r="252" spans="2:17">
      <c r="B252" s="176" t="s">
        <v>17122</v>
      </c>
      <c r="N252" s="177" t="s">
        <v>2160</v>
      </c>
      <c r="P252" s="497">
        <f>'2.ค่าดำเนินการ+ค่าเสื่อม'!$AG$21*0.75</f>
        <v>40.94</v>
      </c>
      <c r="Q252" s="177" t="s">
        <v>220</v>
      </c>
    </row>
    <row r="253" spans="2:17" ht="23.25" thickBot="1">
      <c r="L253" s="179" t="s">
        <v>2164</v>
      </c>
      <c r="N253" s="177" t="s">
        <v>2160</v>
      </c>
      <c r="O253" s="177"/>
      <c r="P253" s="498">
        <f>P251+P252</f>
        <v>1128.4000000000001</v>
      </c>
      <c r="Q253" s="177" t="s">
        <v>220</v>
      </c>
    </row>
    <row r="254" spans="2:17" ht="24" thickTop="1" thickBot="1">
      <c r="M254" s="196" t="s">
        <v>2165</v>
      </c>
      <c r="N254" s="177" t="s">
        <v>2160</v>
      </c>
      <c r="P254" s="728">
        <f>ROUND(P253,2)</f>
        <v>1128.4000000000001</v>
      </c>
      <c r="Q254" s="177" t="s">
        <v>220</v>
      </c>
    </row>
    <row r="255" spans="2:17" ht="23.25" thickTop="1">
      <c r="M255" s="196"/>
      <c r="N255" s="177"/>
      <c r="P255" s="192"/>
      <c r="Q255" s="177"/>
    </row>
    <row r="256" spans="2:17" ht="23.25">
      <c r="B256" s="480" t="s">
        <v>17123</v>
      </c>
      <c r="P256" s="192"/>
      <c r="Q256" s="177"/>
    </row>
    <row r="257" spans="2:17">
      <c r="B257" s="176" t="s">
        <v>17065</v>
      </c>
      <c r="N257" s="177" t="s">
        <v>2160</v>
      </c>
      <c r="O257" s="487">
        <f>'[1]1.ข้อมูลวัสดุก่อสร้าง'!$I$41</f>
        <v>384</v>
      </c>
      <c r="P257" s="192"/>
      <c r="Q257" s="177" t="s">
        <v>220</v>
      </c>
    </row>
    <row r="258" spans="2:17">
      <c r="B258" s="176" t="s">
        <v>2161</v>
      </c>
      <c r="D258" s="1504">
        <v>0</v>
      </c>
      <c r="E258" s="1504"/>
      <c r="F258" s="176" t="s">
        <v>2026</v>
      </c>
      <c r="N258" s="177" t="s">
        <v>2160</v>
      </c>
      <c r="O258" s="540">
        <f>IFERROR(IFERROR(IFERROR(IFERROR(IFERROR(VLOOKUP(D258,ขนส่10ล้อ1_40[],3,0),VLOOKUP(D258,ขนส่10ล้อ41_80[],3,0)),VLOOKUP(D258,ขนส่10ล้อ81_120[],3,0)),VLOOKUP(D258,ขนส่10ล้อ121_160[],3,0)),VLOOKUP(D258,ขนส่10ล้อ161_200[],3,0)),IF(D258=0,0,0))</f>
        <v>0</v>
      </c>
      <c r="Q258" s="177" t="s">
        <v>220</v>
      </c>
    </row>
    <row r="259" spans="2:17" ht="23.25" thickBot="1">
      <c r="B259" s="176" t="s">
        <v>2056</v>
      </c>
      <c r="N259" s="177" t="s">
        <v>2160</v>
      </c>
      <c r="O259" s="484">
        <f>(O257+O258)</f>
        <v>384</v>
      </c>
      <c r="P259" s="192"/>
      <c r="Q259" s="177" t="s">
        <v>220</v>
      </c>
    </row>
    <row r="260" spans="2:17" ht="23.25" thickTop="1">
      <c r="B260" s="176" t="s">
        <v>2162</v>
      </c>
      <c r="D260" s="1498">
        <f>O259</f>
        <v>384</v>
      </c>
      <c r="E260" s="1503"/>
      <c r="F260" s="177" t="s">
        <v>2134</v>
      </c>
      <c r="G260" s="401">
        <v>1.5</v>
      </c>
      <c r="N260" s="177" t="s">
        <v>2160</v>
      </c>
      <c r="P260" s="493">
        <f>D260*G260</f>
        <v>576</v>
      </c>
      <c r="Q260" s="177" t="s">
        <v>220</v>
      </c>
    </row>
    <row r="261" spans="2:17">
      <c r="B261" s="176" t="s">
        <v>17124</v>
      </c>
      <c r="N261" s="177" t="s">
        <v>2160</v>
      </c>
      <c r="P261" s="500">
        <f>'2.ค่าดำเนินการ+ค่าเสื่อม'!$AG$26</f>
        <v>24.57</v>
      </c>
      <c r="Q261" s="177" t="s">
        <v>220</v>
      </c>
    </row>
    <row r="262" spans="2:17">
      <c r="B262" s="176" t="s">
        <v>17118</v>
      </c>
      <c r="N262" s="177" t="s">
        <v>2160</v>
      </c>
      <c r="P262" s="500">
        <f>'2.ค่าดำเนินการ+ค่าเสื่อม'!$AG$27</f>
        <v>86.55</v>
      </c>
      <c r="Q262" s="177" t="s">
        <v>220</v>
      </c>
    </row>
    <row r="263" spans="2:17">
      <c r="L263" s="176" t="s">
        <v>2164</v>
      </c>
      <c r="N263" s="177" t="s">
        <v>2160</v>
      </c>
      <c r="P263" s="505">
        <f>SUM(P260:P262)</f>
        <v>687.12</v>
      </c>
      <c r="Q263" s="177" t="s">
        <v>220</v>
      </c>
    </row>
    <row r="264" spans="2:17" ht="23.25" thickBot="1">
      <c r="M264" s="196" t="s">
        <v>2165</v>
      </c>
      <c r="N264" s="177" t="s">
        <v>2160</v>
      </c>
      <c r="P264" s="484">
        <f>ROUND(P263,2)</f>
        <v>687.12</v>
      </c>
      <c r="Q264" s="177" t="s">
        <v>220</v>
      </c>
    </row>
    <row r="265" spans="2:17" ht="23.25" thickTop="1">
      <c r="M265" s="196"/>
      <c r="N265" s="177"/>
      <c r="P265" s="197"/>
      <c r="Q265" s="177"/>
    </row>
    <row r="266" spans="2:17" ht="23.25">
      <c r="B266" s="526" t="s">
        <v>17125</v>
      </c>
      <c r="M266" s="196"/>
      <c r="N266" s="177"/>
      <c r="P266" s="197"/>
      <c r="Q266" s="177"/>
    </row>
    <row r="267" spans="2:17">
      <c r="B267" s="512" t="s">
        <v>17126</v>
      </c>
      <c r="M267" s="196"/>
      <c r="N267" s="518" t="s">
        <v>2160</v>
      </c>
      <c r="P267" s="520">
        <f>'[1]2.ค่าดำเนินการ+ค่าเสื่อม+ค่าแรง'!AG32</f>
        <v>11.46</v>
      </c>
      <c r="Q267" s="518" t="s">
        <v>17108</v>
      </c>
    </row>
    <row r="268" spans="2:17">
      <c r="B268" s="516" t="s">
        <v>17127</v>
      </c>
      <c r="K268" s="527" t="s">
        <v>14537</v>
      </c>
      <c r="L268" s="528">
        <v>0.1</v>
      </c>
      <c r="M268" s="512" t="s">
        <v>17128</v>
      </c>
      <c r="N268" s="518" t="s">
        <v>2160</v>
      </c>
      <c r="P268" s="529">
        <f>('[1]2.ค่าดำเนินการ+ค่าเสื่อม+ค่าแรง'!$AG$31)</f>
        <v>14.27</v>
      </c>
      <c r="Q268" s="518" t="s">
        <v>17108</v>
      </c>
    </row>
    <row r="269" spans="2:17">
      <c r="B269" s="512" t="s">
        <v>17129</v>
      </c>
      <c r="K269" s="527" t="s">
        <v>14537</v>
      </c>
      <c r="L269" s="528">
        <v>0.1</v>
      </c>
      <c r="M269" s="512" t="s">
        <v>17128</v>
      </c>
      <c r="N269" s="518" t="s">
        <v>2160</v>
      </c>
      <c r="P269" s="529">
        <f>'[1]2.ค่าดำเนินการ+ค่าเสื่อม+ค่าแรง'!$AG$30</f>
        <v>11.04</v>
      </c>
      <c r="Q269" s="518" t="s">
        <v>17108</v>
      </c>
    </row>
    <row r="270" spans="2:17">
      <c r="B270" s="512" t="s">
        <v>17130</v>
      </c>
      <c r="K270" s="527" t="s">
        <v>14537</v>
      </c>
      <c r="L270" s="528">
        <v>0.1</v>
      </c>
      <c r="M270" s="512" t="s">
        <v>17128</v>
      </c>
      <c r="N270" s="518" t="s">
        <v>2160</v>
      </c>
      <c r="P270" s="529">
        <f>O138*L270</f>
        <v>38.4</v>
      </c>
      <c r="Q270" s="518" t="s">
        <v>17108</v>
      </c>
    </row>
    <row r="271" spans="2:17">
      <c r="B271" s="512" t="s">
        <v>17131</v>
      </c>
      <c r="K271" s="527" t="s">
        <v>14537</v>
      </c>
      <c r="L271" s="530">
        <f>L270</f>
        <v>0.1</v>
      </c>
      <c r="M271" s="512" t="str">
        <f>M268</f>
        <v>ม. )</v>
      </c>
      <c r="N271" s="518" t="s">
        <v>2160</v>
      </c>
      <c r="P271" s="529">
        <f>('[1]2.ค่าดำเนินการ+ค่าเสื่อม+ค่าแรง'!$AG$26+'[1]2.ค่าดำเนินการ+ค่าเสื่อม+ค่าแรง'!$AG$27)*L271</f>
        <v>11.3</v>
      </c>
      <c r="Q271" s="518" t="s">
        <v>17108</v>
      </c>
    </row>
    <row r="272" spans="2:17">
      <c r="B272" s="512" t="s">
        <v>17132</v>
      </c>
      <c r="K272" s="527" t="s">
        <v>14537</v>
      </c>
      <c r="L272" s="530">
        <f>L271</f>
        <v>0.1</v>
      </c>
      <c r="M272" s="512" t="str">
        <f>M269</f>
        <v>ม. )</v>
      </c>
      <c r="N272" s="518" t="s">
        <v>2160</v>
      </c>
      <c r="P272" s="529">
        <f>('[1]2.ค่าดำเนินการ+ค่าเสื่อม+ค่าแรง'!$AG$26+'[1]2.ค่าดำเนินการ+ค่าเสื่อม+ค่าแรง'!$AG$27)*L272</f>
        <v>11.3</v>
      </c>
      <c r="Q272" s="518" t="s">
        <v>17108</v>
      </c>
    </row>
    <row r="273" spans="2:17">
      <c r="L273" s="176" t="s">
        <v>2164</v>
      </c>
      <c r="M273" s="196"/>
      <c r="N273" s="518" t="s">
        <v>2160</v>
      </c>
      <c r="P273" s="489">
        <f>SUM(P267:P272)</f>
        <v>97.77</v>
      </c>
      <c r="Q273" s="518" t="s">
        <v>17108</v>
      </c>
    </row>
    <row r="274" spans="2:17" ht="23.25" thickBot="1">
      <c r="M274" s="196" t="s">
        <v>2165</v>
      </c>
      <c r="N274" s="518" t="s">
        <v>2160</v>
      </c>
      <c r="P274" s="484">
        <f>P273</f>
        <v>97.77</v>
      </c>
      <c r="Q274" s="518" t="s">
        <v>17108</v>
      </c>
    </row>
    <row r="275" spans="2:17" ht="23.25" thickTop="1">
      <c r="M275" s="196"/>
      <c r="N275" s="177"/>
      <c r="P275" s="197"/>
      <c r="Q275" s="177"/>
    </row>
    <row r="276" spans="2:17" ht="23.25">
      <c r="B276" s="526" t="s">
        <v>17133</v>
      </c>
      <c r="M276" s="196"/>
      <c r="N276" s="177"/>
      <c r="P276" s="197"/>
      <c r="Q276" s="177"/>
    </row>
    <row r="277" spans="2:17">
      <c r="B277" s="512" t="s">
        <v>17134</v>
      </c>
      <c r="M277" s="196"/>
      <c r="N277" s="518" t="s">
        <v>2160</v>
      </c>
      <c r="P277" s="520">
        <f>P294</f>
        <v>15.13</v>
      </c>
      <c r="Q277" s="518" t="s">
        <v>17108</v>
      </c>
    </row>
    <row r="278" spans="2:17">
      <c r="B278" s="512" t="s">
        <v>17135</v>
      </c>
      <c r="F278" s="531">
        <v>3</v>
      </c>
      <c r="G278" s="518" t="s">
        <v>17009</v>
      </c>
      <c r="H278" s="196" t="s">
        <v>14537</v>
      </c>
      <c r="I278" s="487">
        <f>ROUNDDOWN(1/(F278/100*2.4),2)</f>
        <v>13.88</v>
      </c>
      <c r="J278" s="1521" t="s">
        <v>17136</v>
      </c>
      <c r="K278" s="1521"/>
      <c r="L278" s="176" t="s">
        <v>14538</v>
      </c>
      <c r="M278" s="196"/>
      <c r="N278" s="518" t="s">
        <v>2160</v>
      </c>
      <c r="P278" s="520">
        <f>(P314+P316+P317+P318+P319+P320)/I278</f>
        <v>200.18</v>
      </c>
      <c r="Q278" s="518" t="s">
        <v>17108</v>
      </c>
    </row>
    <row r="279" spans="2:17">
      <c r="C279" s="512" t="s">
        <v>14539</v>
      </c>
      <c r="M279" s="196"/>
      <c r="N279" s="518" t="s">
        <v>2160</v>
      </c>
      <c r="P279" s="520">
        <f>P277+P278</f>
        <v>215.31</v>
      </c>
      <c r="Q279" s="518" t="s">
        <v>17108</v>
      </c>
    </row>
    <row r="280" spans="2:17">
      <c r="B280" s="512" t="s">
        <v>17137</v>
      </c>
      <c r="J280" s="176" t="s">
        <v>17138</v>
      </c>
      <c r="K280" s="487">
        <f>IF(F278=2.5,0.75)+IF(F278=3,0.8)+IF(F278=4,0.9)+IF(F278=5,1)+IF(F278=6,1.6)+IF(F278=7,1.7)+IF(F278=8,1.8)+IF(F278=9,1.9)+IF(F278=10,2)</f>
        <v>0.8</v>
      </c>
      <c r="L280" s="197" t="s">
        <v>14538</v>
      </c>
      <c r="M280" s="196"/>
      <c r="N280" s="518" t="s">
        <v>2160</v>
      </c>
      <c r="P280" s="520">
        <f>'2.ค่าดำเนินการ+ค่าเสื่อม'!AG51</f>
        <v>11.63</v>
      </c>
      <c r="Q280" s="518" t="s">
        <v>17108</v>
      </c>
    </row>
    <row r="281" spans="2:17">
      <c r="B281" s="512"/>
      <c r="L281" s="176" t="s">
        <v>2164</v>
      </c>
      <c r="M281" s="196"/>
      <c r="N281" s="518" t="s">
        <v>2160</v>
      </c>
      <c r="P281" s="489">
        <f>P279+P280</f>
        <v>226.94</v>
      </c>
      <c r="Q281" s="518" t="s">
        <v>17108</v>
      </c>
    </row>
    <row r="282" spans="2:17" ht="23.25" thickBot="1">
      <c r="M282" s="196" t="s">
        <v>2165</v>
      </c>
      <c r="N282" s="518" t="s">
        <v>2160</v>
      </c>
      <c r="P282" s="484">
        <f>P281</f>
        <v>226.94</v>
      </c>
      <c r="Q282" s="518" t="s">
        <v>17108</v>
      </c>
    </row>
    <row r="283" spans="2:17" ht="23.25" thickTop="1">
      <c r="P283" s="192"/>
      <c r="Q283" s="177"/>
    </row>
    <row r="284" spans="2:17" ht="23.25">
      <c r="B284" s="480" t="s">
        <v>17139</v>
      </c>
      <c r="P284" s="192"/>
      <c r="Q284" s="177"/>
    </row>
    <row r="285" spans="2:17">
      <c r="B285" s="176" t="s">
        <v>17140</v>
      </c>
      <c r="E285" s="532">
        <v>1</v>
      </c>
      <c r="F285" s="176" t="s">
        <v>14540</v>
      </c>
      <c r="G285" s="177" t="s">
        <v>217</v>
      </c>
      <c r="H285" s="1508" t="str">
        <f>'[1]1.ข้อมูลวัสดุก่อสร้าง'!$I$33</f>
        <v>26,700.00</v>
      </c>
      <c r="I285" s="1508"/>
      <c r="J285" s="176" t="s">
        <v>17141</v>
      </c>
      <c r="N285" s="177" t="s">
        <v>2160</v>
      </c>
      <c r="P285" s="487">
        <f>(H285*E285)/1000</f>
        <v>26.7</v>
      </c>
      <c r="Q285" s="177" t="s">
        <v>17092</v>
      </c>
    </row>
    <row r="286" spans="2:17">
      <c r="B286" s="176" t="s">
        <v>17142</v>
      </c>
      <c r="N286" s="177" t="s">
        <v>2160</v>
      </c>
      <c r="P286" s="505">
        <f>'[1]2.ค่าดำเนินการ+ค่าเสื่อม+ค่าแรง'!AG33</f>
        <v>7.41</v>
      </c>
      <c r="Q286" s="177" t="s">
        <v>17092</v>
      </c>
    </row>
    <row r="287" spans="2:17">
      <c r="C287" s="533"/>
      <c r="J287" s="177"/>
      <c r="K287" s="532"/>
      <c r="L287" s="176" t="s">
        <v>2164</v>
      </c>
      <c r="N287" s="177" t="s">
        <v>2160</v>
      </c>
      <c r="P287" s="505">
        <f>SUM(P285:P286)</f>
        <v>34.11</v>
      </c>
      <c r="Q287" s="177" t="s">
        <v>17092</v>
      </c>
    </row>
    <row r="288" spans="2:17" ht="23.25" thickBot="1">
      <c r="M288" s="196" t="s">
        <v>2165</v>
      </c>
      <c r="N288" s="177" t="s">
        <v>2160</v>
      </c>
      <c r="P288" s="484">
        <f>ROUND(P287,2)</f>
        <v>34.11</v>
      </c>
      <c r="Q288" s="177" t="s">
        <v>17092</v>
      </c>
    </row>
    <row r="289" spans="2:18" ht="23.25" thickTop="1">
      <c r="N289" s="177"/>
      <c r="P289" s="192"/>
      <c r="Q289" s="177"/>
    </row>
    <row r="290" spans="2:18" ht="23.25">
      <c r="B290" s="480" t="s">
        <v>17143</v>
      </c>
      <c r="N290" s="177"/>
      <c r="P290" s="192"/>
      <c r="Q290" s="177"/>
    </row>
    <row r="291" spans="2:18">
      <c r="B291" s="176" t="s">
        <v>17144</v>
      </c>
      <c r="E291" s="532">
        <v>0.3</v>
      </c>
      <c r="F291" s="176" t="s">
        <v>14540</v>
      </c>
      <c r="G291" s="177" t="s">
        <v>217</v>
      </c>
      <c r="H291" s="1508" t="str">
        <f>'[1]1.ข้อมูลวัสดุก่อสร้าง'!$I$34</f>
        <v>26,533.33</v>
      </c>
      <c r="I291" s="1508"/>
      <c r="J291" s="176" t="s">
        <v>17141</v>
      </c>
      <c r="N291" s="177" t="s">
        <v>2160</v>
      </c>
      <c r="P291" s="487">
        <f>(H291*E291)/1000</f>
        <v>7.96</v>
      </c>
      <c r="Q291" s="177" t="s">
        <v>17092</v>
      </c>
    </row>
    <row r="292" spans="2:18">
      <c r="B292" s="176" t="s">
        <v>17145</v>
      </c>
      <c r="N292" s="177" t="s">
        <v>2160</v>
      </c>
      <c r="P292" s="505">
        <f>'[1]2.ค่าดำเนินการ+ค่าเสื่อม+ค่าแรง'!AG34</f>
        <v>7.17</v>
      </c>
      <c r="Q292" s="177" t="s">
        <v>17092</v>
      </c>
    </row>
    <row r="293" spans="2:18">
      <c r="C293" s="533"/>
      <c r="J293" s="177"/>
      <c r="K293" s="532"/>
      <c r="L293" s="176" t="s">
        <v>2164</v>
      </c>
      <c r="N293" s="177" t="s">
        <v>2160</v>
      </c>
      <c r="P293" s="505">
        <f>SUM(P291:P292)</f>
        <v>15.13</v>
      </c>
      <c r="Q293" s="177" t="s">
        <v>17092</v>
      </c>
    </row>
    <row r="294" spans="2:18" ht="23.25" thickBot="1">
      <c r="M294" s="196" t="s">
        <v>2165</v>
      </c>
      <c r="N294" s="177" t="s">
        <v>2160</v>
      </c>
      <c r="P294" s="484">
        <f>ROUND(P293,2)</f>
        <v>15.13</v>
      </c>
      <c r="Q294" s="177" t="s">
        <v>17092</v>
      </c>
    </row>
    <row r="295" spans="2:18" ht="23.25" thickTop="1">
      <c r="O295" s="177"/>
      <c r="P295" s="192"/>
      <c r="Q295" s="177"/>
    </row>
    <row r="296" spans="2:18" ht="23.25">
      <c r="B296" s="480" t="s">
        <v>17146</v>
      </c>
      <c r="C296" s="480"/>
      <c r="D296" s="480"/>
      <c r="E296" s="480"/>
      <c r="F296" s="480"/>
      <c r="L296" s="509" t="s">
        <v>17147</v>
      </c>
      <c r="M296" s="534">
        <v>5</v>
      </c>
      <c r="N296" s="191" t="s">
        <v>17009</v>
      </c>
      <c r="O296" s="177"/>
      <c r="P296" s="192"/>
      <c r="Q296" s="177"/>
    </row>
    <row r="297" spans="2:18">
      <c r="B297" s="176" t="s">
        <v>17148</v>
      </c>
      <c r="C297" s="182"/>
      <c r="D297" s="182"/>
      <c r="O297" s="177" t="s">
        <v>2160</v>
      </c>
      <c r="P297" s="535">
        <f>('[1]5.แบบประมาณราคา'!$P$2*'[1]5.แบบประมาณราคา'!$P$3)/H307</f>
        <v>150.76</v>
      </c>
      <c r="Q297" s="177" t="s">
        <v>91</v>
      </c>
      <c r="R297" s="192"/>
    </row>
    <row r="298" spans="2:18">
      <c r="B298" s="176" t="s">
        <v>17149</v>
      </c>
      <c r="C298" s="182"/>
      <c r="D298" s="182"/>
      <c r="F298" s="1497">
        <f>'[1]1.ข้อมูลวัสดุก่อสร้าง'!J32</f>
        <v>178</v>
      </c>
      <c r="G298" s="1497"/>
      <c r="H298" s="177" t="s">
        <v>2026</v>
      </c>
      <c r="I298" s="176" t="s">
        <v>17150</v>
      </c>
      <c r="L298" s="1495" cm="1">
        <f t="array" ref="L298">IFERROR(IFERROR(IFERROR(IFERROR(IFERROR(VLOOKUP(F298ขนส่10ล้_40,2,0),VLOOKUP(F298,ขนส่10ล้อ41_80[],2,0)),VLOOKUP(F298,ขนส่10ล้อพ่วง81_120,2,0)),VLOOKUP(F298,ขนส่10ล้อ121_160[],2,0)),VLOOKUP(F298,ขนส่10ล้อ161_200[],2,0)),IF(F298=0,0,0))</f>
        <v>438.64</v>
      </c>
      <c r="M298" s="1495"/>
      <c r="N298" s="176" t="s">
        <v>14538</v>
      </c>
      <c r="O298" s="177" t="s">
        <v>2160</v>
      </c>
      <c r="P298" s="535">
        <f>((L298+80)*80)/P297</f>
        <v>275.20999999999998</v>
      </c>
      <c r="Q298" s="177" t="s">
        <v>219</v>
      </c>
      <c r="R298" s="192"/>
    </row>
    <row r="299" spans="2:18">
      <c r="B299" s="176" t="s">
        <v>17151</v>
      </c>
      <c r="C299" s="182"/>
      <c r="D299" s="182"/>
      <c r="E299" s="1516">
        <f>'[4]ค่าดำเนินการ+ค่าเสื่อมราคา'!$E$50</f>
        <v>250000</v>
      </c>
      <c r="F299" s="1516"/>
      <c r="G299" s="177" t="s">
        <v>2147</v>
      </c>
      <c r="H299" s="1517">
        <f>IF(P297&lt;10000,10000,P297)</f>
        <v>10000</v>
      </c>
      <c r="I299" s="1517"/>
      <c r="O299" s="177" t="s">
        <v>2160</v>
      </c>
      <c r="P299" s="535">
        <f>E299/H299</f>
        <v>25</v>
      </c>
      <c r="Q299" s="177" t="s">
        <v>219</v>
      </c>
      <c r="R299" s="192"/>
    </row>
    <row r="300" spans="2:18">
      <c r="B300" s="176" t="s">
        <v>17152</v>
      </c>
      <c r="C300" s="182"/>
      <c r="E300" s="536">
        <v>5.1999999999999998E-2</v>
      </c>
      <c r="F300" s="1496" t="s">
        <v>17153</v>
      </c>
      <c r="G300" s="1496"/>
      <c r="H300" s="1518">
        <f>'[1]1.ข้อมูลวัสดุก่อสร้าง'!$P$35</f>
        <v>29098.68</v>
      </c>
      <c r="I300" s="1518"/>
      <c r="O300" s="177" t="s">
        <v>2160</v>
      </c>
      <c r="P300" s="535">
        <f>E300*H300</f>
        <v>1513.13</v>
      </c>
      <c r="Q300" s="177" t="s">
        <v>219</v>
      </c>
      <c r="R300" s="192"/>
    </row>
    <row r="301" spans="2:18">
      <c r="B301" s="176" t="s">
        <v>17154</v>
      </c>
      <c r="C301" s="182"/>
      <c r="E301" s="537">
        <v>0.74</v>
      </c>
      <c r="F301" s="1496" t="s">
        <v>17155</v>
      </c>
      <c r="G301" s="1496"/>
      <c r="H301" s="1518">
        <f>'[1]1.ข้อมูลวัสดุก่อสร้าง'!$I$40</f>
        <v>280</v>
      </c>
      <c r="I301" s="1518"/>
      <c r="O301" s="177" t="s">
        <v>2160</v>
      </c>
      <c r="P301" s="535">
        <f>E301*H301</f>
        <v>207.2</v>
      </c>
      <c r="Q301" s="177" t="s">
        <v>219</v>
      </c>
      <c r="R301" s="192"/>
    </row>
    <row r="302" spans="2:18">
      <c r="B302" s="176" t="s">
        <v>17156</v>
      </c>
      <c r="C302" s="182"/>
      <c r="D302" s="182"/>
      <c r="H302" s="177" t="s">
        <v>2139</v>
      </c>
      <c r="I302" s="1519">
        <f>'[1]2.ค่าดำเนินการ+ค่าเสื่อม+ค่าแรง'!$AG$46</f>
        <v>393.99</v>
      </c>
      <c r="J302" s="1519"/>
      <c r="K302" s="177" t="s">
        <v>2134</v>
      </c>
      <c r="L302" s="487">
        <v>1.1000000000000001</v>
      </c>
      <c r="O302" s="177" t="s">
        <v>2160</v>
      </c>
      <c r="P302" s="529">
        <f>I302*L302</f>
        <v>433.39</v>
      </c>
      <c r="Q302" s="177" t="s">
        <v>219</v>
      </c>
      <c r="R302" s="538" t="s">
        <v>17157</v>
      </c>
    </row>
    <row r="303" spans="2:18">
      <c r="B303" s="176" t="s">
        <v>2053</v>
      </c>
      <c r="C303" s="182"/>
      <c r="D303" s="1520">
        <v>1</v>
      </c>
      <c r="E303" s="1520"/>
      <c r="F303" s="177" t="s">
        <v>2026</v>
      </c>
      <c r="G303" s="176" t="s">
        <v>17158</v>
      </c>
      <c r="O303" s="177" t="s">
        <v>2160</v>
      </c>
      <c r="P303" s="487">
        <f>IFERROR(IFERROR(IFERROR(IFERROR(IFERROR(VLOOKUP(D303,[1]!ขนส่10ล้อพ่วง1_40[#Data],2,0),VLOOKUP(D303,[1]!ขนส่10ล้อพ่วง41_80[#Data],2,0)),VLOOKUP(D303,[1]!ขนส่10ล้อพ่วง81_120[#Data],2,0)),VLOOKUP(D303,[1]!ขนส่10ล้อพ่วง121_160[#Data],2,0)),VLOOKUP(D303,[1]!ขนส่10ล้อพ่วง161_200[#Data],2,0)),IF(D303=0,0,0))</f>
        <v>0</v>
      </c>
      <c r="Q303" s="177" t="s">
        <v>219</v>
      </c>
      <c r="R303" s="539">
        <v>1</v>
      </c>
    </row>
    <row r="304" spans="2:18">
      <c r="B304" s="176" t="s">
        <v>17159</v>
      </c>
      <c r="C304" s="182"/>
      <c r="D304" s="182"/>
      <c r="I304" s="1523">
        <f>M296</f>
        <v>5</v>
      </c>
      <c r="J304" s="1523"/>
      <c r="K304" s="177" t="s">
        <v>17009</v>
      </c>
      <c r="L304" s="488">
        <v>1</v>
      </c>
      <c r="M304" s="176" t="s">
        <v>17160</v>
      </c>
      <c r="O304" s="196"/>
      <c r="P304" s="179"/>
      <c r="Q304" s="192"/>
    </row>
    <row r="305" spans="2:18">
      <c r="C305" s="184" t="s">
        <v>2160</v>
      </c>
      <c r="D305" s="1519" cm="1">
        <f t="array" ref="D305">_xlfn.IFS(L304=1,$P$288,L304=2,$P$294,L304&gt;2,0)</f>
        <v>34.11</v>
      </c>
      <c r="E305" s="1519"/>
      <c r="F305" s="177" t="s">
        <v>2134</v>
      </c>
      <c r="G305" s="1519">
        <v>1.1000000000000001</v>
      </c>
      <c r="H305" s="1519"/>
      <c r="I305" s="177" t="s">
        <v>2134</v>
      </c>
      <c r="J305" s="1519">
        <f>ROUNDDOWN(1/(I304/100*2.4),2)</f>
        <v>8.33</v>
      </c>
      <c r="K305" s="1519"/>
      <c r="O305" s="177" t="s">
        <v>2160</v>
      </c>
      <c r="P305" s="540">
        <f>D305*G305*J305</f>
        <v>312.55</v>
      </c>
      <c r="Q305" s="177" t="s">
        <v>219</v>
      </c>
    </row>
    <row r="306" spans="2:18" ht="23.25" thickBot="1">
      <c r="B306" s="176" t="s">
        <v>2164</v>
      </c>
      <c r="C306" s="182"/>
      <c r="D306" s="182"/>
      <c r="O306" s="177" t="s">
        <v>2160</v>
      </c>
      <c r="P306" s="541">
        <f>SUM(P298:P305)</f>
        <v>2766.48</v>
      </c>
      <c r="Q306" s="177" t="s">
        <v>219</v>
      </c>
    </row>
    <row r="307" spans="2:18" ht="24" thickTop="1" thickBot="1">
      <c r="B307" s="176" t="s">
        <v>14541</v>
      </c>
      <c r="C307" s="182"/>
      <c r="D307" s="184" t="s">
        <v>2160</v>
      </c>
      <c r="E307" s="1524">
        <f>P306</f>
        <v>2766.48</v>
      </c>
      <c r="F307" s="1524"/>
      <c r="G307" s="177" t="s">
        <v>2147</v>
      </c>
      <c r="H307" s="1519">
        <f>J305</f>
        <v>8.33</v>
      </c>
      <c r="I307" s="1519"/>
      <c r="O307" s="177" t="s">
        <v>2160</v>
      </c>
      <c r="P307" s="542">
        <f>ROUND(E307/H307,2)</f>
        <v>332.11</v>
      </c>
      <c r="Q307" s="177" t="s">
        <v>17092</v>
      </c>
    </row>
    <row r="308" spans="2:18" ht="24" thickTop="1">
      <c r="B308" s="191" t="s">
        <v>17161</v>
      </c>
      <c r="C308" s="182"/>
      <c r="D308" s="179" t="s">
        <v>17162</v>
      </c>
      <c r="E308" s="543"/>
      <c r="F308" s="543"/>
      <c r="G308" s="181"/>
      <c r="H308" s="401"/>
      <c r="I308" s="401"/>
      <c r="J308" s="190"/>
      <c r="K308" s="190"/>
      <c r="L308" s="190"/>
      <c r="M308" s="190"/>
      <c r="N308" s="181"/>
      <c r="Q308" s="544"/>
    </row>
    <row r="309" spans="2:18">
      <c r="C309" s="182"/>
      <c r="D309" s="177"/>
      <c r="E309" s="543"/>
      <c r="F309" s="543"/>
      <c r="H309" s="176" t="s">
        <v>17163</v>
      </c>
      <c r="I309" s="189"/>
      <c r="N309" s="177"/>
      <c r="Q309" s="544"/>
    </row>
    <row r="310" spans="2:18">
      <c r="C310" s="182"/>
      <c r="D310" s="179" t="s">
        <v>17164</v>
      </c>
      <c r="E310" s="543"/>
      <c r="F310" s="543"/>
      <c r="I310" s="189"/>
      <c r="N310" s="177"/>
      <c r="Q310" s="544"/>
    </row>
    <row r="311" spans="2:18">
      <c r="C311" s="182"/>
      <c r="D311" s="182"/>
      <c r="O311" s="501"/>
      <c r="P311" s="177"/>
      <c r="Q311" s="192"/>
    </row>
    <row r="312" spans="2:18" ht="23.25">
      <c r="B312" s="480" t="s">
        <v>17165</v>
      </c>
      <c r="C312" s="480"/>
      <c r="D312" s="480"/>
      <c r="E312" s="480"/>
      <c r="F312" s="480"/>
      <c r="H312" s="545"/>
      <c r="I312" s="480"/>
      <c r="K312" s="176" t="s">
        <v>243</v>
      </c>
      <c r="L312" s="509" t="s">
        <v>17147</v>
      </c>
      <c r="M312" s="534">
        <v>5</v>
      </c>
      <c r="N312" s="191" t="s">
        <v>17009</v>
      </c>
      <c r="O312" s="196"/>
      <c r="P312" s="177"/>
      <c r="Q312" s="192"/>
    </row>
    <row r="313" spans="2:18">
      <c r="B313" s="176" t="s">
        <v>17163</v>
      </c>
      <c r="C313" s="182"/>
      <c r="D313" s="182"/>
      <c r="O313" s="177" t="s">
        <v>2160</v>
      </c>
      <c r="P313" s="535">
        <f>('[1]5.แบบประมาณราคา'!$P$2*'[1]5.แบบประมาณราคา'!$P$3)/H324</f>
        <v>150.76</v>
      </c>
      <c r="Q313" s="177" t="s">
        <v>91</v>
      </c>
    </row>
    <row r="314" spans="2:18">
      <c r="B314" s="176" t="s">
        <v>17149</v>
      </c>
      <c r="C314" s="182"/>
      <c r="D314" s="182"/>
      <c r="F314" s="1497">
        <f>F298</f>
        <v>178</v>
      </c>
      <c r="G314" s="1497"/>
      <c r="H314" s="177" t="s">
        <v>2026</v>
      </c>
      <c r="I314" s="176" t="s">
        <v>17150</v>
      </c>
      <c r="L314" s="1495" cm="1">
        <f t="array" ref="L314">IFERROR(IFERROR(IFERROR(IFERROR(IFERROR(VLOOKUP(F298ขนส่10ล้_40,2,0),VLOOKUP(F314,ขนส่10ล้อ41_80[],2,0)),VLOOKUP(F314,ขนส่10ล้อพ่วง81_120,2,0)),VLOOKUP(F314,ขนส่10ล้อ121_160[],2,0)),VLOOKUP(F314,ขนส่10ล้อ161_200[],2,0)),IF(F314=0,0,0))</f>
        <v>438.64</v>
      </c>
      <c r="M314" s="1495"/>
      <c r="N314" s="176" t="s">
        <v>14538</v>
      </c>
      <c r="O314" s="177" t="s">
        <v>2160</v>
      </c>
      <c r="P314" s="535">
        <f>((L314+80)*80)/P313</f>
        <v>275.20999999999998</v>
      </c>
      <c r="Q314" s="177" t="s">
        <v>219</v>
      </c>
    </row>
    <row r="315" spans="2:18" ht="22.9" customHeight="1">
      <c r="B315" s="1522" t="s">
        <v>17166</v>
      </c>
      <c r="C315" s="1522"/>
      <c r="D315" s="1522"/>
      <c r="E315" s="1522"/>
      <c r="F315" s="1522"/>
      <c r="G315" s="1522"/>
      <c r="H315" s="1522"/>
      <c r="I315" s="1522"/>
      <c r="J315" s="1522"/>
      <c r="K315" s="1522"/>
      <c r="L315" s="1522"/>
      <c r="M315" s="1522"/>
      <c r="N315" s="1522"/>
      <c r="O315" s="546"/>
      <c r="P315" s="546"/>
      <c r="Q315" s="546"/>
    </row>
    <row r="316" spans="2:18">
      <c r="B316" s="176" t="s">
        <v>17151</v>
      </c>
      <c r="C316" s="182"/>
      <c r="D316" s="182"/>
      <c r="E316" s="1516">
        <f>'[4]ค่าดำเนินการ+ค่าเสื่อมราคา'!$E$50</f>
        <v>250000</v>
      </c>
      <c r="F316" s="1516"/>
      <c r="G316" s="177" t="s">
        <v>2147</v>
      </c>
      <c r="H316" s="1517">
        <f>IF(P313&lt;10000,10000,P313)</f>
        <v>10000</v>
      </c>
      <c r="I316" s="1517"/>
      <c r="O316" s="177" t="s">
        <v>2160</v>
      </c>
      <c r="P316" s="535">
        <f>E316/H316</f>
        <v>25</v>
      </c>
      <c r="Q316" s="177" t="s">
        <v>219</v>
      </c>
    </row>
    <row r="317" spans="2:18">
      <c r="B317" s="176" t="s">
        <v>17167</v>
      </c>
      <c r="C317" s="182"/>
      <c r="D317" s="536">
        <v>5.1999999999999998E-2</v>
      </c>
      <c r="E317" s="1496" t="s">
        <v>17153</v>
      </c>
      <c r="F317" s="1496"/>
      <c r="G317" s="1517">
        <f>'[1]1.ข้อมูลวัสดุก่อสร้าง'!P32</f>
        <v>30183.79</v>
      </c>
      <c r="H317" s="1517"/>
      <c r="O317" s="177" t="s">
        <v>2160</v>
      </c>
      <c r="P317" s="535">
        <f>D317*G317</f>
        <v>1569.56</v>
      </c>
      <c r="Q317" s="177" t="s">
        <v>219</v>
      </c>
    </row>
    <row r="318" spans="2:18">
      <c r="B318" s="176" t="s">
        <v>17154</v>
      </c>
      <c r="C318" s="182"/>
      <c r="D318" s="537">
        <v>0.74</v>
      </c>
      <c r="E318" s="1496" t="s">
        <v>17155</v>
      </c>
      <c r="F318" s="1496"/>
      <c r="G318" s="1517">
        <f>[4]ข้อมูลเริ่มต้น!$L$70</f>
        <v>695.6</v>
      </c>
      <c r="H318" s="1517"/>
      <c r="O318" s="177" t="s">
        <v>2160</v>
      </c>
      <c r="P318" s="535">
        <f>D318*G318</f>
        <v>514.74</v>
      </c>
      <c r="Q318" s="177" t="s">
        <v>219</v>
      </c>
    </row>
    <row r="319" spans="2:18">
      <c r="B319" s="176" t="s">
        <v>17156</v>
      </c>
      <c r="C319" s="182"/>
      <c r="D319" s="182"/>
      <c r="O319" s="177" t="s">
        <v>2160</v>
      </c>
      <c r="P319" s="547">
        <f>'[1]2.ค่าดำเนินการ+ค่าเสื่อม+ค่าแรง'!$AG$46</f>
        <v>393.99</v>
      </c>
      <c r="Q319" s="177" t="s">
        <v>219</v>
      </c>
      <c r="R319" s="548" t="s">
        <v>17157</v>
      </c>
    </row>
    <row r="320" spans="2:18">
      <c r="B320" s="176" t="s">
        <v>2053</v>
      </c>
      <c r="C320" s="182"/>
      <c r="D320" s="1520">
        <v>1</v>
      </c>
      <c r="E320" s="1520"/>
      <c r="F320" s="177" t="s">
        <v>2026</v>
      </c>
      <c r="G320" s="176" t="s">
        <v>17158</v>
      </c>
      <c r="O320" s="177" t="s">
        <v>2160</v>
      </c>
      <c r="P320" s="487">
        <f>IFERROR(IFERROR(IFERROR(IFERROR(IFERROR(VLOOKUP(D320,[1]!ขนส่10ล้อพ่วง1_40[#Data],2,0),VLOOKUP(D320,[1]!ขนส่10ล้อพ่วง41_80[#Data],2,0)),VLOOKUP(D320,[1]!ขนส่10ล้อพ่วง81_120[#Data],2,0)),VLOOKUP(D320,[1]!ขนส่10ล้อพ่วง121_160[#Data],2,0)),VLOOKUP(D320,[1]!ขนส่10ล้อพ่วง161_200[#Data],2,0)),IF(D320=0,0,0))</f>
        <v>0</v>
      </c>
      <c r="Q320" s="177" t="s">
        <v>219</v>
      </c>
      <c r="R320" s="539">
        <v>1</v>
      </c>
    </row>
    <row r="321" spans="2:28">
      <c r="B321" s="176" t="s">
        <v>17159</v>
      </c>
      <c r="C321" s="182"/>
      <c r="D321" s="182"/>
      <c r="I321" s="1523">
        <f>M312</f>
        <v>5</v>
      </c>
      <c r="J321" s="1523"/>
      <c r="K321" s="177" t="s">
        <v>17009</v>
      </c>
      <c r="L321" s="488">
        <v>1</v>
      </c>
      <c r="M321" s="176" t="s">
        <v>17160</v>
      </c>
      <c r="O321" s="196"/>
      <c r="P321" s="179"/>
      <c r="Q321" s="192"/>
    </row>
    <row r="322" spans="2:28">
      <c r="C322" s="184" t="s">
        <v>2160</v>
      </c>
      <c r="D322" s="1519" cm="1">
        <f t="array" ref="D322">_xlfn.IFS(L321=1,$P$288,L321=2,$P$294,L321&gt;2,0)</f>
        <v>34.11</v>
      </c>
      <c r="E322" s="1519"/>
      <c r="F322" s="177" t="s">
        <v>2134</v>
      </c>
      <c r="G322" s="1519">
        <f>IF(I321=2.5,0.75)+IF(I321=3,0.8)+IF(I321=4,0.9)+IF(I321=5,1)+IF(I321=6,1.6)+IF(I321=7,1.7)+IF(I321=8,1.8)+IF(I321=9,1.9)+IF(I321=10,2)</f>
        <v>1</v>
      </c>
      <c r="H322" s="1519"/>
      <c r="I322" s="177" t="s">
        <v>2134</v>
      </c>
      <c r="J322" s="1519">
        <f>ROUNDDOWN(1/(I321/100*2.4),2)</f>
        <v>8.33</v>
      </c>
      <c r="K322" s="1519"/>
      <c r="O322" s="177" t="s">
        <v>2160</v>
      </c>
      <c r="P322" s="540">
        <f>D322*G322*J322</f>
        <v>284.14</v>
      </c>
      <c r="Q322" s="177" t="s">
        <v>219</v>
      </c>
    </row>
    <row r="323" spans="2:28" ht="23.25" thickBot="1">
      <c r="B323" s="176" t="s">
        <v>2164</v>
      </c>
      <c r="C323" s="182"/>
      <c r="D323" s="182"/>
      <c r="O323" s="177" t="s">
        <v>2160</v>
      </c>
      <c r="P323" s="541">
        <f>SUM(P314:P322)</f>
        <v>3062.64</v>
      </c>
      <c r="Q323" s="177" t="s">
        <v>219</v>
      </c>
    </row>
    <row r="324" spans="2:28" ht="24" thickTop="1" thickBot="1">
      <c r="B324" s="176" t="s">
        <v>14541</v>
      </c>
      <c r="C324" s="182"/>
      <c r="D324" s="184" t="s">
        <v>2160</v>
      </c>
      <c r="E324" s="1524">
        <f>P323</f>
        <v>3062.64</v>
      </c>
      <c r="F324" s="1524"/>
      <c r="G324" s="177" t="s">
        <v>2147</v>
      </c>
      <c r="H324" s="1519">
        <f>J322</f>
        <v>8.33</v>
      </c>
      <c r="I324" s="1519"/>
      <c r="O324" s="177" t="s">
        <v>2160</v>
      </c>
      <c r="P324" s="542">
        <f>ROUND(E324/H324,2)</f>
        <v>367.66</v>
      </c>
      <c r="Q324" s="177" t="s">
        <v>17092</v>
      </c>
    </row>
    <row r="325" spans="2:28" ht="23.25" thickTop="1">
      <c r="C325" s="182"/>
      <c r="D325" s="182"/>
      <c r="O325" s="196"/>
      <c r="P325" s="192"/>
      <c r="Q325" s="192"/>
    </row>
    <row r="326" spans="2:28" ht="23.25">
      <c r="B326" s="480" t="s">
        <v>17168</v>
      </c>
      <c r="H326" s="545"/>
      <c r="I326" s="480"/>
      <c r="L326" s="509" t="s">
        <v>17147</v>
      </c>
      <c r="M326" s="534">
        <v>15</v>
      </c>
      <c r="N326" s="191" t="s">
        <v>17009</v>
      </c>
    </row>
    <row r="327" spans="2:28" ht="23.25">
      <c r="B327" s="176" t="s">
        <v>17169</v>
      </c>
      <c r="H327" s="545"/>
      <c r="I327" s="480"/>
      <c r="J327" s="176" t="s">
        <v>17170</v>
      </c>
      <c r="L327" s="1505">
        <f>'[1]5.แบบประมาณราคา'!$P$2</f>
        <v>4.2</v>
      </c>
      <c r="M327" s="1506"/>
      <c r="N327" s="509" t="s">
        <v>2134</v>
      </c>
      <c r="O327" s="189">
        <v>10</v>
      </c>
      <c r="P327" s="176" t="s">
        <v>17171</v>
      </c>
      <c r="Q327" s="192"/>
    </row>
    <row r="328" spans="2:28">
      <c r="B328" s="176" t="s">
        <v>17172</v>
      </c>
      <c r="H328" s="1525">
        <f>'[1]5.แบบประมาณราคา'!$P$2*'[1]5.แบบประมาณราคา'!$P$3*(M326/100)</f>
        <v>188.37</v>
      </c>
      <c r="I328" s="1525"/>
      <c r="J328" s="176" t="s">
        <v>17173</v>
      </c>
      <c r="K328" s="176" t="s">
        <v>17174</v>
      </c>
      <c r="Q328" s="192"/>
      <c r="T328" s="1526" t="s">
        <v>17157</v>
      </c>
      <c r="U328" s="1527"/>
      <c r="V328" s="1527"/>
      <c r="W328" s="1527"/>
      <c r="X328" s="1527"/>
      <c r="Y328" s="1527"/>
      <c r="Z328" s="1527"/>
      <c r="AA328" s="1527"/>
      <c r="AB328" s="1528"/>
    </row>
    <row r="329" spans="2:28" ht="23.25" customHeight="1">
      <c r="B329" s="176" t="s">
        <v>17151</v>
      </c>
      <c r="E329" s="1525">
        <v>150000</v>
      </c>
      <c r="F329" s="1506"/>
      <c r="G329" s="177" t="s">
        <v>2147</v>
      </c>
      <c r="H329" s="1509">
        <f>IF(H328&lt;5000,5000,H328)</f>
        <v>5000</v>
      </c>
      <c r="I329" s="1509"/>
      <c r="K329" s="549" t="s">
        <v>17175</v>
      </c>
      <c r="N329" s="488">
        <v>0</v>
      </c>
      <c r="O329" s="177" t="s">
        <v>2141</v>
      </c>
      <c r="P329" s="497" t="str" cm="1">
        <f t="array" ref="P329">_xlfn.IFS(N329=0," ",N329=1,E329/H329)</f>
        <v xml:space="preserve"> </v>
      </c>
      <c r="Q329" s="177" t="s">
        <v>220</v>
      </c>
      <c r="T329" s="1529" t="s">
        <v>17176</v>
      </c>
      <c r="U329" s="1529"/>
      <c r="V329" s="1529"/>
      <c r="W329" s="1529"/>
      <c r="X329" s="1529"/>
      <c r="Y329" s="1529"/>
      <c r="Z329" s="1529"/>
      <c r="AA329" s="1529"/>
      <c r="AB329" s="1529"/>
    </row>
    <row r="330" spans="2:28">
      <c r="B330" s="176" t="s">
        <v>17177</v>
      </c>
      <c r="E330" s="194" cm="1">
        <f t="array" ref="E330">_xlfn.IFS(N330=1,'[1]1.ข้อมูลวัสดุก่อสร้าง'!$P$29,N330=0,'[1]1.ข้อมูลวัสดุก่อสร้าง'!$O$85)</f>
        <v>2399.41</v>
      </c>
      <c r="F330" s="177" t="s">
        <v>17178</v>
      </c>
      <c r="G330" s="1505">
        <f>('[1]2.ค่าดำเนินการ+ค่าเสื่อม+ค่าแรง'!$AG$54)*N329</f>
        <v>0</v>
      </c>
      <c r="H330" s="1506"/>
      <c r="J330" s="549" t="s">
        <v>17179</v>
      </c>
      <c r="N330" s="488">
        <v>1</v>
      </c>
      <c r="O330" s="177" t="s">
        <v>2141</v>
      </c>
      <c r="P330" s="551">
        <f>E330+G330</f>
        <v>2399.41</v>
      </c>
      <c r="Q330" s="177" t="s">
        <v>220</v>
      </c>
      <c r="T330" s="550" t="s">
        <v>17180</v>
      </c>
      <c r="U330" s="550" t="s">
        <v>17181</v>
      </c>
      <c r="V330" s="1531" t="s">
        <v>17182</v>
      </c>
      <c r="W330" s="1531"/>
      <c r="X330" s="1531"/>
      <c r="Y330" s="1531"/>
      <c r="Z330" s="1531"/>
      <c r="AA330" s="1531"/>
      <c r="AB330" s="1531"/>
    </row>
    <row r="331" spans="2:28" ht="23.25">
      <c r="B331" s="176" t="s">
        <v>17183</v>
      </c>
      <c r="F331" s="1505">
        <f>L327*O327</f>
        <v>42</v>
      </c>
      <c r="G331" s="1505"/>
      <c r="H331" s="176" t="s">
        <v>17184</v>
      </c>
      <c r="I331" s="545"/>
      <c r="J331" s="545"/>
      <c r="O331" s="177"/>
      <c r="P331" s="192"/>
      <c r="Q331" s="177"/>
      <c r="T331" s="550" t="s">
        <v>17185</v>
      </c>
      <c r="U331" s="550" t="s">
        <v>17186</v>
      </c>
      <c r="V331" s="552" t="s">
        <v>17187</v>
      </c>
      <c r="W331" s="552" t="s">
        <v>17188</v>
      </c>
      <c r="X331" s="552" t="s">
        <v>17189</v>
      </c>
      <c r="Y331" s="552" t="s">
        <v>17190</v>
      </c>
      <c r="Z331" s="552" t="s">
        <v>17191</v>
      </c>
      <c r="AA331" s="552" t="s">
        <v>17192</v>
      </c>
      <c r="AB331" s="552" t="s">
        <v>17193</v>
      </c>
    </row>
    <row r="332" spans="2:28">
      <c r="B332" s="176" t="s">
        <v>17151</v>
      </c>
      <c r="E332" s="1532" t="str" cm="1">
        <f t="array" ref="E332">_xlfn.IFS(N329=0," ",N329=1,F331)</f>
        <v xml:space="preserve"> </v>
      </c>
      <c r="F332" s="1496"/>
      <c r="G332" s="177" t="s">
        <v>2134</v>
      </c>
      <c r="H332" s="1533" t="str">
        <f>P329</f>
        <v xml:space="preserve"> </v>
      </c>
      <c r="I332" s="1533"/>
      <c r="O332" s="177" t="s">
        <v>2141</v>
      </c>
      <c r="P332" s="497" t="str" cm="1">
        <f t="array" ref="P332">_xlfn.IFS(N329=0," ",N329=1,E332*H332)</f>
        <v xml:space="preserve"> </v>
      </c>
      <c r="Q332" s="177" t="s">
        <v>2142</v>
      </c>
      <c r="T332" s="553">
        <v>3.2</v>
      </c>
      <c r="U332" s="553">
        <v>6.3E-2</v>
      </c>
      <c r="V332" s="553">
        <v>1.264</v>
      </c>
      <c r="W332" s="553">
        <v>0.84199999999999997</v>
      </c>
      <c r="X332" s="553">
        <v>0.84199999999999997</v>
      </c>
      <c r="Y332" s="553">
        <v>0.63200000000000001</v>
      </c>
      <c r="Z332" s="553">
        <v>0.63200000000000001</v>
      </c>
      <c r="AA332" s="553">
        <v>0.505</v>
      </c>
      <c r="AB332" s="553">
        <v>0.42099999999999999</v>
      </c>
    </row>
    <row r="333" spans="2:28">
      <c r="B333" s="176" t="s">
        <v>17194</v>
      </c>
      <c r="D333" s="1505">
        <f>F331*(M326/100)</f>
        <v>6.3</v>
      </c>
      <c r="E333" s="1505"/>
      <c r="F333" s="177" t="s">
        <v>108</v>
      </c>
      <c r="G333" s="177" t="s">
        <v>217</v>
      </c>
      <c r="H333" s="1534">
        <f>P330</f>
        <v>2399.41</v>
      </c>
      <c r="I333" s="1535"/>
      <c r="O333" s="177" t="s">
        <v>2141</v>
      </c>
      <c r="P333" s="554">
        <f>D333*H333</f>
        <v>15116.28</v>
      </c>
      <c r="Q333" s="177" t="s">
        <v>2142</v>
      </c>
      <c r="R333" s="548" t="s">
        <v>17157</v>
      </c>
      <c r="T333" s="553">
        <v>3.3</v>
      </c>
      <c r="U333" s="553">
        <v>6.7000000000000004E-2</v>
      </c>
      <c r="V333" s="553">
        <v>1.3440000000000001</v>
      </c>
      <c r="W333" s="553">
        <v>0.89600000000000002</v>
      </c>
      <c r="X333" s="553">
        <v>0.89600000000000002</v>
      </c>
      <c r="Y333" s="553">
        <v>0.67200000000000004</v>
      </c>
      <c r="Z333" s="553">
        <v>0.67200000000000004</v>
      </c>
      <c r="AA333" s="553">
        <v>0.53800000000000003</v>
      </c>
      <c r="AB333" s="553">
        <v>0.44800000000000001</v>
      </c>
    </row>
    <row r="334" spans="2:28" ht="23.25" customHeight="1">
      <c r="B334" s="176" t="s">
        <v>2053</v>
      </c>
      <c r="C334" s="1537">
        <f>('[1]5.แบบประมาณราคา'!$P$3/1000)/4</f>
        <v>7.0000000000000007E-2</v>
      </c>
      <c r="D334" s="1537"/>
      <c r="E334" s="176" t="s">
        <v>17195</v>
      </c>
      <c r="F334" s="1505">
        <f>R334</f>
        <v>1</v>
      </c>
      <c r="G334" s="1505"/>
      <c r="H334" s="177" t="s">
        <v>2134</v>
      </c>
      <c r="I334" s="1505">
        <f>'[1]2.ค่าดำเนินการ+ค่าเสื่อม+ค่าแรง'!$AG$55</f>
        <v>14.9</v>
      </c>
      <c r="J334" s="1506"/>
      <c r="K334" s="177" t="s">
        <v>2134</v>
      </c>
      <c r="L334" s="1530">
        <f>D333</f>
        <v>6.3</v>
      </c>
      <c r="M334" s="1530"/>
      <c r="O334" s="177" t="s">
        <v>2141</v>
      </c>
      <c r="P334" s="500">
        <f>F334*I334*L334</f>
        <v>93.87</v>
      </c>
      <c r="Q334" s="177" t="s">
        <v>2142</v>
      </c>
      <c r="R334" s="539">
        <f>IF(D334&lt;1,1,D334)</f>
        <v>1</v>
      </c>
      <c r="T334" s="553">
        <v>3.4</v>
      </c>
      <c r="U334" s="553">
        <v>7.0999999999999994E-2</v>
      </c>
      <c r="V334" s="553">
        <v>1.427</v>
      </c>
      <c r="W334" s="553">
        <v>0.95099999999999996</v>
      </c>
      <c r="X334" s="553">
        <v>0.95099999999999996</v>
      </c>
      <c r="Y334" s="553">
        <v>0.71299999999999997</v>
      </c>
      <c r="Z334" s="553">
        <v>0.71299999999999997</v>
      </c>
      <c r="AA334" s="553">
        <v>0.57099999999999995</v>
      </c>
      <c r="AB334" s="553">
        <v>0.47499999999999998</v>
      </c>
    </row>
    <row r="335" spans="2:28" ht="23.25" customHeight="1">
      <c r="B335" s="176" t="s">
        <v>17196</v>
      </c>
      <c r="D335" s="1505">
        <f>$F$331</f>
        <v>42</v>
      </c>
      <c r="E335" s="1505"/>
      <c r="F335" s="177" t="s">
        <v>15</v>
      </c>
      <c r="G335" s="176" t="s">
        <v>217</v>
      </c>
      <c r="H335" s="1495">
        <f>'[1]1.ข้อมูลวัสดุก่อสร้าง'!$P$21</f>
        <v>47.03</v>
      </c>
      <c r="I335" s="1495"/>
      <c r="J335" s="549" t="s">
        <v>17197</v>
      </c>
      <c r="O335" s="177" t="s">
        <v>2141</v>
      </c>
      <c r="P335" s="493">
        <f>D335*H335</f>
        <v>1975.26</v>
      </c>
      <c r="Q335" s="177" t="s">
        <v>2142</v>
      </c>
      <c r="T335" s="553">
        <v>3.6</v>
      </c>
      <c r="U335" s="553">
        <v>0.08</v>
      </c>
      <c r="V335" s="553">
        <v>1.599</v>
      </c>
      <c r="W335" s="553">
        <v>1.0660000000000001</v>
      </c>
      <c r="X335" s="553">
        <v>1.0660000000000001</v>
      </c>
      <c r="Y335" s="553">
        <v>0.8</v>
      </c>
      <c r="Z335" s="553">
        <v>0.8</v>
      </c>
      <c r="AA335" s="553">
        <v>0.64</v>
      </c>
      <c r="AB335" s="553">
        <v>0.53300000000000003</v>
      </c>
    </row>
    <row r="336" spans="2:28" ht="23.25" customHeight="1">
      <c r="B336" s="176" t="s">
        <v>17198</v>
      </c>
      <c r="D336" s="1505">
        <f>$F$331</f>
        <v>42</v>
      </c>
      <c r="E336" s="1505"/>
      <c r="F336" s="177" t="s">
        <v>15</v>
      </c>
      <c r="G336" s="176" t="s">
        <v>217</v>
      </c>
      <c r="H336" s="1495">
        <f>'[1]10.ค่าแรง'!$D$140</f>
        <v>5</v>
      </c>
      <c r="I336" s="1495"/>
      <c r="J336" s="555"/>
      <c r="O336" s="177" t="s">
        <v>2141</v>
      </c>
      <c r="P336" s="493">
        <f>D336*H336</f>
        <v>210</v>
      </c>
      <c r="Q336" s="177" t="s">
        <v>2142</v>
      </c>
      <c r="T336" s="553">
        <v>3.8</v>
      </c>
      <c r="U336" s="553">
        <v>8.8999999999999996E-2</v>
      </c>
      <c r="V336" s="553">
        <v>1.782</v>
      </c>
      <c r="W336" s="553">
        <v>1.1879999999999999</v>
      </c>
      <c r="X336" s="553">
        <v>1.1879999999999999</v>
      </c>
      <c r="Y336" s="553">
        <v>0.89100000000000001</v>
      </c>
      <c r="Z336" s="553">
        <v>0.89100000000000001</v>
      </c>
      <c r="AA336" s="553">
        <v>0.71299999999999997</v>
      </c>
      <c r="AB336" s="553">
        <v>0.59399999999999997</v>
      </c>
    </row>
    <row r="337" spans="2:28">
      <c r="B337" s="176" t="s">
        <v>2072</v>
      </c>
      <c r="D337" s="1536"/>
      <c r="E337" s="1536"/>
      <c r="F337" s="177" t="s">
        <v>472</v>
      </c>
      <c r="G337" s="176" t="s">
        <v>217</v>
      </c>
      <c r="H337" s="1535"/>
      <c r="I337" s="1535"/>
      <c r="J337" s="192"/>
      <c r="O337" s="177" t="s">
        <v>2141</v>
      </c>
      <c r="P337" s="493" t="str">
        <f>IF(D337=0," ",D337*H337)</f>
        <v xml:space="preserve"> </v>
      </c>
      <c r="Q337" s="177" t="s">
        <v>2142</v>
      </c>
      <c r="T337" s="553">
        <v>4</v>
      </c>
      <c r="U337" s="553">
        <v>9.9000000000000005E-2</v>
      </c>
      <c r="V337" s="553">
        <v>1.974</v>
      </c>
      <c r="W337" s="553">
        <v>1.3160000000000001</v>
      </c>
      <c r="X337" s="553">
        <v>1.3160000000000001</v>
      </c>
      <c r="Y337" s="553">
        <v>0.98699999999999999</v>
      </c>
      <c r="Z337" s="553">
        <v>0.98699999999999999</v>
      </c>
      <c r="AA337" s="553">
        <v>0.79</v>
      </c>
      <c r="AB337" s="553">
        <v>0.65800000000000003</v>
      </c>
    </row>
    <row r="338" spans="2:28">
      <c r="B338" s="176" t="s">
        <v>17199</v>
      </c>
      <c r="F338" s="1505">
        <f>'[1]2.ค่าดำเนินการ+ค่าเสื่อม+ค่าแรง'!$AG$56</f>
        <v>20.6</v>
      </c>
      <c r="G338" s="1506"/>
      <c r="H338" s="177" t="s">
        <v>2134</v>
      </c>
      <c r="I338" s="1505">
        <v>10</v>
      </c>
      <c r="J338" s="1505"/>
      <c r="M338" s="177"/>
      <c r="O338" s="177" t="s">
        <v>2141</v>
      </c>
      <c r="P338" s="500">
        <f>+F338*I338</f>
        <v>206</v>
      </c>
      <c r="Q338" s="177" t="s">
        <v>2142</v>
      </c>
      <c r="T338" s="553">
        <v>4.3</v>
      </c>
      <c r="U338" s="553">
        <v>0.114</v>
      </c>
      <c r="V338" s="553">
        <v>2.282</v>
      </c>
      <c r="W338" s="553">
        <v>1.5209999999999999</v>
      </c>
      <c r="X338" s="553">
        <v>1.5209999999999999</v>
      </c>
      <c r="Y338" s="553">
        <v>1.141</v>
      </c>
      <c r="Z338" s="553">
        <v>1.141</v>
      </c>
      <c r="AA338" s="553">
        <v>0.91300000000000003</v>
      </c>
      <c r="AB338" s="553">
        <v>0.76100000000000001</v>
      </c>
    </row>
    <row r="339" spans="2:28">
      <c r="B339" s="176" t="s">
        <v>17200</v>
      </c>
      <c r="F339" s="1505">
        <f>'[1]2.ค่าดำเนินการ+ค่าเสื่อม+ค่าแรง'!$AG$57</f>
        <v>12.17</v>
      </c>
      <c r="G339" s="1506"/>
      <c r="H339" s="177" t="s">
        <v>2134</v>
      </c>
      <c r="I339" s="1536">
        <f>$F$331</f>
        <v>42</v>
      </c>
      <c r="J339" s="1536"/>
      <c r="O339" s="177" t="s">
        <v>2141</v>
      </c>
      <c r="P339" s="500">
        <f>F339*I339</f>
        <v>511.14</v>
      </c>
      <c r="Q339" s="177" t="s">
        <v>2142</v>
      </c>
      <c r="T339" s="553">
        <v>4.5999999999999996</v>
      </c>
      <c r="U339" s="553">
        <v>0.13100000000000001</v>
      </c>
      <c r="V339" s="553">
        <v>2.6110000000000002</v>
      </c>
      <c r="W339" s="553">
        <v>1.7410000000000001</v>
      </c>
      <c r="X339" s="553">
        <v>1.7410000000000001</v>
      </c>
      <c r="Y339" s="553">
        <v>1.306</v>
      </c>
      <c r="Z339" s="553">
        <v>1.306</v>
      </c>
      <c r="AA339" s="553">
        <v>1.044</v>
      </c>
      <c r="AB339" s="553">
        <v>0.87</v>
      </c>
    </row>
    <row r="340" spans="2:28">
      <c r="B340" s="176" t="s">
        <v>14542</v>
      </c>
      <c r="F340" s="1519">
        <f>IF(N340=1,'[1]2.ค่าดำเนินการ+ค่าเสื่อม+ค่าแรง'!$AG$60," ")</f>
        <v>9.41</v>
      </c>
      <c r="G340" s="1519"/>
      <c r="H340" s="177" t="s">
        <v>2134</v>
      </c>
      <c r="I340" s="1536">
        <f>IF(F340=" "," ",F331)</f>
        <v>42</v>
      </c>
      <c r="J340" s="1536"/>
      <c r="K340" s="549" t="s">
        <v>17201</v>
      </c>
      <c r="N340" s="488">
        <v>1</v>
      </c>
      <c r="O340" s="177" t="s">
        <v>2141</v>
      </c>
      <c r="P340" s="497">
        <f>IF(F340=" "," ",F340*I340)</f>
        <v>395.22</v>
      </c>
      <c r="Q340" s="177" t="s">
        <v>2142</v>
      </c>
      <c r="T340" s="556">
        <v>5</v>
      </c>
      <c r="U340" s="556">
        <v>0.154</v>
      </c>
      <c r="V340" s="556">
        <v>3.085</v>
      </c>
      <c r="W340" s="556">
        <v>2.0569999999999999</v>
      </c>
      <c r="X340" s="556">
        <v>2.0569999999999999</v>
      </c>
      <c r="Y340" s="556">
        <v>1.5429999999999999</v>
      </c>
      <c r="Z340" s="556">
        <v>1.5429999999999999</v>
      </c>
      <c r="AA340" s="556">
        <v>1.234</v>
      </c>
      <c r="AB340" s="556">
        <v>1.028</v>
      </c>
    </row>
    <row r="341" spans="2:28">
      <c r="B341" s="176" t="s">
        <v>2164</v>
      </c>
      <c r="O341" s="177" t="s">
        <v>2141</v>
      </c>
      <c r="P341" s="557">
        <f>SUM(P332:P340)</f>
        <v>18507.77</v>
      </c>
      <c r="Q341" s="177" t="s">
        <v>2142</v>
      </c>
      <c r="T341" s="556">
        <v>5.6</v>
      </c>
      <c r="U341" s="556">
        <v>0.193</v>
      </c>
      <c r="V341" s="556">
        <v>3.87</v>
      </c>
      <c r="W341" s="556">
        <v>2.58</v>
      </c>
      <c r="X341" s="556">
        <v>2.58</v>
      </c>
      <c r="Y341" s="556">
        <v>1.9350000000000001</v>
      </c>
      <c r="Z341" s="556">
        <v>1.9350000000000001</v>
      </c>
      <c r="AA341" s="556">
        <v>1.548</v>
      </c>
      <c r="AB341" s="556">
        <v>1.29</v>
      </c>
    </row>
    <row r="342" spans="2:28" ht="23.25" thickBot="1">
      <c r="B342" s="179" t="s">
        <v>14541</v>
      </c>
      <c r="F342" s="1538">
        <f>P341</f>
        <v>18507.77</v>
      </c>
      <c r="G342" s="1538"/>
      <c r="H342" s="177" t="s">
        <v>2147</v>
      </c>
      <c r="I342" s="1505">
        <f>$F$331</f>
        <v>42</v>
      </c>
      <c r="J342" s="1505"/>
      <c r="O342" s="177" t="s">
        <v>2141</v>
      </c>
      <c r="P342" s="558">
        <f>ROUND(F342/I342,2)</f>
        <v>440.66</v>
      </c>
      <c r="Q342" s="177" t="s">
        <v>17092</v>
      </c>
      <c r="T342" s="556">
        <v>6</v>
      </c>
      <c r="U342" s="556">
        <v>0.222</v>
      </c>
      <c r="V342" s="556">
        <v>4.4420000000000002</v>
      </c>
      <c r="W342" s="556">
        <v>2.9620000000000002</v>
      </c>
      <c r="X342" s="556">
        <v>2.9620000000000002</v>
      </c>
      <c r="Y342" s="556">
        <v>2.2210000000000001</v>
      </c>
      <c r="Z342" s="556">
        <v>2.2210000000000001</v>
      </c>
      <c r="AA342" s="556">
        <v>1.7769999999999999</v>
      </c>
      <c r="AB342" s="556">
        <v>1.4810000000000001</v>
      </c>
    </row>
    <row r="343" spans="2:28" ht="23.25" thickTop="1">
      <c r="B343" s="179"/>
      <c r="F343" s="198"/>
      <c r="G343" s="198"/>
      <c r="H343" s="177"/>
      <c r="I343" s="189"/>
      <c r="J343" s="189"/>
      <c r="P343" s="177"/>
      <c r="Q343" s="559"/>
      <c r="T343" s="560"/>
      <c r="U343" s="560"/>
      <c r="V343" s="560"/>
      <c r="W343" s="560"/>
      <c r="X343" s="560"/>
      <c r="Y343" s="560"/>
      <c r="Z343" s="560"/>
      <c r="AA343" s="560"/>
      <c r="AB343" s="560"/>
    </row>
    <row r="344" spans="2:28" ht="23.25">
      <c r="B344" s="480" t="s">
        <v>17202</v>
      </c>
      <c r="H344" s="545"/>
      <c r="I344" s="480"/>
      <c r="L344" s="509" t="s">
        <v>17147</v>
      </c>
      <c r="M344" s="534">
        <v>15</v>
      </c>
      <c r="N344" s="191" t="s">
        <v>17009</v>
      </c>
      <c r="Q344" s="192"/>
      <c r="T344" s="560"/>
      <c r="U344" s="560"/>
      <c r="V344" s="560"/>
      <c r="W344" s="560"/>
      <c r="X344" s="560"/>
      <c r="Y344" s="560"/>
      <c r="Z344" s="560"/>
      <c r="AA344" s="560"/>
      <c r="AB344" s="560"/>
    </row>
    <row r="345" spans="2:28" ht="23.25">
      <c r="B345" s="176" t="s">
        <v>17169</v>
      </c>
      <c r="H345" s="545"/>
      <c r="I345" s="480"/>
      <c r="J345" s="176" t="s">
        <v>17170</v>
      </c>
      <c r="L345" s="1505">
        <f>'[1]5.แบบประมาณราคา'!$P$2</f>
        <v>4.2</v>
      </c>
      <c r="M345" s="1506"/>
      <c r="N345" s="509" t="s">
        <v>2134</v>
      </c>
      <c r="O345" s="189">
        <v>10</v>
      </c>
      <c r="P345" s="176" t="s">
        <v>17171</v>
      </c>
      <c r="Q345" s="192"/>
      <c r="T345" s="560"/>
      <c r="U345" s="560"/>
      <c r="V345" s="560"/>
      <c r="W345" s="560"/>
      <c r="X345" s="560"/>
      <c r="Y345" s="560"/>
      <c r="Z345" s="560"/>
      <c r="AA345" s="560"/>
      <c r="AB345" s="560"/>
    </row>
    <row r="346" spans="2:28">
      <c r="B346" s="176" t="s">
        <v>17172</v>
      </c>
      <c r="H346" s="1525">
        <f>'[1]5.แบบประมาณราคา'!$P$2*'[1]5.แบบประมาณราคา'!$P$3*(M344/100)</f>
        <v>188.37</v>
      </c>
      <c r="I346" s="1525"/>
      <c r="J346" s="176" t="s">
        <v>17173</v>
      </c>
      <c r="K346" s="176" t="s">
        <v>17174</v>
      </c>
      <c r="Q346" s="192"/>
      <c r="T346" s="1526" t="s">
        <v>17157</v>
      </c>
      <c r="U346" s="1527"/>
      <c r="V346" s="1527"/>
      <c r="W346" s="1527"/>
      <c r="X346" s="1527"/>
      <c r="Y346" s="1527"/>
      <c r="Z346" s="1527"/>
      <c r="AA346" s="1527"/>
      <c r="AB346" s="1528"/>
    </row>
    <row r="347" spans="2:28" ht="22.9" customHeight="1">
      <c r="B347" s="176" t="s">
        <v>17151</v>
      </c>
      <c r="E347" s="1525">
        <v>150000</v>
      </c>
      <c r="F347" s="1506"/>
      <c r="G347" s="177" t="s">
        <v>2147</v>
      </c>
      <c r="H347" s="1509">
        <f>IF(H346&lt;5000,5000,H346)</f>
        <v>5000</v>
      </c>
      <c r="I347" s="1509"/>
      <c r="K347" s="549" t="s">
        <v>17175</v>
      </c>
      <c r="N347" s="488">
        <v>0</v>
      </c>
      <c r="O347" s="177" t="s">
        <v>2141</v>
      </c>
      <c r="P347" s="497" t="str" cm="1">
        <f t="array" ref="P347">_xlfn.IFS(N347=0," ",N347=1,E347/H347)</f>
        <v xml:space="preserve"> </v>
      </c>
      <c r="Q347" s="177" t="s">
        <v>220</v>
      </c>
      <c r="T347" s="1529" t="s">
        <v>17176</v>
      </c>
      <c r="U347" s="1529"/>
      <c r="V347" s="1529"/>
      <c r="W347" s="1529"/>
      <c r="X347" s="1529"/>
      <c r="Y347" s="1529"/>
      <c r="Z347" s="1529"/>
      <c r="AA347" s="1529"/>
      <c r="AB347" s="1529"/>
    </row>
    <row r="348" spans="2:28" ht="22.9" customHeight="1">
      <c r="B348" s="176" t="s">
        <v>17177</v>
      </c>
      <c r="E348" s="194" cm="1">
        <f t="array" ref="E348">_xlfn.IFS(N348=1,'[1]1.ข้อมูลวัสดุก่อสร้าง'!$P$29,N348=0,'[1]1.ข้อมูลวัสดุก่อสร้าง'!$O$85)</f>
        <v>2399.41</v>
      </c>
      <c r="F348" s="177" t="s">
        <v>17178</v>
      </c>
      <c r="G348" s="1505">
        <f>('[1]2.ค่าดำเนินการ+ค่าเสื่อม+ค่าแรง'!$AG$54)*N347</f>
        <v>0</v>
      </c>
      <c r="H348" s="1506"/>
      <c r="J348" s="549" t="s">
        <v>17179</v>
      </c>
      <c r="N348" s="488">
        <v>1</v>
      </c>
      <c r="O348" s="177" t="s">
        <v>2141</v>
      </c>
      <c r="P348" s="551">
        <f>E348+G348</f>
        <v>2399.41</v>
      </c>
      <c r="Q348" s="177" t="s">
        <v>220</v>
      </c>
      <c r="T348" s="550" t="s">
        <v>17180</v>
      </c>
      <c r="U348" s="550" t="s">
        <v>17181</v>
      </c>
      <c r="V348" s="1531" t="s">
        <v>17182</v>
      </c>
      <c r="W348" s="1531"/>
      <c r="X348" s="1531"/>
      <c r="Y348" s="1531"/>
      <c r="Z348" s="1531"/>
      <c r="AA348" s="1531"/>
      <c r="AB348" s="1531"/>
    </row>
    <row r="349" spans="2:28" ht="23.25">
      <c r="B349" s="176" t="s">
        <v>17183</v>
      </c>
      <c r="F349" s="1505">
        <f>L345*O345</f>
        <v>42</v>
      </c>
      <c r="G349" s="1505"/>
      <c r="H349" s="176" t="s">
        <v>17184</v>
      </c>
      <c r="I349" s="545"/>
      <c r="J349" s="545"/>
      <c r="O349" s="177"/>
      <c r="P349" s="192"/>
      <c r="Q349" s="177"/>
      <c r="T349" s="550" t="s">
        <v>17185</v>
      </c>
      <c r="U349" s="550" t="s">
        <v>17186</v>
      </c>
      <c r="V349" s="552" t="s">
        <v>17187</v>
      </c>
      <c r="W349" s="552" t="s">
        <v>17188</v>
      </c>
      <c r="X349" s="552" t="s">
        <v>17189</v>
      </c>
      <c r="Y349" s="552" t="s">
        <v>17190</v>
      </c>
      <c r="Z349" s="552" t="s">
        <v>17191</v>
      </c>
      <c r="AA349" s="552" t="s">
        <v>17192</v>
      </c>
      <c r="AB349" s="552" t="s">
        <v>17193</v>
      </c>
    </row>
    <row r="350" spans="2:28">
      <c r="B350" s="176" t="s">
        <v>17151</v>
      </c>
      <c r="E350" s="1532" t="str" cm="1">
        <f t="array" ref="E350">_xlfn.IFS(N347=0," ",N347=1,F349)</f>
        <v xml:space="preserve"> </v>
      </c>
      <c r="F350" s="1496"/>
      <c r="G350" s="177" t="s">
        <v>2134</v>
      </c>
      <c r="H350" s="1533" t="str">
        <f>P347</f>
        <v xml:space="preserve"> </v>
      </c>
      <c r="I350" s="1533"/>
      <c r="O350" s="177" t="s">
        <v>2141</v>
      </c>
      <c r="P350" s="497" t="str" cm="1">
        <f t="array" ref="P350">_xlfn.IFS(N347=0," ",N347=1,E350*H350)</f>
        <v xml:space="preserve"> </v>
      </c>
      <c r="Q350" s="177" t="s">
        <v>2142</v>
      </c>
      <c r="T350" s="553">
        <v>3.2</v>
      </c>
      <c r="U350" s="553">
        <v>6.3E-2</v>
      </c>
      <c r="V350" s="553">
        <v>1.264</v>
      </c>
      <c r="W350" s="553">
        <v>0.84199999999999997</v>
      </c>
      <c r="X350" s="553">
        <v>0.84199999999999997</v>
      </c>
      <c r="Y350" s="553">
        <v>0.63200000000000001</v>
      </c>
      <c r="Z350" s="553">
        <v>0.63200000000000001</v>
      </c>
      <c r="AA350" s="553">
        <v>0.505</v>
      </c>
      <c r="AB350" s="553">
        <v>0.42099999999999999</v>
      </c>
    </row>
    <row r="351" spans="2:28">
      <c r="B351" s="176" t="s">
        <v>17194</v>
      </c>
      <c r="D351" s="1505">
        <f>F349*(M344/100)</f>
        <v>6.3</v>
      </c>
      <c r="E351" s="1505"/>
      <c r="F351" s="177" t="s">
        <v>108</v>
      </c>
      <c r="G351" s="177" t="s">
        <v>217</v>
      </c>
      <c r="H351" s="1534">
        <f>P348</f>
        <v>2399.41</v>
      </c>
      <c r="I351" s="1535"/>
      <c r="O351" s="177" t="s">
        <v>2141</v>
      </c>
      <c r="P351" s="554">
        <f>D351*H351</f>
        <v>15116.28</v>
      </c>
      <c r="Q351" s="177" t="s">
        <v>2142</v>
      </c>
      <c r="R351" s="548" t="s">
        <v>17157</v>
      </c>
      <c r="T351" s="553">
        <v>3.3</v>
      </c>
      <c r="U351" s="553">
        <v>6.7000000000000004E-2</v>
      </c>
      <c r="V351" s="553">
        <v>1.3440000000000001</v>
      </c>
      <c r="W351" s="553">
        <v>0.89600000000000002</v>
      </c>
      <c r="X351" s="553">
        <v>0.89600000000000002</v>
      </c>
      <c r="Y351" s="553">
        <v>0.67200000000000004</v>
      </c>
      <c r="Z351" s="553">
        <v>0.67200000000000004</v>
      </c>
      <c r="AA351" s="553">
        <v>0.53800000000000003</v>
      </c>
      <c r="AB351" s="553">
        <v>0.44800000000000001</v>
      </c>
    </row>
    <row r="352" spans="2:28">
      <c r="B352" s="176" t="s">
        <v>2053</v>
      </c>
      <c r="C352" s="1537">
        <f>('[1]5.แบบประมาณราคา'!$P$3/1000)/4</f>
        <v>7.0000000000000007E-2</v>
      </c>
      <c r="D352" s="1537"/>
      <c r="E352" s="176" t="s">
        <v>17195</v>
      </c>
      <c r="F352" s="1505">
        <f>R352</f>
        <v>1</v>
      </c>
      <c r="G352" s="1505"/>
      <c r="H352" s="177" t="s">
        <v>2134</v>
      </c>
      <c r="I352" s="1505">
        <f>'[1]2.ค่าดำเนินการ+ค่าเสื่อม+ค่าแรง'!$AG$55</f>
        <v>14.9</v>
      </c>
      <c r="J352" s="1506"/>
      <c r="K352" s="177" t="s">
        <v>2134</v>
      </c>
      <c r="L352" s="1530">
        <f>D351</f>
        <v>6.3</v>
      </c>
      <c r="M352" s="1530"/>
      <c r="O352" s="177" t="s">
        <v>2141</v>
      </c>
      <c r="P352" s="500">
        <f>F352*I352*L352</f>
        <v>93.87</v>
      </c>
      <c r="Q352" s="177" t="s">
        <v>2142</v>
      </c>
      <c r="R352" s="539">
        <v>1</v>
      </c>
      <c r="T352" s="553">
        <v>3.4</v>
      </c>
      <c r="U352" s="553">
        <v>7.0999999999999994E-2</v>
      </c>
      <c r="V352" s="553">
        <v>1.427</v>
      </c>
      <c r="W352" s="553">
        <v>0.95099999999999996</v>
      </c>
      <c r="X352" s="553">
        <v>0.95099999999999996</v>
      </c>
      <c r="Y352" s="553">
        <v>0.71299999999999997</v>
      </c>
      <c r="Z352" s="553">
        <v>0.71299999999999997</v>
      </c>
      <c r="AA352" s="553">
        <v>0.57099999999999995</v>
      </c>
      <c r="AB352" s="553">
        <v>0.47499999999999998</v>
      </c>
    </row>
    <row r="353" spans="2:28">
      <c r="B353" s="176" t="s">
        <v>17196</v>
      </c>
      <c r="D353" s="1505">
        <f>$F$349</f>
        <v>42</v>
      </c>
      <c r="E353" s="1505"/>
      <c r="F353" s="177" t="s">
        <v>15</v>
      </c>
      <c r="G353" s="176" t="s">
        <v>217</v>
      </c>
      <c r="H353" s="1495">
        <f>'[1]1.ข้อมูลวัสดุก่อสร้าง'!$P$21</f>
        <v>47.03</v>
      </c>
      <c r="I353" s="1495"/>
      <c r="J353" s="549" t="s">
        <v>17197</v>
      </c>
      <c r="O353" s="177" t="s">
        <v>2141</v>
      </c>
      <c r="P353" s="493">
        <f>D353*H353</f>
        <v>1975.26</v>
      </c>
      <c r="Q353" s="177" t="s">
        <v>2142</v>
      </c>
      <c r="T353" s="553">
        <v>3.6</v>
      </c>
      <c r="U353" s="553">
        <v>0.08</v>
      </c>
      <c r="V353" s="553">
        <v>1.599</v>
      </c>
      <c r="W353" s="553">
        <v>1.0660000000000001</v>
      </c>
      <c r="X353" s="553">
        <v>1.0660000000000001</v>
      </c>
      <c r="Y353" s="553">
        <v>0.8</v>
      </c>
      <c r="Z353" s="553">
        <v>0.8</v>
      </c>
      <c r="AA353" s="553">
        <v>0.64</v>
      </c>
      <c r="AB353" s="553">
        <v>0.53300000000000003</v>
      </c>
    </row>
    <row r="354" spans="2:28">
      <c r="B354" s="176" t="s">
        <v>17198</v>
      </c>
      <c r="D354" s="1505">
        <f>$F$349</f>
        <v>42</v>
      </c>
      <c r="E354" s="1505"/>
      <c r="F354" s="177" t="s">
        <v>15</v>
      </c>
      <c r="G354" s="176" t="s">
        <v>217</v>
      </c>
      <c r="H354" s="1495">
        <f>'[1]10.ค่าแรง'!$D$140</f>
        <v>5</v>
      </c>
      <c r="I354" s="1495"/>
      <c r="J354" s="555"/>
      <c r="O354" s="177" t="s">
        <v>2141</v>
      </c>
      <c r="P354" s="493">
        <f>D354*H354</f>
        <v>210</v>
      </c>
      <c r="Q354" s="177" t="s">
        <v>2142</v>
      </c>
      <c r="T354" s="553">
        <v>3.8</v>
      </c>
      <c r="U354" s="553">
        <v>8.8999999999999996E-2</v>
      </c>
      <c r="V354" s="553">
        <v>1.782</v>
      </c>
      <c r="W354" s="553">
        <v>1.1879999999999999</v>
      </c>
      <c r="X354" s="553">
        <v>1.1879999999999999</v>
      </c>
      <c r="Y354" s="553">
        <v>0.89100000000000001</v>
      </c>
      <c r="Z354" s="553">
        <v>0.89100000000000001</v>
      </c>
      <c r="AA354" s="553">
        <v>0.71299999999999997</v>
      </c>
      <c r="AB354" s="553">
        <v>0.59399999999999997</v>
      </c>
    </row>
    <row r="355" spans="2:28">
      <c r="B355" s="176" t="s">
        <v>2072</v>
      </c>
      <c r="D355" s="1536"/>
      <c r="E355" s="1536"/>
      <c r="F355" s="177" t="s">
        <v>472</v>
      </c>
      <c r="G355" s="176" t="s">
        <v>217</v>
      </c>
      <c r="H355" s="1535"/>
      <c r="I355" s="1535"/>
      <c r="J355" s="192"/>
      <c r="O355" s="177" t="s">
        <v>2141</v>
      </c>
      <c r="P355" s="493" t="str">
        <f>IF(D355=0," ",D355*H355)</f>
        <v xml:space="preserve"> </v>
      </c>
      <c r="Q355" s="177" t="s">
        <v>2142</v>
      </c>
      <c r="T355" s="553">
        <v>4</v>
      </c>
      <c r="U355" s="553">
        <v>9.9000000000000005E-2</v>
      </c>
      <c r="V355" s="553">
        <v>1.974</v>
      </c>
      <c r="W355" s="553">
        <v>1.3160000000000001</v>
      </c>
      <c r="X355" s="553">
        <v>1.3160000000000001</v>
      </c>
      <c r="Y355" s="553">
        <v>0.98699999999999999</v>
      </c>
      <c r="Z355" s="553">
        <v>0.98699999999999999</v>
      </c>
      <c r="AA355" s="553">
        <v>0.79</v>
      </c>
      <c r="AB355" s="553">
        <v>0.65800000000000003</v>
      </c>
    </row>
    <row r="356" spans="2:28">
      <c r="B356" s="176" t="s">
        <v>17199</v>
      </c>
      <c r="F356" s="1505">
        <f>'[1]2.ค่าดำเนินการ+ค่าเสื่อม+ค่าแรง'!$AG$56</f>
        <v>20.6</v>
      </c>
      <c r="G356" s="1506"/>
      <c r="H356" s="177" t="s">
        <v>2134</v>
      </c>
      <c r="I356" s="1505">
        <v>10</v>
      </c>
      <c r="J356" s="1505"/>
      <c r="M356" s="177"/>
      <c r="O356" s="177" t="s">
        <v>2141</v>
      </c>
      <c r="P356" s="500">
        <f>+F356*I356</f>
        <v>206</v>
      </c>
      <c r="Q356" s="177" t="s">
        <v>2142</v>
      </c>
      <c r="T356" s="553">
        <v>4.3</v>
      </c>
      <c r="U356" s="553">
        <v>0.114</v>
      </c>
      <c r="V356" s="553">
        <v>2.282</v>
      </c>
      <c r="W356" s="553">
        <v>1.5209999999999999</v>
      </c>
      <c r="X356" s="553">
        <v>1.5209999999999999</v>
      </c>
      <c r="Y356" s="553">
        <v>1.141</v>
      </c>
      <c r="Z356" s="553">
        <v>1.141</v>
      </c>
      <c r="AA356" s="553">
        <v>0.91300000000000003</v>
      </c>
      <c r="AB356" s="553">
        <v>0.76100000000000001</v>
      </c>
    </row>
    <row r="357" spans="2:28">
      <c r="B357" s="176" t="s">
        <v>17200</v>
      </c>
      <c r="F357" s="1505">
        <f>'[1]2.ค่าดำเนินการ+ค่าเสื่อม+ค่าแรง'!$AG$57</f>
        <v>12.17</v>
      </c>
      <c r="G357" s="1506"/>
      <c r="H357" s="177" t="s">
        <v>2134</v>
      </c>
      <c r="I357" s="1536">
        <f>$F$349</f>
        <v>42</v>
      </c>
      <c r="J357" s="1536"/>
      <c r="O357" s="177" t="s">
        <v>2141</v>
      </c>
      <c r="P357" s="500">
        <f>F357*I357</f>
        <v>511.14</v>
      </c>
      <c r="Q357" s="177" t="s">
        <v>2142</v>
      </c>
      <c r="T357" s="553">
        <v>4.5999999999999996</v>
      </c>
      <c r="U357" s="553">
        <v>0.13100000000000001</v>
      </c>
      <c r="V357" s="553">
        <v>2.6110000000000002</v>
      </c>
      <c r="W357" s="553">
        <v>1.7410000000000001</v>
      </c>
      <c r="X357" s="553">
        <v>1.7410000000000001</v>
      </c>
      <c r="Y357" s="553">
        <v>1.306</v>
      </c>
      <c r="Z357" s="553">
        <v>1.306</v>
      </c>
      <c r="AA357" s="553">
        <v>1.044</v>
      </c>
      <c r="AB357" s="553">
        <v>0.87</v>
      </c>
    </row>
    <row r="358" spans="2:28">
      <c r="B358" s="176" t="s">
        <v>14542</v>
      </c>
      <c r="F358" s="1519" t="str">
        <f>IF(N358=1,'[1]2.ค่าดำเนินการ+ค่าเสื่อม+ค่าแรง'!$AG$60," ")</f>
        <v xml:space="preserve"> </v>
      </c>
      <c r="G358" s="1519"/>
      <c r="H358" s="177" t="s">
        <v>2134</v>
      </c>
      <c r="I358" s="1536" t="str">
        <f>IF(F358=" "," ",F349)</f>
        <v xml:space="preserve"> </v>
      </c>
      <c r="J358" s="1536"/>
      <c r="K358" s="549" t="s">
        <v>17201</v>
      </c>
      <c r="N358" s="488">
        <v>0</v>
      </c>
      <c r="O358" s="177" t="s">
        <v>2141</v>
      </c>
      <c r="P358" s="497" t="str">
        <f>IF(F358=" "," ",F358*I358)</f>
        <v xml:space="preserve"> </v>
      </c>
      <c r="Q358" s="177" t="s">
        <v>2142</v>
      </c>
      <c r="T358" s="556">
        <v>5</v>
      </c>
      <c r="U358" s="556">
        <v>0.154</v>
      </c>
      <c r="V358" s="556">
        <v>3.085</v>
      </c>
      <c r="W358" s="556">
        <v>2.0569999999999999</v>
      </c>
      <c r="X358" s="556">
        <v>2.0569999999999999</v>
      </c>
      <c r="Y358" s="556">
        <v>1.5429999999999999</v>
      </c>
      <c r="Z358" s="556">
        <v>1.5429999999999999</v>
      </c>
      <c r="AA358" s="556">
        <v>1.234</v>
      </c>
      <c r="AB358" s="556">
        <v>1.028</v>
      </c>
    </row>
    <row r="359" spans="2:28">
      <c r="B359" s="176" t="s">
        <v>2164</v>
      </c>
      <c r="O359" s="177" t="s">
        <v>2141</v>
      </c>
      <c r="P359" s="557">
        <f>SUM(P350:P358)</f>
        <v>18112.55</v>
      </c>
      <c r="Q359" s="177" t="s">
        <v>2142</v>
      </c>
      <c r="T359" s="556">
        <v>5.6</v>
      </c>
      <c r="U359" s="556">
        <v>0.193</v>
      </c>
      <c r="V359" s="556">
        <v>3.87</v>
      </c>
      <c r="W359" s="556">
        <v>2.58</v>
      </c>
      <c r="X359" s="556">
        <v>2.58</v>
      </c>
      <c r="Y359" s="556">
        <v>1.9350000000000001</v>
      </c>
      <c r="Z359" s="556">
        <v>1.9350000000000001</v>
      </c>
      <c r="AA359" s="556">
        <v>1.548</v>
      </c>
      <c r="AB359" s="556">
        <v>1.29</v>
      </c>
    </row>
    <row r="360" spans="2:28" ht="23.25" thickBot="1">
      <c r="B360" s="179" t="s">
        <v>14541</v>
      </c>
      <c r="F360" s="1538">
        <f>P359</f>
        <v>18112.55</v>
      </c>
      <c r="G360" s="1538"/>
      <c r="H360" s="177" t="s">
        <v>2147</v>
      </c>
      <c r="I360" s="1505">
        <f>$F$349</f>
        <v>42</v>
      </c>
      <c r="J360" s="1505"/>
      <c r="O360" s="177" t="s">
        <v>2141</v>
      </c>
      <c r="P360" s="558">
        <f>ROUND(F360/I360,2)</f>
        <v>431.25</v>
      </c>
      <c r="Q360" s="177" t="s">
        <v>17092</v>
      </c>
      <c r="T360" s="556">
        <v>6</v>
      </c>
      <c r="U360" s="556">
        <v>0.222</v>
      </c>
      <c r="V360" s="556">
        <v>4.4420000000000002</v>
      </c>
      <c r="W360" s="556">
        <v>2.9620000000000002</v>
      </c>
      <c r="X360" s="556">
        <v>2.9620000000000002</v>
      </c>
      <c r="Y360" s="556">
        <v>2.2210000000000001</v>
      </c>
      <c r="Z360" s="556">
        <v>2.2210000000000001</v>
      </c>
      <c r="AA360" s="556">
        <v>1.7769999999999999</v>
      </c>
      <c r="AB360" s="556">
        <v>1.4810000000000001</v>
      </c>
    </row>
    <row r="361" spans="2:28" ht="23.25" thickTop="1">
      <c r="B361" s="179"/>
      <c r="F361" s="198"/>
      <c r="G361" s="198"/>
      <c r="H361" s="177"/>
      <c r="I361" s="189"/>
      <c r="J361" s="189"/>
      <c r="P361" s="177"/>
      <c r="Q361" s="559"/>
      <c r="T361" s="561"/>
      <c r="U361" s="178"/>
      <c r="V361" s="178"/>
      <c r="W361" s="178"/>
      <c r="X361" s="178"/>
      <c r="Y361" s="178"/>
      <c r="Z361" s="178"/>
      <c r="AA361" s="178"/>
      <c r="AB361" s="178"/>
    </row>
    <row r="362" spans="2:28" ht="23.25">
      <c r="B362" s="480" t="s">
        <v>17203</v>
      </c>
      <c r="I362" s="176" t="s">
        <v>17204</v>
      </c>
      <c r="L362" s="177" t="s">
        <v>2139</v>
      </c>
      <c r="M362" s="1494">
        <v>20</v>
      </c>
      <c r="N362" s="1494"/>
      <c r="O362" s="176" t="s">
        <v>507</v>
      </c>
      <c r="Q362" s="192"/>
    </row>
    <row r="363" spans="2:28">
      <c r="B363" s="176" t="s">
        <v>17205</v>
      </c>
      <c r="E363" s="1505">
        <v>10</v>
      </c>
      <c r="F363" s="1506"/>
      <c r="G363" s="176" t="s">
        <v>17206</v>
      </c>
      <c r="Q363" s="192"/>
    </row>
    <row r="364" spans="2:28">
      <c r="B364" s="176" t="s">
        <v>17207</v>
      </c>
      <c r="F364" s="1519">
        <f>((E363/0.5)*0.5)*2.23</f>
        <v>22.3</v>
      </c>
      <c r="G364" s="1519"/>
      <c r="H364" s="177" t="s">
        <v>472</v>
      </c>
      <c r="I364" s="177" t="s">
        <v>217</v>
      </c>
      <c r="J364" s="1543">
        <f>'[1]1.ข้อมูลวัสดุก่อสร้าง'!$P$16/1000</f>
        <v>29.72</v>
      </c>
      <c r="K364" s="1543"/>
      <c r="O364" s="177" t="s">
        <v>2141</v>
      </c>
      <c r="P364" s="562">
        <f t="shared" ref="P364:P369" si="0">F364*J364</f>
        <v>662.76</v>
      </c>
      <c r="Q364" s="177" t="s">
        <v>2142</v>
      </c>
    </row>
    <row r="365" spans="2:28">
      <c r="B365" s="176" t="s">
        <v>17208</v>
      </c>
      <c r="F365" s="1541">
        <f>E363/0.5*0</f>
        <v>0</v>
      </c>
      <c r="G365" s="1541"/>
      <c r="H365" s="177" t="s">
        <v>1004</v>
      </c>
      <c r="I365" s="177" t="s">
        <v>217</v>
      </c>
      <c r="J365" s="1540">
        <v>10</v>
      </c>
      <c r="K365" s="1540"/>
      <c r="O365" s="177" t="s">
        <v>2141</v>
      </c>
      <c r="P365" s="563">
        <f t="shared" si="0"/>
        <v>0</v>
      </c>
      <c r="Q365" s="177" t="s">
        <v>2142</v>
      </c>
      <c r="T365" s="197"/>
      <c r="U365" s="564"/>
    </row>
    <row r="366" spans="2:28">
      <c r="B366" s="176" t="s">
        <v>17209</v>
      </c>
      <c r="F366" s="1539">
        <f>E363*($M$326/100)</f>
        <v>1.5</v>
      </c>
      <c r="G366" s="1539"/>
      <c r="H366" s="177" t="s">
        <v>15</v>
      </c>
      <c r="I366" s="177" t="s">
        <v>217</v>
      </c>
      <c r="J366" s="1540">
        <v>48</v>
      </c>
      <c r="K366" s="1540"/>
      <c r="O366" s="177" t="s">
        <v>2141</v>
      </c>
      <c r="P366" s="563">
        <f t="shared" si="0"/>
        <v>72</v>
      </c>
      <c r="Q366" s="177" t="s">
        <v>2142</v>
      </c>
    </row>
    <row r="367" spans="2:28">
      <c r="B367" s="176" t="s">
        <v>17210</v>
      </c>
      <c r="F367" s="1541">
        <f>E363*0.625</f>
        <v>6.25</v>
      </c>
      <c r="G367" s="1541"/>
      <c r="H367" s="177" t="s">
        <v>14543</v>
      </c>
      <c r="I367" s="177" t="s">
        <v>217</v>
      </c>
      <c r="J367" s="1540">
        <v>45</v>
      </c>
      <c r="K367" s="1540"/>
      <c r="O367" s="177" t="s">
        <v>2141</v>
      </c>
      <c r="P367" s="563">
        <f t="shared" si="0"/>
        <v>281.25</v>
      </c>
      <c r="Q367" s="177" t="s">
        <v>2142</v>
      </c>
    </row>
    <row r="368" spans="2:28">
      <c r="B368" s="176" t="s">
        <v>17211</v>
      </c>
      <c r="F368" s="1541">
        <f>E363</f>
        <v>10</v>
      </c>
      <c r="G368" s="1542"/>
      <c r="H368" s="177" t="s">
        <v>114</v>
      </c>
      <c r="I368" s="177" t="s">
        <v>217</v>
      </c>
      <c r="J368" s="1541">
        <f>'[1]2.ค่าดำเนินการ+ค่าเสื่อม+ค่าแรง'!$AG$59</f>
        <v>14.77</v>
      </c>
      <c r="K368" s="1542"/>
      <c r="O368" s="177" t="s">
        <v>2141</v>
      </c>
      <c r="P368" s="563">
        <f t="shared" si="0"/>
        <v>147.69999999999999</v>
      </c>
      <c r="Q368" s="177" t="s">
        <v>2142</v>
      </c>
    </row>
    <row r="369" spans="2:21">
      <c r="B369" s="176" t="s">
        <v>17212</v>
      </c>
      <c r="F369" s="1541">
        <f>E363*($M$326/100)</f>
        <v>1.5</v>
      </c>
      <c r="G369" s="1541"/>
      <c r="H369" s="177" t="s">
        <v>15</v>
      </c>
      <c r="I369" s="177" t="s">
        <v>217</v>
      </c>
      <c r="J369" s="1539">
        <f>'[1]1.ข้อมูลวัสดุก่อสร้าง'!$R$105</f>
        <v>280.08999999999997</v>
      </c>
      <c r="K369" s="1542"/>
      <c r="O369" s="177" t="s">
        <v>2141</v>
      </c>
      <c r="P369" s="505">
        <f t="shared" si="0"/>
        <v>420.14</v>
      </c>
      <c r="Q369" s="177" t="s">
        <v>2142</v>
      </c>
    </row>
    <row r="370" spans="2:21">
      <c r="B370" s="176" t="s">
        <v>2164</v>
      </c>
      <c r="F370" s="495"/>
      <c r="G370" s="495"/>
      <c r="O370" s="177" t="s">
        <v>2141</v>
      </c>
      <c r="P370" s="565">
        <f>SUM(P364:P369)</f>
        <v>1583.85</v>
      </c>
      <c r="Q370" s="177" t="s">
        <v>2142</v>
      </c>
    </row>
    <row r="371" spans="2:21" ht="23.25" thickBot="1">
      <c r="B371" s="176" t="s">
        <v>14541</v>
      </c>
      <c r="F371" s="1544">
        <f>P370</f>
        <v>1583.85</v>
      </c>
      <c r="G371" s="1544"/>
      <c r="H371" s="177" t="s">
        <v>2147</v>
      </c>
      <c r="I371" s="1543">
        <f>E363</f>
        <v>10</v>
      </c>
      <c r="J371" s="1545"/>
      <c r="O371" s="177" t="s">
        <v>2141</v>
      </c>
      <c r="P371" s="498">
        <f>ROUND(F371/I371,2)</f>
        <v>158.38999999999999</v>
      </c>
      <c r="Q371" s="177" t="s">
        <v>14544</v>
      </c>
    </row>
    <row r="372" spans="2:21" ht="23.25" thickTop="1">
      <c r="P372" s="192"/>
      <c r="Q372" s="177"/>
    </row>
    <row r="373" spans="2:21" ht="23.25">
      <c r="B373" s="480" t="s">
        <v>17213</v>
      </c>
      <c r="I373" s="176" t="s">
        <v>17204</v>
      </c>
      <c r="L373" s="177" t="s">
        <v>2139</v>
      </c>
      <c r="M373" s="1494">
        <v>5</v>
      </c>
      <c r="N373" s="1494"/>
      <c r="O373" s="176" t="s">
        <v>507</v>
      </c>
      <c r="P373" s="192"/>
      <c r="Q373" s="177"/>
    </row>
    <row r="374" spans="2:21">
      <c r="B374" s="176" t="s">
        <v>17205</v>
      </c>
      <c r="E374" s="1505">
        <v>10</v>
      </c>
      <c r="F374" s="1506"/>
      <c r="G374" s="176" t="s">
        <v>17206</v>
      </c>
      <c r="P374" s="192"/>
      <c r="Q374" s="177"/>
    </row>
    <row r="375" spans="2:21">
      <c r="B375" s="176" t="s">
        <v>17214</v>
      </c>
      <c r="F375" s="1519">
        <f>((E374/0.5)*0.5)*1.39</f>
        <v>13.9</v>
      </c>
      <c r="G375" s="1519"/>
      <c r="H375" s="177" t="s">
        <v>472</v>
      </c>
      <c r="I375" s="177" t="s">
        <v>217</v>
      </c>
      <c r="J375" s="1543">
        <f>'[1]1.ข้อมูลวัสดุก่อสร้าง'!$P$15/1000</f>
        <v>29.62</v>
      </c>
      <c r="K375" s="1543"/>
      <c r="O375" s="177" t="s">
        <v>2141</v>
      </c>
      <c r="P375" s="562">
        <f>F375*J375</f>
        <v>411.72</v>
      </c>
      <c r="Q375" s="177" t="s">
        <v>2142</v>
      </c>
    </row>
    <row r="376" spans="2:21">
      <c r="B376" s="176" t="s">
        <v>17215</v>
      </c>
      <c r="F376" s="1541">
        <f>E374</f>
        <v>10</v>
      </c>
      <c r="G376" s="1542"/>
      <c r="H376" s="177" t="s">
        <v>114</v>
      </c>
      <c r="I376" s="177" t="s">
        <v>217</v>
      </c>
      <c r="J376" s="1541">
        <f>'[1]2.ค่าดำเนินการ+ค่าเสื่อม+ค่าแรง'!$AG$58</f>
        <v>23.63</v>
      </c>
      <c r="K376" s="1542"/>
      <c r="O376" s="177" t="s">
        <v>2141</v>
      </c>
      <c r="P376" s="563">
        <f>F376*J376</f>
        <v>236.3</v>
      </c>
      <c r="Q376" s="177" t="s">
        <v>2142</v>
      </c>
    </row>
    <row r="377" spans="2:21">
      <c r="B377" s="176" t="s">
        <v>17216</v>
      </c>
      <c r="F377" s="1541">
        <f>E374/0.5*0</f>
        <v>0</v>
      </c>
      <c r="G377" s="1541"/>
      <c r="H377" s="177" t="s">
        <v>1004</v>
      </c>
      <c r="I377" s="177" t="s">
        <v>217</v>
      </c>
      <c r="J377" s="1540">
        <v>4</v>
      </c>
      <c r="K377" s="1540"/>
      <c r="O377" s="177" t="s">
        <v>2141</v>
      </c>
      <c r="P377" s="563">
        <f>F377*J377</f>
        <v>0</v>
      </c>
      <c r="Q377" s="177" t="s">
        <v>2142</v>
      </c>
      <c r="T377" s="197"/>
      <c r="U377" s="564"/>
    </row>
    <row r="378" spans="2:21">
      <c r="B378" s="176" t="s">
        <v>17210</v>
      </c>
      <c r="F378" s="1541">
        <f>E374*0.4</f>
        <v>4</v>
      </c>
      <c r="G378" s="1541"/>
      <c r="H378" s="177" t="s">
        <v>14543</v>
      </c>
      <c r="I378" s="177" t="s">
        <v>217</v>
      </c>
      <c r="J378" s="1540">
        <v>45</v>
      </c>
      <c r="K378" s="1540"/>
      <c r="O378" s="177" t="s">
        <v>2141</v>
      </c>
      <c r="P378" s="563">
        <f>F378*J378</f>
        <v>180</v>
      </c>
      <c r="Q378" s="177" t="s">
        <v>2142</v>
      </c>
    </row>
    <row r="379" spans="2:21">
      <c r="B379" s="176" t="s">
        <v>2164</v>
      </c>
      <c r="F379" s="566"/>
      <c r="G379" s="566"/>
      <c r="O379" s="177" t="s">
        <v>2141</v>
      </c>
      <c r="P379" s="565">
        <f>SUM(P375:P378)</f>
        <v>828.02</v>
      </c>
      <c r="Q379" s="177" t="s">
        <v>2142</v>
      </c>
    </row>
    <row r="380" spans="2:21" ht="23.25" thickBot="1">
      <c r="B380" s="176" t="s">
        <v>14541</v>
      </c>
      <c r="F380" s="1544">
        <f>P379</f>
        <v>828.02</v>
      </c>
      <c r="G380" s="1544"/>
      <c r="H380" s="177" t="s">
        <v>2147</v>
      </c>
      <c r="I380" s="1543">
        <f>E374</f>
        <v>10</v>
      </c>
      <c r="J380" s="1545"/>
      <c r="O380" s="177" t="s">
        <v>2141</v>
      </c>
      <c r="P380" s="498">
        <f>ROUND(F380/I380,2)</f>
        <v>82.8</v>
      </c>
      <c r="Q380" s="177" t="s">
        <v>14544</v>
      </c>
    </row>
    <row r="381" spans="2:21" ht="23.25" thickTop="1">
      <c r="P381" s="192"/>
      <c r="Q381" s="177"/>
    </row>
    <row r="382" spans="2:21" ht="23.25">
      <c r="B382" s="480" t="s">
        <v>17217</v>
      </c>
      <c r="P382" s="192"/>
      <c r="Q382" s="177"/>
    </row>
    <row r="383" spans="2:21">
      <c r="B383" s="176" t="s">
        <v>17205</v>
      </c>
      <c r="E383" s="1498">
        <v>10</v>
      </c>
      <c r="F383" s="1503"/>
      <c r="G383" s="176" t="s">
        <v>17206</v>
      </c>
      <c r="P383" s="192"/>
      <c r="Q383" s="177"/>
    </row>
    <row r="384" spans="2:21">
      <c r="B384" s="176" t="s">
        <v>17218</v>
      </c>
      <c r="F384" s="1519">
        <f>((E383/0.5)*0.5)*0.888</f>
        <v>8.8800000000000008</v>
      </c>
      <c r="G384" s="1519"/>
      <c r="H384" s="177" t="s">
        <v>472</v>
      </c>
      <c r="I384" s="177" t="s">
        <v>217</v>
      </c>
      <c r="J384" s="1543">
        <f>'[1]1.ข้อมูลวัสดุก่อสร้าง'!$P$17/1000</f>
        <v>29.26</v>
      </c>
      <c r="K384" s="1543"/>
      <c r="O384" s="177" t="s">
        <v>2141</v>
      </c>
      <c r="P384" s="562">
        <f>F384*J384</f>
        <v>259.83</v>
      </c>
      <c r="Q384" s="177" t="s">
        <v>2142</v>
      </c>
    </row>
    <row r="385" spans="2:18">
      <c r="B385" s="176" t="s">
        <v>17215</v>
      </c>
      <c r="F385" s="1541">
        <f>E383</f>
        <v>10</v>
      </c>
      <c r="G385" s="1542"/>
      <c r="H385" s="177" t="s">
        <v>114</v>
      </c>
      <c r="I385" s="177" t="s">
        <v>217</v>
      </c>
      <c r="J385" s="1541">
        <f>'[1]2.ค่าดำเนินการ+ค่าเสื่อม+ค่าแรง'!$AG$58</f>
        <v>23.63</v>
      </c>
      <c r="K385" s="1542"/>
      <c r="O385" s="177" t="s">
        <v>2141</v>
      </c>
      <c r="P385" s="563">
        <f>F385*J385</f>
        <v>236.3</v>
      </c>
      <c r="Q385" s="177" t="s">
        <v>2142</v>
      </c>
    </row>
    <row r="386" spans="2:18">
      <c r="B386" s="176" t="s">
        <v>17210</v>
      </c>
      <c r="F386" s="1541">
        <f>E383*0.5</f>
        <v>5</v>
      </c>
      <c r="G386" s="1541"/>
      <c r="H386" s="177" t="s">
        <v>14543</v>
      </c>
      <c r="I386" s="177" t="s">
        <v>217</v>
      </c>
      <c r="J386" s="1540">
        <v>45</v>
      </c>
      <c r="K386" s="1540"/>
      <c r="O386" s="177" t="s">
        <v>2141</v>
      </c>
      <c r="P386" s="563">
        <f>F386*J386</f>
        <v>225</v>
      </c>
      <c r="Q386" s="177" t="s">
        <v>2142</v>
      </c>
    </row>
    <row r="387" spans="2:18">
      <c r="B387" s="176" t="s">
        <v>2164</v>
      </c>
      <c r="O387" s="177" t="s">
        <v>2141</v>
      </c>
      <c r="P387" s="565">
        <f>SUM(P384:P386)</f>
        <v>721.13</v>
      </c>
      <c r="Q387" s="177" t="s">
        <v>2142</v>
      </c>
    </row>
    <row r="388" spans="2:18" ht="23.25" thickBot="1">
      <c r="B388" s="176" t="s">
        <v>14541</v>
      </c>
      <c r="F388" s="1544">
        <f>P387</f>
        <v>721.13</v>
      </c>
      <c r="G388" s="1544"/>
      <c r="H388" s="177" t="s">
        <v>2147</v>
      </c>
      <c r="I388" s="1543">
        <f>E383</f>
        <v>10</v>
      </c>
      <c r="J388" s="1545"/>
      <c r="O388" s="177" t="s">
        <v>2141</v>
      </c>
      <c r="P388" s="498">
        <f>ROUND(F388/I388,2)</f>
        <v>72.11</v>
      </c>
      <c r="Q388" s="177" t="s">
        <v>14544</v>
      </c>
    </row>
    <row r="389" spans="2:18" ht="24" thickTop="1">
      <c r="B389" s="480"/>
      <c r="Q389" s="192"/>
    </row>
    <row r="390" spans="2:18" ht="23.25">
      <c r="B390" s="480" t="s">
        <v>17219</v>
      </c>
      <c r="G390" s="189"/>
      <c r="H390" s="490"/>
      <c r="N390" s="177"/>
      <c r="Q390" s="192"/>
    </row>
    <row r="391" spans="2:18">
      <c r="B391" s="176" t="s">
        <v>17220</v>
      </c>
      <c r="C391" s="1548">
        <f>((0.3+(0.05*2)+1)*(1 )*((0.3+(0.05*2)+0.3)))</f>
        <v>0.98</v>
      </c>
      <c r="D391" s="1548"/>
      <c r="E391" s="176" t="s">
        <v>17221</v>
      </c>
      <c r="G391" s="1498">
        <f>$P$80</f>
        <v>58.49</v>
      </c>
      <c r="H391" s="1503"/>
      <c r="O391" s="177" t="s">
        <v>2141</v>
      </c>
      <c r="P391" s="493">
        <f>C391*G391</f>
        <v>57.32</v>
      </c>
      <c r="Q391" s="177" t="s">
        <v>17029</v>
      </c>
    </row>
    <row r="392" spans="2:18">
      <c r="B392" s="176" t="s">
        <v>17222</v>
      </c>
      <c r="O392" s="177" t="s">
        <v>2141</v>
      </c>
      <c r="P392" s="567">
        <f>'[1]1.ข้อมูลวัสดุก่อสร้าง'!$P$48</f>
        <v>299.07</v>
      </c>
      <c r="Q392" s="177" t="s">
        <v>17029</v>
      </c>
    </row>
    <row r="393" spans="2:18">
      <c r="B393" s="176" t="s">
        <v>2053</v>
      </c>
      <c r="O393" s="177" t="s">
        <v>2141</v>
      </c>
      <c r="P393" s="500">
        <f>O405</f>
        <v>14.81</v>
      </c>
      <c r="Q393" s="177" t="s">
        <v>17029</v>
      </c>
    </row>
    <row r="394" spans="2:18">
      <c r="B394" s="176" t="s">
        <v>17223</v>
      </c>
      <c r="O394" s="177" t="s">
        <v>2141</v>
      </c>
      <c r="P394" s="568">
        <v>140</v>
      </c>
      <c r="Q394" s="177" t="s">
        <v>17029</v>
      </c>
    </row>
    <row r="395" spans="2:18">
      <c r="B395" s="176" t="s">
        <v>17224</v>
      </c>
      <c r="F395" s="499">
        <v>0</v>
      </c>
      <c r="G395" s="177" t="s">
        <v>114</v>
      </c>
      <c r="H395" s="176" t="s">
        <v>17225</v>
      </c>
      <c r="J395" s="1546">
        <f>F395*0.3*1</f>
        <v>0</v>
      </c>
      <c r="K395" s="1546"/>
      <c r="L395" s="177" t="s">
        <v>217</v>
      </c>
      <c r="M395" s="1547">
        <f>'[1]1.ข้อมูลวัสดุก่อสร้าง'!$Q$85</f>
        <v>1440.41</v>
      </c>
      <c r="N395" s="1547"/>
      <c r="O395" s="177" t="s">
        <v>2141</v>
      </c>
      <c r="P395" s="506">
        <f>J395*M395</f>
        <v>0</v>
      </c>
      <c r="Q395" s="177" t="s">
        <v>17029</v>
      </c>
    </row>
    <row r="396" spans="2:18">
      <c r="B396" s="176" t="s">
        <v>17226</v>
      </c>
      <c r="F396" s="499">
        <v>0</v>
      </c>
      <c r="G396" s="177" t="s">
        <v>114</v>
      </c>
      <c r="H396" s="176" t="s">
        <v>17225</v>
      </c>
      <c r="J396" s="1546">
        <f>F396*0.3*1</f>
        <v>0</v>
      </c>
      <c r="K396" s="1546"/>
      <c r="L396" s="177" t="s">
        <v>217</v>
      </c>
      <c r="M396" s="1547">
        <f>'[1]1.ข้อมูลวัสดุก่อสร้าง'!$R$124</f>
        <v>41.75</v>
      </c>
      <c r="N396" s="1547"/>
      <c r="O396" s="177" t="s">
        <v>2141</v>
      </c>
      <c r="P396" s="506">
        <f>J396*M396</f>
        <v>0</v>
      </c>
      <c r="Q396" s="177" t="s">
        <v>17029</v>
      </c>
    </row>
    <row r="397" spans="2:18">
      <c r="B397" s="176" t="s">
        <v>17227</v>
      </c>
      <c r="E397" s="177" t="s">
        <v>14549</v>
      </c>
      <c r="F397" s="499">
        <v>1</v>
      </c>
      <c r="G397" s="177" t="s">
        <v>114</v>
      </c>
      <c r="H397" s="176" t="s">
        <v>17225</v>
      </c>
      <c r="J397" s="1546">
        <f>F397*0.35*1</f>
        <v>0.35</v>
      </c>
      <c r="K397" s="1546"/>
      <c r="L397" s="177" t="s">
        <v>217</v>
      </c>
      <c r="M397" s="1547">
        <f>'[1]1.ข้อมูลวัสดุก่อสร้าง'!$I$56</f>
        <v>250</v>
      </c>
      <c r="N397" s="1547"/>
      <c r="O397" s="177" t="s">
        <v>2141</v>
      </c>
      <c r="P397" s="506">
        <f>J397*M397</f>
        <v>87.5</v>
      </c>
      <c r="Q397" s="177" t="s">
        <v>17029</v>
      </c>
    </row>
    <row r="398" spans="2:18">
      <c r="B398" s="176" t="s">
        <v>2164</v>
      </c>
      <c r="O398" s="177" t="s">
        <v>2141</v>
      </c>
      <c r="P398" s="569">
        <f>SUM(P391:P397)</f>
        <v>598.70000000000005</v>
      </c>
      <c r="Q398" s="177" t="s">
        <v>17029</v>
      </c>
    </row>
    <row r="399" spans="2:18" ht="23.25" thickBot="1">
      <c r="L399" s="1496" t="s">
        <v>14541</v>
      </c>
      <c r="M399" s="1496"/>
      <c r="O399" s="177" t="s">
        <v>2141</v>
      </c>
      <c r="P399" s="570">
        <f>ROUND(P398,2)</f>
        <v>598.70000000000005</v>
      </c>
      <c r="Q399" s="177" t="s">
        <v>17029</v>
      </c>
      <c r="R399" s="175" t="s">
        <v>17228</v>
      </c>
    </row>
    <row r="400" spans="2:18" ht="23.25" thickTop="1">
      <c r="B400" s="571" t="s">
        <v>227</v>
      </c>
      <c r="Q400" s="192"/>
    </row>
    <row r="401" spans="2:18">
      <c r="B401" s="176" t="s">
        <v>17229</v>
      </c>
      <c r="Q401" s="192"/>
    </row>
    <row r="402" spans="2:18">
      <c r="B402" s="176" t="s">
        <v>17230</v>
      </c>
      <c r="Q402" s="192"/>
    </row>
    <row r="403" spans="2:18">
      <c r="B403" s="176" t="s">
        <v>17231</v>
      </c>
      <c r="D403" s="1498">
        <v>12</v>
      </c>
      <c r="E403" s="1498"/>
      <c r="F403" s="177" t="s">
        <v>17232</v>
      </c>
      <c r="G403" s="1548">
        <f>VLOOKUP(D403,'[1]2.ค่าดำเนินการ+ค่าเสื่อม+ค่าแรง'!G4:$I$43,2,0)</f>
        <v>31.62</v>
      </c>
      <c r="H403" s="1503">
        <f>IF(G403&gt;200,G403*'[4]10ล้อ'!#REF!,VLOOKUP(G403,'[4]10ล้อ'!$B$6:$D$205,2))</f>
        <v>79.69</v>
      </c>
      <c r="I403" s="179" t="s">
        <v>17233</v>
      </c>
      <c r="N403" s="177" t="s">
        <v>2141</v>
      </c>
      <c r="O403" s="557">
        <f>+G403*13+300</f>
        <v>711.06</v>
      </c>
      <c r="P403" s="176" t="s">
        <v>17234</v>
      </c>
      <c r="Q403" s="192"/>
    </row>
    <row r="404" spans="2:18">
      <c r="D404" s="177"/>
      <c r="E404" s="177"/>
      <c r="F404" s="177"/>
      <c r="G404" s="572"/>
      <c r="H404" s="177"/>
      <c r="I404" s="179"/>
      <c r="N404" s="177"/>
      <c r="Q404" s="192"/>
    </row>
    <row r="405" spans="2:18" ht="23.25">
      <c r="B405" s="176" t="s">
        <v>17235</v>
      </c>
      <c r="F405" s="1549">
        <f>+O403</f>
        <v>711.06</v>
      </c>
      <c r="G405" s="1549"/>
      <c r="H405" s="509" t="s">
        <v>2147</v>
      </c>
      <c r="I405" s="1503">
        <v>48</v>
      </c>
      <c r="J405" s="1503"/>
      <c r="N405" s="177" t="s">
        <v>2141</v>
      </c>
      <c r="O405" s="483">
        <f>+F405/I405</f>
        <v>14.81</v>
      </c>
      <c r="P405" s="176" t="s">
        <v>17029</v>
      </c>
      <c r="Q405" s="192"/>
    </row>
    <row r="406" spans="2:18">
      <c r="Q406" s="192"/>
    </row>
    <row r="407" spans="2:18" ht="23.25">
      <c r="B407" s="480" t="s">
        <v>17236</v>
      </c>
      <c r="G407" s="189"/>
      <c r="H407" s="490"/>
      <c r="N407" s="177"/>
      <c r="Q407" s="192"/>
    </row>
    <row r="408" spans="2:18">
      <c r="B408" s="176" t="s">
        <v>17220</v>
      </c>
      <c r="C408" s="1548">
        <f>((0.4+(0.06*2)+1)*((0.4+(0.06*2)+0.3)))</f>
        <v>1.25</v>
      </c>
      <c r="D408" s="1548"/>
      <c r="E408" s="176" t="s">
        <v>17221</v>
      </c>
      <c r="G408" s="1498">
        <f>$P$80</f>
        <v>58.49</v>
      </c>
      <c r="H408" s="1503"/>
      <c r="O408" s="177" t="s">
        <v>2141</v>
      </c>
      <c r="P408" s="493">
        <f>C408*G408</f>
        <v>73.11</v>
      </c>
      <c r="Q408" s="177" t="s">
        <v>17029</v>
      </c>
    </row>
    <row r="409" spans="2:18">
      <c r="B409" s="176" t="s">
        <v>17237</v>
      </c>
      <c r="O409" s="177" t="s">
        <v>2141</v>
      </c>
      <c r="P409" s="567">
        <f>'[1]1.ข้อมูลวัสดุก่อสร้าง'!$P$49</f>
        <v>411.21</v>
      </c>
      <c r="Q409" s="177" t="s">
        <v>17029</v>
      </c>
    </row>
    <row r="410" spans="2:18">
      <c r="B410" s="176" t="s">
        <v>2053</v>
      </c>
      <c r="O410" s="177" t="s">
        <v>2141</v>
      </c>
      <c r="P410" s="567">
        <f>O422</f>
        <v>22.22</v>
      </c>
      <c r="Q410" s="177" t="s">
        <v>17029</v>
      </c>
    </row>
    <row r="411" spans="2:18">
      <c r="B411" s="176" t="s">
        <v>17223</v>
      </c>
      <c r="O411" s="177" t="s">
        <v>2141</v>
      </c>
      <c r="P411" s="568">
        <v>140</v>
      </c>
      <c r="Q411" s="177" t="s">
        <v>17029</v>
      </c>
    </row>
    <row r="412" spans="2:18">
      <c r="B412" s="176" t="s">
        <v>17224</v>
      </c>
      <c r="F412" s="499">
        <v>0</v>
      </c>
      <c r="G412" s="177" t="s">
        <v>114</v>
      </c>
      <c r="H412" s="176" t="s">
        <v>17225</v>
      </c>
      <c r="J412" s="1546">
        <f>F412*0.4*1</f>
        <v>0</v>
      </c>
      <c r="K412" s="1546"/>
      <c r="L412" s="177" t="s">
        <v>217</v>
      </c>
      <c r="M412" s="1547">
        <f>'[1]1.ข้อมูลวัสดุก่อสร้าง'!$Q$85</f>
        <v>1440.41</v>
      </c>
      <c r="N412" s="1547"/>
      <c r="O412" s="177" t="s">
        <v>2141</v>
      </c>
      <c r="P412" s="506">
        <f>J412*M412</f>
        <v>0</v>
      </c>
      <c r="Q412" s="177" t="s">
        <v>17029</v>
      </c>
    </row>
    <row r="413" spans="2:18">
      <c r="B413" s="176" t="s">
        <v>17226</v>
      </c>
      <c r="F413" s="499">
        <v>0</v>
      </c>
      <c r="G413" s="177" t="s">
        <v>114</v>
      </c>
      <c r="H413" s="176" t="s">
        <v>17225</v>
      </c>
      <c r="J413" s="1546">
        <f>F413*0.4*1</f>
        <v>0</v>
      </c>
      <c r="K413" s="1546"/>
      <c r="L413" s="177" t="s">
        <v>217</v>
      </c>
      <c r="M413" s="1547">
        <f>'[1]1.ข้อมูลวัสดุก่อสร้าง'!$R$124</f>
        <v>41.75</v>
      </c>
      <c r="N413" s="1547"/>
      <c r="O413" s="177" t="s">
        <v>2141</v>
      </c>
      <c r="P413" s="506">
        <f>J413*M413</f>
        <v>0</v>
      </c>
      <c r="Q413" s="177" t="s">
        <v>17029</v>
      </c>
    </row>
    <row r="414" spans="2:18">
      <c r="B414" s="176" t="s">
        <v>17227</v>
      </c>
      <c r="F414" s="499">
        <v>1</v>
      </c>
      <c r="G414" s="177" t="s">
        <v>114</v>
      </c>
      <c r="H414" s="176" t="s">
        <v>17225</v>
      </c>
      <c r="J414" s="1550">
        <f>F414*0.7*1</f>
        <v>0.7</v>
      </c>
      <c r="K414" s="1550"/>
      <c r="L414" s="177" t="s">
        <v>217</v>
      </c>
      <c r="M414" s="1547">
        <f>'[1]1.ข้อมูลวัสดุก่อสร้าง'!$I$56</f>
        <v>250</v>
      </c>
      <c r="N414" s="1547"/>
      <c r="O414" s="177" t="s">
        <v>2141</v>
      </c>
      <c r="P414" s="506">
        <f>J414*M414</f>
        <v>175</v>
      </c>
      <c r="Q414" s="177" t="s">
        <v>17029</v>
      </c>
    </row>
    <row r="415" spans="2:18">
      <c r="B415" s="176" t="s">
        <v>2164</v>
      </c>
      <c r="O415" s="177" t="s">
        <v>2141</v>
      </c>
      <c r="P415" s="569">
        <f>SUM(P408:P414)</f>
        <v>821.54</v>
      </c>
      <c r="Q415" s="177" t="s">
        <v>17029</v>
      </c>
    </row>
    <row r="416" spans="2:18" ht="23.25" thickBot="1">
      <c r="L416" s="1496" t="s">
        <v>14541</v>
      </c>
      <c r="M416" s="1496"/>
      <c r="O416" s="177" t="s">
        <v>2141</v>
      </c>
      <c r="P416" s="570">
        <f>ROUND(P415,2)</f>
        <v>821.54</v>
      </c>
      <c r="Q416" s="177" t="s">
        <v>17029</v>
      </c>
      <c r="R416" s="175" t="s">
        <v>17238</v>
      </c>
    </row>
    <row r="417" spans="2:17" ht="23.25" thickTop="1">
      <c r="B417" s="571" t="s">
        <v>227</v>
      </c>
      <c r="Q417" s="192"/>
    </row>
    <row r="418" spans="2:17">
      <c r="B418" s="176" t="s">
        <v>17229</v>
      </c>
      <c r="Q418" s="192"/>
    </row>
    <row r="419" spans="2:17">
      <c r="B419" s="176" t="s">
        <v>17230</v>
      </c>
      <c r="Q419" s="192"/>
    </row>
    <row r="420" spans="2:17">
      <c r="B420" s="176" t="s">
        <v>17231</v>
      </c>
      <c r="D420" s="1504">
        <v>12</v>
      </c>
      <c r="E420" s="1504"/>
      <c r="F420" s="177" t="s">
        <v>17232</v>
      </c>
      <c r="G420" s="1548">
        <f>VLOOKUP(D420,'[1]2.ค่าดำเนินการ+ค่าเสื่อม+ค่าแรง'!G4:$I$43,2,0)</f>
        <v>31.62</v>
      </c>
      <c r="H420" s="1503">
        <f>IF(G420&gt;200,G420*'[4]10ล้อ'!#REF!,VLOOKUP(G420,'[4]10ล้อ'!$B$6:$D$205,2))</f>
        <v>79.69</v>
      </c>
      <c r="I420" s="179" t="s">
        <v>17233</v>
      </c>
      <c r="N420" s="177" t="s">
        <v>2141</v>
      </c>
      <c r="O420" s="557">
        <f>+G420*13+300</f>
        <v>711.06</v>
      </c>
      <c r="P420" s="176" t="s">
        <v>17234</v>
      </c>
      <c r="Q420" s="192"/>
    </row>
    <row r="421" spans="2:17">
      <c r="D421" s="177"/>
      <c r="E421" s="177"/>
      <c r="F421" s="177"/>
      <c r="G421" s="572"/>
      <c r="H421" s="177"/>
      <c r="I421" s="179"/>
      <c r="N421" s="177"/>
      <c r="Q421" s="192"/>
    </row>
    <row r="422" spans="2:17" ht="23.25">
      <c r="B422" s="176" t="s">
        <v>17235</v>
      </c>
      <c r="F422" s="1549">
        <f>+O420</f>
        <v>711.06</v>
      </c>
      <c r="G422" s="1549"/>
      <c r="H422" s="509" t="s">
        <v>2147</v>
      </c>
      <c r="I422" s="1503">
        <v>32</v>
      </c>
      <c r="J422" s="1503"/>
      <c r="N422" s="177" t="s">
        <v>2141</v>
      </c>
      <c r="O422" s="483">
        <f>+F422/I422</f>
        <v>22.22</v>
      </c>
      <c r="P422" s="176" t="s">
        <v>17029</v>
      </c>
      <c r="Q422" s="192"/>
    </row>
    <row r="423" spans="2:17">
      <c r="Q423" s="192"/>
    </row>
    <row r="424" spans="2:17" ht="23.25">
      <c r="B424" s="480" t="s">
        <v>17239</v>
      </c>
      <c r="G424" s="189"/>
      <c r="H424" s="490"/>
      <c r="N424" s="177"/>
      <c r="Q424" s="192"/>
    </row>
    <row r="425" spans="2:17">
      <c r="B425" s="176" t="s">
        <v>17220</v>
      </c>
      <c r="C425" s="1548">
        <f>((0.6+(0.075*2)+1)*((0.6+(0.075*2)+0.3)))</f>
        <v>1.84</v>
      </c>
      <c r="D425" s="1548"/>
      <c r="E425" s="176" t="s">
        <v>17221</v>
      </c>
      <c r="G425" s="1498">
        <f>$P$80</f>
        <v>58.49</v>
      </c>
      <c r="H425" s="1503"/>
      <c r="O425" s="177" t="s">
        <v>2141</v>
      </c>
      <c r="P425" s="493">
        <f>C425*G425</f>
        <v>107.62</v>
      </c>
      <c r="Q425" s="177" t="s">
        <v>17029</v>
      </c>
    </row>
    <row r="426" spans="2:17">
      <c r="B426" s="176" t="s">
        <v>17240</v>
      </c>
      <c r="O426" s="177" t="s">
        <v>2141</v>
      </c>
      <c r="P426" s="573">
        <f>'[1]1.ข้อมูลวัสดุก่อสร้าง'!$P$50</f>
        <v>682.24</v>
      </c>
      <c r="Q426" s="177" t="s">
        <v>17029</v>
      </c>
    </row>
    <row r="427" spans="2:17">
      <c r="B427" s="176" t="s">
        <v>2053</v>
      </c>
      <c r="O427" s="177" t="s">
        <v>2141</v>
      </c>
      <c r="P427" s="500">
        <f>O439</f>
        <v>29.63</v>
      </c>
      <c r="Q427" s="177" t="s">
        <v>17029</v>
      </c>
    </row>
    <row r="428" spans="2:17">
      <c r="B428" s="176" t="s">
        <v>17223</v>
      </c>
      <c r="O428" s="177" t="s">
        <v>2141</v>
      </c>
      <c r="P428" s="568">
        <v>345</v>
      </c>
      <c r="Q428" s="177" t="s">
        <v>17029</v>
      </c>
    </row>
    <row r="429" spans="2:17">
      <c r="B429" s="176" t="s">
        <v>17241</v>
      </c>
      <c r="F429" s="499">
        <v>1</v>
      </c>
      <c r="G429" s="177" t="s">
        <v>114</v>
      </c>
      <c r="H429" s="176" t="s">
        <v>17225</v>
      </c>
      <c r="J429" s="1546">
        <f>F429*0.146*1</f>
        <v>0.14599999999999999</v>
      </c>
      <c r="K429" s="1546"/>
      <c r="L429" s="177" t="s">
        <v>217</v>
      </c>
      <c r="M429" s="1547">
        <f>'[1]1.ข้อมูลวัสดุก่อสร้าง'!$Q$85</f>
        <v>1440.41</v>
      </c>
      <c r="N429" s="1547"/>
      <c r="O429" s="177" t="s">
        <v>2141</v>
      </c>
      <c r="P429" s="506">
        <f>J429*M429</f>
        <v>210.3</v>
      </c>
      <c r="Q429" s="177" t="s">
        <v>17029</v>
      </c>
    </row>
    <row r="430" spans="2:17">
      <c r="B430" s="176" t="s">
        <v>17226</v>
      </c>
      <c r="F430" s="499">
        <v>0</v>
      </c>
      <c r="G430" s="177" t="s">
        <v>114</v>
      </c>
      <c r="H430" s="176" t="s">
        <v>17225</v>
      </c>
      <c r="J430" s="1546">
        <f>F430*0.8*1</f>
        <v>0</v>
      </c>
      <c r="K430" s="1546"/>
      <c r="L430" s="177" t="s">
        <v>217</v>
      </c>
      <c r="M430" s="1547">
        <f>'[1]1.ข้อมูลวัสดุก่อสร้าง'!$R$124</f>
        <v>41.75</v>
      </c>
      <c r="N430" s="1547"/>
      <c r="O430" s="177" t="s">
        <v>2141</v>
      </c>
      <c r="P430" s="506">
        <f>J430*M430</f>
        <v>0</v>
      </c>
      <c r="Q430" s="177" t="s">
        <v>17029</v>
      </c>
    </row>
    <row r="431" spans="2:17">
      <c r="B431" s="176" t="s">
        <v>17227</v>
      </c>
      <c r="E431" s="177" t="s">
        <v>14549</v>
      </c>
      <c r="F431" s="499">
        <v>1</v>
      </c>
      <c r="G431" s="177" t="s">
        <v>114</v>
      </c>
      <c r="H431" s="176" t="s">
        <v>17225</v>
      </c>
      <c r="J431" s="1546">
        <f>F431*0.75*1</f>
        <v>0.75</v>
      </c>
      <c r="K431" s="1546"/>
      <c r="L431" s="177" t="s">
        <v>217</v>
      </c>
      <c r="M431" s="1547">
        <f>'[1]1.ข้อมูลวัสดุก่อสร้าง'!$I$56</f>
        <v>250</v>
      </c>
      <c r="N431" s="1547"/>
      <c r="O431" s="177" t="s">
        <v>2141</v>
      </c>
      <c r="P431" s="506">
        <f>J431*M431</f>
        <v>187.5</v>
      </c>
      <c r="Q431" s="177" t="s">
        <v>17029</v>
      </c>
    </row>
    <row r="432" spans="2:17">
      <c r="B432" s="176" t="s">
        <v>2164</v>
      </c>
      <c r="O432" s="177" t="s">
        <v>2141</v>
      </c>
      <c r="P432" s="569">
        <f>SUM(P425:P431)</f>
        <v>1562.29</v>
      </c>
      <c r="Q432" s="177" t="s">
        <v>17029</v>
      </c>
    </row>
    <row r="433" spans="2:18" ht="23.25" thickBot="1">
      <c r="L433" s="1496" t="s">
        <v>14541</v>
      </c>
      <c r="M433" s="1496"/>
      <c r="O433" s="177" t="s">
        <v>2141</v>
      </c>
      <c r="P433" s="570">
        <f>ROUND(P432,2)</f>
        <v>1562.29</v>
      </c>
      <c r="Q433" s="177" t="s">
        <v>17029</v>
      </c>
      <c r="R433" s="175" t="s">
        <v>17238</v>
      </c>
    </row>
    <row r="434" spans="2:18" ht="23.25" thickTop="1">
      <c r="B434" s="571" t="s">
        <v>227</v>
      </c>
      <c r="Q434" s="192"/>
    </row>
    <row r="435" spans="2:18">
      <c r="B435" s="176" t="s">
        <v>17229</v>
      </c>
      <c r="Q435" s="192"/>
    </row>
    <row r="436" spans="2:18">
      <c r="B436" s="176" t="s">
        <v>17230</v>
      </c>
      <c r="Q436" s="192"/>
    </row>
    <row r="437" spans="2:18">
      <c r="B437" s="176" t="s">
        <v>17231</v>
      </c>
      <c r="D437" s="1504">
        <v>12</v>
      </c>
      <c r="E437" s="1504"/>
      <c r="F437" s="177" t="s">
        <v>17232</v>
      </c>
      <c r="G437" s="1548">
        <f>VLOOKUP(D437,'[1]2.ค่าดำเนินการ+ค่าเสื่อม+ค่าแรง'!G4:$I$43,2,0)</f>
        <v>31.62</v>
      </c>
      <c r="H437" s="1503">
        <f>IF(G437&gt;200,G437*'[4]10ล้อ'!#REF!,VLOOKUP(G437,'[4]10ล้อ'!$B$6:$D$205,2))</f>
        <v>79.69</v>
      </c>
      <c r="I437" s="179" t="s">
        <v>17233</v>
      </c>
      <c r="N437" s="177" t="s">
        <v>2141</v>
      </c>
      <c r="O437" s="557">
        <f>+G437*13+300</f>
        <v>711.06</v>
      </c>
      <c r="P437" s="176" t="s">
        <v>17234</v>
      </c>
      <c r="Q437" s="192"/>
    </row>
    <row r="438" spans="2:18">
      <c r="D438" s="177"/>
      <c r="E438" s="177"/>
      <c r="F438" s="177"/>
      <c r="G438" s="572"/>
      <c r="H438" s="177"/>
      <c r="I438" s="179"/>
      <c r="N438" s="177"/>
      <c r="Q438" s="192"/>
    </row>
    <row r="439" spans="2:18" ht="23.25">
      <c r="B439" s="176" t="s">
        <v>17235</v>
      </c>
      <c r="F439" s="1549">
        <f>+O437</f>
        <v>711.06</v>
      </c>
      <c r="G439" s="1549"/>
      <c r="H439" s="509" t="s">
        <v>2147</v>
      </c>
      <c r="I439" s="1503">
        <v>24</v>
      </c>
      <c r="J439" s="1503"/>
      <c r="N439" s="177" t="s">
        <v>2141</v>
      </c>
      <c r="O439" s="483">
        <f>+F439/I439</f>
        <v>29.63</v>
      </c>
      <c r="P439" s="176" t="s">
        <v>17029</v>
      </c>
      <c r="Q439" s="192"/>
    </row>
    <row r="440" spans="2:18">
      <c r="Q440" s="192"/>
    </row>
    <row r="441" spans="2:18" ht="23.25">
      <c r="B441" s="480" t="s">
        <v>17242</v>
      </c>
      <c r="G441" s="189"/>
      <c r="H441" s="490"/>
      <c r="N441" s="177"/>
      <c r="Q441" s="192"/>
    </row>
    <row r="442" spans="2:18">
      <c r="B442" s="176" t="s">
        <v>17220</v>
      </c>
      <c r="C442" s="1548">
        <f>((0.8+(0.095*2)+1)*((0.8+(0.095*2)+0.3)))</f>
        <v>2.57</v>
      </c>
      <c r="D442" s="1548"/>
      <c r="E442" s="176" t="s">
        <v>17221</v>
      </c>
      <c r="G442" s="1498">
        <f>$P$80</f>
        <v>58.49</v>
      </c>
      <c r="H442" s="1503"/>
      <c r="O442" s="177" t="s">
        <v>2141</v>
      </c>
      <c r="P442" s="493">
        <f>C442*G442</f>
        <v>150.32</v>
      </c>
      <c r="Q442" s="177" t="s">
        <v>17029</v>
      </c>
    </row>
    <row r="443" spans="2:18">
      <c r="B443" s="176" t="s">
        <v>17243</v>
      </c>
      <c r="O443" s="177" t="s">
        <v>2141</v>
      </c>
      <c r="P443" s="567">
        <f>'[1]1.ข้อมูลวัสดุก่อสร้าง'!$P$51</f>
        <v>1327.1</v>
      </c>
      <c r="Q443" s="177" t="s">
        <v>17029</v>
      </c>
    </row>
    <row r="444" spans="2:18">
      <c r="B444" s="176" t="s">
        <v>2053</v>
      </c>
      <c r="O444" s="177" t="s">
        <v>2141</v>
      </c>
      <c r="P444" s="500">
        <f>O456</f>
        <v>39.5</v>
      </c>
      <c r="Q444" s="177" t="s">
        <v>17029</v>
      </c>
    </row>
    <row r="445" spans="2:18">
      <c r="B445" s="176" t="s">
        <v>17223</v>
      </c>
      <c r="O445" s="177" t="s">
        <v>2141</v>
      </c>
      <c r="P445" s="568">
        <v>421</v>
      </c>
      <c r="Q445" s="177" t="s">
        <v>17029</v>
      </c>
    </row>
    <row r="446" spans="2:18">
      <c r="B446" s="176" t="s">
        <v>17241</v>
      </c>
      <c r="F446" s="499">
        <v>1</v>
      </c>
      <c r="G446" s="177" t="s">
        <v>114</v>
      </c>
      <c r="H446" s="176" t="s">
        <v>17225</v>
      </c>
      <c r="J446" s="1546">
        <f>F446*0.2209*1</f>
        <v>0.221</v>
      </c>
      <c r="K446" s="1546"/>
      <c r="L446" s="177" t="s">
        <v>217</v>
      </c>
      <c r="M446" s="1547">
        <f>'[1]1.ข้อมูลวัสดุก่อสร้าง'!$Q$85</f>
        <v>1440.41</v>
      </c>
      <c r="N446" s="1547"/>
      <c r="O446" s="177" t="s">
        <v>2141</v>
      </c>
      <c r="P446" s="506">
        <f>J446*M446</f>
        <v>318.33</v>
      </c>
      <c r="Q446" s="177" t="s">
        <v>17029</v>
      </c>
    </row>
    <row r="447" spans="2:18">
      <c r="B447" s="176" t="s">
        <v>17226</v>
      </c>
      <c r="F447" s="499">
        <v>0</v>
      </c>
      <c r="G447" s="177" t="s">
        <v>114</v>
      </c>
      <c r="H447" s="176" t="s">
        <v>17225</v>
      </c>
      <c r="J447" s="1546">
        <f>F447*0.8*1</f>
        <v>0</v>
      </c>
      <c r="K447" s="1546"/>
      <c r="L447" s="177" t="s">
        <v>217</v>
      </c>
      <c r="M447" s="1547">
        <f>'[1]1.ข้อมูลวัสดุก่อสร้าง'!$R$124</f>
        <v>41.75</v>
      </c>
      <c r="N447" s="1547"/>
      <c r="O447" s="177" t="s">
        <v>2141</v>
      </c>
      <c r="P447" s="506">
        <f>J447*M447</f>
        <v>0</v>
      </c>
      <c r="Q447" s="177" t="s">
        <v>17029</v>
      </c>
    </row>
    <row r="448" spans="2:18">
      <c r="B448" s="176" t="s">
        <v>17227</v>
      </c>
      <c r="E448" s="177" t="s">
        <v>14549</v>
      </c>
      <c r="F448" s="499">
        <v>1</v>
      </c>
      <c r="G448" s="177" t="s">
        <v>114</v>
      </c>
      <c r="H448" s="176" t="s">
        <v>17225</v>
      </c>
      <c r="J448" s="1546">
        <f>F448*0.75*1</f>
        <v>0.75</v>
      </c>
      <c r="K448" s="1546"/>
      <c r="L448" s="177" t="s">
        <v>217</v>
      </c>
      <c r="M448" s="1547">
        <f>'[1]1.ข้อมูลวัสดุก่อสร้าง'!$I$56</f>
        <v>250</v>
      </c>
      <c r="N448" s="1547"/>
      <c r="O448" s="177" t="s">
        <v>2141</v>
      </c>
      <c r="P448" s="506">
        <f>J448*M448</f>
        <v>187.5</v>
      </c>
      <c r="Q448" s="177" t="s">
        <v>17029</v>
      </c>
    </row>
    <row r="449" spans="2:18">
      <c r="B449" s="176" t="s">
        <v>2164</v>
      </c>
      <c r="O449" s="177" t="s">
        <v>2141</v>
      </c>
      <c r="P449" s="569">
        <f>SUM(P442:P447)</f>
        <v>2256.25</v>
      </c>
      <c r="Q449" s="177" t="s">
        <v>17029</v>
      </c>
    </row>
    <row r="450" spans="2:18" ht="23.25" thickBot="1">
      <c r="L450" s="1496" t="s">
        <v>14541</v>
      </c>
      <c r="M450" s="1496"/>
      <c r="O450" s="177" t="s">
        <v>2141</v>
      </c>
      <c r="P450" s="570">
        <f>ROUND(P449,2)</f>
        <v>2256.25</v>
      </c>
      <c r="Q450" s="177" t="s">
        <v>17029</v>
      </c>
      <c r="R450" s="175" t="s">
        <v>17238</v>
      </c>
    </row>
    <row r="451" spans="2:18" ht="23.25" thickTop="1">
      <c r="B451" s="571" t="s">
        <v>227</v>
      </c>
      <c r="Q451" s="192"/>
    </row>
    <row r="452" spans="2:18">
      <c r="B452" s="176" t="s">
        <v>17229</v>
      </c>
      <c r="Q452" s="192"/>
    </row>
    <row r="453" spans="2:18">
      <c r="B453" s="176" t="s">
        <v>17230</v>
      </c>
      <c r="Q453" s="192"/>
    </row>
    <row r="454" spans="2:18">
      <c r="B454" s="176" t="s">
        <v>17231</v>
      </c>
      <c r="D454" s="1498">
        <v>12</v>
      </c>
      <c r="E454" s="1498"/>
      <c r="F454" s="177" t="s">
        <v>17232</v>
      </c>
      <c r="G454" s="1548">
        <f>VLOOKUP(D454,'[1]2.ค่าดำเนินการ+ค่าเสื่อม+ค่าแรง'!$G$4:$I$43,2,0)</f>
        <v>31.62</v>
      </c>
      <c r="H454" s="1503">
        <f>IF(G454&gt;200,G454*'[4]10ล้อ'!#REF!,VLOOKUP(G454,'[4]10ล้อ'!$B$6:$D$205,2))</f>
        <v>79.69</v>
      </c>
      <c r="I454" s="179" t="s">
        <v>17233</v>
      </c>
      <c r="N454" s="177" t="s">
        <v>2141</v>
      </c>
      <c r="O454" s="557">
        <f>+G454*13+300</f>
        <v>711.06</v>
      </c>
      <c r="P454" s="176" t="s">
        <v>17234</v>
      </c>
      <c r="Q454" s="192"/>
    </row>
    <row r="455" spans="2:18">
      <c r="D455" s="177"/>
      <c r="E455" s="177"/>
      <c r="F455" s="177"/>
      <c r="G455" s="572"/>
      <c r="H455" s="177"/>
      <c r="I455" s="179"/>
      <c r="N455" s="177"/>
      <c r="Q455" s="192"/>
    </row>
    <row r="456" spans="2:18" ht="23.25">
      <c r="B456" s="176" t="s">
        <v>17235</v>
      </c>
      <c r="F456" s="1549">
        <f>+O454</f>
        <v>711.06</v>
      </c>
      <c r="G456" s="1549"/>
      <c r="H456" s="509" t="s">
        <v>2147</v>
      </c>
      <c r="I456" s="1503">
        <v>18</v>
      </c>
      <c r="J456" s="1503"/>
      <c r="N456" s="177" t="s">
        <v>2141</v>
      </c>
      <c r="O456" s="483">
        <f>+F456/I456</f>
        <v>39.5</v>
      </c>
      <c r="P456" s="176" t="s">
        <v>17029</v>
      </c>
      <c r="Q456" s="192"/>
    </row>
    <row r="457" spans="2:18">
      <c r="Q457" s="192"/>
    </row>
    <row r="458" spans="2:18" ht="23.25">
      <c r="B458" s="480" t="s">
        <v>17244</v>
      </c>
      <c r="G458" s="189"/>
      <c r="H458" s="490"/>
      <c r="N458" s="177"/>
      <c r="Q458" s="192"/>
    </row>
    <row r="459" spans="2:18">
      <c r="B459" s="176" t="s">
        <v>17220</v>
      </c>
      <c r="C459" s="1548">
        <f>((1+(0.11*2)+1)*((1+(0.11*2)+0.3)))</f>
        <v>3.37</v>
      </c>
      <c r="D459" s="1548"/>
      <c r="E459" s="176" t="s">
        <v>17221</v>
      </c>
      <c r="G459" s="1498">
        <f>$P$80</f>
        <v>58.49</v>
      </c>
      <c r="H459" s="1503"/>
      <c r="O459" s="177" t="s">
        <v>2141</v>
      </c>
      <c r="P459" s="493">
        <f>C459*G459</f>
        <v>197.11</v>
      </c>
      <c r="Q459" s="177" t="s">
        <v>17029</v>
      </c>
    </row>
    <row r="460" spans="2:18">
      <c r="B460" s="176" t="s">
        <v>17245</v>
      </c>
      <c r="O460" s="177" t="s">
        <v>2141</v>
      </c>
      <c r="P460" s="567">
        <f>'[1]1.ข้อมูลวัสดุก่อสร้าง'!$P$52</f>
        <v>2252.34</v>
      </c>
      <c r="Q460" s="177" t="s">
        <v>17029</v>
      </c>
    </row>
    <row r="461" spans="2:18">
      <c r="B461" s="176" t="s">
        <v>2053</v>
      </c>
      <c r="O461" s="177" t="s">
        <v>2141</v>
      </c>
      <c r="P461" s="500">
        <f>O473</f>
        <v>71.11</v>
      </c>
      <c r="Q461" s="177" t="s">
        <v>17029</v>
      </c>
    </row>
    <row r="462" spans="2:18" ht="24" customHeight="1">
      <c r="B462" s="176" t="s">
        <v>17223</v>
      </c>
      <c r="O462" s="177" t="s">
        <v>2141</v>
      </c>
      <c r="P462" s="568">
        <v>510</v>
      </c>
      <c r="Q462" s="177" t="s">
        <v>17029</v>
      </c>
    </row>
    <row r="463" spans="2:18">
      <c r="B463" s="176" t="s">
        <v>17241</v>
      </c>
      <c r="F463" s="499">
        <v>1</v>
      </c>
      <c r="G463" s="177" t="s">
        <v>114</v>
      </c>
      <c r="H463" s="176" t="s">
        <v>17225</v>
      </c>
      <c r="J463" s="1546">
        <f>F463*0.3258*1</f>
        <v>0.32600000000000001</v>
      </c>
      <c r="K463" s="1546"/>
      <c r="L463" s="177" t="s">
        <v>217</v>
      </c>
      <c r="M463" s="1547">
        <f>'[1]1.ข้อมูลวัสดุก่อสร้าง'!$Q$85</f>
        <v>1440.41</v>
      </c>
      <c r="N463" s="1547"/>
      <c r="O463" s="177" t="s">
        <v>2141</v>
      </c>
      <c r="P463" s="506">
        <f>J463*M463</f>
        <v>469.57</v>
      </c>
      <c r="Q463" s="177" t="s">
        <v>17029</v>
      </c>
    </row>
    <row r="464" spans="2:18">
      <c r="B464" s="176" t="s">
        <v>17226</v>
      </c>
      <c r="F464" s="499">
        <v>0</v>
      </c>
      <c r="G464" s="177" t="s">
        <v>114</v>
      </c>
      <c r="H464" s="176" t="s">
        <v>17225</v>
      </c>
      <c r="J464" s="1546">
        <f>F464*1*1</f>
        <v>0</v>
      </c>
      <c r="K464" s="1546"/>
      <c r="L464" s="177" t="s">
        <v>217</v>
      </c>
      <c r="M464" s="1547">
        <f>'[1]1.ข้อมูลวัสดุก่อสร้าง'!$R$124</f>
        <v>41.75</v>
      </c>
      <c r="N464" s="1547"/>
      <c r="O464" s="177" t="s">
        <v>2141</v>
      </c>
      <c r="P464" s="506">
        <f>J464*M464</f>
        <v>0</v>
      </c>
      <c r="Q464" s="177" t="s">
        <v>17029</v>
      </c>
    </row>
    <row r="465" spans="2:18">
      <c r="B465" s="176" t="s">
        <v>17227</v>
      </c>
      <c r="E465" s="177" t="s">
        <v>14549</v>
      </c>
      <c r="F465" s="499">
        <v>1</v>
      </c>
      <c r="G465" s="177" t="s">
        <v>114</v>
      </c>
      <c r="H465" s="176" t="s">
        <v>17225</v>
      </c>
      <c r="J465" s="1546">
        <f>F465*0.75*1</f>
        <v>0.75</v>
      </c>
      <c r="K465" s="1546"/>
      <c r="L465" s="177" t="s">
        <v>217</v>
      </c>
      <c r="M465" s="1547">
        <f>'[1]1.ข้อมูลวัสดุก่อสร้าง'!$I$56</f>
        <v>250</v>
      </c>
      <c r="N465" s="1547"/>
      <c r="O465" s="177" t="s">
        <v>2141</v>
      </c>
      <c r="P465" s="506">
        <f>J465*M465</f>
        <v>187.5</v>
      </c>
      <c r="Q465" s="177" t="s">
        <v>17029</v>
      </c>
    </row>
    <row r="466" spans="2:18">
      <c r="B466" s="176" t="s">
        <v>2164</v>
      </c>
      <c r="O466" s="177" t="s">
        <v>2141</v>
      </c>
      <c r="P466" s="569">
        <f>SUM(P459:P464)</f>
        <v>3500.13</v>
      </c>
      <c r="Q466" s="177" t="s">
        <v>17029</v>
      </c>
    </row>
    <row r="467" spans="2:18" ht="23.25" thickBot="1">
      <c r="L467" s="1496" t="s">
        <v>14541</v>
      </c>
      <c r="M467" s="1496"/>
      <c r="O467" s="177" t="s">
        <v>2141</v>
      </c>
      <c r="P467" s="570">
        <f>ROUND(P466,2)</f>
        <v>3500.13</v>
      </c>
      <c r="Q467" s="177" t="s">
        <v>17029</v>
      </c>
      <c r="R467" s="175" t="s">
        <v>17238</v>
      </c>
    </row>
    <row r="468" spans="2:18" ht="23.25" thickTop="1">
      <c r="B468" s="571" t="s">
        <v>227</v>
      </c>
      <c r="Q468" s="192"/>
    </row>
    <row r="469" spans="2:18">
      <c r="B469" s="176" t="s">
        <v>17229</v>
      </c>
      <c r="Q469" s="192"/>
    </row>
    <row r="470" spans="2:18">
      <c r="B470" s="176" t="s">
        <v>17230</v>
      </c>
      <c r="Q470" s="192"/>
    </row>
    <row r="471" spans="2:18">
      <c r="B471" s="176" t="s">
        <v>17231</v>
      </c>
      <c r="D471" s="1504">
        <v>12</v>
      </c>
      <c r="E471" s="1504"/>
      <c r="F471" s="177" t="s">
        <v>17232</v>
      </c>
      <c r="G471" s="1548">
        <f>VLOOKUP(D471,'[1]2.ค่าดำเนินการ+ค่าเสื่อม+ค่าแรง'!$G$4:$I$43,2,0)</f>
        <v>31.62</v>
      </c>
      <c r="H471" s="1503">
        <f>IF(G471&gt;200,G471*'[4]10ล้อ'!#REF!,VLOOKUP(G471,'[4]10ล้อ'!$B$6:$D$205,2))</f>
        <v>79.69</v>
      </c>
      <c r="I471" s="179" t="s">
        <v>17233</v>
      </c>
      <c r="N471" s="177" t="s">
        <v>2141</v>
      </c>
      <c r="O471" s="557">
        <f>+G471*13+300</f>
        <v>711.06</v>
      </c>
      <c r="P471" s="176" t="s">
        <v>17234</v>
      </c>
      <c r="Q471" s="192"/>
    </row>
    <row r="472" spans="2:18">
      <c r="D472" s="177"/>
      <c r="E472" s="177"/>
      <c r="F472" s="177"/>
      <c r="G472" s="572"/>
      <c r="H472" s="177"/>
      <c r="I472" s="179"/>
      <c r="N472" s="177"/>
      <c r="Q472" s="192"/>
    </row>
    <row r="473" spans="2:18" ht="23.25">
      <c r="B473" s="176" t="s">
        <v>17235</v>
      </c>
      <c r="F473" s="1549">
        <f>+O471</f>
        <v>711.06</v>
      </c>
      <c r="G473" s="1549"/>
      <c r="H473" s="509" t="s">
        <v>2147</v>
      </c>
      <c r="I473" s="1503">
        <v>10</v>
      </c>
      <c r="J473" s="1503"/>
      <c r="N473" s="177" t="s">
        <v>2141</v>
      </c>
      <c r="O473" s="483">
        <f>+F473/I473</f>
        <v>71.11</v>
      </c>
      <c r="P473" s="176" t="s">
        <v>17029</v>
      </c>
      <c r="Q473" s="192"/>
    </row>
    <row r="474" spans="2:18">
      <c r="Q474" s="192"/>
    </row>
    <row r="475" spans="2:18" ht="23.25">
      <c r="B475" s="480" t="s">
        <v>17246</v>
      </c>
      <c r="G475" s="189"/>
      <c r="H475" s="490"/>
      <c r="N475" s="177"/>
      <c r="Q475" s="192"/>
    </row>
    <row r="476" spans="2:18">
      <c r="B476" s="176" t="s">
        <v>17220</v>
      </c>
      <c r="C476" s="1548">
        <f>((1.2+(0.125*2)+1)*((1.2+(0.125*2)+0.3)))</f>
        <v>4.29</v>
      </c>
      <c r="D476" s="1548"/>
      <c r="E476" s="176" t="s">
        <v>17221</v>
      </c>
      <c r="G476" s="1498">
        <f>$P$80</f>
        <v>58.49</v>
      </c>
      <c r="H476" s="1503"/>
      <c r="O476" s="177" t="s">
        <v>2141</v>
      </c>
      <c r="P476" s="493">
        <f>C476*G476</f>
        <v>250.92</v>
      </c>
      <c r="Q476" s="177" t="s">
        <v>17029</v>
      </c>
    </row>
    <row r="477" spans="2:18">
      <c r="B477" s="176" t="s">
        <v>17247</v>
      </c>
      <c r="O477" s="177" t="s">
        <v>2141</v>
      </c>
      <c r="P477" s="567">
        <f>'[1]1.ข้อมูลวัสดุก่อสร้าง'!$P$53</f>
        <v>3158.88</v>
      </c>
      <c r="Q477" s="177" t="s">
        <v>17029</v>
      </c>
    </row>
    <row r="478" spans="2:18">
      <c r="B478" s="176" t="s">
        <v>2053</v>
      </c>
      <c r="O478" s="177" t="s">
        <v>2141</v>
      </c>
      <c r="P478" s="500">
        <f>O490</f>
        <v>88.88</v>
      </c>
      <c r="Q478" s="177" t="s">
        <v>17029</v>
      </c>
    </row>
    <row r="479" spans="2:18" ht="24" customHeight="1">
      <c r="B479" s="176" t="s">
        <v>17223</v>
      </c>
      <c r="O479" s="177" t="s">
        <v>2141</v>
      </c>
      <c r="P479" s="568">
        <v>575</v>
      </c>
      <c r="Q479" s="177" t="s">
        <v>17029</v>
      </c>
    </row>
    <row r="480" spans="2:18">
      <c r="B480" s="176" t="s">
        <v>17241</v>
      </c>
      <c r="F480" s="499">
        <v>1</v>
      </c>
      <c r="G480" s="177" t="s">
        <v>114</v>
      </c>
      <c r="H480" s="176" t="s">
        <v>17225</v>
      </c>
      <c r="J480" s="1546">
        <f>F480*0.38*1</f>
        <v>0.38</v>
      </c>
      <c r="K480" s="1546"/>
      <c r="L480" s="177" t="s">
        <v>217</v>
      </c>
      <c r="M480" s="1547">
        <f>'[1]1.ข้อมูลวัสดุก่อสร้าง'!$Q$85</f>
        <v>1440.41</v>
      </c>
      <c r="N480" s="1547"/>
      <c r="O480" s="177" t="s">
        <v>2141</v>
      </c>
      <c r="P480" s="506">
        <f>J480*M480</f>
        <v>547.36</v>
      </c>
      <c r="Q480" s="177" t="s">
        <v>17029</v>
      </c>
    </row>
    <row r="481" spans="2:17">
      <c r="B481" s="176" t="s">
        <v>17226</v>
      </c>
      <c r="F481" s="499">
        <v>0</v>
      </c>
      <c r="G481" s="177" t="s">
        <v>114</v>
      </c>
      <c r="H481" s="176" t="s">
        <v>17225</v>
      </c>
      <c r="J481" s="1546">
        <f>F481*1.2*1</f>
        <v>0</v>
      </c>
      <c r="K481" s="1546"/>
      <c r="L481" s="177" t="s">
        <v>217</v>
      </c>
      <c r="M481" s="1547">
        <f>'[1]1.ข้อมูลวัสดุก่อสร้าง'!$R$124</f>
        <v>41.75</v>
      </c>
      <c r="N481" s="1547"/>
      <c r="O481" s="177" t="s">
        <v>2141</v>
      </c>
      <c r="P481" s="506">
        <f>J481*M481</f>
        <v>0</v>
      </c>
      <c r="Q481" s="177" t="s">
        <v>17029</v>
      </c>
    </row>
    <row r="482" spans="2:17">
      <c r="B482" s="176" t="s">
        <v>17227</v>
      </c>
      <c r="E482" s="177" t="s">
        <v>14549</v>
      </c>
      <c r="F482" s="499">
        <v>1</v>
      </c>
      <c r="G482" s="177" t="s">
        <v>114</v>
      </c>
      <c r="H482" s="176" t="s">
        <v>17225</v>
      </c>
      <c r="J482" s="1546">
        <f>F482*0.75*1</f>
        <v>0.75</v>
      </c>
      <c r="K482" s="1546"/>
      <c r="L482" s="177" t="s">
        <v>217</v>
      </c>
      <c r="M482" s="1547">
        <f>'[1]1.ข้อมูลวัสดุก่อสร้าง'!$I$56</f>
        <v>250</v>
      </c>
      <c r="N482" s="1547"/>
      <c r="O482" s="177" t="s">
        <v>2141</v>
      </c>
      <c r="P482" s="506">
        <f>J482*M482</f>
        <v>187.5</v>
      </c>
      <c r="Q482" s="177" t="s">
        <v>17029</v>
      </c>
    </row>
    <row r="483" spans="2:17">
      <c r="B483" s="176" t="s">
        <v>2164</v>
      </c>
      <c r="M483" s="1547"/>
      <c r="N483" s="1547"/>
      <c r="O483" s="177" t="s">
        <v>2141</v>
      </c>
      <c r="P483" s="569">
        <f>SUM(P476:P482)</f>
        <v>4808.54</v>
      </c>
      <c r="Q483" s="177" t="s">
        <v>17029</v>
      </c>
    </row>
    <row r="484" spans="2:17" ht="23.25" thickBot="1">
      <c r="L484" s="1496" t="s">
        <v>14541</v>
      </c>
      <c r="M484" s="1496"/>
      <c r="O484" s="177" t="s">
        <v>2141</v>
      </c>
      <c r="P484" s="570">
        <f>ROUND(P483,2)</f>
        <v>4808.54</v>
      </c>
      <c r="Q484" s="177" t="s">
        <v>17029</v>
      </c>
    </row>
    <row r="485" spans="2:17" ht="23.25" thickTop="1">
      <c r="B485" s="571" t="s">
        <v>227</v>
      </c>
      <c r="Q485" s="192"/>
    </row>
    <row r="486" spans="2:17">
      <c r="B486" s="176" t="s">
        <v>17229</v>
      </c>
      <c r="Q486" s="192"/>
    </row>
    <row r="487" spans="2:17">
      <c r="B487" s="176" t="s">
        <v>17230</v>
      </c>
      <c r="Q487" s="192"/>
    </row>
    <row r="488" spans="2:17">
      <c r="B488" s="176" t="s">
        <v>17231</v>
      </c>
      <c r="D488" s="1504">
        <v>12</v>
      </c>
      <c r="E488" s="1504"/>
      <c r="F488" s="177" t="s">
        <v>17232</v>
      </c>
      <c r="G488" s="1548">
        <f>VLOOKUP(D488,'[1]2.ค่าดำเนินการ+ค่าเสื่อม+ค่าแรง'!$G$4:$I$43,2,0)</f>
        <v>31.62</v>
      </c>
      <c r="H488" s="1503">
        <f>IF(G488&gt;200,G488*'[4]10ล้อ'!#REF!,VLOOKUP(G488,'[4]10ล้อ'!$B$6:$D$205,2))</f>
        <v>79.69</v>
      </c>
      <c r="I488" s="179" t="s">
        <v>17233</v>
      </c>
      <c r="N488" s="177" t="s">
        <v>2141</v>
      </c>
      <c r="O488" s="557">
        <f>+G488*13+300</f>
        <v>711.06</v>
      </c>
      <c r="P488" s="176" t="s">
        <v>17234</v>
      </c>
      <c r="Q488" s="192"/>
    </row>
    <row r="489" spans="2:17">
      <c r="D489" s="177"/>
      <c r="E489" s="177"/>
      <c r="F489" s="177"/>
      <c r="G489" s="572"/>
      <c r="H489" s="177"/>
      <c r="I489" s="179"/>
      <c r="N489" s="177"/>
      <c r="Q489" s="192"/>
    </row>
    <row r="490" spans="2:17" ht="23.25">
      <c r="B490" s="176" t="s">
        <v>17235</v>
      </c>
      <c r="F490" s="1549">
        <f>+O488</f>
        <v>711.06</v>
      </c>
      <c r="G490" s="1549"/>
      <c r="H490" s="509" t="s">
        <v>2147</v>
      </c>
      <c r="I490" s="1503">
        <v>8</v>
      </c>
      <c r="J490" s="1503"/>
      <c r="N490" s="177" t="s">
        <v>2141</v>
      </c>
      <c r="O490" s="483">
        <f>+F490/I490</f>
        <v>88.88</v>
      </c>
      <c r="P490" s="176" t="s">
        <v>17029</v>
      </c>
      <c r="Q490" s="192"/>
    </row>
    <row r="491" spans="2:17">
      <c r="Q491" s="192"/>
    </row>
    <row r="492" spans="2:17" ht="23.25">
      <c r="B492" s="480" t="s">
        <v>17248</v>
      </c>
      <c r="G492" s="189"/>
      <c r="H492" s="490"/>
      <c r="N492" s="177"/>
      <c r="Q492" s="192"/>
    </row>
    <row r="493" spans="2:17">
      <c r="B493" s="176" t="s">
        <v>17220</v>
      </c>
      <c r="C493" s="1548">
        <f>((1.5+(0.15*2)+1)*((1.5+(0.15*2)+0.3)))</f>
        <v>5.88</v>
      </c>
      <c r="D493" s="1548"/>
      <c r="E493" s="176" t="s">
        <v>17221</v>
      </c>
      <c r="G493" s="1498">
        <f>$P$80</f>
        <v>58.49</v>
      </c>
      <c r="H493" s="1503"/>
      <c r="O493" s="177" t="s">
        <v>2141</v>
      </c>
      <c r="P493" s="493">
        <f>C493*G493</f>
        <v>343.92</v>
      </c>
      <c r="Q493" s="177" t="s">
        <v>17029</v>
      </c>
    </row>
    <row r="494" spans="2:17">
      <c r="B494" s="176" t="s">
        <v>17249</v>
      </c>
      <c r="O494" s="177" t="s">
        <v>2141</v>
      </c>
      <c r="P494" s="567">
        <f>'[1]1.ข้อมูลวัสดุก่อสร้าง'!$P$54</f>
        <v>5084.1099999999997</v>
      </c>
      <c r="Q494" s="177" t="s">
        <v>17029</v>
      </c>
    </row>
    <row r="495" spans="2:17">
      <c r="B495" s="176" t="s">
        <v>2053</v>
      </c>
      <c r="O495" s="177" t="s">
        <v>2141</v>
      </c>
      <c r="P495" s="500">
        <f>O507</f>
        <v>142.21</v>
      </c>
      <c r="Q495" s="177" t="s">
        <v>17029</v>
      </c>
    </row>
    <row r="496" spans="2:17">
      <c r="B496" s="176" t="s">
        <v>17223</v>
      </c>
      <c r="O496" s="177" t="s">
        <v>2141</v>
      </c>
      <c r="P496" s="568">
        <v>635</v>
      </c>
      <c r="Q496" s="177" t="s">
        <v>17029</v>
      </c>
    </row>
    <row r="497" spans="2:17">
      <c r="B497" s="176" t="s">
        <v>17241</v>
      </c>
      <c r="F497" s="499">
        <v>1</v>
      </c>
      <c r="G497" s="177" t="s">
        <v>114</v>
      </c>
      <c r="H497" s="176" t="s">
        <v>17225</v>
      </c>
      <c r="J497" s="1546">
        <f>F497*0.461*1</f>
        <v>0.46100000000000002</v>
      </c>
      <c r="K497" s="1546"/>
      <c r="L497" s="177" t="s">
        <v>217</v>
      </c>
      <c r="M497" s="1547">
        <f>'[1]1.ข้อมูลวัสดุก่อสร้าง'!$Q$85</f>
        <v>1440.41</v>
      </c>
      <c r="N497" s="1547"/>
      <c r="O497" s="177" t="s">
        <v>2141</v>
      </c>
      <c r="P497" s="506">
        <f>J497*M497</f>
        <v>664.03</v>
      </c>
      <c r="Q497" s="177" t="s">
        <v>17029</v>
      </c>
    </row>
    <row r="498" spans="2:17">
      <c r="B498" s="176" t="s">
        <v>17226</v>
      </c>
      <c r="F498" s="499">
        <v>0</v>
      </c>
      <c r="G498" s="177" t="s">
        <v>114</v>
      </c>
      <c r="H498" s="176" t="s">
        <v>17225</v>
      </c>
      <c r="J498" s="1546">
        <f>F498*1.5*1</f>
        <v>0</v>
      </c>
      <c r="K498" s="1546"/>
      <c r="L498" s="177" t="s">
        <v>217</v>
      </c>
      <c r="M498" s="1547">
        <f>'[1]1.ข้อมูลวัสดุก่อสร้าง'!$R$124</f>
        <v>41.75</v>
      </c>
      <c r="N498" s="1547"/>
      <c r="O498" s="177" t="s">
        <v>2141</v>
      </c>
      <c r="P498" s="506">
        <f>J498*M498</f>
        <v>0</v>
      </c>
      <c r="Q498" s="177" t="s">
        <v>17029</v>
      </c>
    </row>
    <row r="499" spans="2:17">
      <c r="B499" s="176" t="s">
        <v>17227</v>
      </c>
      <c r="E499" s="177" t="s">
        <v>14549</v>
      </c>
      <c r="F499" s="499">
        <v>1</v>
      </c>
      <c r="G499" s="177" t="s">
        <v>114</v>
      </c>
      <c r="H499" s="176" t="s">
        <v>17225</v>
      </c>
      <c r="J499" s="1546">
        <f>F499*0.75*1</f>
        <v>0.75</v>
      </c>
      <c r="K499" s="1546"/>
      <c r="L499" s="177" t="s">
        <v>217</v>
      </c>
      <c r="M499" s="1547">
        <f>'[1]1.ข้อมูลวัสดุก่อสร้าง'!$I$56</f>
        <v>250</v>
      </c>
      <c r="N499" s="1547"/>
      <c r="O499" s="177" t="s">
        <v>2141</v>
      </c>
      <c r="P499" s="506">
        <f>J499*M499</f>
        <v>187.5</v>
      </c>
      <c r="Q499" s="177" t="s">
        <v>17029</v>
      </c>
    </row>
    <row r="500" spans="2:17">
      <c r="B500" s="176" t="s">
        <v>2164</v>
      </c>
      <c r="O500" s="177" t="s">
        <v>2141</v>
      </c>
      <c r="P500" s="569">
        <f>SUM(P493:P499)</f>
        <v>7056.77</v>
      </c>
      <c r="Q500" s="177" t="s">
        <v>17029</v>
      </c>
    </row>
    <row r="501" spans="2:17" ht="23.25" thickBot="1">
      <c r="L501" s="1496" t="s">
        <v>14541</v>
      </c>
      <c r="M501" s="1496"/>
      <c r="O501" s="177" t="s">
        <v>2141</v>
      </c>
      <c r="P501" s="570">
        <f>ROUND(P500,2)</f>
        <v>7056.77</v>
      </c>
      <c r="Q501" s="177" t="s">
        <v>17029</v>
      </c>
    </row>
    <row r="502" spans="2:17" ht="23.25" thickTop="1">
      <c r="B502" s="571" t="s">
        <v>227</v>
      </c>
      <c r="Q502" s="192"/>
    </row>
    <row r="503" spans="2:17">
      <c r="B503" s="176" t="s">
        <v>17229</v>
      </c>
      <c r="Q503" s="192"/>
    </row>
    <row r="504" spans="2:17">
      <c r="B504" s="176" t="s">
        <v>17230</v>
      </c>
      <c r="Q504" s="192"/>
    </row>
    <row r="505" spans="2:17">
      <c r="B505" s="176" t="s">
        <v>17231</v>
      </c>
      <c r="D505" s="1504">
        <v>12</v>
      </c>
      <c r="E505" s="1504"/>
      <c r="F505" s="177" t="s">
        <v>17232</v>
      </c>
      <c r="G505" s="1548">
        <f>VLOOKUP(D505,'[1]2.ค่าดำเนินการ+ค่าเสื่อม+ค่าแรง'!$G$4:$I$43,2,0)</f>
        <v>31.62</v>
      </c>
      <c r="H505" s="1503">
        <f>IF(G505&gt;200,G505*'[4]10ล้อ'!#REF!,VLOOKUP(G505,'[4]10ล้อ'!$B$6:$D$205,2))</f>
        <v>79.69</v>
      </c>
      <c r="I505" s="179" t="s">
        <v>17233</v>
      </c>
      <c r="N505" s="177" t="s">
        <v>2141</v>
      </c>
      <c r="O505" s="557">
        <f>+G505*13+300</f>
        <v>711.06</v>
      </c>
      <c r="P505" s="176" t="s">
        <v>17234</v>
      </c>
      <c r="Q505" s="192"/>
    </row>
    <row r="506" spans="2:17">
      <c r="D506" s="177"/>
      <c r="E506" s="177"/>
      <c r="F506" s="177"/>
      <c r="G506" s="572"/>
      <c r="H506" s="177"/>
      <c r="I506" s="179"/>
      <c r="N506" s="177"/>
      <c r="Q506" s="192"/>
    </row>
    <row r="507" spans="2:17" ht="23.25">
      <c r="B507" s="176" t="s">
        <v>17235</v>
      </c>
      <c r="F507" s="1549">
        <f>+O505</f>
        <v>711.06</v>
      </c>
      <c r="G507" s="1549"/>
      <c r="H507" s="509" t="s">
        <v>2147</v>
      </c>
      <c r="I507" s="1503">
        <v>5</v>
      </c>
      <c r="J507" s="1503"/>
      <c r="N507" s="177" t="s">
        <v>2141</v>
      </c>
      <c r="O507" s="483">
        <f>+F507/I507</f>
        <v>142.21</v>
      </c>
      <c r="P507" s="176" t="s">
        <v>17029</v>
      </c>
      <c r="Q507" s="192"/>
    </row>
    <row r="508" spans="2:17">
      <c r="Q508" s="192"/>
    </row>
    <row r="509" spans="2:17" ht="23.25">
      <c r="B509" s="480" t="s">
        <v>17250</v>
      </c>
      <c r="C509" s="191"/>
      <c r="D509" s="191"/>
      <c r="P509" s="177"/>
      <c r="Q509" s="192"/>
    </row>
    <row r="510" spans="2:17">
      <c r="B510" s="178" t="s">
        <v>17251</v>
      </c>
      <c r="P510" s="177"/>
      <c r="Q510" s="192"/>
    </row>
    <row r="511" spans="2:17">
      <c r="B511" s="176" t="s">
        <v>17252</v>
      </c>
      <c r="G511" s="1519">
        <v>0.82</v>
      </c>
      <c r="H511" s="1519"/>
      <c r="I511" s="179" t="s">
        <v>108</v>
      </c>
      <c r="J511" s="177" t="s">
        <v>217</v>
      </c>
      <c r="K511" s="1543">
        <f>'[1]1.ข้อมูลวัสดุก่อสร้าง'!$P$85</f>
        <v>1548.07</v>
      </c>
      <c r="L511" s="1545"/>
      <c r="O511" s="177" t="s">
        <v>2160</v>
      </c>
      <c r="P511" s="493">
        <f>G511*K511</f>
        <v>1269.42</v>
      </c>
      <c r="Q511" s="177" t="s">
        <v>2142</v>
      </c>
    </row>
    <row r="512" spans="2:17">
      <c r="B512" s="176" t="s">
        <v>17253</v>
      </c>
      <c r="G512" s="1519">
        <v>23.16</v>
      </c>
      <c r="H512" s="1519"/>
      <c r="I512" s="179" t="s">
        <v>472</v>
      </c>
      <c r="J512" s="177" t="s">
        <v>217</v>
      </c>
      <c r="K512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12" s="1541"/>
      <c r="O512" s="177" t="s">
        <v>2160</v>
      </c>
      <c r="P512" s="493">
        <f>G512*K512</f>
        <v>657.98</v>
      </c>
      <c r="Q512" s="177" t="s">
        <v>2142</v>
      </c>
    </row>
    <row r="513" spans="2:17">
      <c r="B513" s="176" t="s">
        <v>2072</v>
      </c>
      <c r="G513" s="1551">
        <f>G512*0.03</f>
        <v>0.69</v>
      </c>
      <c r="H513" s="1551"/>
      <c r="I513" s="179" t="s">
        <v>472</v>
      </c>
      <c r="J513" s="177" t="s">
        <v>217</v>
      </c>
      <c r="K513" s="1539">
        <f>'[1]1.ข้อมูลวัสดุก่อสร้าง'!$P$22</f>
        <v>59.69</v>
      </c>
      <c r="L513" s="1542"/>
      <c r="O513" s="177" t="s">
        <v>2160</v>
      </c>
      <c r="P513" s="493">
        <f>G513*K513</f>
        <v>41.19</v>
      </c>
      <c r="Q513" s="177" t="s">
        <v>2142</v>
      </c>
    </row>
    <row r="514" spans="2:17">
      <c r="B514" s="176" t="s">
        <v>17254</v>
      </c>
      <c r="G514" s="1519">
        <v>3.9</v>
      </c>
      <c r="H514" s="1519"/>
      <c r="I514" s="179" t="s">
        <v>15</v>
      </c>
      <c r="J514" s="177" t="s">
        <v>217</v>
      </c>
      <c r="K514" s="1539">
        <f>'[1]1.ข้อมูลวัสดุก่อสร้าง'!$R$98</f>
        <v>312.86</v>
      </c>
      <c r="L514" s="1542"/>
      <c r="O514" s="177" t="s">
        <v>2160</v>
      </c>
      <c r="P514" s="493">
        <f>G514*K514</f>
        <v>1220.1500000000001</v>
      </c>
      <c r="Q514" s="177" t="s">
        <v>2142</v>
      </c>
    </row>
    <row r="515" spans="2:17">
      <c r="B515" s="176" t="s">
        <v>17255</v>
      </c>
      <c r="G515" s="1552">
        <v>0.88</v>
      </c>
      <c r="H515" s="1552"/>
      <c r="I515" s="179" t="s">
        <v>108</v>
      </c>
      <c r="J515" s="177" t="s">
        <v>217</v>
      </c>
      <c r="K515" s="1541">
        <f>$P$80</f>
        <v>58.49</v>
      </c>
      <c r="L515" s="1542"/>
      <c r="O515" s="177" t="s">
        <v>2160</v>
      </c>
      <c r="P515" s="493">
        <f>G515*K515</f>
        <v>51.47</v>
      </c>
      <c r="Q515" s="177" t="s">
        <v>2142</v>
      </c>
    </row>
    <row r="516" spans="2:17" ht="23.25" thickBot="1">
      <c r="D516" s="176" t="s">
        <v>14541</v>
      </c>
      <c r="G516" s="1553"/>
      <c r="H516" s="1553"/>
      <c r="I516" s="196"/>
      <c r="J516" s="179"/>
      <c r="K516" s="177"/>
      <c r="O516" s="177" t="s">
        <v>2160</v>
      </c>
      <c r="P516" s="574">
        <f>ROUND(SUM(P511:P515),2)</f>
        <v>3240.21</v>
      </c>
      <c r="Q516" s="177" t="s">
        <v>17256</v>
      </c>
    </row>
    <row r="517" spans="2:17" ht="23.25" thickTop="1">
      <c r="G517" s="180"/>
      <c r="H517" s="196"/>
      <c r="I517" s="196"/>
      <c r="J517" s="177"/>
      <c r="K517" s="177"/>
      <c r="P517" s="177"/>
      <c r="Q517" s="575"/>
    </row>
    <row r="518" spans="2:17">
      <c r="C518" s="176" t="s">
        <v>17257</v>
      </c>
      <c r="G518" s="180"/>
      <c r="H518" s="196"/>
      <c r="I518" s="196"/>
      <c r="J518" s="177"/>
      <c r="K518" s="177"/>
      <c r="P518" s="177"/>
      <c r="Q518" s="192"/>
    </row>
    <row r="519" spans="2:17">
      <c r="G519" s="180"/>
      <c r="H519" s="196"/>
      <c r="I519" s="196"/>
      <c r="J519" s="177"/>
      <c r="K519" s="177"/>
      <c r="P519" s="177"/>
      <c r="Q519" s="192"/>
    </row>
    <row r="520" spans="2:17" ht="23.25">
      <c r="B520" s="480" t="s">
        <v>17258</v>
      </c>
      <c r="C520" s="191"/>
      <c r="D520" s="191"/>
      <c r="P520" s="177"/>
      <c r="Q520" s="192"/>
    </row>
    <row r="521" spans="2:17">
      <c r="B521" s="178" t="s">
        <v>17251</v>
      </c>
      <c r="P521" s="177"/>
      <c r="Q521" s="192"/>
    </row>
    <row r="522" spans="2:17">
      <c r="B522" s="176" t="s">
        <v>17252</v>
      </c>
      <c r="G522" s="1519">
        <v>1.23</v>
      </c>
      <c r="H522" s="1519"/>
      <c r="I522" s="179" t="s">
        <v>108</v>
      </c>
      <c r="J522" s="177" t="s">
        <v>217</v>
      </c>
      <c r="K522" s="1543">
        <f>'[1]1.ข้อมูลวัสดุก่อสร้าง'!$P$85</f>
        <v>1548.07</v>
      </c>
      <c r="L522" s="1545"/>
      <c r="O522" s="177" t="s">
        <v>2160</v>
      </c>
      <c r="P522" s="493">
        <f>G522*K522</f>
        <v>1904.13</v>
      </c>
      <c r="Q522" s="177" t="s">
        <v>2142</v>
      </c>
    </row>
    <row r="523" spans="2:17">
      <c r="B523" s="176" t="s">
        <v>17253</v>
      </c>
      <c r="G523" s="1519">
        <v>34.19</v>
      </c>
      <c r="H523" s="1519"/>
      <c r="I523" s="179" t="s">
        <v>472</v>
      </c>
      <c r="J523" s="177" t="s">
        <v>217</v>
      </c>
      <c r="K523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23" s="1541"/>
      <c r="O523" s="177" t="s">
        <v>2160</v>
      </c>
      <c r="P523" s="493">
        <f>G523*K523</f>
        <v>971.34</v>
      </c>
      <c r="Q523" s="177" t="s">
        <v>2142</v>
      </c>
    </row>
    <row r="524" spans="2:17">
      <c r="B524" s="176" t="s">
        <v>2072</v>
      </c>
      <c r="G524" s="1551">
        <f>G523*0.03</f>
        <v>1.03</v>
      </c>
      <c r="H524" s="1551"/>
      <c r="I524" s="179" t="s">
        <v>472</v>
      </c>
      <c r="J524" s="177" t="s">
        <v>217</v>
      </c>
      <c r="K524" s="1539">
        <f>'[1]1.ข้อมูลวัสดุก่อสร้าง'!$P$22</f>
        <v>59.69</v>
      </c>
      <c r="L524" s="1542"/>
      <c r="O524" s="177" t="s">
        <v>2160</v>
      </c>
      <c r="P524" s="493">
        <f>G524*K524</f>
        <v>61.48</v>
      </c>
      <c r="Q524" s="177" t="s">
        <v>2142</v>
      </c>
    </row>
    <row r="525" spans="2:17">
      <c r="B525" s="176" t="s">
        <v>17254</v>
      </c>
      <c r="G525" s="1519">
        <v>5.52</v>
      </c>
      <c r="H525" s="1519"/>
      <c r="I525" s="179" t="s">
        <v>15</v>
      </c>
      <c r="J525" s="177" t="s">
        <v>217</v>
      </c>
      <c r="K525" s="1539">
        <f>'[1]1.ข้อมูลวัสดุก่อสร้าง'!$R$98</f>
        <v>312.86</v>
      </c>
      <c r="L525" s="1542"/>
      <c r="O525" s="177" t="s">
        <v>2160</v>
      </c>
      <c r="P525" s="493">
        <f>G525*K525</f>
        <v>1726.99</v>
      </c>
      <c r="Q525" s="177" t="s">
        <v>2142</v>
      </c>
    </row>
    <row r="526" spans="2:17">
      <c r="B526" s="176" t="s">
        <v>17255</v>
      </c>
      <c r="G526" s="1552">
        <v>1.35</v>
      </c>
      <c r="H526" s="1552"/>
      <c r="I526" s="179" t="s">
        <v>108</v>
      </c>
      <c r="J526" s="177" t="s">
        <v>217</v>
      </c>
      <c r="K526" s="1541">
        <f>$P$80</f>
        <v>58.49</v>
      </c>
      <c r="L526" s="1542"/>
      <c r="O526" s="177" t="s">
        <v>2160</v>
      </c>
      <c r="P526" s="493">
        <f>G526*K526</f>
        <v>78.959999999999994</v>
      </c>
      <c r="Q526" s="177" t="s">
        <v>2142</v>
      </c>
    </row>
    <row r="527" spans="2:17" ht="23.25" thickBot="1">
      <c r="D527" s="176" t="s">
        <v>14541</v>
      </c>
      <c r="G527" s="1553"/>
      <c r="H527" s="1553"/>
      <c r="I527" s="196"/>
      <c r="J527" s="179"/>
      <c r="K527" s="177"/>
      <c r="O527" s="177" t="s">
        <v>2160</v>
      </c>
      <c r="P527" s="574">
        <f>ROUND(SUM(P522:P526),2)</f>
        <v>4742.8999999999996</v>
      </c>
      <c r="Q527" s="177" t="s">
        <v>17256</v>
      </c>
    </row>
    <row r="528" spans="2:17" ht="23.25" thickTop="1">
      <c r="G528" s="180"/>
      <c r="H528" s="196"/>
      <c r="I528" s="196"/>
      <c r="J528" s="177"/>
      <c r="K528" s="177"/>
      <c r="P528" s="177"/>
      <c r="Q528" s="575"/>
    </row>
    <row r="529" spans="2:17">
      <c r="C529" s="176" t="s">
        <v>17257</v>
      </c>
      <c r="G529" s="180"/>
      <c r="H529" s="196"/>
      <c r="I529" s="196"/>
      <c r="J529" s="177"/>
      <c r="K529" s="177"/>
      <c r="P529" s="177"/>
      <c r="Q529" s="192"/>
    </row>
    <row r="530" spans="2:17">
      <c r="G530" s="180"/>
      <c r="H530" s="196"/>
      <c r="I530" s="196"/>
      <c r="J530" s="177"/>
      <c r="K530" s="177"/>
      <c r="P530" s="177"/>
      <c r="Q530" s="192"/>
    </row>
    <row r="531" spans="2:17" ht="23.25">
      <c r="B531" s="480" t="s">
        <v>17259</v>
      </c>
      <c r="C531" s="191"/>
      <c r="D531" s="191"/>
      <c r="P531" s="177"/>
      <c r="Q531" s="192"/>
    </row>
    <row r="532" spans="2:17">
      <c r="B532" s="178" t="s">
        <v>17251</v>
      </c>
      <c r="P532" s="177"/>
      <c r="Q532" s="192"/>
    </row>
    <row r="533" spans="2:17">
      <c r="B533" s="176" t="s">
        <v>17252</v>
      </c>
      <c r="G533" s="1519">
        <v>1.64</v>
      </c>
      <c r="H533" s="1519"/>
      <c r="I533" s="179" t="s">
        <v>108</v>
      </c>
      <c r="J533" s="177" t="s">
        <v>217</v>
      </c>
      <c r="K533" s="1543">
        <f>'[1]1.ข้อมูลวัสดุก่อสร้าง'!$P$85</f>
        <v>1548.07</v>
      </c>
      <c r="L533" s="1545"/>
      <c r="O533" s="177" t="s">
        <v>2160</v>
      </c>
      <c r="P533" s="493">
        <f>G533*K533</f>
        <v>2538.83</v>
      </c>
      <c r="Q533" s="177" t="s">
        <v>2142</v>
      </c>
    </row>
    <row r="534" spans="2:17">
      <c r="B534" s="176" t="s">
        <v>17253</v>
      </c>
      <c r="G534" s="1519">
        <v>45.23</v>
      </c>
      <c r="H534" s="1519"/>
      <c r="I534" s="179" t="s">
        <v>472</v>
      </c>
      <c r="J534" s="177" t="s">
        <v>217</v>
      </c>
      <c r="K534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34" s="1541"/>
      <c r="O534" s="177" t="s">
        <v>2160</v>
      </c>
      <c r="P534" s="493">
        <f>G534*K534</f>
        <v>1284.98</v>
      </c>
      <c r="Q534" s="177" t="s">
        <v>2142</v>
      </c>
    </row>
    <row r="535" spans="2:17">
      <c r="B535" s="176" t="s">
        <v>2072</v>
      </c>
      <c r="G535" s="1551">
        <f>G534*0.03</f>
        <v>1.36</v>
      </c>
      <c r="H535" s="1551"/>
      <c r="I535" s="179" t="s">
        <v>472</v>
      </c>
      <c r="J535" s="177" t="s">
        <v>217</v>
      </c>
      <c r="K535" s="1539">
        <f>'[1]1.ข้อมูลวัสดุก่อสร้าง'!$P$22</f>
        <v>59.69</v>
      </c>
      <c r="L535" s="1542"/>
      <c r="O535" s="177" t="s">
        <v>2160</v>
      </c>
      <c r="P535" s="493">
        <f>G535*K535</f>
        <v>81.180000000000007</v>
      </c>
      <c r="Q535" s="177" t="s">
        <v>2142</v>
      </c>
    </row>
    <row r="536" spans="2:17">
      <c r="B536" s="176" t="s">
        <v>17254</v>
      </c>
      <c r="G536" s="1519">
        <v>7.14</v>
      </c>
      <c r="H536" s="1519"/>
      <c r="I536" s="179" t="s">
        <v>15</v>
      </c>
      <c r="J536" s="177" t="s">
        <v>217</v>
      </c>
      <c r="K536" s="1539">
        <f>'[1]1.ข้อมูลวัสดุก่อสร้าง'!$R$98</f>
        <v>312.86</v>
      </c>
      <c r="L536" s="1542"/>
      <c r="O536" s="177" t="s">
        <v>2160</v>
      </c>
      <c r="P536" s="493">
        <f>G536*K536</f>
        <v>2233.8200000000002</v>
      </c>
      <c r="Q536" s="177" t="s">
        <v>2142</v>
      </c>
    </row>
    <row r="537" spans="2:17">
      <c r="B537" s="176" t="s">
        <v>17255</v>
      </c>
      <c r="G537" s="1552">
        <v>1.83</v>
      </c>
      <c r="H537" s="1552"/>
      <c r="I537" s="179" t="s">
        <v>108</v>
      </c>
      <c r="J537" s="177" t="s">
        <v>217</v>
      </c>
      <c r="K537" s="1541">
        <f>$P$80</f>
        <v>58.49</v>
      </c>
      <c r="L537" s="1542"/>
      <c r="O537" s="177" t="s">
        <v>2160</v>
      </c>
      <c r="P537" s="493">
        <f>G537*K537</f>
        <v>107.04</v>
      </c>
      <c r="Q537" s="177" t="s">
        <v>2142</v>
      </c>
    </row>
    <row r="538" spans="2:17" ht="23.25" thickBot="1">
      <c r="D538" s="176" t="s">
        <v>14541</v>
      </c>
      <c r="G538" s="1553"/>
      <c r="H538" s="1553"/>
      <c r="I538" s="196"/>
      <c r="J538" s="179"/>
      <c r="K538" s="177"/>
      <c r="O538" s="177" t="s">
        <v>2160</v>
      </c>
      <c r="P538" s="574">
        <f>ROUND(SUM(P533:P537),2)</f>
        <v>6245.85</v>
      </c>
      <c r="Q538" s="177" t="s">
        <v>17256</v>
      </c>
    </row>
    <row r="539" spans="2:17" ht="23.25" thickTop="1">
      <c r="G539" s="180"/>
      <c r="H539" s="196"/>
      <c r="I539" s="196"/>
      <c r="J539" s="177"/>
      <c r="K539" s="177"/>
      <c r="P539" s="177"/>
      <c r="Q539" s="575"/>
    </row>
    <row r="540" spans="2:17">
      <c r="C540" s="176" t="s">
        <v>17257</v>
      </c>
      <c r="G540" s="180"/>
      <c r="H540" s="196"/>
      <c r="I540" s="196"/>
      <c r="J540" s="177"/>
      <c r="K540" s="177"/>
      <c r="P540" s="177"/>
      <c r="Q540" s="192"/>
    </row>
    <row r="541" spans="2:17">
      <c r="G541" s="180"/>
      <c r="H541" s="196"/>
      <c r="I541" s="196"/>
      <c r="J541" s="177"/>
      <c r="K541" s="177"/>
      <c r="P541" s="177"/>
      <c r="Q541" s="192"/>
    </row>
    <row r="542" spans="2:17" ht="23.25">
      <c r="B542" s="480" t="s">
        <v>17260</v>
      </c>
      <c r="C542" s="191"/>
      <c r="D542" s="191"/>
      <c r="P542" s="177"/>
      <c r="Q542" s="192"/>
    </row>
    <row r="543" spans="2:17">
      <c r="B543" s="178" t="s">
        <v>17251</v>
      </c>
      <c r="P543" s="177"/>
      <c r="Q543" s="192"/>
    </row>
    <row r="544" spans="2:17">
      <c r="B544" s="176" t="s">
        <v>17252</v>
      </c>
      <c r="G544" s="1519">
        <v>1.02</v>
      </c>
      <c r="H544" s="1519"/>
      <c r="I544" s="179" t="s">
        <v>108</v>
      </c>
      <c r="J544" s="177" t="s">
        <v>217</v>
      </c>
      <c r="K544" s="1543">
        <f>'[1]1.ข้อมูลวัสดุก่อสร้าง'!$P$85</f>
        <v>1548.07</v>
      </c>
      <c r="L544" s="1545"/>
      <c r="O544" s="177" t="s">
        <v>2160</v>
      </c>
      <c r="P544" s="493">
        <f>G544*K544</f>
        <v>1579.03</v>
      </c>
      <c r="Q544" s="177" t="s">
        <v>2142</v>
      </c>
    </row>
    <row r="545" spans="2:17">
      <c r="B545" s="176" t="s">
        <v>17253</v>
      </c>
      <c r="G545" s="1519">
        <v>28.93</v>
      </c>
      <c r="H545" s="1519"/>
      <c r="I545" s="179" t="s">
        <v>472</v>
      </c>
      <c r="J545" s="177" t="s">
        <v>217</v>
      </c>
      <c r="K545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45" s="1541"/>
      <c r="O545" s="177" t="s">
        <v>2160</v>
      </c>
      <c r="P545" s="493">
        <f>G545*K545</f>
        <v>821.9</v>
      </c>
      <c r="Q545" s="177" t="s">
        <v>2142</v>
      </c>
    </row>
    <row r="546" spans="2:17">
      <c r="B546" s="176" t="s">
        <v>2072</v>
      </c>
      <c r="G546" s="1551">
        <f>G545*0.03</f>
        <v>0.87</v>
      </c>
      <c r="H546" s="1551"/>
      <c r="I546" s="179" t="s">
        <v>472</v>
      </c>
      <c r="J546" s="177" t="s">
        <v>217</v>
      </c>
      <c r="K546" s="1539">
        <f>'[1]1.ข้อมูลวัสดุก่อสร้าง'!$P$22</f>
        <v>59.69</v>
      </c>
      <c r="L546" s="1542"/>
      <c r="O546" s="177" t="s">
        <v>2160</v>
      </c>
      <c r="P546" s="493">
        <f>G546*K546</f>
        <v>51.93</v>
      </c>
      <c r="Q546" s="177" t="s">
        <v>2142</v>
      </c>
    </row>
    <row r="547" spans="2:17">
      <c r="B547" s="176" t="s">
        <v>17254</v>
      </c>
      <c r="G547" s="1519">
        <v>4.4000000000000004</v>
      </c>
      <c r="H547" s="1519"/>
      <c r="I547" s="179" t="s">
        <v>15</v>
      </c>
      <c r="J547" s="177" t="s">
        <v>217</v>
      </c>
      <c r="K547" s="1539">
        <f>'[1]1.ข้อมูลวัสดุก่อสร้าง'!$R$98</f>
        <v>312.86</v>
      </c>
      <c r="L547" s="1542"/>
      <c r="O547" s="177" t="s">
        <v>2160</v>
      </c>
      <c r="P547" s="493">
        <f>G547*K547</f>
        <v>1376.58</v>
      </c>
      <c r="Q547" s="177" t="s">
        <v>2142</v>
      </c>
    </row>
    <row r="548" spans="2:17">
      <c r="B548" s="176" t="s">
        <v>17255</v>
      </c>
      <c r="G548" s="1552">
        <v>1.1200000000000001</v>
      </c>
      <c r="H548" s="1552"/>
      <c r="I548" s="179" t="s">
        <v>108</v>
      </c>
      <c r="J548" s="177" t="s">
        <v>217</v>
      </c>
      <c r="K548" s="1541">
        <f>$P$80</f>
        <v>58.49</v>
      </c>
      <c r="L548" s="1542"/>
      <c r="O548" s="177" t="s">
        <v>2160</v>
      </c>
      <c r="P548" s="493">
        <f>G548*K548</f>
        <v>65.510000000000005</v>
      </c>
      <c r="Q548" s="177" t="s">
        <v>2142</v>
      </c>
    </row>
    <row r="549" spans="2:17" ht="23.25" thickBot="1">
      <c r="D549" s="176" t="s">
        <v>14541</v>
      </c>
      <c r="G549" s="1553"/>
      <c r="H549" s="1553"/>
      <c r="I549" s="196"/>
      <c r="J549" s="179"/>
      <c r="K549" s="177"/>
      <c r="O549" s="177" t="s">
        <v>2160</v>
      </c>
      <c r="P549" s="574">
        <f>ROUND(SUM(P544:P548),2)</f>
        <v>3894.95</v>
      </c>
      <c r="Q549" s="177" t="s">
        <v>17256</v>
      </c>
    </row>
    <row r="550" spans="2:17" ht="23.25" thickTop="1">
      <c r="G550" s="180"/>
      <c r="H550" s="196"/>
      <c r="I550" s="196"/>
      <c r="J550" s="177"/>
      <c r="K550" s="177"/>
      <c r="P550" s="177"/>
      <c r="Q550" s="575"/>
    </row>
    <row r="551" spans="2:17">
      <c r="C551" s="176" t="s">
        <v>17257</v>
      </c>
      <c r="G551" s="180"/>
      <c r="H551" s="196"/>
      <c r="I551" s="196"/>
      <c r="J551" s="177"/>
      <c r="K551" s="177"/>
      <c r="P551" s="177"/>
      <c r="Q551" s="192"/>
    </row>
    <row r="552" spans="2:17">
      <c r="G552" s="180"/>
      <c r="H552" s="196"/>
      <c r="I552" s="196"/>
      <c r="J552" s="177"/>
      <c r="K552" s="177"/>
      <c r="P552" s="177"/>
      <c r="Q552" s="192"/>
    </row>
    <row r="553" spans="2:17" ht="23.25">
      <c r="B553" s="480" t="s">
        <v>17261</v>
      </c>
      <c r="C553" s="191"/>
      <c r="D553" s="191"/>
      <c r="P553" s="177"/>
      <c r="Q553" s="192"/>
    </row>
    <row r="554" spans="2:17">
      <c r="B554" s="178" t="s">
        <v>17251</v>
      </c>
      <c r="P554" s="177"/>
      <c r="Q554" s="192"/>
    </row>
    <row r="555" spans="2:17">
      <c r="B555" s="176" t="s">
        <v>17252</v>
      </c>
      <c r="G555" s="1519">
        <v>1.62</v>
      </c>
      <c r="H555" s="1519"/>
      <c r="I555" s="179" t="s">
        <v>108</v>
      </c>
      <c r="J555" s="177" t="s">
        <v>217</v>
      </c>
      <c r="K555" s="1543">
        <f>'[1]1.ข้อมูลวัสดุก่อสร้าง'!$P$85</f>
        <v>1548.07</v>
      </c>
      <c r="L555" s="1545"/>
      <c r="O555" s="177" t="s">
        <v>2160</v>
      </c>
      <c r="P555" s="493">
        <f>G555*K555</f>
        <v>2507.87</v>
      </c>
      <c r="Q555" s="177" t="s">
        <v>2142</v>
      </c>
    </row>
    <row r="556" spans="2:17">
      <c r="B556" s="176" t="s">
        <v>17253</v>
      </c>
      <c r="G556" s="1519">
        <v>45.96</v>
      </c>
      <c r="H556" s="1519"/>
      <c r="I556" s="179" t="s">
        <v>472</v>
      </c>
      <c r="J556" s="177" t="s">
        <v>217</v>
      </c>
      <c r="K556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56" s="1541"/>
      <c r="O556" s="177" t="s">
        <v>2160</v>
      </c>
      <c r="P556" s="493">
        <f>G556*K556</f>
        <v>1305.72</v>
      </c>
      <c r="Q556" s="177" t="s">
        <v>2142</v>
      </c>
    </row>
    <row r="557" spans="2:17">
      <c r="B557" s="176" t="s">
        <v>2072</v>
      </c>
      <c r="G557" s="1551">
        <f>G556*0.03</f>
        <v>1.38</v>
      </c>
      <c r="H557" s="1551"/>
      <c r="I557" s="179" t="s">
        <v>472</v>
      </c>
      <c r="J557" s="177" t="s">
        <v>217</v>
      </c>
      <c r="K557" s="1539">
        <f>'[1]1.ข้อมูลวัสดุก่อสร้าง'!$P$22</f>
        <v>59.69</v>
      </c>
      <c r="L557" s="1542"/>
      <c r="O557" s="177" t="s">
        <v>2160</v>
      </c>
      <c r="P557" s="493">
        <f>G557*K557</f>
        <v>82.37</v>
      </c>
      <c r="Q557" s="177" t="s">
        <v>2142</v>
      </c>
    </row>
    <row r="558" spans="2:17">
      <c r="B558" s="176" t="s">
        <v>17254</v>
      </c>
      <c r="G558" s="1519">
        <v>6.54</v>
      </c>
      <c r="H558" s="1519"/>
      <c r="I558" s="179" t="s">
        <v>15</v>
      </c>
      <c r="J558" s="177" t="s">
        <v>217</v>
      </c>
      <c r="K558" s="1539">
        <f>'[1]1.ข้อมูลวัสดุก่อสร้าง'!$R$98</f>
        <v>312.86</v>
      </c>
      <c r="L558" s="1542"/>
      <c r="O558" s="177" t="s">
        <v>2160</v>
      </c>
      <c r="P558" s="493">
        <f>G558*K558</f>
        <v>2046.1</v>
      </c>
      <c r="Q558" s="177" t="s">
        <v>2142</v>
      </c>
    </row>
    <row r="559" spans="2:17">
      <c r="B559" s="176" t="s">
        <v>17255</v>
      </c>
      <c r="G559" s="1552">
        <v>1.84</v>
      </c>
      <c r="H559" s="1552"/>
      <c r="I559" s="179" t="s">
        <v>108</v>
      </c>
      <c r="J559" s="177" t="s">
        <v>217</v>
      </c>
      <c r="K559" s="1541">
        <f>$P$80</f>
        <v>58.49</v>
      </c>
      <c r="L559" s="1542"/>
      <c r="O559" s="177" t="s">
        <v>2160</v>
      </c>
      <c r="P559" s="493">
        <f>G559*K559</f>
        <v>107.62</v>
      </c>
      <c r="Q559" s="177" t="s">
        <v>2142</v>
      </c>
    </row>
    <row r="560" spans="2:17" ht="23.25" thickBot="1">
      <c r="D560" s="176" t="s">
        <v>14541</v>
      </c>
      <c r="G560" s="1553"/>
      <c r="H560" s="1553"/>
      <c r="I560" s="196"/>
      <c r="J560" s="179"/>
      <c r="K560" s="177"/>
      <c r="O560" s="177" t="s">
        <v>2160</v>
      </c>
      <c r="P560" s="574">
        <f>ROUND(SUM(P555:P559),2)</f>
        <v>6049.68</v>
      </c>
      <c r="Q560" s="177" t="s">
        <v>17256</v>
      </c>
    </row>
    <row r="561" spans="2:17" ht="23.25" thickTop="1">
      <c r="G561" s="180"/>
      <c r="H561" s="196"/>
      <c r="I561" s="196"/>
      <c r="J561" s="177"/>
      <c r="K561" s="177"/>
      <c r="P561" s="177"/>
      <c r="Q561" s="575"/>
    </row>
    <row r="562" spans="2:17">
      <c r="C562" s="176" t="s">
        <v>17257</v>
      </c>
      <c r="G562" s="180"/>
      <c r="H562" s="196"/>
      <c r="I562" s="196"/>
      <c r="J562" s="177"/>
      <c r="K562" s="177"/>
      <c r="P562" s="177"/>
      <c r="Q562" s="192"/>
    </row>
    <row r="563" spans="2:17">
      <c r="G563" s="180"/>
      <c r="H563" s="196"/>
      <c r="I563" s="196"/>
      <c r="J563" s="177"/>
      <c r="K563" s="177"/>
      <c r="P563" s="177"/>
      <c r="Q563" s="192"/>
    </row>
    <row r="564" spans="2:17" ht="23.25">
      <c r="B564" s="480" t="s">
        <v>17262</v>
      </c>
      <c r="C564" s="191"/>
      <c r="D564" s="191"/>
      <c r="P564" s="177"/>
      <c r="Q564" s="192"/>
    </row>
    <row r="565" spans="2:17">
      <c r="B565" s="178" t="s">
        <v>17251</v>
      </c>
      <c r="P565" s="177"/>
      <c r="Q565" s="192"/>
    </row>
    <row r="566" spans="2:17">
      <c r="B566" s="176" t="s">
        <v>17252</v>
      </c>
      <c r="G566" s="1519">
        <v>2.23</v>
      </c>
      <c r="H566" s="1519"/>
      <c r="I566" s="179" t="s">
        <v>108</v>
      </c>
      <c r="J566" s="177" t="s">
        <v>217</v>
      </c>
      <c r="K566" s="1543">
        <f>'[1]1.ข้อมูลวัสดุก่อสร้าง'!$P$85</f>
        <v>1548.07</v>
      </c>
      <c r="L566" s="1545"/>
      <c r="O566" s="177" t="s">
        <v>2160</v>
      </c>
      <c r="P566" s="493">
        <f>G566*K566</f>
        <v>3452.2</v>
      </c>
      <c r="Q566" s="177" t="s">
        <v>2142</v>
      </c>
    </row>
    <row r="567" spans="2:17">
      <c r="B567" s="176" t="s">
        <v>17253</v>
      </c>
      <c r="G567" s="1519">
        <v>63</v>
      </c>
      <c r="H567" s="1519"/>
      <c r="I567" s="179" t="s">
        <v>472</v>
      </c>
      <c r="J567" s="177" t="s">
        <v>217</v>
      </c>
      <c r="K567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67" s="1541"/>
      <c r="O567" s="177" t="s">
        <v>2160</v>
      </c>
      <c r="P567" s="493">
        <f>G567*K567</f>
        <v>1789.83</v>
      </c>
      <c r="Q567" s="177" t="s">
        <v>2142</v>
      </c>
    </row>
    <row r="568" spans="2:17">
      <c r="B568" s="176" t="s">
        <v>2072</v>
      </c>
      <c r="G568" s="1551">
        <f>G567*0.03</f>
        <v>1.89</v>
      </c>
      <c r="H568" s="1551"/>
      <c r="I568" s="179" t="s">
        <v>472</v>
      </c>
      <c r="J568" s="177" t="s">
        <v>217</v>
      </c>
      <c r="K568" s="1539">
        <f>'[1]1.ข้อมูลวัสดุก่อสร้าง'!$P$22</f>
        <v>59.69</v>
      </c>
      <c r="L568" s="1542"/>
      <c r="O568" s="177" t="s">
        <v>2160</v>
      </c>
      <c r="P568" s="493">
        <f>G568*K568</f>
        <v>112.81</v>
      </c>
      <c r="Q568" s="177" t="s">
        <v>2142</v>
      </c>
    </row>
    <row r="569" spans="2:17">
      <c r="B569" s="176" t="s">
        <v>17254</v>
      </c>
      <c r="G569" s="1519">
        <v>8.68</v>
      </c>
      <c r="H569" s="1519"/>
      <c r="I569" s="179" t="s">
        <v>15</v>
      </c>
      <c r="J569" s="177" t="s">
        <v>217</v>
      </c>
      <c r="K569" s="1539">
        <f>'[1]1.ข้อมูลวัสดุก่อสร้าง'!$R$98</f>
        <v>312.86</v>
      </c>
      <c r="L569" s="1542"/>
      <c r="O569" s="177" t="s">
        <v>2160</v>
      </c>
      <c r="P569" s="493">
        <f>G569*K569</f>
        <v>2715.62</v>
      </c>
      <c r="Q569" s="177" t="s">
        <v>2142</v>
      </c>
    </row>
    <row r="570" spans="2:17">
      <c r="B570" s="176" t="s">
        <v>17255</v>
      </c>
      <c r="G570" s="1552">
        <v>2.5499999999999998</v>
      </c>
      <c r="H570" s="1552"/>
      <c r="I570" s="179" t="s">
        <v>108</v>
      </c>
      <c r="J570" s="177" t="s">
        <v>217</v>
      </c>
      <c r="K570" s="1541">
        <f>$P$80</f>
        <v>58.49</v>
      </c>
      <c r="L570" s="1542"/>
      <c r="O570" s="177" t="s">
        <v>2160</v>
      </c>
      <c r="P570" s="493">
        <f>G570*K570</f>
        <v>149.15</v>
      </c>
      <c r="Q570" s="177" t="s">
        <v>2142</v>
      </c>
    </row>
    <row r="571" spans="2:17" ht="23.25" thickBot="1">
      <c r="D571" s="176" t="s">
        <v>14541</v>
      </c>
      <c r="G571" s="1553"/>
      <c r="H571" s="1553"/>
      <c r="I571" s="196"/>
      <c r="J571" s="179"/>
      <c r="K571" s="177"/>
      <c r="O571" s="177" t="s">
        <v>2160</v>
      </c>
      <c r="P571" s="574">
        <f>ROUND(SUM(P566:P570),2)</f>
        <v>8219.61</v>
      </c>
      <c r="Q571" s="177" t="s">
        <v>17256</v>
      </c>
    </row>
    <row r="572" spans="2:17" ht="23.25" thickTop="1">
      <c r="G572" s="180"/>
      <c r="H572" s="196"/>
      <c r="I572" s="196"/>
      <c r="J572" s="177"/>
      <c r="K572" s="177"/>
      <c r="P572" s="177"/>
      <c r="Q572" s="575"/>
    </row>
    <row r="573" spans="2:17">
      <c r="C573" s="176" t="s">
        <v>17257</v>
      </c>
      <c r="G573" s="180"/>
      <c r="H573" s="196"/>
      <c r="I573" s="196"/>
      <c r="J573" s="177"/>
      <c r="K573" s="177"/>
      <c r="P573" s="177"/>
      <c r="Q573" s="192"/>
    </row>
    <row r="574" spans="2:17">
      <c r="G574" s="180"/>
      <c r="H574" s="196"/>
      <c r="I574" s="196"/>
      <c r="J574" s="177"/>
      <c r="K574" s="177"/>
      <c r="P574" s="177"/>
      <c r="Q574" s="192"/>
    </row>
    <row r="575" spans="2:17" ht="23.25">
      <c r="B575" s="480" t="s">
        <v>17263</v>
      </c>
      <c r="C575" s="191"/>
      <c r="D575" s="191"/>
      <c r="P575" s="177"/>
      <c r="Q575" s="192"/>
    </row>
    <row r="576" spans="2:17">
      <c r="B576" s="178" t="s">
        <v>17251</v>
      </c>
      <c r="P576" s="177"/>
      <c r="Q576" s="192"/>
    </row>
    <row r="577" spans="2:17">
      <c r="B577" s="176" t="s">
        <v>17252</v>
      </c>
      <c r="G577" s="1519">
        <v>1.22</v>
      </c>
      <c r="H577" s="1519"/>
      <c r="I577" s="179" t="s">
        <v>108</v>
      </c>
      <c r="J577" s="177" t="s">
        <v>217</v>
      </c>
      <c r="K577" s="1543">
        <f>'[1]1.ข้อมูลวัสดุก่อสร้าง'!$P$85</f>
        <v>1548.07</v>
      </c>
      <c r="L577" s="1545"/>
      <c r="O577" s="177" t="s">
        <v>2160</v>
      </c>
      <c r="P577" s="493">
        <f>G577*K577</f>
        <v>1888.65</v>
      </c>
      <c r="Q577" s="177" t="s">
        <v>2142</v>
      </c>
    </row>
    <row r="578" spans="2:17">
      <c r="B578" s="176" t="s">
        <v>17253</v>
      </c>
      <c r="G578" s="1519">
        <v>36.15</v>
      </c>
      <c r="H578" s="1519"/>
      <c r="I578" s="179" t="s">
        <v>472</v>
      </c>
      <c r="J578" s="177" t="s">
        <v>217</v>
      </c>
      <c r="K578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78" s="1541"/>
      <c r="O578" s="177" t="s">
        <v>2160</v>
      </c>
      <c r="P578" s="493">
        <f>G578*K578</f>
        <v>1027.02</v>
      </c>
      <c r="Q578" s="177" t="s">
        <v>2142</v>
      </c>
    </row>
    <row r="579" spans="2:17">
      <c r="B579" s="176" t="s">
        <v>2072</v>
      </c>
      <c r="G579" s="1551">
        <f>G578*0.03</f>
        <v>1.08</v>
      </c>
      <c r="H579" s="1551"/>
      <c r="I579" s="179" t="s">
        <v>472</v>
      </c>
      <c r="J579" s="177" t="s">
        <v>217</v>
      </c>
      <c r="K579" s="1539">
        <f>'[1]1.ข้อมูลวัสดุก่อสร้าง'!$P$22</f>
        <v>59.69</v>
      </c>
      <c r="L579" s="1542"/>
      <c r="O579" s="177" t="s">
        <v>2160</v>
      </c>
      <c r="P579" s="493">
        <f>G579*K579</f>
        <v>64.47</v>
      </c>
      <c r="Q579" s="177" t="s">
        <v>2142</v>
      </c>
    </row>
    <row r="580" spans="2:17">
      <c r="B580" s="176" t="s">
        <v>17254</v>
      </c>
      <c r="G580" s="1519">
        <v>4.87</v>
      </c>
      <c r="H580" s="1519"/>
      <c r="I580" s="179" t="s">
        <v>15</v>
      </c>
      <c r="J580" s="177" t="s">
        <v>217</v>
      </c>
      <c r="K580" s="1539">
        <f>'[1]1.ข้อมูลวัสดุก่อสร้าง'!$R$98</f>
        <v>312.86</v>
      </c>
      <c r="L580" s="1542"/>
      <c r="O580" s="177" t="s">
        <v>2160</v>
      </c>
      <c r="P580" s="493">
        <f>G580*K580</f>
        <v>1523.63</v>
      </c>
      <c r="Q580" s="177" t="s">
        <v>2142</v>
      </c>
    </row>
    <row r="581" spans="2:17">
      <c r="B581" s="176" t="s">
        <v>17255</v>
      </c>
      <c r="G581" s="1552">
        <v>1.38</v>
      </c>
      <c r="H581" s="1552"/>
      <c r="I581" s="179" t="s">
        <v>108</v>
      </c>
      <c r="J581" s="177" t="s">
        <v>217</v>
      </c>
      <c r="K581" s="1541">
        <f>$P$80</f>
        <v>58.49</v>
      </c>
      <c r="L581" s="1542"/>
      <c r="O581" s="177" t="s">
        <v>2160</v>
      </c>
      <c r="P581" s="493">
        <f>G581*K581</f>
        <v>80.72</v>
      </c>
      <c r="Q581" s="177" t="s">
        <v>2142</v>
      </c>
    </row>
    <row r="582" spans="2:17" ht="23.25" thickBot="1">
      <c r="D582" s="176" t="s">
        <v>14541</v>
      </c>
      <c r="G582" s="1553"/>
      <c r="H582" s="1553"/>
      <c r="I582" s="196"/>
      <c r="J582" s="179"/>
      <c r="K582" s="177"/>
      <c r="O582" s="177" t="s">
        <v>2160</v>
      </c>
      <c r="P582" s="574">
        <f>ROUND(SUM(P577:P581),2)</f>
        <v>4584.49</v>
      </c>
      <c r="Q582" s="177" t="s">
        <v>17256</v>
      </c>
    </row>
    <row r="583" spans="2:17" ht="23.25" thickTop="1">
      <c r="G583" s="180"/>
      <c r="H583" s="196"/>
      <c r="I583" s="196"/>
      <c r="J583" s="177"/>
      <c r="K583" s="177"/>
      <c r="P583" s="177"/>
      <c r="Q583" s="575"/>
    </row>
    <row r="584" spans="2:17">
      <c r="C584" s="176" t="s">
        <v>17257</v>
      </c>
      <c r="G584" s="180"/>
      <c r="H584" s="196"/>
      <c r="I584" s="196"/>
      <c r="J584" s="177"/>
      <c r="K584" s="177"/>
      <c r="P584" s="177"/>
      <c r="Q584" s="192"/>
    </row>
    <row r="585" spans="2:17">
      <c r="G585" s="180"/>
      <c r="H585" s="196"/>
      <c r="I585" s="196"/>
      <c r="J585" s="177"/>
      <c r="K585" s="177"/>
      <c r="P585" s="177"/>
      <c r="Q585" s="192"/>
    </row>
    <row r="586" spans="2:17" ht="23.25">
      <c r="B586" s="480" t="s">
        <v>17264</v>
      </c>
      <c r="C586" s="191"/>
      <c r="D586" s="191"/>
      <c r="P586" s="177"/>
      <c r="Q586" s="192"/>
    </row>
    <row r="587" spans="2:17">
      <c r="B587" s="178" t="s">
        <v>17251</v>
      </c>
      <c r="P587" s="177"/>
      <c r="Q587" s="192"/>
    </row>
    <row r="588" spans="2:17">
      <c r="B588" s="176" t="s">
        <v>17252</v>
      </c>
      <c r="G588" s="1519">
        <v>2.0499999999999998</v>
      </c>
      <c r="H588" s="1519"/>
      <c r="I588" s="179" t="s">
        <v>108</v>
      </c>
      <c r="J588" s="177" t="s">
        <v>217</v>
      </c>
      <c r="K588" s="1543">
        <f>'[1]1.ข้อมูลวัสดุก่อสร้าง'!$P$85</f>
        <v>1548.07</v>
      </c>
      <c r="L588" s="1545"/>
      <c r="O588" s="177" t="s">
        <v>2160</v>
      </c>
      <c r="P588" s="493">
        <f>G588*K588</f>
        <v>3173.54</v>
      </c>
      <c r="Q588" s="177" t="s">
        <v>2142</v>
      </c>
    </row>
    <row r="589" spans="2:17">
      <c r="B589" s="176" t="s">
        <v>17253</v>
      </c>
      <c r="G589" s="1519">
        <v>60.87</v>
      </c>
      <c r="H589" s="1519"/>
      <c r="I589" s="179" t="s">
        <v>472</v>
      </c>
      <c r="J589" s="177" t="s">
        <v>217</v>
      </c>
      <c r="K589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589" s="1541"/>
      <c r="O589" s="177" t="s">
        <v>2160</v>
      </c>
      <c r="P589" s="493">
        <f>G589*K589</f>
        <v>1729.32</v>
      </c>
      <c r="Q589" s="177" t="s">
        <v>2142</v>
      </c>
    </row>
    <row r="590" spans="2:17">
      <c r="B590" s="176" t="s">
        <v>2072</v>
      </c>
      <c r="G590" s="1551">
        <f>G589*0.03</f>
        <v>1.83</v>
      </c>
      <c r="H590" s="1551"/>
      <c r="I590" s="179" t="s">
        <v>472</v>
      </c>
      <c r="J590" s="177" t="s">
        <v>217</v>
      </c>
      <c r="K590" s="1539">
        <f>'[1]1.ข้อมูลวัสดุก่อสร้าง'!$P$22</f>
        <v>59.69</v>
      </c>
      <c r="L590" s="1542"/>
      <c r="O590" s="177" t="s">
        <v>2160</v>
      </c>
      <c r="P590" s="493">
        <f>G590*K590</f>
        <v>109.23</v>
      </c>
      <c r="Q590" s="177" t="s">
        <v>2142</v>
      </c>
    </row>
    <row r="591" spans="2:17">
      <c r="B591" s="176" t="s">
        <v>17254</v>
      </c>
      <c r="G591" s="1519">
        <v>7.52</v>
      </c>
      <c r="H591" s="1519"/>
      <c r="I591" s="179" t="s">
        <v>15</v>
      </c>
      <c r="J591" s="177" t="s">
        <v>217</v>
      </c>
      <c r="K591" s="1539">
        <f>'[1]1.ข้อมูลวัสดุก่อสร้าง'!$R$98</f>
        <v>312.86</v>
      </c>
      <c r="L591" s="1542"/>
      <c r="O591" s="177" t="s">
        <v>2160</v>
      </c>
      <c r="P591" s="493">
        <f>G591*K591</f>
        <v>2352.71</v>
      </c>
      <c r="Q591" s="177" t="s">
        <v>2142</v>
      </c>
    </row>
    <row r="592" spans="2:17">
      <c r="B592" s="176" t="s">
        <v>17255</v>
      </c>
      <c r="G592" s="1552">
        <v>2.37</v>
      </c>
      <c r="H592" s="1552"/>
      <c r="I592" s="179" t="s">
        <v>108</v>
      </c>
      <c r="J592" s="177" t="s">
        <v>217</v>
      </c>
      <c r="K592" s="1541">
        <f>$P$80</f>
        <v>58.49</v>
      </c>
      <c r="L592" s="1542"/>
      <c r="O592" s="177" t="s">
        <v>2160</v>
      </c>
      <c r="P592" s="493">
        <f>G592*K592</f>
        <v>138.62</v>
      </c>
      <c r="Q592" s="177" t="s">
        <v>2142</v>
      </c>
    </row>
    <row r="593" spans="2:18" ht="23.25" thickBot="1">
      <c r="D593" s="176" t="s">
        <v>14541</v>
      </c>
      <c r="G593" s="1553"/>
      <c r="H593" s="1553"/>
      <c r="I593" s="196"/>
      <c r="J593" s="179"/>
      <c r="K593" s="177"/>
      <c r="O593" s="177" t="s">
        <v>2160</v>
      </c>
      <c r="P593" s="574">
        <f>ROUND(SUM(P588:P592),2)</f>
        <v>7503.42</v>
      </c>
      <c r="Q593" s="177" t="s">
        <v>17256</v>
      </c>
    </row>
    <row r="594" spans="2:18" ht="23.25" thickTop="1">
      <c r="G594" s="180"/>
      <c r="H594" s="196"/>
      <c r="I594" s="196"/>
      <c r="J594" s="177"/>
      <c r="K594" s="177"/>
      <c r="P594" s="177"/>
      <c r="Q594" s="575"/>
    </row>
    <row r="595" spans="2:18">
      <c r="C595" s="176" t="s">
        <v>17257</v>
      </c>
      <c r="G595" s="180"/>
      <c r="H595" s="196"/>
      <c r="I595" s="196"/>
      <c r="J595" s="177"/>
      <c r="K595" s="177"/>
      <c r="P595" s="177"/>
      <c r="Q595" s="192"/>
    </row>
    <row r="596" spans="2:18">
      <c r="G596" s="180"/>
      <c r="H596" s="196"/>
      <c r="I596" s="196"/>
      <c r="J596" s="177"/>
      <c r="K596" s="177"/>
      <c r="P596" s="177"/>
      <c r="Q596" s="192"/>
    </row>
    <row r="597" spans="2:18" ht="23.25">
      <c r="B597" s="480" t="s">
        <v>17265</v>
      </c>
      <c r="C597" s="191"/>
      <c r="D597" s="191"/>
      <c r="P597" s="177"/>
      <c r="Q597" s="192"/>
    </row>
    <row r="598" spans="2:18">
      <c r="B598" s="178" t="s">
        <v>17251</v>
      </c>
      <c r="P598" s="177"/>
      <c r="Q598" s="192"/>
    </row>
    <row r="599" spans="2:18">
      <c r="B599" s="176" t="s">
        <v>17252</v>
      </c>
      <c r="G599" s="1519">
        <v>2.87</v>
      </c>
      <c r="H599" s="1519"/>
      <c r="I599" s="179" t="s">
        <v>108</v>
      </c>
      <c r="J599" s="177" t="s">
        <v>217</v>
      </c>
      <c r="K599" s="1543">
        <f>'[1]1.ข้อมูลวัสดุก่อสร้าง'!$P$85</f>
        <v>1548.07</v>
      </c>
      <c r="L599" s="1545"/>
      <c r="O599" s="177" t="s">
        <v>2160</v>
      </c>
      <c r="P599" s="493">
        <f>G599*K599</f>
        <v>4442.96</v>
      </c>
      <c r="Q599" s="177" t="s">
        <v>2142</v>
      </c>
    </row>
    <row r="600" spans="2:18">
      <c r="B600" s="176" t="s">
        <v>17253</v>
      </c>
      <c r="G600" s="1519">
        <v>71.59</v>
      </c>
      <c r="H600" s="1519"/>
      <c r="I600" s="179" t="s">
        <v>472</v>
      </c>
      <c r="J600" s="177" t="s">
        <v>217</v>
      </c>
      <c r="K600" s="1541">
        <f>(('[1]1.ข้อมูลวัสดุก่อสร้าง'!$P$12+'[1]1.ข้อมูลวัสดุก่อสร้าง'!$P$13+'[1]1.ข้อมูลวัสดุก่อสร้าง'!$P$14+'[1]1.ข้อมูลวัสดุก่อสร้าง'!$P$15+'[1]1.ข้อมูลวัสดุก่อสร้าง'!$P$16+'[1]1.ข้อมูลวัสดุก่อสร้าง'!$P$17+'[1]1.ข้อมูลวัสดุก่อสร้าง'!$P$18+'[1]1.ข้อมูลวัสดุก่อสร้าง'!$P$19+'[1]1.ข้อมูลวัสดุก่อสร้าง'!$P$20)/9)/1000</f>
        <v>28.41</v>
      </c>
      <c r="L600" s="1541"/>
      <c r="O600" s="177" t="s">
        <v>2160</v>
      </c>
      <c r="P600" s="493">
        <f>G600*K600</f>
        <v>2033.87</v>
      </c>
      <c r="Q600" s="177" t="s">
        <v>2142</v>
      </c>
    </row>
    <row r="601" spans="2:18">
      <c r="B601" s="176" t="s">
        <v>2072</v>
      </c>
      <c r="G601" s="1551">
        <f>G600*0.03</f>
        <v>2.15</v>
      </c>
      <c r="H601" s="1551"/>
      <c r="I601" s="179" t="s">
        <v>472</v>
      </c>
      <c r="J601" s="177" t="s">
        <v>217</v>
      </c>
      <c r="K601" s="1539">
        <f>'[1]1.ข้อมูลวัสดุก่อสร้าง'!$P$22</f>
        <v>59.69</v>
      </c>
      <c r="L601" s="1542"/>
      <c r="O601" s="177" t="s">
        <v>2160</v>
      </c>
      <c r="P601" s="493">
        <f>G601*K601</f>
        <v>128.33000000000001</v>
      </c>
      <c r="Q601" s="177" t="s">
        <v>2142</v>
      </c>
    </row>
    <row r="602" spans="2:18">
      <c r="B602" s="176" t="s">
        <v>17254</v>
      </c>
      <c r="G602" s="1519">
        <v>10.17</v>
      </c>
      <c r="H602" s="1519"/>
      <c r="I602" s="179" t="s">
        <v>15</v>
      </c>
      <c r="J602" s="177" t="s">
        <v>217</v>
      </c>
      <c r="K602" s="1539">
        <f>'[1]1.ข้อมูลวัสดุก่อสร้าง'!$R$98</f>
        <v>312.86</v>
      </c>
      <c r="L602" s="1542"/>
      <c r="O602" s="177" t="s">
        <v>2160</v>
      </c>
      <c r="P602" s="493">
        <f>G602*K602</f>
        <v>3181.79</v>
      </c>
      <c r="Q602" s="177" t="s">
        <v>2142</v>
      </c>
    </row>
    <row r="603" spans="2:18">
      <c r="B603" s="176" t="s">
        <v>17255</v>
      </c>
      <c r="G603" s="1552">
        <v>3.36</v>
      </c>
      <c r="H603" s="1552"/>
      <c r="I603" s="179" t="s">
        <v>108</v>
      </c>
      <c r="J603" s="177" t="s">
        <v>217</v>
      </c>
      <c r="K603" s="1541">
        <f>$P$80</f>
        <v>58.49</v>
      </c>
      <c r="L603" s="1542"/>
      <c r="O603" s="177" t="s">
        <v>2160</v>
      </c>
      <c r="P603" s="493">
        <f>G603*K603</f>
        <v>196.53</v>
      </c>
      <c r="Q603" s="177" t="s">
        <v>2142</v>
      </c>
    </row>
    <row r="604" spans="2:18" ht="23.25" thickBot="1">
      <c r="D604" s="176" t="s">
        <v>14541</v>
      </c>
      <c r="G604" s="1553"/>
      <c r="H604" s="1553"/>
      <c r="I604" s="196"/>
      <c r="J604" s="179"/>
      <c r="K604" s="177"/>
      <c r="O604" s="177" t="s">
        <v>2160</v>
      </c>
      <c r="P604" s="574">
        <f>ROUND(SUM(P599:P603),2)</f>
        <v>9983.48</v>
      </c>
      <c r="Q604" s="177" t="s">
        <v>17256</v>
      </c>
    </row>
    <row r="605" spans="2:18" ht="23.25" thickTop="1">
      <c r="G605" s="180"/>
      <c r="H605" s="196"/>
      <c r="I605" s="196"/>
      <c r="J605" s="177"/>
      <c r="K605" s="177"/>
      <c r="P605" s="177"/>
      <c r="Q605" s="575"/>
    </row>
    <row r="606" spans="2:18">
      <c r="C606" s="176" t="s">
        <v>17257</v>
      </c>
      <c r="G606" s="180"/>
      <c r="H606" s="196"/>
      <c r="I606" s="196"/>
      <c r="J606" s="177"/>
      <c r="K606" s="177"/>
      <c r="P606" s="177"/>
      <c r="Q606" s="192"/>
    </row>
    <row r="607" spans="2:18">
      <c r="G607" s="180"/>
      <c r="H607" s="196"/>
      <c r="I607" s="196"/>
      <c r="J607" s="177"/>
      <c r="K607" s="177"/>
      <c r="P607" s="177"/>
      <c r="Q607" s="192"/>
    </row>
    <row r="608" spans="2:18" ht="23.25">
      <c r="B608" s="480" t="s">
        <v>17266</v>
      </c>
      <c r="O608" s="177"/>
      <c r="P608" s="195"/>
      <c r="R608" s="176" t="s">
        <v>17267</v>
      </c>
    </row>
    <row r="609" spans="2:21" ht="23.25">
      <c r="B609" s="576" t="s">
        <v>17268</v>
      </c>
      <c r="C609" s="577"/>
      <c r="D609" s="577"/>
      <c r="E609" s="577"/>
      <c r="F609" s="577"/>
      <c r="G609" s="577"/>
      <c r="H609" s="578"/>
      <c r="I609" s="578"/>
      <c r="J609" s="578"/>
      <c r="K609" s="578"/>
      <c r="L609" s="578"/>
      <c r="M609" s="578"/>
      <c r="N609" s="578"/>
      <c r="O609" s="578"/>
      <c r="P609" s="578"/>
      <c r="Q609" s="579"/>
      <c r="R609" s="176" t="s">
        <v>17269</v>
      </c>
    </row>
    <row r="610" spans="2:21" ht="23.25">
      <c r="B610" s="580"/>
      <c r="C610" s="581"/>
      <c r="D610" s="190"/>
      <c r="E610" s="190"/>
      <c r="F610" s="190"/>
      <c r="G610" s="190"/>
      <c r="H610" s="581"/>
      <c r="I610" s="581"/>
      <c r="J610" s="581"/>
      <c r="K610" s="581"/>
      <c r="L610" s="581"/>
      <c r="M610" s="581"/>
      <c r="N610" s="581"/>
      <c r="O610" s="582"/>
      <c r="P610" s="581"/>
      <c r="Q610" s="583"/>
      <c r="R610" s="176" t="s">
        <v>17270</v>
      </c>
    </row>
    <row r="611" spans="2:21" ht="23.25">
      <c r="B611" s="584"/>
      <c r="C611" s="585"/>
      <c r="D611" s="585"/>
      <c r="E611" s="585"/>
      <c r="F611" s="585"/>
      <c r="G611" s="585"/>
      <c r="H611" s="585"/>
      <c r="I611" s="585"/>
      <c r="J611" s="585"/>
      <c r="K611" s="585"/>
      <c r="L611" s="585"/>
      <c r="M611" s="585"/>
      <c r="N611" s="585"/>
      <c r="O611" s="572"/>
      <c r="P611" s="586"/>
      <c r="Q611" s="587"/>
    </row>
    <row r="612" spans="2:21">
      <c r="B612" s="187"/>
      <c r="C612" s="176" t="s">
        <v>14545</v>
      </c>
      <c r="E612" s="588">
        <v>4</v>
      </c>
      <c r="G612" s="176" t="s">
        <v>17271</v>
      </c>
      <c r="J612" s="192"/>
      <c r="K612" s="177" t="s">
        <v>217</v>
      </c>
      <c r="L612" s="1554">
        <v>42</v>
      </c>
      <c r="M612" s="1554"/>
      <c r="N612" s="177" t="s">
        <v>2160</v>
      </c>
      <c r="O612" s="194">
        <f>E612*L612</f>
        <v>168</v>
      </c>
      <c r="P612" s="195" t="s">
        <v>16993</v>
      </c>
      <c r="Q612" s="188"/>
      <c r="T612" s="1495"/>
      <c r="U612" s="1495"/>
    </row>
    <row r="613" spans="2:21">
      <c r="B613" s="187"/>
      <c r="C613" s="176" t="s">
        <v>14546</v>
      </c>
      <c r="E613" s="589">
        <v>0.5</v>
      </c>
      <c r="G613" s="176" t="s">
        <v>17271</v>
      </c>
      <c r="J613" s="192"/>
      <c r="K613" s="177" t="s">
        <v>217</v>
      </c>
      <c r="L613" s="1555">
        <v>60</v>
      </c>
      <c r="M613" s="1555"/>
      <c r="N613" s="177" t="s">
        <v>2160</v>
      </c>
      <c r="O613" s="194">
        <f>E613*L613</f>
        <v>30</v>
      </c>
      <c r="P613" s="195" t="s">
        <v>16993</v>
      </c>
      <c r="Q613" s="188"/>
    </row>
    <row r="614" spans="2:21">
      <c r="B614" s="187"/>
      <c r="C614" s="176" t="s">
        <v>14547</v>
      </c>
      <c r="E614" s="589">
        <v>1</v>
      </c>
      <c r="G614" s="176" t="s">
        <v>15</v>
      </c>
      <c r="J614" s="195"/>
      <c r="K614" s="177" t="s">
        <v>217</v>
      </c>
      <c r="L614" s="1555">
        <v>24</v>
      </c>
      <c r="M614" s="1555"/>
      <c r="N614" s="177" t="s">
        <v>2160</v>
      </c>
      <c r="O614" s="194">
        <f>E614*L614</f>
        <v>24</v>
      </c>
      <c r="P614" s="195" t="s">
        <v>16993</v>
      </c>
      <c r="Q614" s="188"/>
    </row>
    <row r="615" spans="2:21" ht="23.25">
      <c r="B615" s="590"/>
      <c r="C615" s="176" t="s">
        <v>17272</v>
      </c>
      <c r="F615" s="191"/>
      <c r="G615" s="191"/>
      <c r="H615" s="191"/>
      <c r="I615" s="191"/>
      <c r="J615" s="591"/>
      <c r="K615" s="177" t="s">
        <v>217</v>
      </c>
      <c r="L615" s="1555">
        <v>38</v>
      </c>
      <c r="M615" s="1555"/>
      <c r="N615" s="177" t="s">
        <v>2160</v>
      </c>
      <c r="O615" s="194">
        <f>L615</f>
        <v>38</v>
      </c>
      <c r="P615" s="195" t="s">
        <v>16993</v>
      </c>
      <c r="Q615" s="188"/>
    </row>
    <row r="616" spans="2:21" ht="23.25">
      <c r="B616" s="590"/>
      <c r="C616" s="176" t="s">
        <v>17273</v>
      </c>
      <c r="H616" s="177"/>
      <c r="I616" s="177"/>
      <c r="K616" s="177" t="s">
        <v>217</v>
      </c>
      <c r="L616" s="1555"/>
      <c r="M616" s="1555"/>
      <c r="N616" s="177" t="s">
        <v>2160</v>
      </c>
      <c r="O616" s="194">
        <f>L616</f>
        <v>0</v>
      </c>
      <c r="P616" s="195" t="s">
        <v>16993</v>
      </c>
      <c r="Q616" s="188"/>
    </row>
    <row r="617" spans="2:21" ht="23.25">
      <c r="B617" s="592"/>
      <c r="C617" s="581"/>
      <c r="D617" s="581"/>
      <c r="E617" s="581"/>
      <c r="F617" s="581"/>
      <c r="G617" s="581"/>
      <c r="H617" s="582"/>
      <c r="I617" s="582"/>
      <c r="J617" s="582"/>
      <c r="K617" s="582"/>
      <c r="L617" s="582"/>
      <c r="M617" s="582"/>
      <c r="N617" s="582"/>
      <c r="O617" s="593"/>
      <c r="P617" s="594"/>
      <c r="Q617" s="595"/>
    </row>
    <row r="618" spans="2:21" ht="23.25">
      <c r="B618" s="596"/>
      <c r="C618" s="597"/>
      <c r="D618" s="597"/>
      <c r="E618" s="598" t="s">
        <v>14548</v>
      </c>
      <c r="F618" s="597"/>
      <c r="G618" s="597"/>
      <c r="H618" s="599"/>
      <c r="I618" s="599"/>
      <c r="J618" s="599"/>
      <c r="K618" s="599"/>
      <c r="L618" s="599"/>
      <c r="M618" s="599"/>
      <c r="N618" s="400" t="s">
        <v>2160</v>
      </c>
      <c r="O618" s="600">
        <f>ROUND(SUM(O612:O617),2)</f>
        <v>260</v>
      </c>
      <c r="P618" s="601" t="s">
        <v>16993</v>
      </c>
      <c r="Q618" s="602"/>
    </row>
    <row r="619" spans="2:21">
      <c r="B619" s="179"/>
      <c r="H619" s="177"/>
      <c r="I619" s="177"/>
      <c r="J619" s="177"/>
      <c r="K619" s="177"/>
      <c r="L619" s="177"/>
      <c r="M619" s="177"/>
      <c r="N619" s="177"/>
      <c r="O619" s="177"/>
      <c r="P619" s="195"/>
      <c r="R619" s="176" t="s">
        <v>17274</v>
      </c>
    </row>
    <row r="620" spans="2:21" ht="23.25">
      <c r="B620" s="576" t="s">
        <v>17275</v>
      </c>
      <c r="C620" s="577"/>
      <c r="D620" s="577"/>
      <c r="E620" s="577"/>
      <c r="F620" s="577"/>
      <c r="G620" s="577"/>
      <c r="H620" s="578"/>
      <c r="I620" s="578"/>
      <c r="J620" s="578"/>
      <c r="K620" s="578"/>
      <c r="L620" s="578"/>
      <c r="M620" s="578"/>
      <c r="N620" s="578"/>
      <c r="O620" s="578"/>
      <c r="P620" s="578"/>
      <c r="Q620" s="579"/>
      <c r="R620" s="176" t="s">
        <v>17269</v>
      </c>
    </row>
    <row r="621" spans="2:21" ht="23.25">
      <c r="B621" s="580"/>
      <c r="C621" s="581"/>
      <c r="D621" s="190"/>
      <c r="E621" s="190"/>
      <c r="F621" s="190"/>
      <c r="G621" s="190"/>
      <c r="H621" s="581"/>
      <c r="I621" s="581"/>
      <c r="J621" s="581"/>
      <c r="K621" s="581"/>
      <c r="L621" s="581"/>
      <c r="M621" s="581"/>
      <c r="N621" s="581"/>
      <c r="O621" s="181"/>
      <c r="P621" s="581"/>
      <c r="Q621" s="583"/>
      <c r="R621" s="176" t="s">
        <v>17270</v>
      </c>
    </row>
    <row r="622" spans="2:21" ht="23.25">
      <c r="B622" s="584"/>
      <c r="C622" s="585"/>
      <c r="D622" s="585"/>
      <c r="E622" s="585"/>
      <c r="F622" s="585"/>
      <c r="G622" s="585"/>
      <c r="H622" s="585"/>
      <c r="I622" s="585"/>
      <c r="J622" s="585"/>
      <c r="K622" s="585"/>
      <c r="L622" s="585"/>
      <c r="M622" s="585"/>
      <c r="N622" s="585"/>
      <c r="O622" s="572"/>
      <c r="P622" s="586"/>
      <c r="Q622" s="587"/>
    </row>
    <row r="623" spans="2:21">
      <c r="B623" s="187"/>
      <c r="C623" s="176" t="s">
        <v>14545</v>
      </c>
      <c r="E623" s="588">
        <v>1</v>
      </c>
      <c r="F623" s="177" t="s">
        <v>17276</v>
      </c>
      <c r="G623" s="588">
        <v>50</v>
      </c>
      <c r="H623" s="176" t="s">
        <v>17277</v>
      </c>
      <c r="J623" s="192"/>
      <c r="K623" s="177" t="s">
        <v>217</v>
      </c>
      <c r="L623" s="1554">
        <v>58</v>
      </c>
      <c r="M623" s="1554"/>
      <c r="N623" s="177" t="s">
        <v>2160</v>
      </c>
      <c r="O623" s="194">
        <f>L623</f>
        <v>58</v>
      </c>
      <c r="P623" s="195" t="s">
        <v>16993</v>
      </c>
      <c r="Q623" s="188"/>
    </row>
    <row r="624" spans="2:21">
      <c r="B624" s="187"/>
      <c r="C624" s="176" t="s">
        <v>14546</v>
      </c>
      <c r="E624" s="589">
        <v>0.5</v>
      </c>
      <c r="G624" s="176" t="s">
        <v>17271</v>
      </c>
      <c r="J624" s="192"/>
      <c r="K624" s="177" t="s">
        <v>217</v>
      </c>
      <c r="L624" s="1555">
        <v>60</v>
      </c>
      <c r="M624" s="1555"/>
      <c r="N624" s="177" t="s">
        <v>2160</v>
      </c>
      <c r="O624" s="194">
        <f>E624*L624</f>
        <v>30</v>
      </c>
      <c r="P624" s="195" t="s">
        <v>16993</v>
      </c>
      <c r="Q624" s="188"/>
    </row>
    <row r="625" spans="2:17">
      <c r="B625" s="187"/>
      <c r="C625" s="176" t="s">
        <v>14547</v>
      </c>
      <c r="E625" s="589">
        <v>1</v>
      </c>
      <c r="G625" s="176" t="s">
        <v>15</v>
      </c>
      <c r="J625" s="195"/>
      <c r="K625" s="177" t="s">
        <v>217</v>
      </c>
      <c r="L625" s="1555">
        <v>24</v>
      </c>
      <c r="M625" s="1555"/>
      <c r="N625" s="177" t="s">
        <v>2160</v>
      </c>
      <c r="O625" s="194">
        <f>E625*L625</f>
        <v>24</v>
      </c>
      <c r="P625" s="195" t="s">
        <v>16993</v>
      </c>
      <c r="Q625" s="188"/>
    </row>
    <row r="626" spans="2:17" ht="23.25">
      <c r="B626" s="590"/>
      <c r="C626" s="176" t="s">
        <v>17272</v>
      </c>
      <c r="F626" s="191"/>
      <c r="G626" s="191"/>
      <c r="H626" s="191"/>
      <c r="I626" s="191"/>
      <c r="J626" s="591"/>
      <c r="K626" s="177" t="s">
        <v>217</v>
      </c>
      <c r="L626" s="1555">
        <v>38</v>
      </c>
      <c r="M626" s="1555"/>
      <c r="N626" s="177" t="s">
        <v>2160</v>
      </c>
      <c r="O626" s="194">
        <f>L626</f>
        <v>38</v>
      </c>
      <c r="P626" s="195" t="s">
        <v>16993</v>
      </c>
      <c r="Q626" s="188"/>
    </row>
    <row r="627" spans="2:17" ht="23.25">
      <c r="B627" s="590"/>
      <c r="C627" s="176" t="s">
        <v>17273</v>
      </c>
      <c r="H627" s="177"/>
      <c r="I627" s="177"/>
      <c r="K627" s="177" t="s">
        <v>217</v>
      </c>
      <c r="L627" s="1555"/>
      <c r="M627" s="1555"/>
      <c r="N627" s="177" t="s">
        <v>2160</v>
      </c>
      <c r="O627" s="194">
        <f>L627</f>
        <v>0</v>
      </c>
      <c r="P627" s="195" t="s">
        <v>16993</v>
      </c>
      <c r="Q627" s="188"/>
    </row>
    <row r="628" spans="2:17" ht="23.25">
      <c r="B628" s="592"/>
      <c r="C628" s="581"/>
      <c r="D628" s="581"/>
      <c r="E628" s="581"/>
      <c r="F628" s="581"/>
      <c r="G628" s="581"/>
      <c r="H628" s="582"/>
      <c r="I628" s="582"/>
      <c r="J628" s="582"/>
      <c r="K628" s="582"/>
      <c r="L628" s="582"/>
      <c r="M628" s="582"/>
      <c r="N628" s="582"/>
      <c r="O628" s="593"/>
      <c r="P628" s="594"/>
      <c r="Q628" s="595"/>
    </row>
    <row r="629" spans="2:17" ht="23.25">
      <c r="B629" s="596"/>
      <c r="C629" s="597"/>
      <c r="D629" s="597"/>
      <c r="E629" s="598" t="s">
        <v>14548</v>
      </c>
      <c r="F629" s="597"/>
      <c r="G629" s="597"/>
      <c r="H629" s="599"/>
      <c r="I629" s="599"/>
      <c r="J629" s="599"/>
      <c r="K629" s="599"/>
      <c r="L629" s="599"/>
      <c r="M629" s="599"/>
      <c r="N629" s="400" t="s">
        <v>2160</v>
      </c>
      <c r="O629" s="600">
        <f>ROUND(SUM(O623:O628),2)</f>
        <v>150</v>
      </c>
      <c r="P629" s="601" t="s">
        <v>16993</v>
      </c>
      <c r="Q629" s="602"/>
    </row>
    <row r="630" spans="2:17">
      <c r="I630" s="177"/>
      <c r="J630" s="177"/>
    </row>
    <row r="631" spans="2:17" ht="23.25">
      <c r="B631" s="480" t="s">
        <v>17278</v>
      </c>
      <c r="F631" s="191"/>
      <c r="K631" s="1548" t="str">
        <f>[4]ข้อมูลเริ่มต้น!$M$41</f>
        <v>1-1.80x1.80</v>
      </c>
      <c r="L631" s="1503"/>
      <c r="M631" s="1503"/>
      <c r="N631" s="196" t="s">
        <v>14549</v>
      </c>
      <c r="O631" s="1498">
        <f>[4]ข้อมูลเริ่มต้น!$H$42</f>
        <v>0</v>
      </c>
      <c r="P631" s="1498"/>
      <c r="Q631" s="176" t="s">
        <v>114</v>
      </c>
    </row>
    <row r="632" spans="2:17">
      <c r="F632" s="176" t="s">
        <v>17279</v>
      </c>
      <c r="H632" s="1556">
        <f>[4]ข้อมูลเริ่มต้น!$H$41</f>
        <v>0</v>
      </c>
      <c r="I632" s="1556"/>
      <c r="J632" s="1556"/>
      <c r="Q632" s="192"/>
    </row>
    <row r="633" spans="2:17">
      <c r="F633" s="176" t="s">
        <v>17280</v>
      </c>
      <c r="H633" s="1503">
        <v>0</v>
      </c>
      <c r="I633" s="1503"/>
      <c r="J633" s="1503"/>
      <c r="K633" s="176" t="s">
        <v>17281</v>
      </c>
      <c r="M633" s="176" t="s">
        <v>17282</v>
      </c>
      <c r="N633" s="196"/>
      <c r="O633" s="196"/>
      <c r="P633" s="603"/>
    </row>
    <row r="634" spans="2:17">
      <c r="C634" s="176" t="s">
        <v>17283</v>
      </c>
      <c r="Q634" s="192"/>
    </row>
    <row r="635" spans="2:17">
      <c r="B635" s="604" t="s">
        <v>17284</v>
      </c>
      <c r="F635" s="1557">
        <f>'[4]ปร.4 box'!C6</f>
        <v>0</v>
      </c>
      <c r="G635" s="1557"/>
      <c r="H635" s="605" t="s">
        <v>108</v>
      </c>
      <c r="I635" s="177" t="s">
        <v>217</v>
      </c>
      <c r="J635" s="1519">
        <f>$P$80</f>
        <v>58.49</v>
      </c>
      <c r="K635" s="1545"/>
      <c r="O635" s="177" t="s">
        <v>2141</v>
      </c>
      <c r="P635" s="493">
        <f t="shared" ref="P635:P647" si="1">F635*J635</f>
        <v>0</v>
      </c>
      <c r="Q635" s="177" t="s">
        <v>2142</v>
      </c>
    </row>
    <row r="636" spans="2:17">
      <c r="B636" s="604" t="s">
        <v>17285</v>
      </c>
      <c r="F636" s="1558">
        <f>'[4]ปร.4 box'!C7</f>
        <v>0</v>
      </c>
      <c r="G636" s="1558"/>
      <c r="H636" s="605" t="s">
        <v>108</v>
      </c>
      <c r="I636" s="177" t="s">
        <v>217</v>
      </c>
      <c r="J636" s="1543">
        <f>'[1]1.ข้อมูลวัสดุก่อสร้าง'!$Q$85</f>
        <v>1440.41</v>
      </c>
      <c r="K636" s="1543"/>
      <c r="O636" s="177" t="s">
        <v>2141</v>
      </c>
      <c r="P636" s="493">
        <f t="shared" si="1"/>
        <v>0</v>
      </c>
      <c r="Q636" s="177" t="s">
        <v>2142</v>
      </c>
    </row>
    <row r="637" spans="2:17">
      <c r="B637" s="604" t="s">
        <v>17286</v>
      </c>
      <c r="F637" s="1558">
        <f>'[4]ปร.4 box'!C8</f>
        <v>0</v>
      </c>
      <c r="G637" s="1558"/>
      <c r="H637" s="605" t="s">
        <v>108</v>
      </c>
      <c r="I637" s="177" t="s">
        <v>217</v>
      </c>
      <c r="J637" s="1543">
        <f>'[1]1.ข้อมูลวัสดุก่อสร้าง'!$O$85</f>
        <v>1628.29</v>
      </c>
      <c r="K637" s="1543"/>
      <c r="O637" s="177" t="s">
        <v>2141</v>
      </c>
      <c r="P637" s="493">
        <f t="shared" si="1"/>
        <v>0</v>
      </c>
      <c r="Q637" s="177" t="s">
        <v>2142</v>
      </c>
    </row>
    <row r="638" spans="2:17">
      <c r="B638" s="604" t="s">
        <v>17287</v>
      </c>
      <c r="F638" s="1558">
        <f>'[4]ปร.4 box'!C15</f>
        <v>0</v>
      </c>
      <c r="G638" s="1558"/>
      <c r="H638" s="605" t="s">
        <v>15</v>
      </c>
      <c r="I638" s="177" t="s">
        <v>217</v>
      </c>
      <c r="J638" s="1543">
        <f>'[1]1.ข้อมูลวัสดุก่อสร้าง'!$R$116</f>
        <v>370.5</v>
      </c>
      <c r="K638" s="1543"/>
      <c r="O638" s="177" t="s">
        <v>2141</v>
      </c>
      <c r="P638" s="493">
        <f t="shared" si="1"/>
        <v>0</v>
      </c>
      <c r="Q638" s="177" t="s">
        <v>2142</v>
      </c>
    </row>
    <row r="639" spans="2:17">
      <c r="B639" s="606" t="s">
        <v>17288</v>
      </c>
      <c r="F639" s="1558">
        <f>'[4]ปร.4 box'!C11</f>
        <v>0</v>
      </c>
      <c r="G639" s="1558"/>
      <c r="H639" s="605" t="s">
        <v>2108</v>
      </c>
      <c r="I639" s="177" t="s">
        <v>217</v>
      </c>
      <c r="J639" s="1543">
        <f>'[1]1.ข้อมูลวัสดุก่อสร้าง'!$I$60</f>
        <v>35</v>
      </c>
      <c r="K639" s="1543"/>
      <c r="O639" s="177" t="s">
        <v>2141</v>
      </c>
      <c r="P639" s="493">
        <f t="shared" si="1"/>
        <v>0</v>
      </c>
      <c r="Q639" s="177" t="s">
        <v>2142</v>
      </c>
    </row>
    <row r="640" spans="2:17">
      <c r="B640" s="606" t="s">
        <v>17289</v>
      </c>
      <c r="F640" s="1559">
        <f>'[4]ปร.4 box'!C12</f>
        <v>0</v>
      </c>
      <c r="G640" s="1559"/>
      <c r="H640" s="605" t="s">
        <v>2108</v>
      </c>
      <c r="I640" s="177" t="s">
        <v>217</v>
      </c>
      <c r="J640" s="1543">
        <f>'[1]1.ข้อมูลวัสดุก่อสร้าง'!$I$61</f>
        <v>40</v>
      </c>
      <c r="K640" s="1543"/>
      <c r="O640" s="177" t="s">
        <v>2141</v>
      </c>
      <c r="P640" s="493">
        <f t="shared" si="1"/>
        <v>0</v>
      </c>
      <c r="Q640" s="177" t="s">
        <v>2142</v>
      </c>
    </row>
    <row r="641" spans="2:17">
      <c r="B641" s="604" t="s">
        <v>17290</v>
      </c>
      <c r="F641" s="1558">
        <f>'[4]ปร.4 box'!C17</f>
        <v>0</v>
      </c>
      <c r="G641" s="1558"/>
      <c r="H641" s="605" t="s">
        <v>472</v>
      </c>
      <c r="I641" s="177" t="s">
        <v>217</v>
      </c>
      <c r="J641" s="1543">
        <f>('[1]1.ข้อมูลวัสดุก่อสร้าง'!$P$12/1000)</f>
        <v>26.4</v>
      </c>
      <c r="K641" s="1543"/>
      <c r="O641" s="177" t="s">
        <v>2141</v>
      </c>
      <c r="P641" s="493">
        <f t="shared" si="1"/>
        <v>0</v>
      </c>
      <c r="Q641" s="177" t="s">
        <v>2142</v>
      </c>
    </row>
    <row r="642" spans="2:17">
      <c r="B642" s="604" t="s">
        <v>17291</v>
      </c>
      <c r="F642" s="1558">
        <f>'[4]ปร.4 box'!C18</f>
        <v>0</v>
      </c>
      <c r="G642" s="1558"/>
      <c r="H642" s="605" t="s">
        <v>472</v>
      </c>
      <c r="I642" s="177" t="s">
        <v>217</v>
      </c>
      <c r="J642" s="1543">
        <f>('[1]1.ข้อมูลวัสดุก่อสร้าง'!$P$13/1000)</f>
        <v>25.68</v>
      </c>
      <c r="K642" s="1543"/>
      <c r="O642" s="177" t="s">
        <v>2141</v>
      </c>
      <c r="P642" s="493">
        <f t="shared" si="1"/>
        <v>0</v>
      </c>
      <c r="Q642" s="177" t="s">
        <v>2142</v>
      </c>
    </row>
    <row r="643" spans="2:17">
      <c r="B643" s="604" t="s">
        <v>17292</v>
      </c>
      <c r="F643" s="1558">
        <f>'[4]ปร.4 box'!C19</f>
        <v>0</v>
      </c>
      <c r="G643" s="1558"/>
      <c r="H643" s="605" t="s">
        <v>472</v>
      </c>
      <c r="I643" s="177" t="s">
        <v>217</v>
      </c>
      <c r="J643" s="1539">
        <f>('[1]1.ข้อมูลวัสดุก่อสร้าง'!$P$17/1000)</f>
        <v>29.26</v>
      </c>
      <c r="K643" s="1539"/>
      <c r="O643" s="177" t="s">
        <v>2141</v>
      </c>
      <c r="P643" s="493">
        <f t="shared" si="1"/>
        <v>0</v>
      </c>
      <c r="Q643" s="177" t="s">
        <v>2142</v>
      </c>
    </row>
    <row r="644" spans="2:17">
      <c r="B644" s="604" t="s">
        <v>17293</v>
      </c>
      <c r="F644" s="1558">
        <f>'[4]ปร.4 box'!C20</f>
        <v>0</v>
      </c>
      <c r="G644" s="1558"/>
      <c r="H644" s="605" t="s">
        <v>472</v>
      </c>
      <c r="I644" s="177" t="s">
        <v>217</v>
      </c>
      <c r="J644" s="1543">
        <f>('[1]1.ข้อมูลวัสดุก่อสร้าง'!$P$18/1000)</f>
        <v>28.79</v>
      </c>
      <c r="K644" s="1543"/>
      <c r="O644" s="177" t="s">
        <v>2141</v>
      </c>
      <c r="P644" s="493">
        <f t="shared" si="1"/>
        <v>0</v>
      </c>
      <c r="Q644" s="177" t="s">
        <v>2142</v>
      </c>
    </row>
    <row r="645" spans="2:17">
      <c r="B645" s="604" t="s">
        <v>17294</v>
      </c>
      <c r="F645" s="1558">
        <f>'[4]ปร.4 box'!C21</f>
        <v>0</v>
      </c>
      <c r="G645" s="1558"/>
      <c r="H645" s="605" t="s">
        <v>472</v>
      </c>
      <c r="I645" s="177" t="s">
        <v>217</v>
      </c>
      <c r="J645" s="1543">
        <f>('[1]1.ข้อมูลวัสดุก่อสร้าง'!$P$19/1000)</f>
        <v>28.29</v>
      </c>
      <c r="K645" s="1543"/>
      <c r="L645" s="196"/>
      <c r="M645" s="189"/>
      <c r="O645" s="177" t="s">
        <v>2141</v>
      </c>
      <c r="P645" s="493">
        <f t="shared" si="1"/>
        <v>0</v>
      </c>
      <c r="Q645" s="177" t="s">
        <v>2142</v>
      </c>
    </row>
    <row r="646" spans="2:17">
      <c r="B646" s="604" t="s">
        <v>17295</v>
      </c>
      <c r="F646" s="1558">
        <f>'[4]ปร.4 box'!C22</f>
        <v>0</v>
      </c>
      <c r="G646" s="1558"/>
      <c r="H646" s="605" t="s">
        <v>472</v>
      </c>
      <c r="I646" s="177" t="s">
        <v>217</v>
      </c>
      <c r="J646" s="1539">
        <f>('[1]1.ข้อมูลวัสดุก่อสร้าง'!$P$20/1000)</f>
        <v>28.29</v>
      </c>
      <c r="K646" s="1539"/>
      <c r="L646" s="196"/>
      <c r="M646" s="189"/>
      <c r="O646" s="177" t="s">
        <v>2141</v>
      </c>
      <c r="P646" s="493">
        <f t="shared" si="1"/>
        <v>0</v>
      </c>
      <c r="Q646" s="177" t="s">
        <v>2142</v>
      </c>
    </row>
    <row r="647" spans="2:17">
      <c r="B647" s="604" t="s">
        <v>2072</v>
      </c>
      <c r="F647" s="1558">
        <f>'[4]ปร.4 box'!C23</f>
        <v>0</v>
      </c>
      <c r="G647" s="1558"/>
      <c r="H647" s="605" t="s">
        <v>472</v>
      </c>
      <c r="I647" s="177" t="s">
        <v>217</v>
      </c>
      <c r="J647" s="1543">
        <f>'[1]1.ข้อมูลวัสดุก่อสร้าง'!$P$21</f>
        <v>47.03</v>
      </c>
      <c r="K647" s="1543"/>
      <c r="O647" s="177" t="s">
        <v>2141</v>
      </c>
      <c r="P647" s="493">
        <f t="shared" si="1"/>
        <v>0</v>
      </c>
      <c r="Q647" s="177" t="s">
        <v>2142</v>
      </c>
    </row>
    <row r="648" spans="2:17">
      <c r="M648" s="176" t="s">
        <v>2164</v>
      </c>
      <c r="O648" s="177" t="s">
        <v>2141</v>
      </c>
      <c r="P648" s="565">
        <f>SUM(P635:P647)</f>
        <v>0</v>
      </c>
      <c r="Q648" s="177" t="s">
        <v>2142</v>
      </c>
    </row>
    <row r="649" spans="2:17" ht="24" thickBot="1">
      <c r="F649" s="607"/>
      <c r="G649" s="607"/>
      <c r="H649" s="177"/>
      <c r="I649" s="192"/>
      <c r="M649" s="176" t="s">
        <v>14541</v>
      </c>
      <c r="O649" s="177" t="s">
        <v>2141</v>
      </c>
      <c r="P649" s="608">
        <f>ROUND(P648,2)</f>
        <v>0</v>
      </c>
      <c r="Q649" s="609" t="s">
        <v>17256</v>
      </c>
    </row>
    <row r="650" spans="2:17" ht="24" thickTop="1">
      <c r="F650" s="607"/>
      <c r="G650" s="607"/>
      <c r="H650" s="177"/>
      <c r="I650" s="192"/>
      <c r="O650" s="177"/>
      <c r="P650" s="610"/>
      <c r="Q650" s="609"/>
    </row>
    <row r="651" spans="2:17" ht="23.25">
      <c r="B651" s="511" t="s">
        <v>17296</v>
      </c>
      <c r="C651" s="186"/>
      <c r="D651" s="186"/>
      <c r="E651" s="178"/>
      <c r="F651" s="178"/>
      <c r="G651" s="178"/>
      <c r="H651" s="178"/>
      <c r="I651" s="178"/>
      <c r="J651" s="178" t="s">
        <v>17297</v>
      </c>
      <c r="K651" s="178"/>
      <c r="L651" s="178"/>
      <c r="M651" s="178"/>
      <c r="N651" s="178"/>
      <c r="O651" s="178"/>
      <c r="P651" s="611"/>
      <c r="Q651" s="612"/>
    </row>
    <row r="652" spans="2:17">
      <c r="B652" s="178" t="s">
        <v>17298</v>
      </c>
      <c r="C652" s="178"/>
      <c r="D652" s="178"/>
      <c r="E652" s="178"/>
      <c r="F652" s="613">
        <v>0.95</v>
      </c>
      <c r="G652" s="178" t="s">
        <v>17299</v>
      </c>
      <c r="H652" s="178"/>
      <c r="I652" s="178"/>
      <c r="J652" s="178"/>
      <c r="K652" s="178"/>
      <c r="L652" s="178"/>
      <c r="M652" s="178"/>
      <c r="N652" s="178"/>
      <c r="O652" s="178"/>
      <c r="P652" s="611"/>
      <c r="Q652" s="612"/>
    </row>
    <row r="653" spans="2:17" ht="23.25">
      <c r="B653" s="186" t="s">
        <v>17300</v>
      </c>
      <c r="C653" s="178"/>
      <c r="D653" s="178"/>
      <c r="E653" s="178"/>
      <c r="F653" s="178"/>
      <c r="G653" s="614"/>
      <c r="H653" s="614"/>
      <c r="I653" s="615"/>
      <c r="J653" s="178"/>
      <c r="K653" s="178"/>
      <c r="L653" s="178"/>
      <c r="M653" s="178"/>
      <c r="N653" s="178"/>
      <c r="O653" s="178"/>
      <c r="P653" s="611"/>
      <c r="Q653" s="612"/>
    </row>
    <row r="654" spans="2:17">
      <c r="B654" s="176" t="s">
        <v>17301</v>
      </c>
      <c r="C654" s="178"/>
      <c r="D654" s="178"/>
      <c r="E654" s="178"/>
      <c r="F654" s="178"/>
      <c r="G654" s="1560">
        <v>0.29399999999999998</v>
      </c>
      <c r="H654" s="1560"/>
      <c r="I654" s="183" t="s">
        <v>108</v>
      </c>
      <c r="J654" s="615" t="s">
        <v>217</v>
      </c>
      <c r="K654" s="1543">
        <f>'[1]1.ข้อมูลวัสดุก่อสร้าง'!$O$85</f>
        <v>1628.29</v>
      </c>
      <c r="L654" s="1543"/>
      <c r="M654" s="178"/>
      <c r="N654" s="178"/>
      <c r="O654" s="611" t="s">
        <v>2160</v>
      </c>
      <c r="P654" s="616">
        <f>G654*K654</f>
        <v>478.72</v>
      </c>
      <c r="Q654" s="611" t="s">
        <v>2142</v>
      </c>
    </row>
    <row r="655" spans="2:17">
      <c r="B655" s="178" t="s">
        <v>17302</v>
      </c>
      <c r="C655" s="178"/>
      <c r="D655" s="178"/>
      <c r="E655" s="178"/>
      <c r="F655" s="178"/>
      <c r="G655" s="1551">
        <v>4.46</v>
      </c>
      <c r="H655" s="1551"/>
      <c r="I655" s="183" t="s">
        <v>472</v>
      </c>
      <c r="J655" s="615" t="s">
        <v>217</v>
      </c>
      <c r="K655" s="1543">
        <f>('[1]1.ข้อมูลวัสดุก่อสร้าง'!$P$12/1000)</f>
        <v>26.4</v>
      </c>
      <c r="L655" s="1543"/>
      <c r="M655" s="178"/>
      <c r="N655" s="178"/>
      <c r="O655" s="611" t="s">
        <v>2160</v>
      </c>
      <c r="P655" s="616">
        <f t="shared" ref="P655:P664" si="2">G655*K655</f>
        <v>117.74</v>
      </c>
      <c r="Q655" s="611" t="s">
        <v>2142</v>
      </c>
    </row>
    <row r="656" spans="2:17">
      <c r="B656" s="178" t="s">
        <v>17303</v>
      </c>
      <c r="C656" s="178"/>
      <c r="D656" s="178"/>
      <c r="E656" s="178"/>
      <c r="F656" s="178"/>
      <c r="G656" s="1551">
        <v>14.93</v>
      </c>
      <c r="H656" s="1551"/>
      <c r="I656" s="183" t="s">
        <v>472</v>
      </c>
      <c r="J656" s="615" t="s">
        <v>217</v>
      </c>
      <c r="K656" s="1543">
        <f>('[1]1.ข้อมูลวัสดุก่อสร้าง'!$P$13/1000)</f>
        <v>25.68</v>
      </c>
      <c r="L656" s="1543"/>
      <c r="M656" s="178"/>
      <c r="N656" s="178"/>
      <c r="O656" s="611" t="s">
        <v>2160</v>
      </c>
      <c r="P656" s="616">
        <f>G656*K656</f>
        <v>383.4</v>
      </c>
      <c r="Q656" s="611" t="s">
        <v>2142</v>
      </c>
    </row>
    <row r="657" spans="2:17">
      <c r="B657" s="178" t="s">
        <v>2072</v>
      </c>
      <c r="C657" s="178"/>
      <c r="D657" s="178"/>
      <c r="E657" s="178"/>
      <c r="F657" s="178"/>
      <c r="G657" s="1551">
        <f>(G655+G656)*0.03</f>
        <v>0.57999999999999996</v>
      </c>
      <c r="H657" s="1551"/>
      <c r="I657" s="183" t="s">
        <v>472</v>
      </c>
      <c r="J657" s="615" t="s">
        <v>217</v>
      </c>
      <c r="K657" s="1563">
        <f>'[1]1.ข้อมูลวัสดุก่อสร้าง'!$P$22</f>
        <v>59.69</v>
      </c>
      <c r="L657" s="1564"/>
      <c r="M657" s="178"/>
      <c r="N657" s="178"/>
      <c r="O657" s="611" t="s">
        <v>2160</v>
      </c>
      <c r="P657" s="616">
        <f t="shared" si="2"/>
        <v>34.619999999999997</v>
      </c>
      <c r="Q657" s="611" t="s">
        <v>2142</v>
      </c>
    </row>
    <row r="658" spans="2:17">
      <c r="B658" s="178" t="s">
        <v>17304</v>
      </c>
      <c r="C658" s="178"/>
      <c r="D658" s="178"/>
      <c r="E658" s="178"/>
      <c r="F658" s="178"/>
      <c r="G658" s="1551">
        <v>5.55</v>
      </c>
      <c r="H658" s="1551"/>
      <c r="I658" s="183" t="s">
        <v>15</v>
      </c>
      <c r="J658" s="615" t="s">
        <v>217</v>
      </c>
      <c r="K658" s="1563">
        <f>'[1]1.ข้อมูลวัสดุก่อสร้าง'!$R$98</f>
        <v>312.86</v>
      </c>
      <c r="L658" s="1564"/>
      <c r="M658" s="178"/>
      <c r="N658" s="178"/>
      <c r="O658" s="611" t="s">
        <v>2160</v>
      </c>
      <c r="P658" s="616">
        <f t="shared" si="2"/>
        <v>1736.37</v>
      </c>
      <c r="Q658" s="611" t="s">
        <v>2142</v>
      </c>
    </row>
    <row r="659" spans="2:17">
      <c r="B659" s="178" t="s">
        <v>17305</v>
      </c>
      <c r="C659" s="178"/>
      <c r="D659" s="178"/>
      <c r="E659" s="178"/>
      <c r="F659" s="178"/>
      <c r="G659" s="1551">
        <v>3.14</v>
      </c>
      <c r="H659" s="1551"/>
      <c r="I659" s="183" t="s">
        <v>114</v>
      </c>
      <c r="J659" s="615" t="s">
        <v>217</v>
      </c>
      <c r="K659" s="1551">
        <f>('[1]1.ข้อมูลวัสดุก่อสร้าง'!$I$63)/6</f>
        <v>68.040000000000006</v>
      </c>
      <c r="L659" s="1551"/>
      <c r="M659" s="178"/>
      <c r="N659" s="178"/>
      <c r="O659" s="611" t="s">
        <v>2160</v>
      </c>
      <c r="P659" s="616">
        <f t="shared" si="2"/>
        <v>213.65</v>
      </c>
      <c r="Q659" s="611" t="s">
        <v>2142</v>
      </c>
    </row>
    <row r="660" spans="2:17">
      <c r="B660" s="178" t="s">
        <v>17306</v>
      </c>
      <c r="C660" s="178"/>
      <c r="D660" s="178"/>
      <c r="E660" s="178"/>
      <c r="F660" s="178"/>
      <c r="G660" s="1561">
        <v>4</v>
      </c>
      <c r="H660" s="1561"/>
      <c r="I660" s="183" t="s">
        <v>14550</v>
      </c>
      <c r="J660" s="615" t="s">
        <v>217</v>
      </c>
      <c r="K660" s="1562">
        <v>5</v>
      </c>
      <c r="L660" s="1562"/>
      <c r="M660" s="178"/>
      <c r="N660" s="178"/>
      <c r="O660" s="611" t="s">
        <v>2160</v>
      </c>
      <c r="P660" s="616">
        <f t="shared" si="2"/>
        <v>20</v>
      </c>
      <c r="Q660" s="611" t="s">
        <v>2142</v>
      </c>
    </row>
    <row r="661" spans="2:17">
      <c r="B661" s="178" t="s">
        <v>17307</v>
      </c>
      <c r="C661" s="178"/>
      <c r="D661" s="178"/>
      <c r="E661" s="178"/>
      <c r="F661" s="178"/>
      <c r="G661" s="1551">
        <v>1.68</v>
      </c>
      <c r="H661" s="1551"/>
      <c r="I661" s="617" t="s">
        <v>108</v>
      </c>
      <c r="J661" s="611" t="s">
        <v>217</v>
      </c>
      <c r="K661" s="1543">
        <f>'[1]1.ข้อมูลวัสดุก่อสร้าง'!$P$21</f>
        <v>47.03</v>
      </c>
      <c r="L661" s="1543"/>
      <c r="M661" s="178"/>
      <c r="N661" s="178"/>
      <c r="O661" s="611" t="s">
        <v>2160</v>
      </c>
      <c r="P661" s="616">
        <f t="shared" si="2"/>
        <v>79.010000000000005</v>
      </c>
      <c r="Q661" s="611" t="s">
        <v>2142</v>
      </c>
    </row>
    <row r="662" spans="2:17">
      <c r="B662" s="176" t="s">
        <v>17224</v>
      </c>
      <c r="F662" s="499">
        <v>0</v>
      </c>
      <c r="G662" s="177" t="s">
        <v>114</v>
      </c>
      <c r="H662" s="176" t="s">
        <v>17225</v>
      </c>
      <c r="J662" s="1546">
        <f>F662*0.77*1</f>
        <v>0</v>
      </c>
      <c r="K662" s="1546"/>
      <c r="L662" s="177" t="s">
        <v>217</v>
      </c>
      <c r="M662" s="1547">
        <f>'[1]1.ข้อมูลวัสดุก่อสร้าง'!O85</f>
        <v>1628.29</v>
      </c>
      <c r="N662" s="1547"/>
      <c r="O662" s="177" t="s">
        <v>2141</v>
      </c>
      <c r="P662" s="506">
        <f>J662*M662</f>
        <v>0</v>
      </c>
      <c r="Q662" s="611" t="s">
        <v>2142</v>
      </c>
    </row>
    <row r="663" spans="2:17">
      <c r="B663" s="176" t="s">
        <v>17226</v>
      </c>
      <c r="F663" s="499">
        <v>0</v>
      </c>
      <c r="G663" s="177" t="s">
        <v>114</v>
      </c>
      <c r="H663" s="176" t="s">
        <v>17225</v>
      </c>
      <c r="J663" s="1567">
        <f>F663*0.77*1</f>
        <v>0</v>
      </c>
      <c r="K663" s="1567"/>
      <c r="L663" s="177" t="s">
        <v>217</v>
      </c>
      <c r="M663" s="1568">
        <f>'[4]ข้อมูลวัสดุ และค่าดำเนินการ'!$S$106</f>
        <v>906.77</v>
      </c>
      <c r="N663" s="1568"/>
      <c r="O663" s="177" t="s">
        <v>2141</v>
      </c>
      <c r="P663" s="506">
        <f>J663*M663</f>
        <v>0</v>
      </c>
      <c r="Q663" s="611" t="s">
        <v>2142</v>
      </c>
    </row>
    <row r="664" spans="2:17">
      <c r="B664" s="178" t="s">
        <v>17308</v>
      </c>
      <c r="C664" s="178"/>
      <c r="D664" s="178"/>
      <c r="E664" s="178"/>
      <c r="F664" s="178"/>
      <c r="G664" s="1565">
        <v>0.314</v>
      </c>
      <c r="H664" s="1565"/>
      <c r="I664" s="617" t="s">
        <v>15</v>
      </c>
      <c r="J664" s="611" t="s">
        <v>217</v>
      </c>
      <c r="K664" s="1562">
        <v>20</v>
      </c>
      <c r="L664" s="1562"/>
      <c r="M664" s="178"/>
      <c r="N664" s="178"/>
      <c r="O664" s="611" t="s">
        <v>2160</v>
      </c>
      <c r="P664" s="616">
        <f t="shared" si="2"/>
        <v>6.28</v>
      </c>
      <c r="Q664" s="611" t="s">
        <v>2142</v>
      </c>
    </row>
    <row r="665" spans="2:17" ht="24" thickBot="1">
      <c r="B665" s="178"/>
      <c r="C665" s="178"/>
      <c r="D665" s="178"/>
      <c r="E665" s="178"/>
      <c r="F665" s="178"/>
      <c r="G665" s="178"/>
      <c r="H665" s="178"/>
      <c r="I665" s="178"/>
      <c r="J665" s="178"/>
      <c r="K665" s="178"/>
      <c r="L665" s="178"/>
      <c r="M665" s="618" t="s">
        <v>17309</v>
      </c>
      <c r="N665" s="178"/>
      <c r="O665" s="611" t="s">
        <v>2160</v>
      </c>
      <c r="P665" s="619">
        <f>ROUND(SUM(P654:P664),2)</f>
        <v>3069.79</v>
      </c>
      <c r="Q665" s="611" t="s">
        <v>2142</v>
      </c>
    </row>
    <row r="666" spans="2:17" ht="23.25" thickTop="1">
      <c r="B666" s="178"/>
      <c r="C666" s="178"/>
      <c r="D666" s="178"/>
      <c r="E666" s="178"/>
      <c r="F666" s="178"/>
      <c r="G666" s="178"/>
      <c r="H666" s="178"/>
      <c r="I666" s="178"/>
      <c r="J666" s="178"/>
      <c r="K666" s="178"/>
      <c r="L666" s="178"/>
      <c r="M666" s="178"/>
      <c r="N666" s="178"/>
      <c r="O666" s="178"/>
      <c r="P666" s="611"/>
      <c r="Q666" s="612"/>
    </row>
    <row r="667" spans="2:17" ht="23.25">
      <c r="B667" s="186" t="s">
        <v>17310</v>
      </c>
      <c r="C667" s="178"/>
      <c r="D667" s="178"/>
      <c r="E667" s="178"/>
      <c r="F667" s="178"/>
      <c r="G667" s="178"/>
      <c r="H667" s="178"/>
      <c r="I667" s="617"/>
      <c r="J667" s="611"/>
      <c r="K667" s="178"/>
      <c r="L667" s="178"/>
      <c r="M667" s="178"/>
      <c r="N667" s="178"/>
      <c r="O667" s="178"/>
      <c r="P667" s="611"/>
      <c r="Q667" s="612"/>
    </row>
    <row r="668" spans="2:17">
      <c r="B668" s="178"/>
      <c r="C668" s="178" t="s">
        <v>17311</v>
      </c>
      <c r="D668" s="178"/>
      <c r="E668" s="178"/>
      <c r="F668" s="178"/>
      <c r="G668" s="1560">
        <v>16.079999999999998</v>
      </c>
      <c r="H668" s="1560"/>
      <c r="I668" s="617" t="s">
        <v>114</v>
      </c>
      <c r="J668" s="611" t="s">
        <v>217</v>
      </c>
      <c r="K668" s="1551">
        <f>('[1]1.ข้อมูลวัสดุก่อสร้าง'!$I$63)/6</f>
        <v>68.040000000000006</v>
      </c>
      <c r="L668" s="1551"/>
      <c r="M668" s="178"/>
      <c r="N668" s="178"/>
      <c r="O668" s="611" t="s">
        <v>2160</v>
      </c>
      <c r="P668" s="616">
        <f>G668*K668</f>
        <v>1094.08</v>
      </c>
      <c r="Q668" s="611" t="s">
        <v>2142</v>
      </c>
    </row>
    <row r="669" spans="2:17">
      <c r="B669" s="178"/>
      <c r="C669" s="178" t="s">
        <v>17312</v>
      </c>
      <c r="D669" s="178"/>
      <c r="E669" s="178"/>
      <c r="F669" s="178"/>
      <c r="G669" s="1565">
        <v>4.5</v>
      </c>
      <c r="H669" s="1565"/>
      <c r="I669" s="617" t="s">
        <v>114</v>
      </c>
      <c r="J669" s="611" t="s">
        <v>217</v>
      </c>
      <c r="K669" s="1566">
        <f>('[1]1.ข้อมูลวัสดุก่อสร้าง'!$P$64)/6</f>
        <v>101.43</v>
      </c>
      <c r="L669" s="1566"/>
      <c r="M669" s="178"/>
      <c r="N669" s="178"/>
      <c r="O669" s="611" t="s">
        <v>2160</v>
      </c>
      <c r="P669" s="616">
        <f>G669*K669</f>
        <v>456.44</v>
      </c>
      <c r="Q669" s="611" t="s">
        <v>2142</v>
      </c>
    </row>
    <row r="670" spans="2:17">
      <c r="B670" s="178"/>
      <c r="C670" s="178" t="s">
        <v>17306</v>
      </c>
      <c r="D670" s="178"/>
      <c r="E670" s="178"/>
      <c r="F670" s="178"/>
      <c r="G670" s="1564">
        <v>186</v>
      </c>
      <c r="H670" s="1564"/>
      <c r="I670" s="617" t="s">
        <v>14550</v>
      </c>
      <c r="J670" s="611" t="s">
        <v>217</v>
      </c>
      <c r="K670" s="1562">
        <v>5</v>
      </c>
      <c r="L670" s="1562"/>
      <c r="M670" s="178"/>
      <c r="N670" s="178"/>
      <c r="O670" s="611" t="s">
        <v>2160</v>
      </c>
      <c r="P670" s="616">
        <f>G670*K670</f>
        <v>930</v>
      </c>
      <c r="Q670" s="611" t="s">
        <v>2142</v>
      </c>
    </row>
    <row r="671" spans="2:17">
      <c r="B671" s="178"/>
      <c r="C671" s="178" t="s">
        <v>17313</v>
      </c>
      <c r="D671" s="178"/>
      <c r="E671" s="178"/>
      <c r="F671" s="178"/>
      <c r="G671" s="1551">
        <v>2.0499999999999998</v>
      </c>
      <c r="H671" s="1551"/>
      <c r="I671" s="617" t="s">
        <v>15</v>
      </c>
      <c r="J671" s="611" t="s">
        <v>217</v>
      </c>
      <c r="K671" s="1562">
        <v>20</v>
      </c>
      <c r="L671" s="1562"/>
      <c r="M671" s="178"/>
      <c r="N671" s="178"/>
      <c r="O671" s="611" t="s">
        <v>2160</v>
      </c>
      <c r="P671" s="616">
        <f>G671*K671</f>
        <v>41</v>
      </c>
      <c r="Q671" s="611" t="s">
        <v>2142</v>
      </c>
    </row>
    <row r="672" spans="2:17">
      <c r="B672" s="178"/>
      <c r="C672" s="178" t="s">
        <v>17314</v>
      </c>
      <c r="D672" s="178"/>
      <c r="E672" s="178"/>
      <c r="F672" s="178"/>
      <c r="G672" s="1551"/>
      <c r="H672" s="1551"/>
      <c r="I672" s="617" t="s">
        <v>15</v>
      </c>
      <c r="J672" s="611" t="s">
        <v>217</v>
      </c>
      <c r="K672" s="1562">
        <v>10</v>
      </c>
      <c r="L672" s="1562"/>
      <c r="M672" s="178"/>
      <c r="N672" s="178"/>
      <c r="O672" s="611" t="s">
        <v>2160</v>
      </c>
      <c r="P672" s="616">
        <f>G672*K672</f>
        <v>0</v>
      </c>
      <c r="Q672" s="611" t="s">
        <v>2142</v>
      </c>
    </row>
    <row r="673" spans="2:17" ht="24" thickBot="1">
      <c r="B673" s="178"/>
      <c r="C673" s="178"/>
      <c r="D673" s="178"/>
      <c r="E673" s="178"/>
      <c r="F673" s="178"/>
      <c r="G673" s="178"/>
      <c r="H673" s="178"/>
      <c r="I673" s="178"/>
      <c r="J673" s="178"/>
      <c r="K673" s="178"/>
      <c r="L673" s="178"/>
      <c r="M673" s="618" t="s">
        <v>17315</v>
      </c>
      <c r="N673" s="178"/>
      <c r="O673" s="611" t="s">
        <v>2160</v>
      </c>
      <c r="P673" s="619">
        <f>ROUND(SUM(P668:P672),2)</f>
        <v>2521.52</v>
      </c>
      <c r="Q673" s="611" t="s">
        <v>2142</v>
      </c>
    </row>
    <row r="674" spans="2:17" ht="23.25" thickTop="1">
      <c r="B674" s="178"/>
      <c r="C674" s="178"/>
      <c r="D674" s="178"/>
      <c r="E674" s="178"/>
      <c r="F674" s="178"/>
      <c r="G674" s="178"/>
      <c r="H674" s="178"/>
      <c r="I674" s="178"/>
      <c r="J674" s="178"/>
      <c r="K674" s="178"/>
      <c r="L674" s="178"/>
      <c r="M674" s="178"/>
      <c r="N674" s="178"/>
      <c r="O674" s="611"/>
      <c r="P674" s="612"/>
      <c r="Q674" s="617"/>
    </row>
    <row r="675" spans="2:17" ht="23.25">
      <c r="B675" s="178"/>
      <c r="C675" s="186" t="s">
        <v>14541</v>
      </c>
      <c r="D675" s="186"/>
      <c r="E675" s="609" t="s">
        <v>2139</v>
      </c>
      <c r="F675" s="186" t="s">
        <v>17316</v>
      </c>
      <c r="G675" s="186"/>
      <c r="H675" s="186"/>
      <c r="I675" s="186"/>
      <c r="J675" s="186"/>
      <c r="K675" s="186"/>
      <c r="L675" s="186"/>
      <c r="M675" s="186"/>
      <c r="N675" s="186"/>
      <c r="O675" s="609"/>
      <c r="P675" s="610"/>
      <c r="Q675" s="186"/>
    </row>
    <row r="676" spans="2:17" ht="24" thickBot="1">
      <c r="B676" s="178"/>
      <c r="C676" s="186"/>
      <c r="D676" s="186"/>
      <c r="E676" s="609" t="s">
        <v>2139</v>
      </c>
      <c r="F676" s="1569">
        <f>P665</f>
        <v>3069.79</v>
      </c>
      <c r="G676" s="1570"/>
      <c r="H676" s="609" t="s">
        <v>17317</v>
      </c>
      <c r="I676" s="1569">
        <f>P673</f>
        <v>2521.52</v>
      </c>
      <c r="J676" s="1570"/>
      <c r="K676" s="186"/>
      <c r="L676" s="186"/>
      <c r="M676" s="186"/>
      <c r="N676" s="186"/>
      <c r="O676" s="609" t="s">
        <v>2139</v>
      </c>
      <c r="P676" s="608">
        <f>ROUND(F676+I676,2)</f>
        <v>5591.31</v>
      </c>
      <c r="Q676" s="609" t="s">
        <v>17256</v>
      </c>
    </row>
    <row r="677" spans="2:17" ht="23.25" thickTop="1">
      <c r="B677" s="178"/>
      <c r="C677" s="178"/>
      <c r="D677" s="178"/>
      <c r="E677" s="178"/>
      <c r="F677" s="178"/>
      <c r="G677" s="178"/>
      <c r="H677" s="178"/>
      <c r="I677" s="178"/>
      <c r="J677" s="178"/>
      <c r="K677" s="178"/>
      <c r="L677" s="178"/>
      <c r="M677" s="178"/>
      <c r="N677" s="178"/>
      <c r="O677" s="178"/>
      <c r="P677" s="611"/>
      <c r="Q677" s="612"/>
    </row>
    <row r="678" spans="2:17">
      <c r="B678" s="178"/>
      <c r="C678" s="620" t="s">
        <v>17318</v>
      </c>
      <c r="D678" s="178"/>
      <c r="E678" s="178"/>
      <c r="F678" s="178"/>
      <c r="G678" s="178"/>
      <c r="H678" s="178"/>
      <c r="I678" s="178"/>
      <c r="J678" s="178"/>
      <c r="K678" s="178"/>
      <c r="L678" s="178"/>
      <c r="M678" s="178"/>
      <c r="N678" s="178"/>
      <c r="O678" s="178"/>
      <c r="P678" s="611"/>
      <c r="Q678" s="612"/>
    </row>
    <row r="680" spans="2:17" ht="23.25">
      <c r="B680" s="511" t="s">
        <v>17319</v>
      </c>
      <c r="C680" s="186"/>
      <c r="D680" s="186"/>
      <c r="E680" s="178"/>
      <c r="F680" s="178"/>
      <c r="G680" s="178"/>
      <c r="H680" s="178"/>
      <c r="I680" s="178"/>
      <c r="J680" s="178" t="s">
        <v>17297</v>
      </c>
      <c r="K680" s="178"/>
      <c r="L680" s="178"/>
      <c r="M680" s="178"/>
      <c r="N680" s="178"/>
      <c r="O680" s="178"/>
      <c r="P680" s="611"/>
      <c r="Q680" s="612"/>
    </row>
    <row r="681" spans="2:17">
      <c r="B681" s="178" t="s">
        <v>17320</v>
      </c>
      <c r="C681" s="178"/>
      <c r="D681" s="178"/>
      <c r="E681" s="178"/>
      <c r="F681" s="613">
        <v>0.8</v>
      </c>
      <c r="G681" s="178" t="s">
        <v>17321</v>
      </c>
      <c r="H681" s="178"/>
      <c r="I681" s="178"/>
      <c r="J681" s="178"/>
      <c r="K681" s="178"/>
      <c r="L681" s="178"/>
      <c r="M681" s="178"/>
      <c r="N681" s="178"/>
      <c r="O681" s="178"/>
      <c r="P681" s="611"/>
      <c r="Q681" s="612"/>
    </row>
    <row r="682" spans="2:17" ht="23.25">
      <c r="B682" s="186" t="s">
        <v>17300</v>
      </c>
      <c r="C682" s="178"/>
      <c r="D682" s="178"/>
      <c r="E682" s="178"/>
      <c r="F682" s="178"/>
      <c r="G682" s="614"/>
      <c r="H682" s="614"/>
      <c r="I682" s="615"/>
      <c r="J682" s="178"/>
      <c r="K682" s="178"/>
      <c r="L682" s="178"/>
      <c r="M682" s="178"/>
      <c r="N682" s="178"/>
      <c r="O682" s="178"/>
      <c r="P682" s="611"/>
      <c r="Q682" s="612"/>
    </row>
    <row r="683" spans="2:17">
      <c r="B683" s="176" t="s">
        <v>17301</v>
      </c>
      <c r="C683" s="178"/>
      <c r="D683" s="178"/>
      <c r="E683" s="178"/>
      <c r="F683" s="178"/>
      <c r="G683" s="1560">
        <v>0.2</v>
      </c>
      <c r="H683" s="1560"/>
      <c r="I683" s="183" t="s">
        <v>108</v>
      </c>
      <c r="J683" s="615" t="s">
        <v>217</v>
      </c>
      <c r="K683" s="1543">
        <f>'[1]1.ข้อมูลวัสดุก่อสร้าง'!$O$85</f>
        <v>1628.29</v>
      </c>
      <c r="L683" s="1543"/>
      <c r="M683" s="178"/>
      <c r="N683" s="178"/>
      <c r="O683" s="611" t="s">
        <v>2160</v>
      </c>
      <c r="P683" s="616">
        <f>G683*K683</f>
        <v>325.66000000000003</v>
      </c>
      <c r="Q683" s="611" t="s">
        <v>2142</v>
      </c>
    </row>
    <row r="684" spans="2:17">
      <c r="B684" s="178" t="s">
        <v>17302</v>
      </c>
      <c r="C684" s="178"/>
      <c r="D684" s="178"/>
      <c r="E684" s="178"/>
      <c r="F684" s="178"/>
      <c r="G684" s="1551">
        <v>2.52</v>
      </c>
      <c r="H684" s="1551"/>
      <c r="I684" s="183" t="s">
        <v>472</v>
      </c>
      <c r="J684" s="615" t="s">
        <v>217</v>
      </c>
      <c r="K684" s="1543">
        <f>('[1]1.ข้อมูลวัสดุก่อสร้าง'!$P$12/1000)</f>
        <v>26.4</v>
      </c>
      <c r="L684" s="1543"/>
      <c r="M684" s="178"/>
      <c r="N684" s="178"/>
      <c r="O684" s="611" t="s">
        <v>2160</v>
      </c>
      <c r="P684" s="616">
        <f>G684*K684</f>
        <v>66.53</v>
      </c>
      <c r="Q684" s="611" t="s">
        <v>2142</v>
      </c>
    </row>
    <row r="685" spans="2:17">
      <c r="B685" s="178" t="s">
        <v>17303</v>
      </c>
      <c r="C685" s="178"/>
      <c r="D685" s="178"/>
      <c r="E685" s="178"/>
      <c r="F685" s="178"/>
      <c r="G685" s="1551">
        <v>10</v>
      </c>
      <c r="H685" s="1551"/>
      <c r="I685" s="183" t="s">
        <v>472</v>
      </c>
      <c r="J685" s="615" t="s">
        <v>217</v>
      </c>
      <c r="K685" s="1543">
        <f>('[1]1.ข้อมูลวัสดุก่อสร้าง'!$P$13/1000)</f>
        <v>25.68</v>
      </c>
      <c r="L685" s="1543"/>
      <c r="M685" s="178"/>
      <c r="N685" s="178"/>
      <c r="O685" s="611" t="s">
        <v>2160</v>
      </c>
      <c r="P685" s="616">
        <f>G685*K685</f>
        <v>256.8</v>
      </c>
      <c r="Q685" s="611" t="s">
        <v>2142</v>
      </c>
    </row>
    <row r="686" spans="2:17">
      <c r="B686" s="178" t="s">
        <v>2072</v>
      </c>
      <c r="C686" s="178"/>
      <c r="D686" s="178"/>
      <c r="E686" s="178"/>
      <c r="F686" s="178"/>
      <c r="G686" s="1551">
        <f>(G684+G685)*0.03</f>
        <v>0.38</v>
      </c>
      <c r="H686" s="1551"/>
      <c r="I686" s="183" t="s">
        <v>472</v>
      </c>
      <c r="J686" s="615" t="s">
        <v>217</v>
      </c>
      <c r="K686" s="1563">
        <f>'[1]1.ข้อมูลวัสดุก่อสร้าง'!$P$22</f>
        <v>59.69</v>
      </c>
      <c r="L686" s="1564"/>
      <c r="M686" s="178"/>
      <c r="N686" s="178"/>
      <c r="O686" s="611" t="s">
        <v>2160</v>
      </c>
      <c r="P686" s="616">
        <f t="shared" ref="P686:P693" si="3">G686*K686</f>
        <v>22.68</v>
      </c>
      <c r="Q686" s="611" t="s">
        <v>2142</v>
      </c>
    </row>
    <row r="687" spans="2:17">
      <c r="B687" s="178" t="s">
        <v>17304</v>
      </c>
      <c r="C687" s="178"/>
      <c r="D687" s="178"/>
      <c r="E687" s="178"/>
      <c r="F687" s="178"/>
      <c r="G687" s="1551">
        <v>3.5</v>
      </c>
      <c r="H687" s="1551"/>
      <c r="I687" s="183" t="s">
        <v>15</v>
      </c>
      <c r="J687" s="615" t="s">
        <v>217</v>
      </c>
      <c r="K687" s="1563">
        <f>'[1]1.ข้อมูลวัสดุก่อสร้าง'!$R$98</f>
        <v>312.86</v>
      </c>
      <c r="L687" s="1564"/>
      <c r="M687" s="178"/>
      <c r="N687" s="178"/>
      <c r="O687" s="611" t="s">
        <v>2160</v>
      </c>
      <c r="P687" s="616">
        <f t="shared" si="3"/>
        <v>1095.01</v>
      </c>
      <c r="Q687" s="611" t="s">
        <v>2142</v>
      </c>
    </row>
    <row r="688" spans="2:17">
      <c r="B688" s="178" t="s">
        <v>17305</v>
      </c>
      <c r="C688" s="178"/>
      <c r="D688" s="178"/>
      <c r="E688" s="178"/>
      <c r="F688" s="178"/>
      <c r="G688" s="1551">
        <v>2.54</v>
      </c>
      <c r="H688" s="1551"/>
      <c r="I688" s="183" t="s">
        <v>114</v>
      </c>
      <c r="J688" s="615" t="s">
        <v>217</v>
      </c>
      <c r="K688" s="1551">
        <f>('[1]1.ข้อมูลวัสดุก่อสร้าง'!$I$63)/6</f>
        <v>68.040000000000006</v>
      </c>
      <c r="L688" s="1551"/>
      <c r="M688" s="178"/>
      <c r="N688" s="178"/>
      <c r="O688" s="611" t="s">
        <v>2160</v>
      </c>
      <c r="P688" s="616">
        <f t="shared" si="3"/>
        <v>172.82</v>
      </c>
      <c r="Q688" s="611" t="s">
        <v>2142</v>
      </c>
    </row>
    <row r="689" spans="2:17">
      <c r="B689" s="178" t="s">
        <v>17306</v>
      </c>
      <c r="C689" s="178"/>
      <c r="D689" s="178"/>
      <c r="E689" s="178"/>
      <c r="F689" s="178"/>
      <c r="G689" s="1561">
        <v>4</v>
      </c>
      <c r="H689" s="1561"/>
      <c r="I689" s="183" t="s">
        <v>14550</v>
      </c>
      <c r="J689" s="615" t="s">
        <v>217</v>
      </c>
      <c r="K689" s="1562">
        <v>5</v>
      </c>
      <c r="L689" s="1562"/>
      <c r="M689" s="178"/>
      <c r="N689" s="178"/>
      <c r="O689" s="611" t="s">
        <v>2160</v>
      </c>
      <c r="P689" s="616">
        <f t="shared" si="3"/>
        <v>20</v>
      </c>
      <c r="Q689" s="611" t="s">
        <v>2142</v>
      </c>
    </row>
    <row r="690" spans="2:17">
      <c r="B690" s="178" t="s">
        <v>17307</v>
      </c>
      <c r="C690" s="178"/>
      <c r="D690" s="178"/>
      <c r="E690" s="178"/>
      <c r="F690" s="178"/>
      <c r="G690" s="1551">
        <v>1.06</v>
      </c>
      <c r="H690" s="1551"/>
      <c r="I690" s="617" t="s">
        <v>108</v>
      </c>
      <c r="J690" s="611" t="s">
        <v>217</v>
      </c>
      <c r="K690" s="1541">
        <f>$P$80</f>
        <v>58.49</v>
      </c>
      <c r="L690" s="1542"/>
      <c r="M690" s="178"/>
      <c r="N690" s="178"/>
      <c r="O690" s="611" t="s">
        <v>2160</v>
      </c>
      <c r="P690" s="616">
        <f t="shared" si="3"/>
        <v>62</v>
      </c>
      <c r="Q690" s="611" t="s">
        <v>2142</v>
      </c>
    </row>
    <row r="691" spans="2:17">
      <c r="B691" s="176" t="s">
        <v>17224</v>
      </c>
      <c r="F691" s="499">
        <v>0</v>
      </c>
      <c r="G691" s="177" t="s">
        <v>114</v>
      </c>
      <c r="H691" s="176" t="s">
        <v>17225</v>
      </c>
      <c r="J691" s="1546">
        <f>F691*0.67*0.8</f>
        <v>0</v>
      </c>
      <c r="K691" s="1546"/>
      <c r="L691" s="177" t="s">
        <v>217</v>
      </c>
      <c r="M691" s="1547">
        <f>'[1]1.ข้อมูลวัสดุก่อสร้าง'!$Q$85</f>
        <v>1440.41</v>
      </c>
      <c r="N691" s="1547"/>
      <c r="O691" s="177" t="s">
        <v>2141</v>
      </c>
      <c r="P691" s="506">
        <f>J691*M691</f>
        <v>0</v>
      </c>
      <c r="Q691" s="611" t="s">
        <v>2142</v>
      </c>
    </row>
    <row r="692" spans="2:17">
      <c r="B692" s="176" t="s">
        <v>17226</v>
      </c>
      <c r="F692" s="499">
        <v>0</v>
      </c>
      <c r="G692" s="177" t="s">
        <v>114</v>
      </c>
      <c r="H692" s="176" t="s">
        <v>17225</v>
      </c>
      <c r="J692" s="1567">
        <f>F692*0.67*0.8</f>
        <v>0</v>
      </c>
      <c r="K692" s="1567"/>
      <c r="L692" s="177" t="s">
        <v>217</v>
      </c>
      <c r="M692" s="1568">
        <f>'[1]1.ข้อมูลวัสดุก่อสร้าง'!R124</f>
        <v>41.75</v>
      </c>
      <c r="N692" s="1568"/>
      <c r="O692" s="177" t="s">
        <v>2141</v>
      </c>
      <c r="P692" s="506">
        <f>J692*M692</f>
        <v>0</v>
      </c>
      <c r="Q692" s="611" t="s">
        <v>2142</v>
      </c>
    </row>
    <row r="693" spans="2:17">
      <c r="B693" s="178" t="s">
        <v>17308</v>
      </c>
      <c r="C693" s="178"/>
      <c r="D693" s="178"/>
      <c r="E693" s="178"/>
      <c r="F693" s="178"/>
      <c r="G693" s="1565">
        <v>0.254</v>
      </c>
      <c r="H693" s="1565"/>
      <c r="I693" s="617" t="s">
        <v>15</v>
      </c>
      <c r="J693" s="611" t="s">
        <v>217</v>
      </c>
      <c r="K693" s="1562">
        <v>20</v>
      </c>
      <c r="L693" s="1562"/>
      <c r="M693" s="178"/>
      <c r="N693" s="178"/>
      <c r="O693" s="611" t="s">
        <v>2160</v>
      </c>
      <c r="P693" s="616">
        <f t="shared" si="3"/>
        <v>5.08</v>
      </c>
      <c r="Q693" s="611" t="s">
        <v>2142</v>
      </c>
    </row>
    <row r="694" spans="2:17" ht="24" thickBot="1">
      <c r="B694" s="178"/>
      <c r="C694" s="178"/>
      <c r="D694" s="178"/>
      <c r="E694" s="178"/>
      <c r="F694" s="178"/>
      <c r="G694" s="178"/>
      <c r="H694" s="178"/>
      <c r="I694" s="178"/>
      <c r="J694" s="178"/>
      <c r="K694" s="178"/>
      <c r="L694" s="178"/>
      <c r="M694" s="618" t="s">
        <v>17309</v>
      </c>
      <c r="N694" s="178"/>
      <c r="O694" s="611" t="s">
        <v>2160</v>
      </c>
      <c r="P694" s="619">
        <f>ROUND(SUM(P683:P693),2)</f>
        <v>2026.58</v>
      </c>
      <c r="Q694" s="611" t="s">
        <v>2142</v>
      </c>
    </row>
    <row r="695" spans="2:17" ht="23.25" thickTop="1">
      <c r="B695" s="178"/>
      <c r="C695" s="178"/>
      <c r="D695" s="178"/>
      <c r="E695" s="178"/>
      <c r="F695" s="178"/>
      <c r="G695" s="178"/>
      <c r="H695" s="178"/>
      <c r="I695" s="178"/>
      <c r="J695" s="178"/>
      <c r="K695" s="178"/>
      <c r="L695" s="178"/>
      <c r="M695" s="178"/>
      <c r="N695" s="178"/>
      <c r="O695" s="178"/>
      <c r="P695" s="611"/>
      <c r="Q695" s="612"/>
    </row>
    <row r="696" spans="2:17" ht="23.25">
      <c r="B696" s="186" t="s">
        <v>17310</v>
      </c>
      <c r="C696" s="178"/>
      <c r="D696" s="178"/>
      <c r="E696" s="178"/>
      <c r="F696" s="178"/>
      <c r="G696" s="178"/>
      <c r="H696" s="178"/>
      <c r="I696" s="617"/>
      <c r="J696" s="611"/>
      <c r="K696" s="178"/>
      <c r="L696" s="178"/>
      <c r="M696" s="178"/>
      <c r="N696" s="178"/>
      <c r="O696" s="178"/>
      <c r="P696" s="611"/>
      <c r="Q696" s="612"/>
    </row>
    <row r="697" spans="2:17">
      <c r="B697" s="178"/>
      <c r="C697" s="178" t="s">
        <v>17311</v>
      </c>
      <c r="D697" s="178"/>
      <c r="E697" s="178"/>
      <c r="F697" s="178"/>
      <c r="G697" s="1560">
        <v>10.26</v>
      </c>
      <c r="H697" s="1560"/>
      <c r="I697" s="617" t="s">
        <v>114</v>
      </c>
      <c r="J697" s="611" t="s">
        <v>217</v>
      </c>
      <c r="K697" s="1566">
        <f>([4]ข้อมูลเริ่มต้น!$G$91)/6</f>
        <v>50.5</v>
      </c>
      <c r="L697" s="1566"/>
      <c r="M697" s="178"/>
      <c r="N697" s="178"/>
      <c r="O697" s="611" t="s">
        <v>2160</v>
      </c>
      <c r="P697" s="616">
        <f>G697*K697</f>
        <v>518.13</v>
      </c>
      <c r="Q697" s="611" t="s">
        <v>2142</v>
      </c>
    </row>
    <row r="698" spans="2:17">
      <c r="B698" s="178"/>
      <c r="C698" s="178" t="s">
        <v>17312</v>
      </c>
      <c r="D698" s="178"/>
      <c r="E698" s="178"/>
      <c r="F698" s="178"/>
      <c r="G698" s="1565">
        <v>2.8</v>
      </c>
      <c r="H698" s="1565"/>
      <c r="I698" s="617" t="s">
        <v>114</v>
      </c>
      <c r="J698" s="611" t="s">
        <v>217</v>
      </c>
      <c r="K698" s="1566">
        <f>([4]ข้อมูลเริ่มต้น!$G$92)/6</f>
        <v>67.33</v>
      </c>
      <c r="L698" s="1566"/>
      <c r="M698" s="178"/>
      <c r="N698" s="178"/>
      <c r="O698" s="611" t="s">
        <v>2160</v>
      </c>
      <c r="P698" s="616">
        <f>G698*K698</f>
        <v>188.52</v>
      </c>
      <c r="Q698" s="611" t="s">
        <v>2142</v>
      </c>
    </row>
    <row r="699" spans="2:17">
      <c r="B699" s="178"/>
      <c r="C699" s="178" t="s">
        <v>17306</v>
      </c>
      <c r="D699" s="178"/>
      <c r="E699" s="178"/>
      <c r="F699" s="178"/>
      <c r="G699" s="1564">
        <v>104</v>
      </c>
      <c r="H699" s="1564"/>
      <c r="I699" s="617" t="s">
        <v>14550</v>
      </c>
      <c r="J699" s="611" t="s">
        <v>217</v>
      </c>
      <c r="K699" s="1562">
        <v>5</v>
      </c>
      <c r="L699" s="1562"/>
      <c r="M699" s="178"/>
      <c r="N699" s="178"/>
      <c r="O699" s="611" t="s">
        <v>2160</v>
      </c>
      <c r="P699" s="616">
        <f>G699*K699</f>
        <v>520</v>
      </c>
      <c r="Q699" s="611" t="s">
        <v>2142</v>
      </c>
    </row>
    <row r="700" spans="2:17">
      <c r="B700" s="178"/>
      <c r="C700" s="178" t="s">
        <v>17313</v>
      </c>
      <c r="D700" s="178"/>
      <c r="E700" s="178"/>
      <c r="F700" s="178"/>
      <c r="G700" s="1551">
        <v>1.3</v>
      </c>
      <c r="H700" s="1551"/>
      <c r="I700" s="617" t="s">
        <v>15</v>
      </c>
      <c r="J700" s="611" t="s">
        <v>217</v>
      </c>
      <c r="K700" s="1562">
        <v>20</v>
      </c>
      <c r="L700" s="1562"/>
      <c r="M700" s="178"/>
      <c r="N700" s="178"/>
      <c r="O700" s="611" t="s">
        <v>2160</v>
      </c>
      <c r="P700" s="616">
        <f>G700*K700</f>
        <v>26</v>
      </c>
      <c r="Q700" s="611" t="s">
        <v>2142</v>
      </c>
    </row>
    <row r="701" spans="2:17">
      <c r="B701" s="178"/>
      <c r="C701" s="178" t="s">
        <v>17314</v>
      </c>
      <c r="D701" s="178"/>
      <c r="E701" s="178"/>
      <c r="F701" s="178"/>
      <c r="G701" s="1551"/>
      <c r="H701" s="1551"/>
      <c r="I701" s="617" t="s">
        <v>15</v>
      </c>
      <c r="J701" s="611" t="s">
        <v>217</v>
      </c>
      <c r="K701" s="1562">
        <v>10</v>
      </c>
      <c r="L701" s="1562"/>
      <c r="M701" s="178"/>
      <c r="N701" s="178"/>
      <c r="O701" s="611" t="s">
        <v>2160</v>
      </c>
      <c r="P701" s="616">
        <f>G701*K701</f>
        <v>0</v>
      </c>
      <c r="Q701" s="611" t="s">
        <v>2142</v>
      </c>
    </row>
    <row r="702" spans="2:17" ht="24" thickBot="1">
      <c r="B702" s="178"/>
      <c r="C702" s="178"/>
      <c r="D702" s="178"/>
      <c r="E702" s="178"/>
      <c r="F702" s="178"/>
      <c r="G702" s="178"/>
      <c r="H702" s="178"/>
      <c r="I702" s="178"/>
      <c r="J702" s="178"/>
      <c r="K702" s="178"/>
      <c r="L702" s="178"/>
      <c r="M702" s="618" t="s">
        <v>17315</v>
      </c>
      <c r="N702" s="178"/>
      <c r="O702" s="611" t="s">
        <v>2160</v>
      </c>
      <c r="P702" s="619">
        <f>ROUND(SUM(P697:P701),2)</f>
        <v>1252.6500000000001</v>
      </c>
      <c r="Q702" s="611" t="s">
        <v>2142</v>
      </c>
    </row>
    <row r="703" spans="2:17" ht="23.25" thickTop="1">
      <c r="B703" s="178"/>
      <c r="C703" s="178"/>
      <c r="D703" s="178"/>
      <c r="E703" s="178"/>
      <c r="F703" s="178"/>
      <c r="G703" s="178"/>
      <c r="H703" s="178"/>
      <c r="I703" s="178"/>
      <c r="J703" s="178"/>
      <c r="K703" s="178"/>
      <c r="L703" s="178"/>
      <c r="M703" s="178"/>
      <c r="N703" s="178"/>
      <c r="O703" s="611"/>
      <c r="P703" s="612"/>
      <c r="Q703" s="617"/>
    </row>
    <row r="704" spans="2:17" ht="23.25">
      <c r="B704" s="178"/>
      <c r="C704" s="186" t="s">
        <v>14541</v>
      </c>
      <c r="D704" s="186"/>
      <c r="E704" s="609" t="s">
        <v>2139</v>
      </c>
      <c r="F704" s="186" t="s">
        <v>17316</v>
      </c>
      <c r="G704" s="186"/>
      <c r="H704" s="186"/>
      <c r="I704" s="186"/>
      <c r="J704" s="186"/>
      <c r="K704" s="186"/>
      <c r="L704" s="186"/>
      <c r="M704" s="186"/>
      <c r="N704" s="186"/>
      <c r="O704" s="609"/>
      <c r="P704" s="610"/>
      <c r="Q704" s="186"/>
    </row>
    <row r="705" spans="2:17" ht="24" thickBot="1">
      <c r="B705" s="178"/>
      <c r="C705" s="186"/>
      <c r="D705" s="186"/>
      <c r="E705" s="609" t="s">
        <v>2139</v>
      </c>
      <c r="F705" s="1569">
        <f>P694</f>
        <v>2026.58</v>
      </c>
      <c r="G705" s="1570"/>
      <c r="H705" s="609" t="s">
        <v>17317</v>
      </c>
      <c r="I705" s="1569">
        <f>P702</f>
        <v>1252.6500000000001</v>
      </c>
      <c r="J705" s="1570"/>
      <c r="K705" s="186"/>
      <c r="L705" s="186"/>
      <c r="M705" s="186"/>
      <c r="N705" s="186"/>
      <c r="O705" s="609" t="s">
        <v>2139</v>
      </c>
      <c r="P705" s="608">
        <f>ROUND(F705+I705,2)</f>
        <v>3279.23</v>
      </c>
      <c r="Q705" s="609" t="s">
        <v>17256</v>
      </c>
    </row>
    <row r="706" spans="2:17" ht="23.25" thickTop="1">
      <c r="B706" s="178"/>
      <c r="C706" s="178"/>
      <c r="D706" s="178"/>
      <c r="E706" s="178"/>
      <c r="F706" s="178"/>
      <c r="G706" s="178"/>
      <c r="H706" s="178"/>
      <c r="I706" s="178"/>
      <c r="J706" s="178"/>
      <c r="K706" s="178"/>
      <c r="L706" s="178"/>
      <c r="M706" s="178"/>
      <c r="N706" s="178"/>
      <c r="O706" s="178"/>
      <c r="P706" s="611"/>
      <c r="Q706" s="612"/>
    </row>
    <row r="707" spans="2:17">
      <c r="B707" s="178"/>
      <c r="C707" s="620" t="s">
        <v>17318</v>
      </c>
      <c r="D707" s="178"/>
      <c r="E707" s="178"/>
      <c r="F707" s="178"/>
      <c r="G707" s="178"/>
      <c r="H707" s="178"/>
      <c r="I707" s="178"/>
      <c r="J707" s="178"/>
      <c r="K707" s="178"/>
      <c r="L707" s="178"/>
      <c r="M707" s="178"/>
      <c r="N707" s="178"/>
      <c r="O707" s="178"/>
      <c r="P707" s="611"/>
      <c r="Q707" s="612"/>
    </row>
    <row r="709" spans="2:17" ht="23.25">
      <c r="B709" s="511" t="s">
        <v>17322</v>
      </c>
      <c r="C709" s="186"/>
      <c r="D709" s="186"/>
      <c r="E709" s="178"/>
      <c r="F709" s="178"/>
      <c r="G709" s="178"/>
      <c r="H709" s="178"/>
      <c r="I709" s="178"/>
      <c r="J709" s="178" t="s">
        <v>17297</v>
      </c>
      <c r="K709" s="178"/>
      <c r="L709" s="178"/>
      <c r="M709" s="178"/>
      <c r="N709" s="178"/>
      <c r="O709" s="178"/>
      <c r="P709" s="611"/>
      <c r="Q709" s="612"/>
    </row>
    <row r="710" spans="2:17">
      <c r="B710" s="178" t="s">
        <v>17323</v>
      </c>
      <c r="C710" s="178"/>
      <c r="D710" s="178"/>
      <c r="E710" s="178"/>
      <c r="F710" s="613">
        <v>1.1499999999999999</v>
      </c>
      <c r="G710" s="178" t="s">
        <v>17324</v>
      </c>
      <c r="H710" s="178"/>
      <c r="I710" s="178"/>
      <c r="J710" s="178"/>
      <c r="K710" s="178"/>
      <c r="L710" s="178"/>
      <c r="M710" s="178"/>
      <c r="N710" s="178"/>
      <c r="O710" s="178"/>
      <c r="P710" s="611"/>
      <c r="Q710" s="612"/>
    </row>
    <row r="711" spans="2:17" ht="23.25">
      <c r="B711" s="186" t="s">
        <v>17300</v>
      </c>
      <c r="C711" s="178"/>
      <c r="D711" s="178"/>
      <c r="E711" s="178"/>
      <c r="F711" s="178"/>
      <c r="G711" s="614"/>
      <c r="H711" s="614"/>
      <c r="I711" s="615"/>
      <c r="J711" s="178"/>
      <c r="K711" s="178"/>
      <c r="L711" s="178"/>
      <c r="M711" s="178"/>
      <c r="N711" s="178"/>
      <c r="O711" s="178"/>
      <c r="P711" s="611"/>
      <c r="Q711" s="612"/>
    </row>
    <row r="712" spans="2:17">
      <c r="B712" s="176" t="s">
        <v>17301</v>
      </c>
      <c r="C712" s="178"/>
      <c r="D712" s="178"/>
      <c r="E712" s="178"/>
      <c r="F712" s="178"/>
      <c r="G712" s="1560">
        <v>0.38100000000000001</v>
      </c>
      <c r="H712" s="1560"/>
      <c r="I712" s="183" t="s">
        <v>108</v>
      </c>
      <c r="J712" s="615" t="s">
        <v>217</v>
      </c>
      <c r="K712" s="1543">
        <f>'[1]1.ข้อมูลวัสดุก่อสร้าง'!$O$85</f>
        <v>1628.29</v>
      </c>
      <c r="L712" s="1543"/>
      <c r="M712" s="178"/>
      <c r="N712" s="178"/>
      <c r="O712" s="611" t="s">
        <v>2160</v>
      </c>
      <c r="P712" s="616">
        <f>G712*K712</f>
        <v>620.38</v>
      </c>
      <c r="Q712" s="611" t="s">
        <v>2142</v>
      </c>
    </row>
    <row r="713" spans="2:17">
      <c r="B713" s="178" t="s">
        <v>17302</v>
      </c>
      <c r="C713" s="178"/>
      <c r="D713" s="178"/>
      <c r="E713" s="178"/>
      <c r="F713" s="178"/>
      <c r="G713" s="1551">
        <v>4.72</v>
      </c>
      <c r="H713" s="1551"/>
      <c r="I713" s="183" t="s">
        <v>472</v>
      </c>
      <c r="J713" s="615" t="s">
        <v>217</v>
      </c>
      <c r="K713" s="1543">
        <f>('[1]1.ข้อมูลวัสดุก่อสร้าง'!$P$12/1000)</f>
        <v>26.4</v>
      </c>
      <c r="L713" s="1543"/>
      <c r="M713" s="178"/>
      <c r="N713" s="178"/>
      <c r="O713" s="611" t="s">
        <v>2160</v>
      </c>
      <c r="P713" s="616">
        <f>G713*K713</f>
        <v>124.61</v>
      </c>
      <c r="Q713" s="611" t="s">
        <v>2142</v>
      </c>
    </row>
    <row r="714" spans="2:17">
      <c r="B714" s="178" t="s">
        <v>17303</v>
      </c>
      <c r="C714" s="178"/>
      <c r="D714" s="178"/>
      <c r="E714" s="178"/>
      <c r="F714" s="178"/>
      <c r="G714" s="1551">
        <v>21.22</v>
      </c>
      <c r="H714" s="1551"/>
      <c r="I714" s="183" t="s">
        <v>472</v>
      </c>
      <c r="J714" s="615" t="s">
        <v>217</v>
      </c>
      <c r="K714" s="1543">
        <f>('[1]1.ข้อมูลวัสดุก่อสร้าง'!$P$13/1000)</f>
        <v>25.68</v>
      </c>
      <c r="L714" s="1543"/>
      <c r="M714" s="178"/>
      <c r="N714" s="178"/>
      <c r="O714" s="611" t="s">
        <v>2160</v>
      </c>
      <c r="P714" s="616">
        <f>G714*K714</f>
        <v>544.92999999999995</v>
      </c>
      <c r="Q714" s="611" t="s">
        <v>2142</v>
      </c>
    </row>
    <row r="715" spans="2:17">
      <c r="B715" s="178" t="s">
        <v>2072</v>
      </c>
      <c r="C715" s="178"/>
      <c r="D715" s="178"/>
      <c r="E715" s="178"/>
      <c r="F715" s="178"/>
      <c r="G715" s="1551">
        <f>(G713+G714)*0.03</f>
        <v>0.78</v>
      </c>
      <c r="H715" s="1551"/>
      <c r="I715" s="183" t="s">
        <v>472</v>
      </c>
      <c r="J715" s="615" t="s">
        <v>217</v>
      </c>
      <c r="K715" s="1563">
        <f>'[1]1.ข้อมูลวัสดุก่อสร้าง'!$P$22</f>
        <v>59.69</v>
      </c>
      <c r="L715" s="1564"/>
      <c r="M715" s="178"/>
      <c r="N715" s="178"/>
      <c r="O715" s="611" t="s">
        <v>2160</v>
      </c>
      <c r="P715" s="616">
        <f t="shared" ref="P715:P722" si="4">G715*K715</f>
        <v>46.56</v>
      </c>
      <c r="Q715" s="611" t="s">
        <v>2142</v>
      </c>
    </row>
    <row r="716" spans="2:17">
      <c r="B716" s="178" t="s">
        <v>17304</v>
      </c>
      <c r="C716" s="178"/>
      <c r="D716" s="178"/>
      <c r="E716" s="178"/>
      <c r="F716" s="178"/>
      <c r="G716" s="1551">
        <v>7.8</v>
      </c>
      <c r="H716" s="1551"/>
      <c r="I716" s="183" t="s">
        <v>15</v>
      </c>
      <c r="J716" s="615" t="s">
        <v>217</v>
      </c>
      <c r="K716" s="1563">
        <f>'[1]1.ข้อมูลวัสดุก่อสร้าง'!$R$98</f>
        <v>312.86</v>
      </c>
      <c r="L716" s="1564"/>
      <c r="M716" s="178"/>
      <c r="N716" s="178"/>
      <c r="O716" s="611" t="s">
        <v>2160</v>
      </c>
      <c r="P716" s="616">
        <f t="shared" si="4"/>
        <v>2440.31</v>
      </c>
      <c r="Q716" s="611" t="s">
        <v>2142</v>
      </c>
    </row>
    <row r="717" spans="2:17">
      <c r="B717" s="178" t="s">
        <v>17325</v>
      </c>
      <c r="C717" s="178"/>
      <c r="D717" s="178"/>
      <c r="E717" s="178"/>
      <c r="F717" s="178"/>
      <c r="G717" s="1551">
        <v>3.6</v>
      </c>
      <c r="H717" s="1551"/>
      <c r="I717" s="183" t="s">
        <v>114</v>
      </c>
      <c r="J717" s="615" t="s">
        <v>217</v>
      </c>
      <c r="K717" s="1562">
        <f>('[1]1.ข้อมูลวัสดุก่อสร้าง'!$P$66)/6</f>
        <v>152.13499999999999</v>
      </c>
      <c r="L717" s="1562"/>
      <c r="M717" s="178"/>
      <c r="N717" s="178"/>
      <c r="O717" s="611" t="s">
        <v>2160</v>
      </c>
      <c r="P717" s="616">
        <f t="shared" si="4"/>
        <v>547.69000000000005</v>
      </c>
      <c r="Q717" s="611" t="s">
        <v>2142</v>
      </c>
    </row>
    <row r="718" spans="2:17">
      <c r="B718" s="178" t="s">
        <v>17306</v>
      </c>
      <c r="C718" s="178"/>
      <c r="D718" s="178"/>
      <c r="E718" s="178"/>
      <c r="F718" s="178"/>
      <c r="G718" s="1561">
        <v>4</v>
      </c>
      <c r="H718" s="1561"/>
      <c r="I718" s="183" t="s">
        <v>14550</v>
      </c>
      <c r="J718" s="615" t="s">
        <v>217</v>
      </c>
      <c r="K718" s="1562">
        <v>5</v>
      </c>
      <c r="L718" s="1562"/>
      <c r="M718" s="178"/>
      <c r="N718" s="178"/>
      <c r="O718" s="611" t="s">
        <v>2160</v>
      </c>
      <c r="P718" s="616">
        <f t="shared" si="4"/>
        <v>20</v>
      </c>
      <c r="Q718" s="611" t="s">
        <v>2142</v>
      </c>
    </row>
    <row r="719" spans="2:17">
      <c r="B719" s="178" t="s">
        <v>17307</v>
      </c>
      <c r="C719" s="178"/>
      <c r="D719" s="178"/>
      <c r="E719" s="178"/>
      <c r="F719" s="178"/>
      <c r="G719" s="1551">
        <v>2.2999999999999998</v>
      </c>
      <c r="H719" s="1551"/>
      <c r="I719" s="617" t="s">
        <v>108</v>
      </c>
      <c r="J719" s="611" t="s">
        <v>217</v>
      </c>
      <c r="K719" s="1541">
        <f>$P$80</f>
        <v>58.49</v>
      </c>
      <c r="L719" s="1542"/>
      <c r="M719" s="178"/>
      <c r="N719" s="178"/>
      <c r="O719" s="611" t="s">
        <v>2160</v>
      </c>
      <c r="P719" s="616">
        <f t="shared" si="4"/>
        <v>134.53</v>
      </c>
      <c r="Q719" s="611" t="s">
        <v>2142</v>
      </c>
    </row>
    <row r="720" spans="2:17">
      <c r="B720" s="176" t="s">
        <v>17224</v>
      </c>
      <c r="F720" s="499">
        <v>0</v>
      </c>
      <c r="G720" s="177" t="s">
        <v>114</v>
      </c>
      <c r="H720" s="176" t="s">
        <v>17225</v>
      </c>
      <c r="J720" s="1546">
        <f>F720*1*1</f>
        <v>0</v>
      </c>
      <c r="K720" s="1546"/>
      <c r="L720" s="177" t="s">
        <v>217</v>
      </c>
      <c r="M720" s="1547">
        <f>'[1]1.ข้อมูลวัสดุก่อสร้าง'!$Q$85</f>
        <v>1440.41</v>
      </c>
      <c r="N720" s="1547"/>
      <c r="O720" s="177" t="s">
        <v>2141</v>
      </c>
      <c r="P720" s="506">
        <f>J720*M720</f>
        <v>0</v>
      </c>
      <c r="Q720" s="611" t="s">
        <v>2142</v>
      </c>
    </row>
    <row r="721" spans="2:17">
      <c r="B721" s="176" t="s">
        <v>17226</v>
      </c>
      <c r="F721" s="499">
        <v>0</v>
      </c>
      <c r="G721" s="177" t="s">
        <v>114</v>
      </c>
      <c r="H721" s="176" t="s">
        <v>17225</v>
      </c>
      <c r="J721" s="1567">
        <f>F721*1*1</f>
        <v>0</v>
      </c>
      <c r="K721" s="1567"/>
      <c r="L721" s="177" t="s">
        <v>217</v>
      </c>
      <c r="M721" s="1568">
        <f>'[1]1.ข้อมูลวัสดุก่อสร้าง'!$R$124</f>
        <v>41.75</v>
      </c>
      <c r="N721" s="1568"/>
      <c r="O721" s="177" t="s">
        <v>2141</v>
      </c>
      <c r="P721" s="506">
        <f>J721*M721</f>
        <v>0</v>
      </c>
      <c r="Q721" s="611" t="s">
        <v>2142</v>
      </c>
    </row>
    <row r="722" spans="2:17">
      <c r="B722" s="178" t="s">
        <v>17308</v>
      </c>
      <c r="C722" s="178"/>
      <c r="D722" s="178"/>
      <c r="E722" s="178"/>
      <c r="F722" s="178"/>
      <c r="G722" s="1565">
        <v>0.54</v>
      </c>
      <c r="H722" s="1565"/>
      <c r="I722" s="617" t="s">
        <v>15</v>
      </c>
      <c r="J722" s="611" t="s">
        <v>217</v>
      </c>
      <c r="K722" s="1562">
        <v>20</v>
      </c>
      <c r="L722" s="1562"/>
      <c r="M722" s="178"/>
      <c r="N722" s="178"/>
      <c r="O722" s="611" t="s">
        <v>2160</v>
      </c>
      <c r="P722" s="616">
        <f t="shared" si="4"/>
        <v>10.8</v>
      </c>
      <c r="Q722" s="611" t="s">
        <v>2142</v>
      </c>
    </row>
    <row r="723" spans="2:17" ht="24" thickBot="1">
      <c r="B723" s="178"/>
      <c r="C723" s="178"/>
      <c r="D723" s="178"/>
      <c r="E723" s="178"/>
      <c r="F723" s="178"/>
      <c r="G723" s="178"/>
      <c r="H723" s="178"/>
      <c r="I723" s="178"/>
      <c r="J723" s="178"/>
      <c r="K723" s="178"/>
      <c r="L723" s="178"/>
      <c r="M723" s="618" t="s">
        <v>17309</v>
      </c>
      <c r="N723" s="178"/>
      <c r="O723" s="611" t="s">
        <v>2160</v>
      </c>
      <c r="P723" s="619">
        <f>ROUND(SUM(P712:P722),2)</f>
        <v>4489.8100000000004</v>
      </c>
      <c r="Q723" s="611" t="s">
        <v>2142</v>
      </c>
    </row>
    <row r="724" spans="2:17" ht="23.25" thickTop="1">
      <c r="B724" s="178"/>
      <c r="C724" s="178"/>
      <c r="D724" s="178"/>
      <c r="E724" s="178"/>
      <c r="F724" s="178"/>
      <c r="G724" s="178"/>
      <c r="H724" s="178"/>
      <c r="I724" s="178"/>
      <c r="J724" s="178"/>
      <c r="K724" s="178"/>
      <c r="L724" s="178"/>
      <c r="M724" s="178"/>
      <c r="N724" s="178"/>
      <c r="O724" s="178"/>
      <c r="P724" s="611"/>
      <c r="Q724" s="612"/>
    </row>
    <row r="725" spans="2:17" ht="23.25">
      <c r="B725" s="186" t="s">
        <v>17326</v>
      </c>
      <c r="C725" s="178"/>
      <c r="D725" s="178"/>
      <c r="E725" s="178"/>
      <c r="F725" s="178"/>
      <c r="G725" s="178"/>
      <c r="H725" s="178"/>
      <c r="I725" s="617"/>
      <c r="J725" s="611"/>
      <c r="K725" s="178"/>
      <c r="L725" s="178"/>
      <c r="M725" s="178"/>
      <c r="N725" s="178"/>
      <c r="O725" s="178"/>
      <c r="P725" s="611"/>
      <c r="Q725" s="612"/>
    </row>
    <row r="726" spans="2:17">
      <c r="B726" s="178"/>
      <c r="C726" s="176" t="s">
        <v>17301</v>
      </c>
      <c r="G726" s="1560">
        <v>0.06</v>
      </c>
      <c r="H726" s="1560"/>
      <c r="I726" s="183" t="s">
        <v>108</v>
      </c>
      <c r="J726" s="615" t="s">
        <v>217</v>
      </c>
      <c r="K726" s="1543">
        <f>'[1]1.ข้อมูลวัสดุก่อสร้าง'!$O$85</f>
        <v>1628.29</v>
      </c>
      <c r="L726" s="1543"/>
      <c r="O726" s="611" t="s">
        <v>2160</v>
      </c>
      <c r="P726" s="616">
        <f t="shared" ref="P726:P733" si="5">G726*K726</f>
        <v>97.7</v>
      </c>
      <c r="Q726" s="611" t="s">
        <v>2142</v>
      </c>
    </row>
    <row r="727" spans="2:17">
      <c r="B727" s="178"/>
      <c r="C727" s="178" t="s">
        <v>17303</v>
      </c>
      <c r="G727" s="1551">
        <v>8.4</v>
      </c>
      <c r="H727" s="1551"/>
      <c r="I727" s="183" t="s">
        <v>472</v>
      </c>
      <c r="J727" s="615" t="s">
        <v>217</v>
      </c>
      <c r="K727" s="1543">
        <f>('[1]1.ข้อมูลวัสดุก่อสร้าง'!$P$13/1000)</f>
        <v>25.68</v>
      </c>
      <c r="L727" s="1543"/>
      <c r="O727" s="611" t="s">
        <v>2160</v>
      </c>
      <c r="P727" s="616">
        <f t="shared" si="5"/>
        <v>215.71</v>
      </c>
      <c r="Q727" s="611" t="s">
        <v>2142</v>
      </c>
    </row>
    <row r="728" spans="2:17">
      <c r="B728" s="178"/>
      <c r="C728" s="178" t="s">
        <v>2072</v>
      </c>
      <c r="G728" s="1551">
        <f>G727*0.03</f>
        <v>0.25</v>
      </c>
      <c r="H728" s="1551"/>
      <c r="I728" s="183" t="s">
        <v>472</v>
      </c>
      <c r="J728" s="615" t="s">
        <v>217</v>
      </c>
      <c r="K728" s="1563">
        <f>'[1]1.ข้อมูลวัสดุก่อสร้าง'!$P$22</f>
        <v>59.69</v>
      </c>
      <c r="L728" s="1564"/>
      <c r="O728" s="611" t="s">
        <v>2160</v>
      </c>
      <c r="P728" s="616">
        <f t="shared" si="5"/>
        <v>14.92</v>
      </c>
      <c r="Q728" s="611" t="s">
        <v>2142</v>
      </c>
    </row>
    <row r="729" spans="2:17">
      <c r="B729" s="178"/>
      <c r="C729" s="178" t="s">
        <v>17327</v>
      </c>
      <c r="D729" s="178"/>
      <c r="E729" s="178"/>
      <c r="F729" s="178"/>
      <c r="G729" s="1566">
        <v>5.4</v>
      </c>
      <c r="H729" s="1566"/>
      <c r="I729" s="617" t="s">
        <v>114</v>
      </c>
      <c r="J729" s="611" t="s">
        <v>217</v>
      </c>
      <c r="K729" s="1562">
        <f>('[1]1.ข้อมูลวัสดุก่อสร้าง'!$P$66)/6</f>
        <v>152.13499999999999</v>
      </c>
      <c r="L729" s="1562"/>
      <c r="M729" s="178"/>
      <c r="N729" s="178"/>
      <c r="O729" s="611" t="s">
        <v>2160</v>
      </c>
      <c r="P729" s="616">
        <f t="shared" si="5"/>
        <v>821.53</v>
      </c>
      <c r="Q729" s="611" t="s">
        <v>2142</v>
      </c>
    </row>
    <row r="730" spans="2:17">
      <c r="B730" s="178"/>
      <c r="C730" s="178" t="s">
        <v>17328</v>
      </c>
      <c r="D730" s="178"/>
      <c r="E730" s="178"/>
      <c r="F730" s="178"/>
      <c r="G730" s="1551">
        <v>0.3</v>
      </c>
      <c r="H730" s="1551"/>
      <c r="I730" s="617" t="s">
        <v>114</v>
      </c>
      <c r="J730" s="611" t="s">
        <v>217</v>
      </c>
      <c r="K730" s="1562">
        <v>60</v>
      </c>
      <c r="L730" s="1562"/>
      <c r="M730" s="178"/>
      <c r="N730" s="178"/>
      <c r="O730" s="611" t="s">
        <v>2160</v>
      </c>
      <c r="P730" s="616">
        <f t="shared" si="5"/>
        <v>18</v>
      </c>
      <c r="Q730" s="611" t="s">
        <v>2142</v>
      </c>
    </row>
    <row r="731" spans="2:17">
      <c r="B731" s="178"/>
      <c r="C731" s="178" t="s">
        <v>17306</v>
      </c>
      <c r="D731" s="178"/>
      <c r="E731" s="178"/>
      <c r="F731" s="178"/>
      <c r="G731" s="1564">
        <v>8</v>
      </c>
      <c r="H731" s="1564"/>
      <c r="I731" s="617" t="s">
        <v>14550</v>
      </c>
      <c r="J731" s="611" t="s">
        <v>217</v>
      </c>
      <c r="K731" s="1562">
        <v>5</v>
      </c>
      <c r="L731" s="1562"/>
      <c r="M731" s="178"/>
      <c r="N731" s="178"/>
      <c r="O731" s="611" t="s">
        <v>2160</v>
      </c>
      <c r="P731" s="616">
        <f t="shared" si="5"/>
        <v>40</v>
      </c>
      <c r="Q731" s="611" t="s">
        <v>2142</v>
      </c>
    </row>
    <row r="732" spans="2:17">
      <c r="B732" s="178"/>
      <c r="C732" s="178" t="s">
        <v>17313</v>
      </c>
      <c r="D732" s="178"/>
      <c r="E732" s="178"/>
      <c r="F732" s="178"/>
      <c r="G732" s="1551">
        <v>0.81</v>
      </c>
      <c r="H732" s="1551"/>
      <c r="I732" s="617" t="s">
        <v>15</v>
      </c>
      <c r="J732" s="611" t="s">
        <v>217</v>
      </c>
      <c r="K732" s="1562">
        <v>20</v>
      </c>
      <c r="L732" s="1562"/>
      <c r="M732" s="178"/>
      <c r="N732" s="178"/>
      <c r="O732" s="611" t="s">
        <v>2160</v>
      </c>
      <c r="P732" s="616">
        <f t="shared" si="5"/>
        <v>16.2</v>
      </c>
      <c r="Q732" s="611" t="s">
        <v>2142</v>
      </c>
    </row>
    <row r="733" spans="2:17">
      <c r="B733" s="178"/>
      <c r="C733" s="178" t="s">
        <v>17314</v>
      </c>
      <c r="D733" s="178"/>
      <c r="E733" s="178"/>
      <c r="F733" s="178"/>
      <c r="G733" s="1551"/>
      <c r="H733" s="1551"/>
      <c r="I733" s="617" t="s">
        <v>15</v>
      </c>
      <c r="J733" s="611" t="s">
        <v>217</v>
      </c>
      <c r="K733" s="1562">
        <v>10</v>
      </c>
      <c r="L733" s="1562"/>
      <c r="M733" s="178"/>
      <c r="N733" s="178"/>
      <c r="O733" s="611" t="s">
        <v>2160</v>
      </c>
      <c r="P733" s="616">
        <f t="shared" si="5"/>
        <v>0</v>
      </c>
      <c r="Q733" s="611" t="s">
        <v>2142</v>
      </c>
    </row>
    <row r="734" spans="2:17" ht="24" thickBot="1">
      <c r="B734" s="178"/>
      <c r="C734" s="178"/>
      <c r="D734" s="178"/>
      <c r="E734" s="178"/>
      <c r="F734" s="178"/>
      <c r="G734" s="178"/>
      <c r="H734" s="178"/>
      <c r="I734" s="178"/>
      <c r="J734" s="178"/>
      <c r="K734" s="178"/>
      <c r="L734" s="178"/>
      <c r="M734" s="618" t="s">
        <v>17315</v>
      </c>
      <c r="N734" s="178"/>
      <c r="O734" s="611" t="s">
        <v>2160</v>
      </c>
      <c r="P734" s="619">
        <f>ROUND(SUM(P726:P733),2)</f>
        <v>1224.06</v>
      </c>
      <c r="Q734" s="611" t="s">
        <v>2142</v>
      </c>
    </row>
    <row r="735" spans="2:17" ht="23.25" thickTop="1">
      <c r="B735" s="178"/>
      <c r="C735" s="178"/>
      <c r="D735" s="178"/>
      <c r="E735" s="178"/>
      <c r="F735" s="178"/>
      <c r="G735" s="178"/>
      <c r="H735" s="178"/>
      <c r="I735" s="178"/>
      <c r="J735" s="178"/>
      <c r="K735" s="178"/>
      <c r="L735" s="178"/>
      <c r="M735" s="178"/>
      <c r="N735" s="178"/>
      <c r="O735" s="611"/>
      <c r="P735" s="612"/>
      <c r="Q735" s="617"/>
    </row>
    <row r="736" spans="2:17" ht="23.25">
      <c r="C736" s="186" t="s">
        <v>14541</v>
      </c>
      <c r="D736" s="186"/>
      <c r="E736" s="609" t="s">
        <v>2139</v>
      </c>
      <c r="F736" s="186" t="s">
        <v>17316</v>
      </c>
      <c r="G736" s="186"/>
      <c r="H736" s="186"/>
      <c r="I736" s="186"/>
      <c r="J736" s="186"/>
      <c r="K736" s="186"/>
      <c r="L736" s="186"/>
      <c r="M736" s="186"/>
      <c r="N736" s="186"/>
      <c r="O736" s="609"/>
      <c r="P736" s="610"/>
      <c r="Q736" s="186"/>
    </row>
    <row r="737" spans="2:17" ht="24" thickBot="1">
      <c r="C737" s="186"/>
      <c r="D737" s="186"/>
      <c r="E737" s="609" t="s">
        <v>2139</v>
      </c>
      <c r="F737" s="1569">
        <f>P723</f>
        <v>4489.8100000000004</v>
      </c>
      <c r="G737" s="1569"/>
      <c r="H737" s="609" t="s">
        <v>17317</v>
      </c>
      <c r="I737" s="1569">
        <f>P734</f>
        <v>1224.06</v>
      </c>
      <c r="J737" s="1569"/>
      <c r="K737" s="186"/>
      <c r="L737" s="186"/>
      <c r="M737" s="186"/>
      <c r="N737" s="186"/>
      <c r="O737" s="609" t="s">
        <v>2139</v>
      </c>
      <c r="P737" s="608">
        <f>ROUND(F737+I737,2)</f>
        <v>5713.87</v>
      </c>
      <c r="Q737" s="609" t="s">
        <v>17256</v>
      </c>
    </row>
    <row r="738" spans="2:17" ht="23.25" thickTop="1">
      <c r="C738" s="178"/>
      <c r="D738" s="178"/>
      <c r="E738" s="178"/>
      <c r="F738" s="178"/>
      <c r="G738" s="178"/>
      <c r="H738" s="178"/>
      <c r="I738" s="178"/>
      <c r="J738" s="178"/>
      <c r="K738" s="178"/>
      <c r="L738" s="178"/>
      <c r="M738" s="178"/>
      <c r="N738" s="178"/>
      <c r="O738" s="178"/>
      <c r="P738" s="611"/>
      <c r="Q738" s="612"/>
    </row>
    <row r="739" spans="2:17">
      <c r="C739" s="620" t="s">
        <v>17318</v>
      </c>
      <c r="D739" s="178"/>
      <c r="E739" s="178"/>
      <c r="F739" s="178"/>
      <c r="G739" s="178"/>
      <c r="H739" s="178"/>
      <c r="I739" s="178"/>
      <c r="J739" s="178"/>
      <c r="K739" s="178"/>
      <c r="L739" s="178"/>
      <c r="M739" s="178"/>
      <c r="N739" s="178"/>
      <c r="O739" s="178"/>
      <c r="P739" s="611"/>
      <c r="Q739" s="612"/>
    </row>
    <row r="741" spans="2:17" ht="23.25">
      <c r="B741" s="511" t="s">
        <v>17322</v>
      </c>
      <c r="C741" s="186"/>
      <c r="D741" s="186"/>
      <c r="E741" s="178"/>
      <c r="F741" s="178"/>
      <c r="G741" s="178"/>
      <c r="H741" s="178"/>
      <c r="I741" s="178"/>
      <c r="J741" s="178" t="s">
        <v>17297</v>
      </c>
      <c r="K741" s="178"/>
      <c r="L741" s="178"/>
      <c r="M741" s="178"/>
      <c r="N741" s="178"/>
      <c r="O741" s="178"/>
      <c r="P741" s="611"/>
      <c r="Q741" s="612"/>
    </row>
    <row r="742" spans="2:17">
      <c r="B742" s="178" t="s">
        <v>17323</v>
      </c>
      <c r="C742" s="178"/>
      <c r="D742" s="178"/>
      <c r="E742" s="178"/>
      <c r="F742" s="613">
        <v>1.1499999999999999</v>
      </c>
      <c r="G742" s="178" t="s">
        <v>17324</v>
      </c>
      <c r="H742" s="178"/>
      <c r="I742" s="178"/>
      <c r="J742" s="178"/>
      <c r="K742" s="178"/>
      <c r="L742" s="178"/>
      <c r="M742" s="178"/>
      <c r="N742" s="178"/>
      <c r="O742" s="178"/>
      <c r="P742" s="611"/>
      <c r="Q742" s="612"/>
    </row>
    <row r="743" spans="2:17" ht="23.25">
      <c r="B743" s="186" t="s">
        <v>17300</v>
      </c>
      <c r="C743" s="178"/>
      <c r="D743" s="178"/>
      <c r="E743" s="178"/>
      <c r="F743" s="178"/>
      <c r="G743" s="614"/>
      <c r="H743" s="614"/>
      <c r="I743" s="615"/>
      <c r="J743" s="178"/>
      <c r="K743" s="178"/>
      <c r="L743" s="178"/>
      <c r="M743" s="178"/>
      <c r="N743" s="178"/>
      <c r="O743" s="178"/>
      <c r="P743" s="611"/>
      <c r="Q743" s="612"/>
    </row>
    <row r="744" spans="2:17">
      <c r="B744" s="176" t="s">
        <v>17301</v>
      </c>
      <c r="C744" s="178"/>
      <c r="D744" s="178"/>
      <c r="E744" s="178"/>
      <c r="F744" s="178"/>
      <c r="G744" s="1560">
        <v>0.38100000000000001</v>
      </c>
      <c r="H744" s="1560"/>
      <c r="I744" s="183" t="s">
        <v>108</v>
      </c>
      <c r="J744" s="615" t="s">
        <v>217</v>
      </c>
      <c r="K744" s="1543">
        <f>'[1]1.ข้อมูลวัสดุก่อสร้าง'!$O$85</f>
        <v>1628.29</v>
      </c>
      <c r="L744" s="1543"/>
      <c r="M744" s="178"/>
      <c r="N744" s="178"/>
      <c r="O744" s="611" t="s">
        <v>2160</v>
      </c>
      <c r="P744" s="616">
        <f t="shared" ref="P744:P751" si="6">G744*K744</f>
        <v>620.38</v>
      </c>
      <c r="Q744" s="611" t="s">
        <v>2142</v>
      </c>
    </row>
    <row r="745" spans="2:17">
      <c r="B745" s="178" t="s">
        <v>17302</v>
      </c>
      <c r="C745" s="178"/>
      <c r="D745" s="178"/>
      <c r="E745" s="178"/>
      <c r="F745" s="178"/>
      <c r="G745" s="1551">
        <v>4.72</v>
      </c>
      <c r="H745" s="1551"/>
      <c r="I745" s="183" t="s">
        <v>472</v>
      </c>
      <c r="J745" s="615" t="s">
        <v>217</v>
      </c>
      <c r="K745" s="1543">
        <f>('[1]1.ข้อมูลวัสดุก่อสร้าง'!$P$12/1000)</f>
        <v>26.4</v>
      </c>
      <c r="L745" s="1543"/>
      <c r="M745" s="178"/>
      <c r="N745" s="178"/>
      <c r="O745" s="611" t="s">
        <v>2160</v>
      </c>
      <c r="P745" s="616">
        <f t="shared" si="6"/>
        <v>124.61</v>
      </c>
      <c r="Q745" s="611" t="s">
        <v>2142</v>
      </c>
    </row>
    <row r="746" spans="2:17">
      <c r="B746" s="178" t="s">
        <v>17303</v>
      </c>
      <c r="C746" s="178"/>
      <c r="D746" s="178"/>
      <c r="E746" s="178"/>
      <c r="F746" s="178"/>
      <c r="G746" s="1551">
        <v>21.22</v>
      </c>
      <c r="H746" s="1551"/>
      <c r="I746" s="183" t="s">
        <v>472</v>
      </c>
      <c r="J746" s="615" t="s">
        <v>217</v>
      </c>
      <c r="K746" s="1543">
        <f>('[1]1.ข้อมูลวัสดุก่อสร้าง'!$P$13/1000)</f>
        <v>25.68</v>
      </c>
      <c r="L746" s="1543"/>
      <c r="M746" s="178"/>
      <c r="N746" s="178"/>
      <c r="O746" s="611" t="s">
        <v>2160</v>
      </c>
      <c r="P746" s="616">
        <f t="shared" si="6"/>
        <v>544.92999999999995</v>
      </c>
      <c r="Q746" s="611" t="s">
        <v>2142</v>
      </c>
    </row>
    <row r="747" spans="2:17">
      <c r="B747" s="178" t="s">
        <v>2072</v>
      </c>
      <c r="C747" s="178"/>
      <c r="D747" s="178"/>
      <c r="E747" s="178"/>
      <c r="F747" s="178"/>
      <c r="G747" s="1551">
        <f>(G745+G746)*0.03</f>
        <v>0.78</v>
      </c>
      <c r="H747" s="1551"/>
      <c r="I747" s="183" t="s">
        <v>472</v>
      </c>
      <c r="J747" s="615" t="s">
        <v>217</v>
      </c>
      <c r="K747" s="1563">
        <f>'[1]1.ข้อมูลวัสดุก่อสร้าง'!$P$22</f>
        <v>59.69</v>
      </c>
      <c r="L747" s="1564"/>
      <c r="M747" s="178"/>
      <c r="N747" s="178"/>
      <c r="O747" s="611" t="s">
        <v>2160</v>
      </c>
      <c r="P747" s="616">
        <f t="shared" si="6"/>
        <v>46.56</v>
      </c>
      <c r="Q747" s="611" t="s">
        <v>2142</v>
      </c>
    </row>
    <row r="748" spans="2:17">
      <c r="B748" s="178" t="s">
        <v>17304</v>
      </c>
      <c r="C748" s="178"/>
      <c r="D748" s="178"/>
      <c r="E748" s="178"/>
      <c r="F748" s="178"/>
      <c r="G748" s="1551">
        <v>7.8</v>
      </c>
      <c r="H748" s="1551"/>
      <c r="I748" s="183" t="s">
        <v>15</v>
      </c>
      <c r="J748" s="615" t="s">
        <v>217</v>
      </c>
      <c r="K748" s="1563">
        <f>'[1]1.ข้อมูลวัสดุก่อสร้าง'!$R$98</f>
        <v>312.86</v>
      </c>
      <c r="L748" s="1564"/>
      <c r="M748" s="178"/>
      <c r="N748" s="178"/>
      <c r="O748" s="611" t="s">
        <v>2160</v>
      </c>
      <c r="P748" s="616">
        <f t="shared" si="6"/>
        <v>2440.31</v>
      </c>
      <c r="Q748" s="611" t="s">
        <v>2142</v>
      </c>
    </row>
    <row r="749" spans="2:17">
      <c r="B749" s="178" t="s">
        <v>17325</v>
      </c>
      <c r="C749" s="178"/>
      <c r="D749" s="178"/>
      <c r="E749" s="178"/>
      <c r="F749" s="178"/>
      <c r="G749" s="1551">
        <v>3.6</v>
      </c>
      <c r="H749" s="1551"/>
      <c r="I749" s="183" t="s">
        <v>114</v>
      </c>
      <c r="J749" s="615" t="s">
        <v>217</v>
      </c>
      <c r="K749" s="1562">
        <f>('[1]1.ข้อมูลวัสดุก่อสร้าง'!$P$66)/6</f>
        <v>152.13499999999999</v>
      </c>
      <c r="L749" s="1562"/>
      <c r="M749" s="178"/>
      <c r="N749" s="178"/>
      <c r="O749" s="611" t="s">
        <v>2160</v>
      </c>
      <c r="P749" s="616">
        <f t="shared" si="6"/>
        <v>547.69000000000005</v>
      </c>
      <c r="Q749" s="611" t="s">
        <v>2142</v>
      </c>
    </row>
    <row r="750" spans="2:17">
      <c r="B750" s="178" t="s">
        <v>17306</v>
      </c>
      <c r="C750" s="178"/>
      <c r="D750" s="178"/>
      <c r="E750" s="178"/>
      <c r="F750" s="178"/>
      <c r="G750" s="1561">
        <v>4</v>
      </c>
      <c r="H750" s="1561"/>
      <c r="I750" s="183" t="s">
        <v>14550</v>
      </c>
      <c r="J750" s="615" t="s">
        <v>217</v>
      </c>
      <c r="K750" s="1562">
        <v>5</v>
      </c>
      <c r="L750" s="1562"/>
      <c r="M750" s="178"/>
      <c r="N750" s="178"/>
      <c r="O750" s="611" t="s">
        <v>2160</v>
      </c>
      <c r="P750" s="616">
        <f t="shared" si="6"/>
        <v>20</v>
      </c>
      <c r="Q750" s="611" t="s">
        <v>2142</v>
      </c>
    </row>
    <row r="751" spans="2:17">
      <c r="B751" s="178" t="s">
        <v>17307</v>
      </c>
      <c r="C751" s="178"/>
      <c r="D751" s="178"/>
      <c r="E751" s="178"/>
      <c r="F751" s="178"/>
      <c r="G751" s="1551">
        <v>2.2999999999999998</v>
      </c>
      <c r="H751" s="1551"/>
      <c r="I751" s="617" t="s">
        <v>108</v>
      </c>
      <c r="J751" s="611" t="s">
        <v>217</v>
      </c>
      <c r="K751" s="1541">
        <f>$P$80</f>
        <v>58.49</v>
      </c>
      <c r="L751" s="1542"/>
      <c r="M751" s="178"/>
      <c r="N751" s="178"/>
      <c r="O751" s="611" t="s">
        <v>2160</v>
      </c>
      <c r="P751" s="616">
        <f t="shared" si="6"/>
        <v>134.53</v>
      </c>
      <c r="Q751" s="611" t="s">
        <v>2142</v>
      </c>
    </row>
    <row r="752" spans="2:17">
      <c r="B752" s="176" t="s">
        <v>17224</v>
      </c>
      <c r="F752" s="499">
        <v>0</v>
      </c>
      <c r="G752" s="177" t="s">
        <v>114</v>
      </c>
      <c r="H752" s="176" t="s">
        <v>17225</v>
      </c>
      <c r="J752" s="1546">
        <f>F752*1*1</f>
        <v>0</v>
      </c>
      <c r="K752" s="1546"/>
      <c r="L752" s="177" t="s">
        <v>217</v>
      </c>
      <c r="M752" s="1547">
        <f>'[1]1.ข้อมูลวัสดุก่อสร้าง'!$Q$85</f>
        <v>1440.41</v>
      </c>
      <c r="N752" s="1547"/>
      <c r="O752" s="177" t="s">
        <v>2141</v>
      </c>
      <c r="P752" s="506">
        <f>J752*M752</f>
        <v>0</v>
      </c>
      <c r="Q752" s="611" t="s">
        <v>2142</v>
      </c>
    </row>
    <row r="753" spans="2:17">
      <c r="B753" s="176" t="s">
        <v>17226</v>
      </c>
      <c r="F753" s="499">
        <v>0</v>
      </c>
      <c r="G753" s="177" t="s">
        <v>114</v>
      </c>
      <c r="H753" s="176" t="s">
        <v>17225</v>
      </c>
      <c r="J753" s="1567">
        <f>F753*1*1</f>
        <v>0</v>
      </c>
      <c r="K753" s="1567"/>
      <c r="L753" s="177" t="s">
        <v>217</v>
      </c>
      <c r="M753" s="1568">
        <f>'[1]1.ข้อมูลวัสดุก่อสร้าง'!$R$124</f>
        <v>41.75</v>
      </c>
      <c r="N753" s="1568"/>
      <c r="O753" s="177" t="s">
        <v>2141</v>
      </c>
      <c r="P753" s="506">
        <f>J753*M753</f>
        <v>0</v>
      </c>
      <c r="Q753" s="611" t="s">
        <v>2142</v>
      </c>
    </row>
    <row r="754" spans="2:17">
      <c r="B754" s="178" t="s">
        <v>17308</v>
      </c>
      <c r="C754" s="178"/>
      <c r="D754" s="178"/>
      <c r="E754" s="178"/>
      <c r="F754" s="178"/>
      <c r="G754" s="1565">
        <v>0.54</v>
      </c>
      <c r="H754" s="1565"/>
      <c r="I754" s="617" t="s">
        <v>15</v>
      </c>
      <c r="J754" s="611" t="s">
        <v>217</v>
      </c>
      <c r="K754" s="1562">
        <v>20</v>
      </c>
      <c r="L754" s="1562"/>
      <c r="M754" s="178"/>
      <c r="N754" s="178"/>
      <c r="O754" s="611" t="s">
        <v>2160</v>
      </c>
      <c r="P754" s="616">
        <f>G754*K754</f>
        <v>10.8</v>
      </c>
      <c r="Q754" s="611" t="s">
        <v>2142</v>
      </c>
    </row>
    <row r="755" spans="2:17" ht="24" thickBot="1">
      <c r="B755" s="178"/>
      <c r="C755" s="178"/>
      <c r="D755" s="178"/>
      <c r="E755" s="178"/>
      <c r="F755" s="178"/>
      <c r="G755" s="178"/>
      <c r="H755" s="178"/>
      <c r="I755" s="178"/>
      <c r="J755" s="178"/>
      <c r="K755" s="178"/>
      <c r="L755" s="178"/>
      <c r="M755" s="618" t="s">
        <v>17309</v>
      </c>
      <c r="N755" s="178"/>
      <c r="O755" s="611" t="s">
        <v>2160</v>
      </c>
      <c r="P755" s="619">
        <f>ROUND(SUM(P744:P754),2)</f>
        <v>4489.8100000000004</v>
      </c>
      <c r="Q755" s="611" t="s">
        <v>2142</v>
      </c>
    </row>
    <row r="756" spans="2:17" ht="23.25" thickTop="1">
      <c r="B756" s="178"/>
      <c r="C756" s="178"/>
      <c r="D756" s="178"/>
      <c r="E756" s="178"/>
      <c r="F756" s="178"/>
      <c r="G756" s="178"/>
      <c r="H756" s="178"/>
      <c r="I756" s="178"/>
      <c r="J756" s="178"/>
      <c r="K756" s="178"/>
      <c r="L756" s="178"/>
      <c r="M756" s="178"/>
      <c r="N756" s="178"/>
      <c r="O756" s="178"/>
      <c r="P756" s="611"/>
      <c r="Q756" s="612"/>
    </row>
    <row r="757" spans="2:17" ht="23.25">
      <c r="B757" s="186" t="s">
        <v>17326</v>
      </c>
      <c r="C757" s="178"/>
      <c r="D757" s="178"/>
      <c r="E757" s="178"/>
      <c r="F757" s="178"/>
      <c r="G757" s="178"/>
      <c r="H757" s="178"/>
      <c r="I757" s="617"/>
      <c r="J757" s="611"/>
      <c r="K757" s="178"/>
      <c r="L757" s="178"/>
      <c r="M757" s="178"/>
      <c r="N757" s="178"/>
      <c r="O757" s="178"/>
      <c r="P757" s="611"/>
      <c r="Q757" s="612"/>
    </row>
    <row r="758" spans="2:17">
      <c r="B758" s="178"/>
      <c r="C758" s="176" t="s">
        <v>17301</v>
      </c>
      <c r="G758" s="1560">
        <v>0.06</v>
      </c>
      <c r="H758" s="1560"/>
      <c r="I758" s="183" t="s">
        <v>108</v>
      </c>
      <c r="J758" s="615" t="s">
        <v>217</v>
      </c>
      <c r="K758" s="1543">
        <f>'[1]1.ข้อมูลวัสดุก่อสร้าง'!$O$85</f>
        <v>1628.29</v>
      </c>
      <c r="L758" s="1543"/>
      <c r="O758" s="611" t="s">
        <v>2160</v>
      </c>
      <c r="P758" s="616">
        <f t="shared" ref="P758:P765" si="7">G758*K758</f>
        <v>97.7</v>
      </c>
      <c r="Q758" s="611" t="s">
        <v>2142</v>
      </c>
    </row>
    <row r="759" spans="2:17">
      <c r="B759" s="178"/>
      <c r="C759" s="178" t="s">
        <v>17303</v>
      </c>
      <c r="G759" s="1551">
        <v>8.4</v>
      </c>
      <c r="H759" s="1551"/>
      <c r="I759" s="183" t="s">
        <v>472</v>
      </c>
      <c r="J759" s="615" t="s">
        <v>217</v>
      </c>
      <c r="K759" s="1543">
        <f>('[1]1.ข้อมูลวัสดุก่อสร้าง'!$P$13/1000)</f>
        <v>25.68</v>
      </c>
      <c r="L759" s="1543"/>
      <c r="O759" s="611" t="s">
        <v>2160</v>
      </c>
      <c r="P759" s="616">
        <f t="shared" si="7"/>
        <v>215.71</v>
      </c>
      <c r="Q759" s="611" t="s">
        <v>2142</v>
      </c>
    </row>
    <row r="760" spans="2:17">
      <c r="B760" s="178"/>
      <c r="C760" s="178" t="s">
        <v>2072</v>
      </c>
      <c r="G760" s="1551">
        <f>G759*0.03</f>
        <v>0.25</v>
      </c>
      <c r="H760" s="1551"/>
      <c r="I760" s="183" t="s">
        <v>472</v>
      </c>
      <c r="J760" s="615" t="s">
        <v>217</v>
      </c>
      <c r="K760" s="1563">
        <f>'[1]1.ข้อมูลวัสดุก่อสร้าง'!$P$22</f>
        <v>59.69</v>
      </c>
      <c r="L760" s="1564"/>
      <c r="O760" s="611" t="s">
        <v>2160</v>
      </c>
      <c r="P760" s="616">
        <f t="shared" si="7"/>
        <v>14.92</v>
      </c>
      <c r="Q760" s="611" t="s">
        <v>2142</v>
      </c>
    </row>
    <row r="761" spans="2:17">
      <c r="B761" s="178"/>
      <c r="C761" s="178" t="s">
        <v>17325</v>
      </c>
      <c r="D761" s="178"/>
      <c r="E761" s="178"/>
      <c r="F761" s="178"/>
      <c r="G761" s="1566">
        <v>5.4</v>
      </c>
      <c r="H761" s="1566"/>
      <c r="I761" s="617" t="s">
        <v>114</v>
      </c>
      <c r="J761" s="611" t="s">
        <v>217</v>
      </c>
      <c r="K761" s="1562">
        <f>('[1]1.ข้อมูลวัสดุก่อสร้าง'!$P$66)/6</f>
        <v>152.13499999999999</v>
      </c>
      <c r="L761" s="1562"/>
      <c r="M761" s="178"/>
      <c r="N761" s="178"/>
      <c r="O761" s="611" t="s">
        <v>2160</v>
      </c>
      <c r="P761" s="616">
        <f t="shared" si="7"/>
        <v>821.53</v>
      </c>
      <c r="Q761" s="611" t="s">
        <v>2142</v>
      </c>
    </row>
    <row r="762" spans="2:17">
      <c r="B762" s="178"/>
      <c r="C762" s="178" t="s">
        <v>17328</v>
      </c>
      <c r="D762" s="178"/>
      <c r="E762" s="178"/>
      <c r="F762" s="178"/>
      <c r="G762" s="1551">
        <v>0.3</v>
      </c>
      <c r="H762" s="1551"/>
      <c r="I762" s="617" t="s">
        <v>114</v>
      </c>
      <c r="J762" s="611" t="s">
        <v>217</v>
      </c>
      <c r="K762" s="1562">
        <v>60</v>
      </c>
      <c r="L762" s="1562"/>
      <c r="M762" s="178"/>
      <c r="N762" s="178"/>
      <c r="O762" s="611" t="s">
        <v>2160</v>
      </c>
      <c r="P762" s="616">
        <f t="shared" si="7"/>
        <v>18</v>
      </c>
      <c r="Q762" s="611" t="s">
        <v>2142</v>
      </c>
    </row>
    <row r="763" spans="2:17">
      <c r="B763" s="178"/>
      <c r="C763" s="178" t="s">
        <v>17306</v>
      </c>
      <c r="D763" s="178"/>
      <c r="E763" s="178"/>
      <c r="F763" s="178"/>
      <c r="G763" s="1564">
        <v>8</v>
      </c>
      <c r="H763" s="1564"/>
      <c r="I763" s="617" t="s">
        <v>14550</v>
      </c>
      <c r="J763" s="611" t="s">
        <v>217</v>
      </c>
      <c r="K763" s="1562">
        <v>5</v>
      </c>
      <c r="L763" s="1562"/>
      <c r="M763" s="178"/>
      <c r="N763" s="178"/>
      <c r="O763" s="611" t="s">
        <v>2160</v>
      </c>
      <c r="P763" s="616">
        <f t="shared" si="7"/>
        <v>40</v>
      </c>
      <c r="Q763" s="611" t="s">
        <v>2142</v>
      </c>
    </row>
    <row r="764" spans="2:17">
      <c r="B764" s="178"/>
      <c r="C764" s="178" t="s">
        <v>17313</v>
      </c>
      <c r="D764" s="178"/>
      <c r="E764" s="178"/>
      <c r="F764" s="178"/>
      <c r="G764" s="1551">
        <v>0.81</v>
      </c>
      <c r="H764" s="1551"/>
      <c r="I764" s="617" t="s">
        <v>15</v>
      </c>
      <c r="J764" s="611" t="s">
        <v>217</v>
      </c>
      <c r="K764" s="1562">
        <v>20</v>
      </c>
      <c r="L764" s="1562"/>
      <c r="M764" s="178"/>
      <c r="N764" s="178"/>
      <c r="O764" s="611" t="s">
        <v>2160</v>
      </c>
      <c r="P764" s="616">
        <f t="shared" si="7"/>
        <v>16.2</v>
      </c>
      <c r="Q764" s="611" t="s">
        <v>2142</v>
      </c>
    </row>
    <row r="765" spans="2:17">
      <c r="B765" s="178"/>
      <c r="C765" s="178" t="s">
        <v>17314</v>
      </c>
      <c r="D765" s="178"/>
      <c r="E765" s="178"/>
      <c r="F765" s="178"/>
      <c r="G765" s="1551"/>
      <c r="H765" s="1551"/>
      <c r="I765" s="617" t="s">
        <v>15</v>
      </c>
      <c r="J765" s="611" t="s">
        <v>217</v>
      </c>
      <c r="K765" s="1562">
        <v>10</v>
      </c>
      <c r="L765" s="1562"/>
      <c r="M765" s="178"/>
      <c r="N765" s="178"/>
      <c r="O765" s="611" t="s">
        <v>2160</v>
      </c>
      <c r="P765" s="616">
        <f t="shared" si="7"/>
        <v>0</v>
      </c>
      <c r="Q765" s="611" t="s">
        <v>2142</v>
      </c>
    </row>
    <row r="766" spans="2:17" ht="24" thickBot="1">
      <c r="B766" s="178"/>
      <c r="C766" s="178"/>
      <c r="D766" s="178"/>
      <c r="E766" s="178"/>
      <c r="F766" s="178"/>
      <c r="G766" s="178"/>
      <c r="H766" s="178"/>
      <c r="I766" s="178"/>
      <c r="J766" s="178"/>
      <c r="K766" s="178"/>
      <c r="L766" s="178"/>
      <c r="M766" s="618" t="s">
        <v>17315</v>
      </c>
      <c r="N766" s="178"/>
      <c r="O766" s="611" t="s">
        <v>2160</v>
      </c>
      <c r="P766" s="619">
        <f>ROUND(SUM(P758:P765),2)</f>
        <v>1224.06</v>
      </c>
      <c r="Q766" s="611" t="s">
        <v>2142</v>
      </c>
    </row>
    <row r="767" spans="2:17" ht="23.25" thickTop="1">
      <c r="B767" s="178"/>
      <c r="C767" s="178"/>
      <c r="D767" s="178"/>
      <c r="E767" s="178"/>
      <c r="F767" s="178"/>
      <c r="G767" s="178"/>
      <c r="H767" s="178"/>
      <c r="I767" s="178"/>
      <c r="J767" s="178"/>
      <c r="K767" s="178"/>
      <c r="L767" s="178"/>
      <c r="M767" s="178"/>
      <c r="N767" s="178"/>
      <c r="O767" s="611"/>
      <c r="P767" s="612"/>
      <c r="Q767" s="617"/>
    </row>
    <row r="768" spans="2:17" ht="23.25">
      <c r="C768" s="186" t="s">
        <v>14541</v>
      </c>
      <c r="D768" s="186"/>
      <c r="E768" s="609" t="s">
        <v>2139</v>
      </c>
      <c r="F768" s="186" t="s">
        <v>17316</v>
      </c>
      <c r="G768" s="186"/>
      <c r="H768" s="186"/>
      <c r="I768" s="186"/>
      <c r="J768" s="186"/>
      <c r="K768" s="186"/>
      <c r="L768" s="186"/>
      <c r="M768" s="186"/>
      <c r="N768" s="186"/>
      <c r="O768" s="609"/>
      <c r="P768" s="610"/>
      <c r="Q768" s="186"/>
    </row>
    <row r="769" spans="2:17" ht="24" thickBot="1">
      <c r="C769" s="186"/>
      <c r="D769" s="186"/>
      <c r="E769" s="609" t="s">
        <v>2139</v>
      </c>
      <c r="F769" s="1569">
        <f>P755</f>
        <v>4489.8100000000004</v>
      </c>
      <c r="G769" s="1569"/>
      <c r="H769" s="609" t="s">
        <v>17317</v>
      </c>
      <c r="I769" s="1569">
        <f>P766</f>
        <v>1224.06</v>
      </c>
      <c r="J769" s="1569"/>
      <c r="K769" s="186"/>
      <c r="L769" s="186"/>
      <c r="M769" s="186"/>
      <c r="N769" s="186"/>
      <c r="O769" s="609" t="s">
        <v>2139</v>
      </c>
      <c r="P769" s="608">
        <f>ROUND(F769+I769,2)</f>
        <v>5713.87</v>
      </c>
      <c r="Q769" s="609" t="s">
        <v>17256</v>
      </c>
    </row>
    <row r="770" spans="2:17" ht="23.25" thickTop="1">
      <c r="C770" s="178"/>
      <c r="D770" s="178"/>
      <c r="E770" s="178"/>
      <c r="F770" s="178"/>
      <c r="G770" s="178"/>
      <c r="H770" s="178"/>
      <c r="I770" s="178"/>
      <c r="J770" s="178"/>
      <c r="K770" s="178"/>
      <c r="L770" s="178"/>
      <c r="M770" s="178"/>
      <c r="N770" s="178"/>
      <c r="O770" s="178"/>
      <c r="P770" s="611"/>
      <c r="Q770" s="612"/>
    </row>
    <row r="771" spans="2:17">
      <c r="C771" s="620" t="s">
        <v>17318</v>
      </c>
      <c r="D771" s="178"/>
      <c r="E771" s="178"/>
      <c r="F771" s="178"/>
      <c r="G771" s="178"/>
      <c r="H771" s="178"/>
      <c r="I771" s="178"/>
      <c r="J771" s="178"/>
      <c r="K771" s="178"/>
      <c r="L771" s="178"/>
      <c r="M771" s="178"/>
      <c r="N771" s="178"/>
      <c r="O771" s="178"/>
      <c r="P771" s="611"/>
      <c r="Q771" s="612"/>
    </row>
    <row r="773" spans="2:17" ht="23.25">
      <c r="B773" s="511" t="s">
        <v>17322</v>
      </c>
      <c r="C773" s="186"/>
      <c r="D773" s="186"/>
      <c r="E773" s="178"/>
      <c r="F773" s="178"/>
      <c r="G773" s="178"/>
      <c r="H773" s="178"/>
      <c r="I773" s="178"/>
      <c r="J773" s="178" t="s">
        <v>17329</v>
      </c>
      <c r="K773" s="178"/>
      <c r="L773" s="178"/>
      <c r="M773" s="178"/>
      <c r="N773" s="178"/>
      <c r="O773" s="178"/>
      <c r="P773" s="611"/>
      <c r="Q773" s="612"/>
    </row>
    <row r="774" spans="2:17">
      <c r="B774" s="178" t="s">
        <v>17330</v>
      </c>
      <c r="C774" s="621">
        <v>1.1000000000000001</v>
      </c>
      <c r="D774" s="613" t="s">
        <v>17331</v>
      </c>
      <c r="E774" s="613">
        <v>1.1000000000000001</v>
      </c>
      <c r="F774" s="613" t="s">
        <v>17332</v>
      </c>
      <c r="G774" s="621">
        <v>1.6</v>
      </c>
      <c r="H774" s="613" t="s">
        <v>114</v>
      </c>
      <c r="I774" s="621" t="s">
        <v>17333</v>
      </c>
      <c r="J774" s="621"/>
      <c r="K774" s="621"/>
      <c r="L774" s="178"/>
      <c r="M774" s="178"/>
      <c r="N774" s="178"/>
      <c r="O774" s="178"/>
      <c r="P774" s="611"/>
      <c r="Q774" s="612"/>
    </row>
    <row r="775" spans="2:17" ht="23.25">
      <c r="B775" s="186" t="s">
        <v>17300</v>
      </c>
      <c r="C775" s="178"/>
      <c r="D775" s="178"/>
      <c r="E775" s="178"/>
      <c r="F775" s="178"/>
      <c r="G775" s="614"/>
      <c r="H775" s="614"/>
      <c r="I775" s="615"/>
      <c r="J775" s="178"/>
      <c r="K775" s="178"/>
      <c r="L775" s="178"/>
      <c r="M775" s="178"/>
      <c r="N775" s="178"/>
      <c r="O775" s="178"/>
      <c r="P775" s="611"/>
      <c r="Q775" s="612"/>
    </row>
    <row r="776" spans="2:17">
      <c r="B776" s="176" t="s">
        <v>16002</v>
      </c>
      <c r="C776" s="178"/>
      <c r="D776" s="178"/>
      <c r="E776" s="178"/>
      <c r="F776" s="178"/>
      <c r="G776" s="1560">
        <v>0.38100000000000001</v>
      </c>
      <c r="H776" s="1560"/>
      <c r="I776" s="183" t="s">
        <v>108</v>
      </c>
      <c r="J776" s="615" t="s">
        <v>217</v>
      </c>
      <c r="K776" s="1543">
        <f>'[1]1.ข้อมูลวัสดุก่อสร้าง'!$P$26</f>
        <v>2147.0700000000002</v>
      </c>
      <c r="L776" s="1543"/>
      <c r="M776" s="178"/>
      <c r="N776" s="178"/>
      <c r="O776" s="611" t="s">
        <v>2160</v>
      </c>
      <c r="P776" s="616">
        <f t="shared" ref="P776:P783" si="8">G776*K776</f>
        <v>818.03</v>
      </c>
      <c r="Q776" s="611" t="s">
        <v>2142</v>
      </c>
    </row>
    <row r="777" spans="2:17">
      <c r="B777" s="178" t="s">
        <v>17302</v>
      </c>
      <c r="C777" s="178"/>
      <c r="D777" s="178"/>
      <c r="E777" s="178"/>
      <c r="F777" s="178"/>
      <c r="G777" s="1551">
        <v>4.72</v>
      </c>
      <c r="H777" s="1551"/>
      <c r="I777" s="183" t="s">
        <v>472</v>
      </c>
      <c r="J777" s="615" t="s">
        <v>217</v>
      </c>
      <c r="K777" s="1543">
        <f>('[1]1.ข้อมูลวัสดุก่อสร้าง'!$P$12/1000)</f>
        <v>26.4</v>
      </c>
      <c r="L777" s="1543"/>
      <c r="M777" s="178"/>
      <c r="N777" s="178"/>
      <c r="O777" s="611" t="s">
        <v>2160</v>
      </c>
      <c r="P777" s="616">
        <f t="shared" si="8"/>
        <v>124.61</v>
      </c>
      <c r="Q777" s="611" t="s">
        <v>2142</v>
      </c>
    </row>
    <row r="778" spans="2:17">
      <c r="B778" s="178" t="s">
        <v>17303</v>
      </c>
      <c r="C778" s="178"/>
      <c r="D778" s="178"/>
      <c r="E778" s="178"/>
      <c r="F778" s="178"/>
      <c r="G778" s="1551">
        <v>21.22</v>
      </c>
      <c r="H778" s="1551"/>
      <c r="I778" s="183" t="s">
        <v>472</v>
      </c>
      <c r="J778" s="615" t="s">
        <v>217</v>
      </c>
      <c r="K778" s="1543">
        <f>('[1]1.ข้อมูลวัสดุก่อสร้าง'!$P$13/1000)</f>
        <v>25.68</v>
      </c>
      <c r="L778" s="1543"/>
      <c r="M778" s="178"/>
      <c r="N778" s="178"/>
      <c r="O778" s="611" t="s">
        <v>2160</v>
      </c>
      <c r="P778" s="616">
        <f t="shared" si="8"/>
        <v>544.92999999999995</v>
      </c>
      <c r="Q778" s="611" t="s">
        <v>2142</v>
      </c>
    </row>
    <row r="779" spans="2:17">
      <c r="B779" s="178" t="s">
        <v>2072</v>
      </c>
      <c r="C779" s="178"/>
      <c r="D779" s="178"/>
      <c r="E779" s="178"/>
      <c r="F779" s="178"/>
      <c r="G779" s="1551">
        <f>(G777+G778)*0.03</f>
        <v>0.78</v>
      </c>
      <c r="H779" s="1551"/>
      <c r="I779" s="183" t="s">
        <v>472</v>
      </c>
      <c r="J779" s="615" t="s">
        <v>217</v>
      </c>
      <c r="K779" s="1563">
        <f>'[1]1.ข้อมูลวัสดุก่อสร้าง'!$P$22</f>
        <v>59.69</v>
      </c>
      <c r="L779" s="1564"/>
      <c r="M779" s="178"/>
      <c r="N779" s="178"/>
      <c r="O779" s="611" t="s">
        <v>2160</v>
      </c>
      <c r="P779" s="616">
        <f t="shared" si="8"/>
        <v>46.56</v>
      </c>
      <c r="Q779" s="611" t="s">
        <v>2142</v>
      </c>
    </row>
    <row r="780" spans="2:17">
      <c r="B780" s="178" t="s">
        <v>17304</v>
      </c>
      <c r="C780" s="178"/>
      <c r="D780" s="178"/>
      <c r="E780" s="178"/>
      <c r="F780" s="178"/>
      <c r="G780" s="1551">
        <v>7.8</v>
      </c>
      <c r="H780" s="1551"/>
      <c r="I780" s="183" t="s">
        <v>15</v>
      </c>
      <c r="J780" s="615" t="s">
        <v>217</v>
      </c>
      <c r="K780" s="1563">
        <f>'[1]1.ข้อมูลวัสดุก่อสร้าง'!$R$98</f>
        <v>312.86</v>
      </c>
      <c r="L780" s="1564"/>
      <c r="M780" s="178"/>
      <c r="N780" s="178"/>
      <c r="O780" s="611" t="s">
        <v>2160</v>
      </c>
      <c r="P780" s="616">
        <f t="shared" si="8"/>
        <v>2440.31</v>
      </c>
      <c r="Q780" s="611" t="s">
        <v>2142</v>
      </c>
    </row>
    <row r="781" spans="2:17">
      <c r="B781" s="178" t="s">
        <v>17325</v>
      </c>
      <c r="C781" s="178"/>
      <c r="D781" s="178"/>
      <c r="E781" s="178"/>
      <c r="F781" s="178"/>
      <c r="G781" s="1551">
        <v>3.6</v>
      </c>
      <c r="H781" s="1551"/>
      <c r="I781" s="183" t="s">
        <v>114</v>
      </c>
      <c r="J781" s="615" t="s">
        <v>217</v>
      </c>
      <c r="K781" s="1562">
        <f>('[1]1.ข้อมูลวัสดุก่อสร้าง'!$P$66)/6</f>
        <v>152.13499999999999</v>
      </c>
      <c r="L781" s="1562"/>
      <c r="M781" s="178"/>
      <c r="N781" s="178"/>
      <c r="O781" s="611" t="s">
        <v>2160</v>
      </c>
      <c r="P781" s="616">
        <f t="shared" si="8"/>
        <v>547.69000000000005</v>
      </c>
      <c r="Q781" s="611" t="s">
        <v>2142</v>
      </c>
    </row>
    <row r="782" spans="2:17">
      <c r="B782" s="178" t="s">
        <v>17306</v>
      </c>
      <c r="C782" s="178"/>
      <c r="D782" s="178"/>
      <c r="E782" s="178"/>
      <c r="F782" s="178"/>
      <c r="G782" s="1551">
        <v>4</v>
      </c>
      <c r="H782" s="1551"/>
      <c r="I782" s="183" t="s">
        <v>14550</v>
      </c>
      <c r="J782" s="615" t="s">
        <v>217</v>
      </c>
      <c r="K782" s="1562">
        <v>5</v>
      </c>
      <c r="L782" s="1562"/>
      <c r="M782" s="178"/>
      <c r="N782" s="178"/>
      <c r="O782" s="611" t="s">
        <v>2160</v>
      </c>
      <c r="P782" s="616">
        <f t="shared" si="8"/>
        <v>20</v>
      </c>
      <c r="Q782" s="611" t="s">
        <v>2142</v>
      </c>
    </row>
    <row r="783" spans="2:17">
      <c r="B783" s="178" t="s">
        <v>17307</v>
      </c>
      <c r="C783" s="178"/>
      <c r="D783" s="178"/>
      <c r="E783" s="178"/>
      <c r="F783" s="178"/>
      <c r="G783" s="1551">
        <f>(C774+0.5)*E774*G774</f>
        <v>2.82</v>
      </c>
      <c r="H783" s="1551"/>
      <c r="I783" s="617" t="s">
        <v>108</v>
      </c>
      <c r="J783" s="611" t="s">
        <v>217</v>
      </c>
      <c r="K783" s="1541">
        <f>$P$80</f>
        <v>58.49</v>
      </c>
      <c r="L783" s="1542"/>
      <c r="M783" s="178"/>
      <c r="N783" s="178"/>
      <c r="O783" s="611" t="s">
        <v>2160</v>
      </c>
      <c r="P783" s="616">
        <f t="shared" si="8"/>
        <v>164.94</v>
      </c>
      <c r="Q783" s="611" t="s">
        <v>2142</v>
      </c>
    </row>
    <row r="784" spans="2:17">
      <c r="B784" s="176" t="s">
        <v>17224</v>
      </c>
      <c r="F784" s="499">
        <v>0</v>
      </c>
      <c r="G784" s="177" t="s">
        <v>114</v>
      </c>
      <c r="H784" s="176" t="s">
        <v>17225</v>
      </c>
      <c r="J784" s="1546">
        <f>F784*1*1</f>
        <v>0</v>
      </c>
      <c r="K784" s="1546"/>
      <c r="L784" s="177" t="s">
        <v>217</v>
      </c>
      <c r="M784" s="1547">
        <f>'[1]1.ข้อมูลวัสดุก่อสร้าง'!$Q$85</f>
        <v>1440.41</v>
      </c>
      <c r="N784" s="1547"/>
      <c r="O784" s="177" t="s">
        <v>2141</v>
      </c>
      <c r="P784" s="506">
        <f>J784*M784</f>
        <v>0</v>
      </c>
      <c r="Q784" s="611" t="s">
        <v>2142</v>
      </c>
    </row>
    <row r="785" spans="2:17">
      <c r="B785" s="176" t="s">
        <v>17226</v>
      </c>
      <c r="F785" s="499">
        <v>0</v>
      </c>
      <c r="G785" s="177" t="s">
        <v>114</v>
      </c>
      <c r="H785" s="176" t="s">
        <v>17225</v>
      </c>
      <c r="J785" s="1567">
        <f>F785*1*1</f>
        <v>0</v>
      </c>
      <c r="K785" s="1567"/>
      <c r="L785" s="177" t="s">
        <v>217</v>
      </c>
      <c r="M785" s="1568">
        <f>'[1]1.ข้อมูลวัสดุก่อสร้าง'!$R$124</f>
        <v>41.75</v>
      </c>
      <c r="N785" s="1568"/>
      <c r="O785" s="177" t="s">
        <v>2141</v>
      </c>
      <c r="P785" s="506">
        <f>J785*M785</f>
        <v>0</v>
      </c>
      <c r="Q785" s="611" t="s">
        <v>2142</v>
      </c>
    </row>
    <row r="786" spans="2:17">
      <c r="B786" s="178" t="s">
        <v>17308</v>
      </c>
      <c r="C786" s="178"/>
      <c r="D786" s="178"/>
      <c r="E786" s="178"/>
      <c r="F786" s="178"/>
      <c r="G786" s="1565">
        <v>0.54</v>
      </c>
      <c r="H786" s="1565"/>
      <c r="I786" s="617" t="s">
        <v>15</v>
      </c>
      <c r="J786" s="611" t="s">
        <v>217</v>
      </c>
      <c r="K786" s="1562">
        <v>20</v>
      </c>
      <c r="L786" s="1562"/>
      <c r="M786" s="178"/>
      <c r="N786" s="178"/>
      <c r="O786" s="611" t="s">
        <v>2160</v>
      </c>
      <c r="P786" s="616">
        <f>G786*K786</f>
        <v>10.8</v>
      </c>
      <c r="Q786" s="611" t="s">
        <v>2142</v>
      </c>
    </row>
    <row r="787" spans="2:17" ht="24" thickBot="1">
      <c r="B787" s="178"/>
      <c r="C787" s="178"/>
      <c r="D787" s="178"/>
      <c r="E787" s="178"/>
      <c r="F787" s="178"/>
      <c r="G787" s="178"/>
      <c r="H787" s="178"/>
      <c r="I787" s="178"/>
      <c r="J787" s="178"/>
      <c r="K787" s="178"/>
      <c r="L787" s="178"/>
      <c r="M787" s="618" t="s">
        <v>17309</v>
      </c>
      <c r="N787" s="178"/>
      <c r="O787" s="611" t="s">
        <v>2160</v>
      </c>
      <c r="P787" s="619">
        <f>ROUND(SUM(P776:P786),2)</f>
        <v>4717.87</v>
      </c>
      <c r="Q787" s="611" t="s">
        <v>2142</v>
      </c>
    </row>
    <row r="788" spans="2:17" ht="23.25" thickTop="1">
      <c r="B788" s="178"/>
      <c r="C788" s="178"/>
      <c r="D788" s="178"/>
      <c r="E788" s="178"/>
      <c r="F788" s="178"/>
      <c r="G788" s="178"/>
      <c r="H788" s="178"/>
      <c r="I788" s="178"/>
      <c r="J788" s="178"/>
      <c r="K788" s="178"/>
      <c r="L788" s="178"/>
      <c r="M788" s="178"/>
      <c r="N788" s="178"/>
      <c r="O788" s="178"/>
      <c r="P788" s="611"/>
      <c r="Q788" s="612"/>
    </row>
    <row r="789" spans="2:17" ht="23.25">
      <c r="B789" s="186" t="s">
        <v>17326</v>
      </c>
      <c r="C789" s="178"/>
      <c r="D789" s="178"/>
      <c r="E789" s="178"/>
      <c r="F789" s="178"/>
      <c r="G789" s="178"/>
      <c r="H789" s="178"/>
      <c r="I789" s="617"/>
      <c r="J789" s="611"/>
      <c r="K789" s="178"/>
      <c r="L789" s="178"/>
      <c r="M789" s="178"/>
      <c r="N789" s="178"/>
      <c r="O789" s="178"/>
      <c r="P789" s="611"/>
      <c r="Q789" s="612"/>
    </row>
    <row r="790" spans="2:17">
      <c r="B790" s="178"/>
      <c r="C790" s="176" t="s">
        <v>17301</v>
      </c>
      <c r="G790" s="1560">
        <v>0.06</v>
      </c>
      <c r="H790" s="1560"/>
      <c r="I790" s="183" t="s">
        <v>108</v>
      </c>
      <c r="J790" s="615" t="s">
        <v>217</v>
      </c>
      <c r="K790" s="1543">
        <f>'[1]1.ข้อมูลวัสดุก่อสร้าง'!$O$85</f>
        <v>1628.29</v>
      </c>
      <c r="L790" s="1543"/>
      <c r="O790" s="611" t="s">
        <v>2160</v>
      </c>
      <c r="P790" s="616">
        <f t="shared" ref="P790:P797" si="9">G790*K790</f>
        <v>97.7</v>
      </c>
      <c r="Q790" s="611" t="s">
        <v>2142</v>
      </c>
    </row>
    <row r="791" spans="2:17">
      <c r="B791" s="178"/>
      <c r="C791" s="178" t="s">
        <v>17303</v>
      </c>
      <c r="G791" s="1551">
        <v>8.4</v>
      </c>
      <c r="H791" s="1551"/>
      <c r="I791" s="183" t="s">
        <v>472</v>
      </c>
      <c r="J791" s="615" t="s">
        <v>217</v>
      </c>
      <c r="K791" s="1543">
        <f>('[1]1.ข้อมูลวัสดุก่อสร้าง'!$P$13/1000)</f>
        <v>25.68</v>
      </c>
      <c r="L791" s="1543"/>
      <c r="O791" s="611" t="s">
        <v>2160</v>
      </c>
      <c r="P791" s="616">
        <f t="shared" si="9"/>
        <v>215.71</v>
      </c>
      <c r="Q791" s="611" t="s">
        <v>2142</v>
      </c>
    </row>
    <row r="792" spans="2:17">
      <c r="B792" s="178"/>
      <c r="C792" s="178" t="s">
        <v>2072</v>
      </c>
      <c r="G792" s="1551">
        <f>G791*0.03</f>
        <v>0.25</v>
      </c>
      <c r="H792" s="1551"/>
      <c r="I792" s="183" t="s">
        <v>472</v>
      </c>
      <c r="J792" s="615" t="s">
        <v>217</v>
      </c>
      <c r="K792" s="1563">
        <f>'[1]1.ข้อมูลวัสดุก่อสร้าง'!$P$22</f>
        <v>59.69</v>
      </c>
      <c r="L792" s="1564"/>
      <c r="O792" s="611" t="s">
        <v>2160</v>
      </c>
      <c r="P792" s="616">
        <f t="shared" si="9"/>
        <v>14.92</v>
      </c>
      <c r="Q792" s="611" t="s">
        <v>2142</v>
      </c>
    </row>
    <row r="793" spans="2:17">
      <c r="B793" s="178"/>
      <c r="C793" s="178" t="s">
        <v>17327</v>
      </c>
      <c r="D793" s="178"/>
      <c r="E793" s="178"/>
      <c r="F793" s="178"/>
      <c r="G793" s="1566">
        <v>5.4</v>
      </c>
      <c r="H793" s="1566"/>
      <c r="I793" s="617" t="s">
        <v>114</v>
      </c>
      <c r="J793" s="611" t="s">
        <v>217</v>
      </c>
      <c r="K793" s="1562">
        <f>('[1]1.ข้อมูลวัสดุก่อสร้าง'!$P$66)/6</f>
        <v>152.13499999999999</v>
      </c>
      <c r="L793" s="1562"/>
      <c r="M793" s="178"/>
      <c r="N793" s="178"/>
      <c r="O793" s="611" t="s">
        <v>2160</v>
      </c>
      <c r="P793" s="616">
        <f t="shared" si="9"/>
        <v>821.53</v>
      </c>
      <c r="Q793" s="611" t="s">
        <v>2142</v>
      </c>
    </row>
    <row r="794" spans="2:17">
      <c r="B794" s="178"/>
      <c r="C794" s="178" t="s">
        <v>17328</v>
      </c>
      <c r="D794" s="178"/>
      <c r="E794" s="178"/>
      <c r="F794" s="178"/>
      <c r="G794" s="1551">
        <v>0.3</v>
      </c>
      <c r="H794" s="1551"/>
      <c r="I794" s="617" t="s">
        <v>114</v>
      </c>
      <c r="J794" s="611" t="s">
        <v>217</v>
      </c>
      <c r="K794" s="1562">
        <v>60</v>
      </c>
      <c r="L794" s="1562"/>
      <c r="M794" s="178"/>
      <c r="N794" s="178"/>
      <c r="O794" s="611" t="s">
        <v>2160</v>
      </c>
      <c r="P794" s="616">
        <f t="shared" si="9"/>
        <v>18</v>
      </c>
      <c r="Q794" s="611" t="s">
        <v>2142</v>
      </c>
    </row>
    <row r="795" spans="2:17">
      <c r="B795" s="178"/>
      <c r="C795" s="178" t="s">
        <v>17306</v>
      </c>
      <c r="D795" s="178"/>
      <c r="E795" s="178"/>
      <c r="F795" s="178"/>
      <c r="G795" s="1564">
        <v>8</v>
      </c>
      <c r="H795" s="1564"/>
      <c r="I795" s="617" t="s">
        <v>14550</v>
      </c>
      <c r="J795" s="611" t="s">
        <v>217</v>
      </c>
      <c r="K795" s="1562">
        <v>5</v>
      </c>
      <c r="L795" s="1562"/>
      <c r="M795" s="178"/>
      <c r="N795" s="178"/>
      <c r="O795" s="611" t="s">
        <v>2160</v>
      </c>
      <c r="P795" s="616">
        <f t="shared" si="9"/>
        <v>40</v>
      </c>
      <c r="Q795" s="611" t="s">
        <v>2142</v>
      </c>
    </row>
    <row r="796" spans="2:17">
      <c r="B796" s="178"/>
      <c r="C796" s="178" t="s">
        <v>17313</v>
      </c>
      <c r="D796" s="178"/>
      <c r="E796" s="178"/>
      <c r="F796" s="178"/>
      <c r="G796" s="1551">
        <v>0.81</v>
      </c>
      <c r="H796" s="1551"/>
      <c r="I796" s="617" t="s">
        <v>15</v>
      </c>
      <c r="J796" s="611" t="s">
        <v>217</v>
      </c>
      <c r="K796" s="1562">
        <v>20</v>
      </c>
      <c r="L796" s="1562"/>
      <c r="M796" s="178"/>
      <c r="N796" s="178"/>
      <c r="O796" s="611" t="s">
        <v>2160</v>
      </c>
      <c r="P796" s="616">
        <f t="shared" si="9"/>
        <v>16.2</v>
      </c>
      <c r="Q796" s="611" t="s">
        <v>2142</v>
      </c>
    </row>
    <row r="797" spans="2:17">
      <c r="B797" s="178"/>
      <c r="C797" s="178" t="s">
        <v>17314</v>
      </c>
      <c r="D797" s="178"/>
      <c r="E797" s="178"/>
      <c r="F797" s="178"/>
      <c r="G797" s="1551"/>
      <c r="H797" s="1551"/>
      <c r="I797" s="617" t="s">
        <v>15</v>
      </c>
      <c r="J797" s="611" t="s">
        <v>217</v>
      </c>
      <c r="K797" s="1562">
        <v>10</v>
      </c>
      <c r="L797" s="1562"/>
      <c r="M797" s="178"/>
      <c r="N797" s="178"/>
      <c r="O797" s="611" t="s">
        <v>2160</v>
      </c>
      <c r="P797" s="616">
        <f t="shared" si="9"/>
        <v>0</v>
      </c>
      <c r="Q797" s="611" t="s">
        <v>2142</v>
      </c>
    </row>
    <row r="798" spans="2:17" ht="24" thickBot="1">
      <c r="B798" s="178"/>
      <c r="C798" s="178"/>
      <c r="D798" s="178"/>
      <c r="E798" s="178"/>
      <c r="F798" s="178"/>
      <c r="G798" s="178"/>
      <c r="H798" s="178"/>
      <c r="I798" s="178"/>
      <c r="J798" s="178"/>
      <c r="K798" s="178"/>
      <c r="L798" s="178"/>
      <c r="M798" s="618" t="s">
        <v>17315</v>
      </c>
      <c r="N798" s="178"/>
      <c r="O798" s="611" t="s">
        <v>2160</v>
      </c>
      <c r="P798" s="619">
        <f>ROUND(SUM(P790:P797),2)</f>
        <v>1224.06</v>
      </c>
      <c r="Q798" s="611" t="s">
        <v>2142</v>
      </c>
    </row>
    <row r="799" spans="2:17" ht="23.25" thickTop="1">
      <c r="B799" s="178"/>
      <c r="C799" s="178"/>
      <c r="D799" s="178"/>
      <c r="E799" s="178"/>
      <c r="F799" s="178"/>
      <c r="G799" s="178"/>
      <c r="H799" s="178"/>
      <c r="I799" s="178"/>
      <c r="J799" s="178"/>
      <c r="K799" s="178"/>
      <c r="L799" s="178"/>
      <c r="M799" s="178"/>
      <c r="N799" s="178"/>
      <c r="O799" s="611"/>
      <c r="P799" s="612"/>
      <c r="Q799" s="617"/>
    </row>
    <row r="800" spans="2:17" ht="23.25">
      <c r="C800" s="186" t="s">
        <v>14541</v>
      </c>
      <c r="D800" s="186"/>
      <c r="E800" s="609" t="s">
        <v>2139</v>
      </c>
      <c r="F800" s="186" t="s">
        <v>17316</v>
      </c>
      <c r="G800" s="186"/>
      <c r="H800" s="186"/>
      <c r="I800" s="186"/>
      <c r="J800" s="186"/>
      <c r="K800" s="186"/>
      <c r="L800" s="186"/>
      <c r="M800" s="186"/>
      <c r="N800" s="186"/>
      <c r="O800" s="609"/>
      <c r="P800" s="610"/>
      <c r="Q800" s="186"/>
    </row>
    <row r="801" spans="3:17" ht="24" thickBot="1">
      <c r="C801" s="186"/>
      <c r="D801" s="186"/>
      <c r="E801" s="609" t="s">
        <v>2139</v>
      </c>
      <c r="F801" s="1569">
        <f>P787</f>
        <v>4717.87</v>
      </c>
      <c r="G801" s="1569"/>
      <c r="H801" s="609" t="s">
        <v>17317</v>
      </c>
      <c r="I801" s="1569">
        <f>P798</f>
        <v>1224.06</v>
      </c>
      <c r="J801" s="1569"/>
      <c r="K801" s="186"/>
      <c r="L801" s="186"/>
      <c r="M801" s="186"/>
      <c r="N801" s="186"/>
      <c r="O801" s="609" t="s">
        <v>2139</v>
      </c>
      <c r="P801" s="608">
        <f>ROUND(F801+I801,2)</f>
        <v>5941.93</v>
      </c>
      <c r="Q801" s="609" t="s">
        <v>17256</v>
      </c>
    </row>
    <row r="802" spans="3:17" ht="23.25" thickTop="1">
      <c r="C802" s="178"/>
      <c r="D802" s="178"/>
      <c r="E802" s="178"/>
      <c r="F802" s="178"/>
      <c r="G802" s="178"/>
      <c r="H802" s="178"/>
      <c r="I802" s="178"/>
      <c r="J802" s="178"/>
      <c r="K802" s="178"/>
      <c r="L802" s="178"/>
      <c r="M802" s="178"/>
      <c r="N802" s="178"/>
      <c r="O802" s="178"/>
      <c r="P802" s="611"/>
      <c r="Q802" s="612"/>
    </row>
    <row r="803" spans="3:17">
      <c r="C803" s="620" t="s">
        <v>17318</v>
      </c>
      <c r="D803" s="178"/>
      <c r="E803" s="178"/>
      <c r="F803" s="178"/>
      <c r="G803" s="178"/>
      <c r="H803" s="178"/>
      <c r="I803" s="178"/>
      <c r="J803" s="178"/>
      <c r="K803" s="178"/>
      <c r="L803" s="178"/>
      <c r="M803" s="178"/>
      <c r="N803" s="178"/>
      <c r="O803" s="178"/>
      <c r="P803" s="611"/>
      <c r="Q803" s="612"/>
    </row>
  </sheetData>
  <mergeCells count="621">
    <mergeCell ref="G797:H797"/>
    <mergeCell ref="K797:L797"/>
    <mergeCell ref="F801:G801"/>
    <mergeCell ref="I801:J801"/>
    <mergeCell ref="G794:H794"/>
    <mergeCell ref="K794:L794"/>
    <mergeCell ref="G795:H795"/>
    <mergeCell ref="K795:L795"/>
    <mergeCell ref="G796:H796"/>
    <mergeCell ref="K796:L796"/>
    <mergeCell ref="G791:H791"/>
    <mergeCell ref="K791:L791"/>
    <mergeCell ref="G792:H792"/>
    <mergeCell ref="K792:L792"/>
    <mergeCell ref="G793:H793"/>
    <mergeCell ref="K793:L793"/>
    <mergeCell ref="J785:K785"/>
    <mergeCell ref="M785:N785"/>
    <mergeCell ref="G786:H786"/>
    <mergeCell ref="K786:L786"/>
    <mergeCell ref="G790:H790"/>
    <mergeCell ref="K790:L790"/>
    <mergeCell ref="G782:H782"/>
    <mergeCell ref="K782:L782"/>
    <mergeCell ref="G783:H783"/>
    <mergeCell ref="K783:L783"/>
    <mergeCell ref="J784:K784"/>
    <mergeCell ref="M784:N784"/>
    <mergeCell ref="G779:H779"/>
    <mergeCell ref="K779:L779"/>
    <mergeCell ref="G780:H780"/>
    <mergeCell ref="K780:L780"/>
    <mergeCell ref="G781:H781"/>
    <mergeCell ref="K781:L781"/>
    <mergeCell ref="G776:H776"/>
    <mergeCell ref="K776:L776"/>
    <mergeCell ref="G777:H777"/>
    <mergeCell ref="K777:L777"/>
    <mergeCell ref="G778:H778"/>
    <mergeCell ref="K778:L778"/>
    <mergeCell ref="G764:H764"/>
    <mergeCell ref="K764:L764"/>
    <mergeCell ref="G765:H765"/>
    <mergeCell ref="K765:L765"/>
    <mergeCell ref="F769:G769"/>
    <mergeCell ref="I769:J769"/>
    <mergeCell ref="G761:H761"/>
    <mergeCell ref="K761:L761"/>
    <mergeCell ref="G762:H762"/>
    <mergeCell ref="K762:L762"/>
    <mergeCell ref="G763:H763"/>
    <mergeCell ref="K763:L763"/>
    <mergeCell ref="G758:H758"/>
    <mergeCell ref="K758:L758"/>
    <mergeCell ref="G759:H759"/>
    <mergeCell ref="K759:L759"/>
    <mergeCell ref="G760:H760"/>
    <mergeCell ref="K760:L760"/>
    <mergeCell ref="J752:K752"/>
    <mergeCell ref="M752:N752"/>
    <mergeCell ref="J753:K753"/>
    <mergeCell ref="M753:N753"/>
    <mergeCell ref="G754:H754"/>
    <mergeCell ref="K754:L754"/>
    <mergeCell ref="G749:H749"/>
    <mergeCell ref="K749:L749"/>
    <mergeCell ref="G750:H750"/>
    <mergeCell ref="K750:L750"/>
    <mergeCell ref="G751:H751"/>
    <mergeCell ref="K751:L751"/>
    <mergeCell ref="G746:H746"/>
    <mergeCell ref="K746:L746"/>
    <mergeCell ref="G747:H747"/>
    <mergeCell ref="K747:L747"/>
    <mergeCell ref="G748:H748"/>
    <mergeCell ref="K748:L748"/>
    <mergeCell ref="F737:G737"/>
    <mergeCell ref="I737:J737"/>
    <mergeCell ref="G744:H744"/>
    <mergeCell ref="K744:L744"/>
    <mergeCell ref="G745:H745"/>
    <mergeCell ref="K745:L745"/>
    <mergeCell ref="G731:H731"/>
    <mergeCell ref="K731:L731"/>
    <mergeCell ref="G732:H732"/>
    <mergeCell ref="K732:L732"/>
    <mergeCell ref="G733:H733"/>
    <mergeCell ref="K733:L733"/>
    <mergeCell ref="G728:H728"/>
    <mergeCell ref="K728:L728"/>
    <mergeCell ref="G729:H729"/>
    <mergeCell ref="K729:L729"/>
    <mergeCell ref="G730:H730"/>
    <mergeCell ref="K730:L730"/>
    <mergeCell ref="G722:H722"/>
    <mergeCell ref="K722:L722"/>
    <mergeCell ref="G726:H726"/>
    <mergeCell ref="K726:L726"/>
    <mergeCell ref="G727:H727"/>
    <mergeCell ref="K727:L727"/>
    <mergeCell ref="G719:H719"/>
    <mergeCell ref="K719:L719"/>
    <mergeCell ref="J720:K720"/>
    <mergeCell ref="M720:N720"/>
    <mergeCell ref="J721:K721"/>
    <mergeCell ref="M721:N721"/>
    <mergeCell ref="G716:H716"/>
    <mergeCell ref="K716:L716"/>
    <mergeCell ref="G717:H717"/>
    <mergeCell ref="K717:L717"/>
    <mergeCell ref="G718:H718"/>
    <mergeCell ref="K718:L718"/>
    <mergeCell ref="G713:H713"/>
    <mergeCell ref="K713:L713"/>
    <mergeCell ref="G714:H714"/>
    <mergeCell ref="K714:L714"/>
    <mergeCell ref="G715:H715"/>
    <mergeCell ref="K715:L715"/>
    <mergeCell ref="G701:H701"/>
    <mergeCell ref="K701:L701"/>
    <mergeCell ref="F705:G705"/>
    <mergeCell ref="I705:J705"/>
    <mergeCell ref="G712:H712"/>
    <mergeCell ref="K712:L712"/>
    <mergeCell ref="G698:H698"/>
    <mergeCell ref="K698:L698"/>
    <mergeCell ref="G699:H699"/>
    <mergeCell ref="K699:L699"/>
    <mergeCell ref="G700:H700"/>
    <mergeCell ref="K700:L700"/>
    <mergeCell ref="J692:K692"/>
    <mergeCell ref="M692:N692"/>
    <mergeCell ref="G693:H693"/>
    <mergeCell ref="K693:L693"/>
    <mergeCell ref="G697:H697"/>
    <mergeCell ref="K697:L697"/>
    <mergeCell ref="G689:H689"/>
    <mergeCell ref="K689:L689"/>
    <mergeCell ref="G690:H690"/>
    <mergeCell ref="K690:L690"/>
    <mergeCell ref="J691:K691"/>
    <mergeCell ref="M691:N691"/>
    <mergeCell ref="G686:H686"/>
    <mergeCell ref="K686:L686"/>
    <mergeCell ref="G687:H687"/>
    <mergeCell ref="K687:L687"/>
    <mergeCell ref="G688:H688"/>
    <mergeCell ref="K688:L688"/>
    <mergeCell ref="G683:H683"/>
    <mergeCell ref="K683:L683"/>
    <mergeCell ref="G684:H684"/>
    <mergeCell ref="K684:L684"/>
    <mergeCell ref="G685:H685"/>
    <mergeCell ref="K685:L685"/>
    <mergeCell ref="G671:H671"/>
    <mergeCell ref="K671:L671"/>
    <mergeCell ref="G672:H672"/>
    <mergeCell ref="K672:L672"/>
    <mergeCell ref="F676:G676"/>
    <mergeCell ref="I676:J676"/>
    <mergeCell ref="G668:H668"/>
    <mergeCell ref="K668:L668"/>
    <mergeCell ref="G669:H669"/>
    <mergeCell ref="K669:L669"/>
    <mergeCell ref="G670:H670"/>
    <mergeCell ref="K670:L670"/>
    <mergeCell ref="J662:K662"/>
    <mergeCell ref="M662:N662"/>
    <mergeCell ref="J663:K663"/>
    <mergeCell ref="M663:N663"/>
    <mergeCell ref="G664:H664"/>
    <mergeCell ref="K664:L664"/>
    <mergeCell ref="G659:H659"/>
    <mergeCell ref="K659:L659"/>
    <mergeCell ref="G660:H660"/>
    <mergeCell ref="K660:L660"/>
    <mergeCell ref="G661:H661"/>
    <mergeCell ref="K661:L661"/>
    <mergeCell ref="G656:H656"/>
    <mergeCell ref="K656:L656"/>
    <mergeCell ref="G657:H657"/>
    <mergeCell ref="K657:L657"/>
    <mergeCell ref="G658:H658"/>
    <mergeCell ref="K658:L658"/>
    <mergeCell ref="F647:G647"/>
    <mergeCell ref="J647:K647"/>
    <mergeCell ref="G654:H654"/>
    <mergeCell ref="K654:L654"/>
    <mergeCell ref="G655:H655"/>
    <mergeCell ref="K655:L655"/>
    <mergeCell ref="F644:G644"/>
    <mergeCell ref="J644:K644"/>
    <mergeCell ref="F645:G645"/>
    <mergeCell ref="J645:K645"/>
    <mergeCell ref="F646:G646"/>
    <mergeCell ref="J646:K646"/>
    <mergeCell ref="F641:G641"/>
    <mergeCell ref="J641:K641"/>
    <mergeCell ref="F642:G642"/>
    <mergeCell ref="J642:K642"/>
    <mergeCell ref="F643:G643"/>
    <mergeCell ref="J643:K643"/>
    <mergeCell ref="F638:G638"/>
    <mergeCell ref="J638:K638"/>
    <mergeCell ref="F639:G639"/>
    <mergeCell ref="J639:K639"/>
    <mergeCell ref="F640:G640"/>
    <mergeCell ref="J640:K640"/>
    <mergeCell ref="F635:G635"/>
    <mergeCell ref="J635:K635"/>
    <mergeCell ref="F636:G636"/>
    <mergeCell ref="J636:K636"/>
    <mergeCell ref="F637:G637"/>
    <mergeCell ref="J637:K637"/>
    <mergeCell ref="L626:M626"/>
    <mergeCell ref="L627:M627"/>
    <mergeCell ref="K631:M631"/>
    <mergeCell ref="O631:P631"/>
    <mergeCell ref="H632:J632"/>
    <mergeCell ref="H633:J633"/>
    <mergeCell ref="L614:M614"/>
    <mergeCell ref="L615:M615"/>
    <mergeCell ref="L616:M616"/>
    <mergeCell ref="L623:M623"/>
    <mergeCell ref="L624:M624"/>
    <mergeCell ref="L625:M625"/>
    <mergeCell ref="G603:H603"/>
    <mergeCell ref="K603:L603"/>
    <mergeCell ref="G604:H604"/>
    <mergeCell ref="L612:M612"/>
    <mergeCell ref="T612:U612"/>
    <mergeCell ref="L613:M613"/>
    <mergeCell ref="G600:H600"/>
    <mergeCell ref="K600:L600"/>
    <mergeCell ref="G601:H601"/>
    <mergeCell ref="K601:L601"/>
    <mergeCell ref="G602:H602"/>
    <mergeCell ref="K602:L602"/>
    <mergeCell ref="G591:H591"/>
    <mergeCell ref="K591:L591"/>
    <mergeCell ref="G592:H592"/>
    <mergeCell ref="K592:L592"/>
    <mergeCell ref="G593:H593"/>
    <mergeCell ref="G599:H599"/>
    <mergeCell ref="K599:L599"/>
    <mergeCell ref="G582:H582"/>
    <mergeCell ref="G588:H588"/>
    <mergeCell ref="K588:L588"/>
    <mergeCell ref="G589:H589"/>
    <mergeCell ref="K589:L589"/>
    <mergeCell ref="G590:H590"/>
    <mergeCell ref="K590:L590"/>
    <mergeCell ref="G579:H579"/>
    <mergeCell ref="K579:L579"/>
    <mergeCell ref="G580:H580"/>
    <mergeCell ref="K580:L580"/>
    <mergeCell ref="G581:H581"/>
    <mergeCell ref="K581:L581"/>
    <mergeCell ref="G570:H570"/>
    <mergeCell ref="K570:L570"/>
    <mergeCell ref="G571:H571"/>
    <mergeCell ref="G577:H577"/>
    <mergeCell ref="K577:L577"/>
    <mergeCell ref="G578:H578"/>
    <mergeCell ref="K578:L578"/>
    <mergeCell ref="G567:H567"/>
    <mergeCell ref="K567:L567"/>
    <mergeCell ref="G568:H568"/>
    <mergeCell ref="K568:L568"/>
    <mergeCell ref="G569:H569"/>
    <mergeCell ref="K569:L569"/>
    <mergeCell ref="G558:H558"/>
    <mergeCell ref="K558:L558"/>
    <mergeCell ref="G559:H559"/>
    <mergeCell ref="K559:L559"/>
    <mergeCell ref="G560:H560"/>
    <mergeCell ref="G566:H566"/>
    <mergeCell ref="K566:L566"/>
    <mergeCell ref="G549:H549"/>
    <mergeCell ref="G555:H555"/>
    <mergeCell ref="K555:L555"/>
    <mergeCell ref="G556:H556"/>
    <mergeCell ref="K556:L556"/>
    <mergeCell ref="G557:H557"/>
    <mergeCell ref="K557:L557"/>
    <mergeCell ref="G546:H546"/>
    <mergeCell ref="K546:L546"/>
    <mergeCell ref="G547:H547"/>
    <mergeCell ref="K547:L547"/>
    <mergeCell ref="G548:H548"/>
    <mergeCell ref="K548:L548"/>
    <mergeCell ref="G537:H537"/>
    <mergeCell ref="K537:L537"/>
    <mergeCell ref="G538:H538"/>
    <mergeCell ref="G544:H544"/>
    <mergeCell ref="K544:L544"/>
    <mergeCell ref="G545:H545"/>
    <mergeCell ref="K545:L545"/>
    <mergeCell ref="G534:H534"/>
    <mergeCell ref="K534:L534"/>
    <mergeCell ref="G535:H535"/>
    <mergeCell ref="K535:L535"/>
    <mergeCell ref="G536:H536"/>
    <mergeCell ref="K536:L536"/>
    <mergeCell ref="G525:H525"/>
    <mergeCell ref="K525:L525"/>
    <mergeCell ref="G526:H526"/>
    <mergeCell ref="K526:L526"/>
    <mergeCell ref="G527:H527"/>
    <mergeCell ref="G533:H533"/>
    <mergeCell ref="K533:L533"/>
    <mergeCell ref="G516:H516"/>
    <mergeCell ref="G522:H522"/>
    <mergeCell ref="K522:L522"/>
    <mergeCell ref="G523:H523"/>
    <mergeCell ref="K523:L523"/>
    <mergeCell ref="G524:H524"/>
    <mergeCell ref="K524:L524"/>
    <mergeCell ref="G513:H513"/>
    <mergeCell ref="K513:L513"/>
    <mergeCell ref="G514:H514"/>
    <mergeCell ref="K514:L514"/>
    <mergeCell ref="G515:H515"/>
    <mergeCell ref="K515:L515"/>
    <mergeCell ref="F507:G507"/>
    <mergeCell ref="I507:J507"/>
    <mergeCell ref="G511:H511"/>
    <mergeCell ref="K511:L511"/>
    <mergeCell ref="G512:H512"/>
    <mergeCell ref="K512:L512"/>
    <mergeCell ref="J498:K498"/>
    <mergeCell ref="M498:N498"/>
    <mergeCell ref="J499:K499"/>
    <mergeCell ref="M499:N499"/>
    <mergeCell ref="L501:M501"/>
    <mergeCell ref="D505:E505"/>
    <mergeCell ref="G505:H505"/>
    <mergeCell ref="F490:G490"/>
    <mergeCell ref="I490:J490"/>
    <mergeCell ref="C493:D493"/>
    <mergeCell ref="G493:H493"/>
    <mergeCell ref="J497:K497"/>
    <mergeCell ref="M497:N497"/>
    <mergeCell ref="J482:K482"/>
    <mergeCell ref="M482:N482"/>
    <mergeCell ref="M483:N483"/>
    <mergeCell ref="L484:M484"/>
    <mergeCell ref="D488:E488"/>
    <mergeCell ref="G488:H488"/>
    <mergeCell ref="C476:D476"/>
    <mergeCell ref="G476:H476"/>
    <mergeCell ref="J480:K480"/>
    <mergeCell ref="M480:N480"/>
    <mergeCell ref="J481:K481"/>
    <mergeCell ref="M481:N481"/>
    <mergeCell ref="J465:K465"/>
    <mergeCell ref="M465:N465"/>
    <mergeCell ref="L467:M467"/>
    <mergeCell ref="D471:E471"/>
    <mergeCell ref="G471:H471"/>
    <mergeCell ref="F473:G473"/>
    <mergeCell ref="I473:J473"/>
    <mergeCell ref="C459:D459"/>
    <mergeCell ref="G459:H459"/>
    <mergeCell ref="J463:K463"/>
    <mergeCell ref="M463:N463"/>
    <mergeCell ref="J464:K464"/>
    <mergeCell ref="M464:N464"/>
    <mergeCell ref="J448:K448"/>
    <mergeCell ref="M448:N448"/>
    <mergeCell ref="L450:M450"/>
    <mergeCell ref="D454:E454"/>
    <mergeCell ref="G454:H454"/>
    <mergeCell ref="F456:G456"/>
    <mergeCell ref="I456:J456"/>
    <mergeCell ref="C442:D442"/>
    <mergeCell ref="G442:H442"/>
    <mergeCell ref="J446:K446"/>
    <mergeCell ref="M446:N446"/>
    <mergeCell ref="J447:K447"/>
    <mergeCell ref="M447:N447"/>
    <mergeCell ref="J431:K431"/>
    <mergeCell ref="M431:N431"/>
    <mergeCell ref="L433:M433"/>
    <mergeCell ref="D437:E437"/>
    <mergeCell ref="G437:H437"/>
    <mergeCell ref="F439:G439"/>
    <mergeCell ref="I439:J439"/>
    <mergeCell ref="C425:D425"/>
    <mergeCell ref="G425:H425"/>
    <mergeCell ref="J429:K429"/>
    <mergeCell ref="M429:N429"/>
    <mergeCell ref="J430:K430"/>
    <mergeCell ref="M430:N430"/>
    <mergeCell ref="J414:K414"/>
    <mergeCell ref="M414:N414"/>
    <mergeCell ref="L416:M416"/>
    <mergeCell ref="D420:E420"/>
    <mergeCell ref="G420:H420"/>
    <mergeCell ref="F422:G422"/>
    <mergeCell ref="I422:J422"/>
    <mergeCell ref="C408:D408"/>
    <mergeCell ref="G408:H408"/>
    <mergeCell ref="J412:K412"/>
    <mergeCell ref="M412:N412"/>
    <mergeCell ref="J413:K413"/>
    <mergeCell ref="M413:N413"/>
    <mergeCell ref="J397:K397"/>
    <mergeCell ref="M397:N397"/>
    <mergeCell ref="L399:M399"/>
    <mergeCell ref="D403:E403"/>
    <mergeCell ref="G403:H403"/>
    <mergeCell ref="F405:G405"/>
    <mergeCell ref="I405:J405"/>
    <mergeCell ref="C391:D391"/>
    <mergeCell ref="G391:H391"/>
    <mergeCell ref="J395:K395"/>
    <mergeCell ref="M395:N395"/>
    <mergeCell ref="J396:K396"/>
    <mergeCell ref="M396:N396"/>
    <mergeCell ref="F385:G385"/>
    <mergeCell ref="J385:K385"/>
    <mergeCell ref="F386:G386"/>
    <mergeCell ref="J386:K386"/>
    <mergeCell ref="F388:G388"/>
    <mergeCell ref="I388:J388"/>
    <mergeCell ref="F378:G378"/>
    <mergeCell ref="J378:K378"/>
    <mergeCell ref="F380:G380"/>
    <mergeCell ref="I380:J380"/>
    <mergeCell ref="E383:F383"/>
    <mergeCell ref="F384:G384"/>
    <mergeCell ref="J384:K384"/>
    <mergeCell ref="F375:G375"/>
    <mergeCell ref="J375:K375"/>
    <mergeCell ref="F376:G376"/>
    <mergeCell ref="J376:K376"/>
    <mergeCell ref="F377:G377"/>
    <mergeCell ref="J377:K377"/>
    <mergeCell ref="F369:G369"/>
    <mergeCell ref="J369:K369"/>
    <mergeCell ref="F371:G371"/>
    <mergeCell ref="I371:J371"/>
    <mergeCell ref="M373:N373"/>
    <mergeCell ref="E374:F374"/>
    <mergeCell ref="F366:G366"/>
    <mergeCell ref="J366:K366"/>
    <mergeCell ref="F367:G367"/>
    <mergeCell ref="J367:K367"/>
    <mergeCell ref="F368:G368"/>
    <mergeCell ref="J368:K368"/>
    <mergeCell ref="M362:N362"/>
    <mergeCell ref="E363:F363"/>
    <mergeCell ref="F364:G364"/>
    <mergeCell ref="J364:K364"/>
    <mergeCell ref="F365:G365"/>
    <mergeCell ref="J365:K365"/>
    <mergeCell ref="F357:G357"/>
    <mergeCell ref="I357:J357"/>
    <mergeCell ref="F358:G358"/>
    <mergeCell ref="I358:J358"/>
    <mergeCell ref="F360:G360"/>
    <mergeCell ref="I360:J360"/>
    <mergeCell ref="D354:E354"/>
    <mergeCell ref="H354:I354"/>
    <mergeCell ref="D355:E355"/>
    <mergeCell ref="H355:I355"/>
    <mergeCell ref="F356:G356"/>
    <mergeCell ref="I356:J356"/>
    <mergeCell ref="C352:D352"/>
    <mergeCell ref="F352:G352"/>
    <mergeCell ref="I352:J352"/>
    <mergeCell ref="L352:M352"/>
    <mergeCell ref="D353:E353"/>
    <mergeCell ref="H353:I353"/>
    <mergeCell ref="G348:H348"/>
    <mergeCell ref="V348:AB348"/>
    <mergeCell ref="F349:G349"/>
    <mergeCell ref="E350:F350"/>
    <mergeCell ref="H350:I350"/>
    <mergeCell ref="D351:E351"/>
    <mergeCell ref="H351:I351"/>
    <mergeCell ref="L345:M345"/>
    <mergeCell ref="H346:I346"/>
    <mergeCell ref="T346:AB346"/>
    <mergeCell ref="E347:F347"/>
    <mergeCell ref="H347:I347"/>
    <mergeCell ref="T347:AB347"/>
    <mergeCell ref="F339:G339"/>
    <mergeCell ref="I339:J339"/>
    <mergeCell ref="F340:G340"/>
    <mergeCell ref="I340:J340"/>
    <mergeCell ref="F342:G342"/>
    <mergeCell ref="I342:J342"/>
    <mergeCell ref="D336:E336"/>
    <mergeCell ref="H336:I336"/>
    <mergeCell ref="D337:E337"/>
    <mergeCell ref="H337:I337"/>
    <mergeCell ref="F338:G338"/>
    <mergeCell ref="I338:J338"/>
    <mergeCell ref="C334:D334"/>
    <mergeCell ref="F334:G334"/>
    <mergeCell ref="I334:J334"/>
    <mergeCell ref="L334:M334"/>
    <mergeCell ref="D335:E335"/>
    <mergeCell ref="H335:I335"/>
    <mergeCell ref="G330:H330"/>
    <mergeCell ref="V330:AB330"/>
    <mergeCell ref="F331:G331"/>
    <mergeCell ref="E332:F332"/>
    <mergeCell ref="H332:I332"/>
    <mergeCell ref="D333:E333"/>
    <mergeCell ref="H333:I333"/>
    <mergeCell ref="E324:F324"/>
    <mergeCell ref="H324:I324"/>
    <mergeCell ref="L327:M327"/>
    <mergeCell ref="H328:I328"/>
    <mergeCell ref="T328:AB328"/>
    <mergeCell ref="E329:F329"/>
    <mergeCell ref="H329:I329"/>
    <mergeCell ref="T329:AB329"/>
    <mergeCell ref="E318:F318"/>
    <mergeCell ref="G318:H318"/>
    <mergeCell ref="D320:E320"/>
    <mergeCell ref="I321:J321"/>
    <mergeCell ref="D322:E322"/>
    <mergeCell ref="G322:H322"/>
    <mergeCell ref="J322:K322"/>
    <mergeCell ref="F314:G314"/>
    <mergeCell ref="L314:M314"/>
    <mergeCell ref="B315:N315"/>
    <mergeCell ref="E316:F316"/>
    <mergeCell ref="H316:I316"/>
    <mergeCell ref="E317:F317"/>
    <mergeCell ref="G317:H317"/>
    <mergeCell ref="I304:J304"/>
    <mergeCell ref="D305:E305"/>
    <mergeCell ref="G305:H305"/>
    <mergeCell ref="J305:K305"/>
    <mergeCell ref="E307:F307"/>
    <mergeCell ref="H307:I307"/>
    <mergeCell ref="F300:G300"/>
    <mergeCell ref="H300:I300"/>
    <mergeCell ref="F301:G301"/>
    <mergeCell ref="H301:I301"/>
    <mergeCell ref="I302:J302"/>
    <mergeCell ref="D303:E303"/>
    <mergeCell ref="J278:K278"/>
    <mergeCell ref="H285:I285"/>
    <mergeCell ref="H291:I291"/>
    <mergeCell ref="F298:G298"/>
    <mergeCell ref="L298:M298"/>
    <mergeCell ref="E299:F299"/>
    <mergeCell ref="H299:I299"/>
    <mergeCell ref="D239:E239"/>
    <mergeCell ref="D241:E241"/>
    <mergeCell ref="D249:E249"/>
    <mergeCell ref="D251:E251"/>
    <mergeCell ref="D258:E258"/>
    <mergeCell ref="D260:E260"/>
    <mergeCell ref="D209:E209"/>
    <mergeCell ref="D211:E211"/>
    <mergeCell ref="D219:E219"/>
    <mergeCell ref="D221:E221"/>
    <mergeCell ref="D229:E229"/>
    <mergeCell ref="D231:E231"/>
    <mergeCell ref="D178:N178"/>
    <mergeCell ref="D182:E182"/>
    <mergeCell ref="I195:J195"/>
    <mergeCell ref="I196:J196"/>
    <mergeCell ref="I197:J197"/>
    <mergeCell ref="I198:J198"/>
    <mergeCell ref="D168:E168"/>
    <mergeCell ref="H169:I169"/>
    <mergeCell ref="F170:G170"/>
    <mergeCell ref="I170:J170"/>
    <mergeCell ref="B176:C176"/>
    <mergeCell ref="D176:N176"/>
    <mergeCell ref="F153:G153"/>
    <mergeCell ref="I153:J153"/>
    <mergeCell ref="B159:C159"/>
    <mergeCell ref="D159:N159"/>
    <mergeCell ref="D161:N161"/>
    <mergeCell ref="D166:E166"/>
    <mergeCell ref="D132:E132"/>
    <mergeCell ref="D139:E139"/>
    <mergeCell ref="D141:E141"/>
    <mergeCell ref="D149:E149"/>
    <mergeCell ref="D151:E151"/>
    <mergeCell ref="H152:I152"/>
    <mergeCell ref="B111:C111"/>
    <mergeCell ref="E114:F114"/>
    <mergeCell ref="E115:F115"/>
    <mergeCell ref="D120:E120"/>
    <mergeCell ref="D122:E122"/>
    <mergeCell ref="D130:E130"/>
    <mergeCell ref="E91:F91"/>
    <mergeCell ref="B94:C94"/>
    <mergeCell ref="E99:F99"/>
    <mergeCell ref="E100:F100"/>
    <mergeCell ref="D105:E105"/>
    <mergeCell ref="D107:E107"/>
    <mergeCell ref="I71:J71"/>
    <mergeCell ref="K72:L72"/>
    <mergeCell ref="D76:E76"/>
    <mergeCell ref="D78:E78"/>
    <mergeCell ref="D88:E88"/>
    <mergeCell ref="D90:E90"/>
    <mergeCell ref="H56:I56"/>
    <mergeCell ref="J61:K61"/>
    <mergeCell ref="C62:D62"/>
    <mergeCell ref="J62:K62"/>
    <mergeCell ref="J69:K69"/>
    <mergeCell ref="E70:F70"/>
    <mergeCell ref="H70:I70"/>
    <mergeCell ref="B1:Q1"/>
    <mergeCell ref="B2:Q2"/>
    <mergeCell ref="I46:J46"/>
    <mergeCell ref="J50:K50"/>
    <mergeCell ref="C51:D51"/>
    <mergeCell ref="J51:K51"/>
  </mergeCells>
  <conditionalFormatting sqref="H312:I312">
    <cfRule type="cellIs" dxfId="33" priority="1" stopIfTrue="1" operator="equal">
      <formula>0</formula>
    </cfRule>
  </conditionalFormatting>
  <pageMargins left="0.15748031496062992" right="0.39370078740157483" top="0.35433070866141736" bottom="0.39370078740157483" header="7.874015748031496E-2" footer="0.11811023622047245"/>
  <pageSetup paperSize="9" scale="65" fitToHeight="0" orientation="portrait" r:id="rId1"/>
  <headerFooter>
    <oddHeader>&amp;Rหน้าที่ &amp;P จาก &amp;N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EDA9D-E526-48F7-AF36-9F43C64D1256}">
  <sheetPr codeName="Sheet18"/>
  <dimension ref="A1:F86"/>
  <sheetViews>
    <sheetView workbookViewId="0">
      <selection activeCell="F5" sqref="F5"/>
    </sheetView>
  </sheetViews>
  <sheetFormatPr defaultRowHeight="18.75"/>
  <cols>
    <col min="1" max="1" width="6.28515625" style="342" customWidth="1"/>
    <col min="2" max="2" width="74.7109375" style="342" customWidth="1"/>
    <col min="3" max="3" width="16.85546875" style="342" customWidth="1"/>
    <col min="4" max="4" width="12.7109375" style="342" customWidth="1"/>
    <col min="5" max="5" width="29.42578125" style="350" customWidth="1"/>
    <col min="6" max="256" width="9.140625" style="342"/>
    <col min="257" max="257" width="6.28515625" style="342" customWidth="1"/>
    <col min="258" max="258" width="74.7109375" style="342" customWidth="1"/>
    <col min="259" max="259" width="16.85546875" style="342" customWidth="1"/>
    <col min="260" max="260" width="12.7109375" style="342" customWidth="1"/>
    <col min="261" max="261" width="29.42578125" style="342" customWidth="1"/>
    <col min="262" max="512" width="9.140625" style="342"/>
    <col min="513" max="513" width="6.28515625" style="342" customWidth="1"/>
    <col min="514" max="514" width="74.7109375" style="342" customWidth="1"/>
    <col min="515" max="515" width="16.85546875" style="342" customWidth="1"/>
    <col min="516" max="516" width="12.7109375" style="342" customWidth="1"/>
    <col min="517" max="517" width="29.42578125" style="342" customWidth="1"/>
    <col min="518" max="768" width="9.140625" style="342"/>
    <col min="769" max="769" width="6.28515625" style="342" customWidth="1"/>
    <col min="770" max="770" width="74.7109375" style="342" customWidth="1"/>
    <col min="771" max="771" width="16.85546875" style="342" customWidth="1"/>
    <col min="772" max="772" width="12.7109375" style="342" customWidth="1"/>
    <col min="773" max="773" width="29.42578125" style="342" customWidth="1"/>
    <col min="774" max="1024" width="9.140625" style="342"/>
    <col min="1025" max="1025" width="6.28515625" style="342" customWidth="1"/>
    <col min="1026" max="1026" width="74.7109375" style="342" customWidth="1"/>
    <col min="1027" max="1027" width="16.85546875" style="342" customWidth="1"/>
    <col min="1028" max="1028" width="12.7109375" style="342" customWidth="1"/>
    <col min="1029" max="1029" width="29.42578125" style="342" customWidth="1"/>
    <col min="1030" max="1280" width="9.140625" style="342"/>
    <col min="1281" max="1281" width="6.28515625" style="342" customWidth="1"/>
    <col min="1282" max="1282" width="74.7109375" style="342" customWidth="1"/>
    <col min="1283" max="1283" width="16.85546875" style="342" customWidth="1"/>
    <col min="1284" max="1284" width="12.7109375" style="342" customWidth="1"/>
    <col min="1285" max="1285" width="29.42578125" style="342" customWidth="1"/>
    <col min="1286" max="1536" width="9.140625" style="342"/>
    <col min="1537" max="1537" width="6.28515625" style="342" customWidth="1"/>
    <col min="1538" max="1538" width="74.7109375" style="342" customWidth="1"/>
    <col min="1539" max="1539" width="16.85546875" style="342" customWidth="1"/>
    <col min="1540" max="1540" width="12.7109375" style="342" customWidth="1"/>
    <col min="1541" max="1541" width="29.42578125" style="342" customWidth="1"/>
    <col min="1542" max="1792" width="9.140625" style="342"/>
    <col min="1793" max="1793" width="6.28515625" style="342" customWidth="1"/>
    <col min="1794" max="1794" width="74.7109375" style="342" customWidth="1"/>
    <col min="1795" max="1795" width="16.85546875" style="342" customWidth="1"/>
    <col min="1796" max="1796" width="12.7109375" style="342" customWidth="1"/>
    <col min="1797" max="1797" width="29.42578125" style="342" customWidth="1"/>
    <col min="1798" max="2048" width="9.140625" style="342"/>
    <col min="2049" max="2049" width="6.28515625" style="342" customWidth="1"/>
    <col min="2050" max="2050" width="74.7109375" style="342" customWidth="1"/>
    <col min="2051" max="2051" width="16.85546875" style="342" customWidth="1"/>
    <col min="2052" max="2052" width="12.7109375" style="342" customWidth="1"/>
    <col min="2053" max="2053" width="29.42578125" style="342" customWidth="1"/>
    <col min="2054" max="2304" width="9.140625" style="342"/>
    <col min="2305" max="2305" width="6.28515625" style="342" customWidth="1"/>
    <col min="2306" max="2306" width="74.7109375" style="342" customWidth="1"/>
    <col min="2307" max="2307" width="16.85546875" style="342" customWidth="1"/>
    <col min="2308" max="2308" width="12.7109375" style="342" customWidth="1"/>
    <col min="2309" max="2309" width="29.42578125" style="342" customWidth="1"/>
    <col min="2310" max="2560" width="9.140625" style="342"/>
    <col min="2561" max="2561" width="6.28515625" style="342" customWidth="1"/>
    <col min="2562" max="2562" width="74.7109375" style="342" customWidth="1"/>
    <col min="2563" max="2563" width="16.85546875" style="342" customWidth="1"/>
    <col min="2564" max="2564" width="12.7109375" style="342" customWidth="1"/>
    <col min="2565" max="2565" width="29.42578125" style="342" customWidth="1"/>
    <col min="2566" max="2816" width="9.140625" style="342"/>
    <col min="2817" max="2817" width="6.28515625" style="342" customWidth="1"/>
    <col min="2818" max="2818" width="74.7109375" style="342" customWidth="1"/>
    <col min="2819" max="2819" width="16.85546875" style="342" customWidth="1"/>
    <col min="2820" max="2820" width="12.7109375" style="342" customWidth="1"/>
    <col min="2821" max="2821" width="29.42578125" style="342" customWidth="1"/>
    <col min="2822" max="3072" width="9.140625" style="342"/>
    <col min="3073" max="3073" width="6.28515625" style="342" customWidth="1"/>
    <col min="3074" max="3074" width="74.7109375" style="342" customWidth="1"/>
    <col min="3075" max="3075" width="16.85546875" style="342" customWidth="1"/>
    <col min="3076" max="3076" width="12.7109375" style="342" customWidth="1"/>
    <col min="3077" max="3077" width="29.42578125" style="342" customWidth="1"/>
    <col min="3078" max="3328" width="9.140625" style="342"/>
    <col min="3329" max="3329" width="6.28515625" style="342" customWidth="1"/>
    <col min="3330" max="3330" width="74.7109375" style="342" customWidth="1"/>
    <col min="3331" max="3331" width="16.85546875" style="342" customWidth="1"/>
    <col min="3332" max="3332" width="12.7109375" style="342" customWidth="1"/>
    <col min="3333" max="3333" width="29.42578125" style="342" customWidth="1"/>
    <col min="3334" max="3584" width="9.140625" style="342"/>
    <col min="3585" max="3585" width="6.28515625" style="342" customWidth="1"/>
    <col min="3586" max="3586" width="74.7109375" style="342" customWidth="1"/>
    <col min="3587" max="3587" width="16.85546875" style="342" customWidth="1"/>
    <col min="3588" max="3588" width="12.7109375" style="342" customWidth="1"/>
    <col min="3589" max="3589" width="29.42578125" style="342" customWidth="1"/>
    <col min="3590" max="3840" width="9.140625" style="342"/>
    <col min="3841" max="3841" width="6.28515625" style="342" customWidth="1"/>
    <col min="3842" max="3842" width="74.7109375" style="342" customWidth="1"/>
    <col min="3843" max="3843" width="16.85546875" style="342" customWidth="1"/>
    <col min="3844" max="3844" width="12.7109375" style="342" customWidth="1"/>
    <col min="3845" max="3845" width="29.42578125" style="342" customWidth="1"/>
    <col min="3846" max="4096" width="9.140625" style="342"/>
    <col min="4097" max="4097" width="6.28515625" style="342" customWidth="1"/>
    <col min="4098" max="4098" width="74.7109375" style="342" customWidth="1"/>
    <col min="4099" max="4099" width="16.85546875" style="342" customWidth="1"/>
    <col min="4100" max="4100" width="12.7109375" style="342" customWidth="1"/>
    <col min="4101" max="4101" width="29.42578125" style="342" customWidth="1"/>
    <col min="4102" max="4352" width="9.140625" style="342"/>
    <col min="4353" max="4353" width="6.28515625" style="342" customWidth="1"/>
    <col min="4354" max="4354" width="74.7109375" style="342" customWidth="1"/>
    <col min="4355" max="4355" width="16.85546875" style="342" customWidth="1"/>
    <col min="4356" max="4356" width="12.7109375" style="342" customWidth="1"/>
    <col min="4357" max="4357" width="29.42578125" style="342" customWidth="1"/>
    <col min="4358" max="4608" width="9.140625" style="342"/>
    <col min="4609" max="4609" width="6.28515625" style="342" customWidth="1"/>
    <col min="4610" max="4610" width="74.7109375" style="342" customWidth="1"/>
    <col min="4611" max="4611" width="16.85546875" style="342" customWidth="1"/>
    <col min="4612" max="4612" width="12.7109375" style="342" customWidth="1"/>
    <col min="4613" max="4613" width="29.42578125" style="342" customWidth="1"/>
    <col min="4614" max="4864" width="9.140625" style="342"/>
    <col min="4865" max="4865" width="6.28515625" style="342" customWidth="1"/>
    <col min="4866" max="4866" width="74.7109375" style="342" customWidth="1"/>
    <col min="4867" max="4867" width="16.85546875" style="342" customWidth="1"/>
    <col min="4868" max="4868" width="12.7109375" style="342" customWidth="1"/>
    <col min="4869" max="4869" width="29.42578125" style="342" customWidth="1"/>
    <col min="4870" max="5120" width="9.140625" style="342"/>
    <col min="5121" max="5121" width="6.28515625" style="342" customWidth="1"/>
    <col min="5122" max="5122" width="74.7109375" style="342" customWidth="1"/>
    <col min="5123" max="5123" width="16.85546875" style="342" customWidth="1"/>
    <col min="5124" max="5124" width="12.7109375" style="342" customWidth="1"/>
    <col min="5125" max="5125" width="29.42578125" style="342" customWidth="1"/>
    <col min="5126" max="5376" width="9.140625" style="342"/>
    <col min="5377" max="5377" width="6.28515625" style="342" customWidth="1"/>
    <col min="5378" max="5378" width="74.7109375" style="342" customWidth="1"/>
    <col min="5379" max="5379" width="16.85546875" style="342" customWidth="1"/>
    <col min="5380" max="5380" width="12.7109375" style="342" customWidth="1"/>
    <col min="5381" max="5381" width="29.42578125" style="342" customWidth="1"/>
    <col min="5382" max="5632" width="9.140625" style="342"/>
    <col min="5633" max="5633" width="6.28515625" style="342" customWidth="1"/>
    <col min="5634" max="5634" width="74.7109375" style="342" customWidth="1"/>
    <col min="5635" max="5635" width="16.85546875" style="342" customWidth="1"/>
    <col min="5636" max="5636" width="12.7109375" style="342" customWidth="1"/>
    <col min="5637" max="5637" width="29.42578125" style="342" customWidth="1"/>
    <col min="5638" max="5888" width="9.140625" style="342"/>
    <col min="5889" max="5889" width="6.28515625" style="342" customWidth="1"/>
    <col min="5890" max="5890" width="74.7109375" style="342" customWidth="1"/>
    <col min="5891" max="5891" width="16.85546875" style="342" customWidth="1"/>
    <col min="5892" max="5892" width="12.7109375" style="342" customWidth="1"/>
    <col min="5893" max="5893" width="29.42578125" style="342" customWidth="1"/>
    <col min="5894" max="6144" width="9.140625" style="342"/>
    <col min="6145" max="6145" width="6.28515625" style="342" customWidth="1"/>
    <col min="6146" max="6146" width="74.7109375" style="342" customWidth="1"/>
    <col min="6147" max="6147" width="16.85546875" style="342" customWidth="1"/>
    <col min="6148" max="6148" width="12.7109375" style="342" customWidth="1"/>
    <col min="6149" max="6149" width="29.42578125" style="342" customWidth="1"/>
    <col min="6150" max="6400" width="9.140625" style="342"/>
    <col min="6401" max="6401" width="6.28515625" style="342" customWidth="1"/>
    <col min="6402" max="6402" width="74.7109375" style="342" customWidth="1"/>
    <col min="6403" max="6403" width="16.85546875" style="342" customWidth="1"/>
    <col min="6404" max="6404" width="12.7109375" style="342" customWidth="1"/>
    <col min="6405" max="6405" width="29.42578125" style="342" customWidth="1"/>
    <col min="6406" max="6656" width="9.140625" style="342"/>
    <col min="6657" max="6657" width="6.28515625" style="342" customWidth="1"/>
    <col min="6658" max="6658" width="74.7109375" style="342" customWidth="1"/>
    <col min="6659" max="6659" width="16.85546875" style="342" customWidth="1"/>
    <col min="6660" max="6660" width="12.7109375" style="342" customWidth="1"/>
    <col min="6661" max="6661" width="29.42578125" style="342" customWidth="1"/>
    <col min="6662" max="6912" width="9.140625" style="342"/>
    <col min="6913" max="6913" width="6.28515625" style="342" customWidth="1"/>
    <col min="6914" max="6914" width="74.7109375" style="342" customWidth="1"/>
    <col min="6915" max="6915" width="16.85546875" style="342" customWidth="1"/>
    <col min="6916" max="6916" width="12.7109375" style="342" customWidth="1"/>
    <col min="6917" max="6917" width="29.42578125" style="342" customWidth="1"/>
    <col min="6918" max="7168" width="9.140625" style="342"/>
    <col min="7169" max="7169" width="6.28515625" style="342" customWidth="1"/>
    <col min="7170" max="7170" width="74.7109375" style="342" customWidth="1"/>
    <col min="7171" max="7171" width="16.85546875" style="342" customWidth="1"/>
    <col min="7172" max="7172" width="12.7109375" style="342" customWidth="1"/>
    <col min="7173" max="7173" width="29.42578125" style="342" customWidth="1"/>
    <col min="7174" max="7424" width="9.140625" style="342"/>
    <col min="7425" max="7425" width="6.28515625" style="342" customWidth="1"/>
    <col min="7426" max="7426" width="74.7109375" style="342" customWidth="1"/>
    <col min="7427" max="7427" width="16.85546875" style="342" customWidth="1"/>
    <col min="7428" max="7428" width="12.7109375" style="342" customWidth="1"/>
    <col min="7429" max="7429" width="29.42578125" style="342" customWidth="1"/>
    <col min="7430" max="7680" width="9.140625" style="342"/>
    <col min="7681" max="7681" width="6.28515625" style="342" customWidth="1"/>
    <col min="7682" max="7682" width="74.7109375" style="342" customWidth="1"/>
    <col min="7683" max="7683" width="16.85546875" style="342" customWidth="1"/>
    <col min="7684" max="7684" width="12.7109375" style="342" customWidth="1"/>
    <col min="7685" max="7685" width="29.42578125" style="342" customWidth="1"/>
    <col min="7686" max="7936" width="9.140625" style="342"/>
    <col min="7937" max="7937" width="6.28515625" style="342" customWidth="1"/>
    <col min="7938" max="7938" width="74.7109375" style="342" customWidth="1"/>
    <col min="7939" max="7939" width="16.85546875" style="342" customWidth="1"/>
    <col min="7940" max="7940" width="12.7109375" style="342" customWidth="1"/>
    <col min="7941" max="7941" width="29.42578125" style="342" customWidth="1"/>
    <col min="7942" max="8192" width="9.140625" style="342"/>
    <col min="8193" max="8193" width="6.28515625" style="342" customWidth="1"/>
    <col min="8194" max="8194" width="74.7109375" style="342" customWidth="1"/>
    <col min="8195" max="8195" width="16.85546875" style="342" customWidth="1"/>
    <col min="8196" max="8196" width="12.7109375" style="342" customWidth="1"/>
    <col min="8197" max="8197" width="29.42578125" style="342" customWidth="1"/>
    <col min="8198" max="8448" width="9.140625" style="342"/>
    <col min="8449" max="8449" width="6.28515625" style="342" customWidth="1"/>
    <col min="8450" max="8450" width="74.7109375" style="342" customWidth="1"/>
    <col min="8451" max="8451" width="16.85546875" style="342" customWidth="1"/>
    <col min="8452" max="8452" width="12.7109375" style="342" customWidth="1"/>
    <col min="8453" max="8453" width="29.42578125" style="342" customWidth="1"/>
    <col min="8454" max="8704" width="9.140625" style="342"/>
    <col min="8705" max="8705" width="6.28515625" style="342" customWidth="1"/>
    <col min="8706" max="8706" width="74.7109375" style="342" customWidth="1"/>
    <col min="8707" max="8707" width="16.85546875" style="342" customWidth="1"/>
    <col min="8708" max="8708" width="12.7109375" style="342" customWidth="1"/>
    <col min="8709" max="8709" width="29.42578125" style="342" customWidth="1"/>
    <col min="8710" max="8960" width="9.140625" style="342"/>
    <col min="8961" max="8961" width="6.28515625" style="342" customWidth="1"/>
    <col min="8962" max="8962" width="74.7109375" style="342" customWidth="1"/>
    <col min="8963" max="8963" width="16.85546875" style="342" customWidth="1"/>
    <col min="8964" max="8964" width="12.7109375" style="342" customWidth="1"/>
    <col min="8965" max="8965" width="29.42578125" style="342" customWidth="1"/>
    <col min="8966" max="9216" width="9.140625" style="342"/>
    <col min="9217" max="9217" width="6.28515625" style="342" customWidth="1"/>
    <col min="9218" max="9218" width="74.7109375" style="342" customWidth="1"/>
    <col min="9219" max="9219" width="16.85546875" style="342" customWidth="1"/>
    <col min="9220" max="9220" width="12.7109375" style="342" customWidth="1"/>
    <col min="9221" max="9221" width="29.42578125" style="342" customWidth="1"/>
    <col min="9222" max="9472" width="9.140625" style="342"/>
    <col min="9473" max="9473" width="6.28515625" style="342" customWidth="1"/>
    <col min="9474" max="9474" width="74.7109375" style="342" customWidth="1"/>
    <col min="9475" max="9475" width="16.85546875" style="342" customWidth="1"/>
    <col min="9476" max="9476" width="12.7109375" style="342" customWidth="1"/>
    <col min="9477" max="9477" width="29.42578125" style="342" customWidth="1"/>
    <col min="9478" max="9728" width="9.140625" style="342"/>
    <col min="9729" max="9729" width="6.28515625" style="342" customWidth="1"/>
    <col min="9730" max="9730" width="74.7109375" style="342" customWidth="1"/>
    <col min="9731" max="9731" width="16.85546875" style="342" customWidth="1"/>
    <col min="9732" max="9732" width="12.7109375" style="342" customWidth="1"/>
    <col min="9733" max="9733" width="29.42578125" style="342" customWidth="1"/>
    <col min="9734" max="9984" width="9.140625" style="342"/>
    <col min="9985" max="9985" width="6.28515625" style="342" customWidth="1"/>
    <col min="9986" max="9986" width="74.7109375" style="342" customWidth="1"/>
    <col min="9987" max="9987" width="16.85546875" style="342" customWidth="1"/>
    <col min="9988" max="9988" width="12.7109375" style="342" customWidth="1"/>
    <col min="9989" max="9989" width="29.42578125" style="342" customWidth="1"/>
    <col min="9990" max="10240" width="9.140625" style="342"/>
    <col min="10241" max="10241" width="6.28515625" style="342" customWidth="1"/>
    <col min="10242" max="10242" width="74.7109375" style="342" customWidth="1"/>
    <col min="10243" max="10243" width="16.85546875" style="342" customWidth="1"/>
    <col min="10244" max="10244" width="12.7109375" style="342" customWidth="1"/>
    <col min="10245" max="10245" width="29.42578125" style="342" customWidth="1"/>
    <col min="10246" max="10496" width="9.140625" style="342"/>
    <col min="10497" max="10497" width="6.28515625" style="342" customWidth="1"/>
    <col min="10498" max="10498" width="74.7109375" style="342" customWidth="1"/>
    <col min="10499" max="10499" width="16.85546875" style="342" customWidth="1"/>
    <col min="10500" max="10500" width="12.7109375" style="342" customWidth="1"/>
    <col min="10501" max="10501" width="29.42578125" style="342" customWidth="1"/>
    <col min="10502" max="10752" width="9.140625" style="342"/>
    <col min="10753" max="10753" width="6.28515625" style="342" customWidth="1"/>
    <col min="10754" max="10754" width="74.7109375" style="342" customWidth="1"/>
    <col min="10755" max="10755" width="16.85546875" style="342" customWidth="1"/>
    <col min="10756" max="10756" width="12.7109375" style="342" customWidth="1"/>
    <col min="10757" max="10757" width="29.42578125" style="342" customWidth="1"/>
    <col min="10758" max="11008" width="9.140625" style="342"/>
    <col min="11009" max="11009" width="6.28515625" style="342" customWidth="1"/>
    <col min="11010" max="11010" width="74.7109375" style="342" customWidth="1"/>
    <col min="11011" max="11011" width="16.85546875" style="342" customWidth="1"/>
    <col min="11012" max="11012" width="12.7109375" style="342" customWidth="1"/>
    <col min="11013" max="11013" width="29.42578125" style="342" customWidth="1"/>
    <col min="11014" max="11264" width="9.140625" style="342"/>
    <col min="11265" max="11265" width="6.28515625" style="342" customWidth="1"/>
    <col min="11266" max="11266" width="74.7109375" style="342" customWidth="1"/>
    <col min="11267" max="11267" width="16.85546875" style="342" customWidth="1"/>
    <col min="11268" max="11268" width="12.7109375" style="342" customWidth="1"/>
    <col min="11269" max="11269" width="29.42578125" style="342" customWidth="1"/>
    <col min="11270" max="11520" width="9.140625" style="342"/>
    <col min="11521" max="11521" width="6.28515625" style="342" customWidth="1"/>
    <col min="11522" max="11522" width="74.7109375" style="342" customWidth="1"/>
    <col min="11523" max="11523" width="16.85546875" style="342" customWidth="1"/>
    <col min="11524" max="11524" width="12.7109375" style="342" customWidth="1"/>
    <col min="11525" max="11525" width="29.42578125" style="342" customWidth="1"/>
    <col min="11526" max="11776" width="9.140625" style="342"/>
    <col min="11777" max="11777" width="6.28515625" style="342" customWidth="1"/>
    <col min="11778" max="11778" width="74.7109375" style="342" customWidth="1"/>
    <col min="11779" max="11779" width="16.85546875" style="342" customWidth="1"/>
    <col min="11780" max="11780" width="12.7109375" style="342" customWidth="1"/>
    <col min="11781" max="11781" width="29.42578125" style="342" customWidth="1"/>
    <col min="11782" max="12032" width="9.140625" style="342"/>
    <col min="12033" max="12033" width="6.28515625" style="342" customWidth="1"/>
    <col min="12034" max="12034" width="74.7109375" style="342" customWidth="1"/>
    <col min="12035" max="12035" width="16.85546875" style="342" customWidth="1"/>
    <col min="12036" max="12036" width="12.7109375" style="342" customWidth="1"/>
    <col min="12037" max="12037" width="29.42578125" style="342" customWidth="1"/>
    <col min="12038" max="12288" width="9.140625" style="342"/>
    <col min="12289" max="12289" width="6.28515625" style="342" customWidth="1"/>
    <col min="12290" max="12290" width="74.7109375" style="342" customWidth="1"/>
    <col min="12291" max="12291" width="16.85546875" style="342" customWidth="1"/>
    <col min="12292" max="12292" width="12.7109375" style="342" customWidth="1"/>
    <col min="12293" max="12293" width="29.42578125" style="342" customWidth="1"/>
    <col min="12294" max="12544" width="9.140625" style="342"/>
    <col min="12545" max="12545" width="6.28515625" style="342" customWidth="1"/>
    <col min="12546" max="12546" width="74.7109375" style="342" customWidth="1"/>
    <col min="12547" max="12547" width="16.85546875" style="342" customWidth="1"/>
    <col min="12548" max="12548" width="12.7109375" style="342" customWidth="1"/>
    <col min="12549" max="12549" width="29.42578125" style="342" customWidth="1"/>
    <col min="12550" max="12800" width="9.140625" style="342"/>
    <col min="12801" max="12801" width="6.28515625" style="342" customWidth="1"/>
    <col min="12802" max="12802" width="74.7109375" style="342" customWidth="1"/>
    <col min="12803" max="12803" width="16.85546875" style="342" customWidth="1"/>
    <col min="12804" max="12804" width="12.7109375" style="342" customWidth="1"/>
    <col min="12805" max="12805" width="29.42578125" style="342" customWidth="1"/>
    <col min="12806" max="13056" width="9.140625" style="342"/>
    <col min="13057" max="13057" width="6.28515625" style="342" customWidth="1"/>
    <col min="13058" max="13058" width="74.7109375" style="342" customWidth="1"/>
    <col min="13059" max="13059" width="16.85546875" style="342" customWidth="1"/>
    <col min="13060" max="13060" width="12.7109375" style="342" customWidth="1"/>
    <col min="13061" max="13061" width="29.42578125" style="342" customWidth="1"/>
    <col min="13062" max="13312" width="9.140625" style="342"/>
    <col min="13313" max="13313" width="6.28515625" style="342" customWidth="1"/>
    <col min="13314" max="13314" width="74.7109375" style="342" customWidth="1"/>
    <col min="13315" max="13315" width="16.85546875" style="342" customWidth="1"/>
    <col min="13316" max="13316" width="12.7109375" style="342" customWidth="1"/>
    <col min="13317" max="13317" width="29.42578125" style="342" customWidth="1"/>
    <col min="13318" max="13568" width="9.140625" style="342"/>
    <col min="13569" max="13569" width="6.28515625" style="342" customWidth="1"/>
    <col min="13570" max="13570" width="74.7109375" style="342" customWidth="1"/>
    <col min="13571" max="13571" width="16.85546875" style="342" customWidth="1"/>
    <col min="13572" max="13572" width="12.7109375" style="342" customWidth="1"/>
    <col min="13573" max="13573" width="29.42578125" style="342" customWidth="1"/>
    <col min="13574" max="13824" width="9.140625" style="342"/>
    <col min="13825" max="13825" width="6.28515625" style="342" customWidth="1"/>
    <col min="13826" max="13826" width="74.7109375" style="342" customWidth="1"/>
    <col min="13827" max="13827" width="16.85546875" style="342" customWidth="1"/>
    <col min="13828" max="13828" width="12.7109375" style="342" customWidth="1"/>
    <col min="13829" max="13829" width="29.42578125" style="342" customWidth="1"/>
    <col min="13830" max="14080" width="9.140625" style="342"/>
    <col min="14081" max="14081" width="6.28515625" style="342" customWidth="1"/>
    <col min="14082" max="14082" width="74.7109375" style="342" customWidth="1"/>
    <col min="14083" max="14083" width="16.85546875" style="342" customWidth="1"/>
    <col min="14084" max="14084" width="12.7109375" style="342" customWidth="1"/>
    <col min="14085" max="14085" width="29.42578125" style="342" customWidth="1"/>
    <col min="14086" max="14336" width="9.140625" style="342"/>
    <col min="14337" max="14337" width="6.28515625" style="342" customWidth="1"/>
    <col min="14338" max="14338" width="74.7109375" style="342" customWidth="1"/>
    <col min="14339" max="14339" width="16.85546875" style="342" customWidth="1"/>
    <col min="14340" max="14340" width="12.7109375" style="342" customWidth="1"/>
    <col min="14341" max="14341" width="29.42578125" style="342" customWidth="1"/>
    <col min="14342" max="14592" width="9.140625" style="342"/>
    <col min="14593" max="14593" width="6.28515625" style="342" customWidth="1"/>
    <col min="14594" max="14594" width="74.7109375" style="342" customWidth="1"/>
    <col min="14595" max="14595" width="16.85546875" style="342" customWidth="1"/>
    <col min="14596" max="14596" width="12.7109375" style="342" customWidth="1"/>
    <col min="14597" max="14597" width="29.42578125" style="342" customWidth="1"/>
    <col min="14598" max="14848" width="9.140625" style="342"/>
    <col min="14849" max="14849" width="6.28515625" style="342" customWidth="1"/>
    <col min="14850" max="14850" width="74.7109375" style="342" customWidth="1"/>
    <col min="14851" max="14851" width="16.85546875" style="342" customWidth="1"/>
    <col min="14852" max="14852" width="12.7109375" style="342" customWidth="1"/>
    <col min="14853" max="14853" width="29.42578125" style="342" customWidth="1"/>
    <col min="14854" max="15104" width="9.140625" style="342"/>
    <col min="15105" max="15105" width="6.28515625" style="342" customWidth="1"/>
    <col min="15106" max="15106" width="74.7109375" style="342" customWidth="1"/>
    <col min="15107" max="15107" width="16.85546875" style="342" customWidth="1"/>
    <col min="15108" max="15108" width="12.7109375" style="342" customWidth="1"/>
    <col min="15109" max="15109" width="29.42578125" style="342" customWidth="1"/>
    <col min="15110" max="15360" width="9.140625" style="342"/>
    <col min="15361" max="15361" width="6.28515625" style="342" customWidth="1"/>
    <col min="15362" max="15362" width="74.7109375" style="342" customWidth="1"/>
    <col min="15363" max="15363" width="16.85546875" style="342" customWidth="1"/>
    <col min="15364" max="15364" width="12.7109375" style="342" customWidth="1"/>
    <col min="15365" max="15365" width="29.42578125" style="342" customWidth="1"/>
    <col min="15366" max="15616" width="9.140625" style="342"/>
    <col min="15617" max="15617" width="6.28515625" style="342" customWidth="1"/>
    <col min="15618" max="15618" width="74.7109375" style="342" customWidth="1"/>
    <col min="15619" max="15619" width="16.85546875" style="342" customWidth="1"/>
    <col min="15620" max="15620" width="12.7109375" style="342" customWidth="1"/>
    <col min="15621" max="15621" width="29.42578125" style="342" customWidth="1"/>
    <col min="15622" max="15872" width="9.140625" style="342"/>
    <col min="15873" max="15873" width="6.28515625" style="342" customWidth="1"/>
    <col min="15874" max="15874" width="74.7109375" style="342" customWidth="1"/>
    <col min="15875" max="15875" width="16.85546875" style="342" customWidth="1"/>
    <col min="15876" max="15876" width="12.7109375" style="342" customWidth="1"/>
    <col min="15877" max="15877" width="29.42578125" style="342" customWidth="1"/>
    <col min="15878" max="16128" width="9.140625" style="342"/>
    <col min="16129" max="16129" width="6.28515625" style="342" customWidth="1"/>
    <col min="16130" max="16130" width="74.7109375" style="342" customWidth="1"/>
    <col min="16131" max="16131" width="16.85546875" style="342" customWidth="1"/>
    <col min="16132" max="16132" width="12.7109375" style="342" customWidth="1"/>
    <col min="16133" max="16133" width="29.42578125" style="342" customWidth="1"/>
    <col min="16134" max="16384" width="9.140625" style="342"/>
  </cols>
  <sheetData>
    <row r="1" spans="1:5" ht="24.75" customHeight="1">
      <c r="A1" s="1571" t="s">
        <v>16545</v>
      </c>
      <c r="B1" s="1572"/>
      <c r="C1" s="1572"/>
      <c r="D1" s="1572"/>
      <c r="E1" s="1572"/>
    </row>
    <row r="2" spans="1:5" ht="24.75" customHeight="1">
      <c r="A2" s="355" t="str">
        <f>[3]ราคาสืบ!A2</f>
        <v>วันที่  10  กรกฎาคม  2568</v>
      </c>
      <c r="B2" s="356"/>
      <c r="C2" s="356"/>
      <c r="D2" s="356"/>
      <c r="E2" s="357"/>
    </row>
    <row r="3" spans="1:5" ht="24.75" customHeight="1">
      <c r="A3" s="343" t="s">
        <v>0</v>
      </c>
      <c r="B3" s="358" t="s">
        <v>16546</v>
      </c>
      <c r="C3" s="359" t="s">
        <v>16228</v>
      </c>
      <c r="D3" s="360" t="s">
        <v>3</v>
      </c>
      <c r="E3" s="360" t="s">
        <v>16547</v>
      </c>
    </row>
    <row r="4" spans="1:5" ht="24.75" customHeight="1">
      <c r="A4" s="352">
        <v>1</v>
      </c>
      <c r="B4" s="361" t="s">
        <v>16548</v>
      </c>
      <c r="C4" s="362"/>
      <c r="D4" s="363"/>
      <c r="E4" s="364"/>
    </row>
    <row r="5" spans="1:5" s="351" customFormat="1">
      <c r="A5" s="365"/>
      <c r="B5" s="366" t="s">
        <v>16549</v>
      </c>
      <c r="C5" s="367">
        <v>132</v>
      </c>
      <c r="D5" s="365" t="s">
        <v>507</v>
      </c>
      <c r="E5" s="368" t="s">
        <v>16550</v>
      </c>
    </row>
    <row r="6" spans="1:5" s="351" customFormat="1">
      <c r="A6" s="365"/>
      <c r="B6" s="366" t="s">
        <v>16551</v>
      </c>
      <c r="C6" s="367">
        <v>277</v>
      </c>
      <c r="D6" s="365" t="s">
        <v>507</v>
      </c>
      <c r="E6" s="368" t="s">
        <v>16550</v>
      </c>
    </row>
    <row r="7" spans="1:5" s="351" customFormat="1">
      <c r="A7" s="365"/>
      <c r="B7" s="366" t="s">
        <v>16552</v>
      </c>
      <c r="C7" s="367">
        <v>966</v>
      </c>
      <c r="D7" s="365" t="s">
        <v>507</v>
      </c>
      <c r="E7" s="368" t="s">
        <v>16550</v>
      </c>
    </row>
    <row r="8" spans="1:5" s="351" customFormat="1">
      <c r="A8" s="365"/>
      <c r="B8" s="366" t="s">
        <v>16553</v>
      </c>
      <c r="C8" s="367">
        <v>1008</v>
      </c>
      <c r="D8" s="365" t="s">
        <v>507</v>
      </c>
      <c r="E8" s="368" t="s">
        <v>16550</v>
      </c>
    </row>
    <row r="9" spans="1:5" s="351" customFormat="1">
      <c r="A9" s="365"/>
      <c r="B9" s="366" t="s">
        <v>16554</v>
      </c>
      <c r="C9" s="367">
        <v>1557</v>
      </c>
      <c r="D9" s="365" t="s">
        <v>507</v>
      </c>
      <c r="E9" s="368" t="s">
        <v>16550</v>
      </c>
    </row>
    <row r="10" spans="1:5" s="351" customFormat="1">
      <c r="A10" s="365"/>
      <c r="B10" s="366" t="s">
        <v>16555</v>
      </c>
      <c r="C10" s="367">
        <v>7100</v>
      </c>
      <c r="D10" s="365" t="s">
        <v>1004</v>
      </c>
      <c r="E10" s="368" t="s">
        <v>16550</v>
      </c>
    </row>
    <row r="11" spans="1:5" s="351" customFormat="1">
      <c r="A11" s="365"/>
      <c r="B11" s="366" t="s">
        <v>16556</v>
      </c>
      <c r="C11" s="367">
        <v>10520</v>
      </c>
      <c r="D11" s="365" t="s">
        <v>1004</v>
      </c>
      <c r="E11" s="368" t="s">
        <v>16550</v>
      </c>
    </row>
    <row r="12" spans="1:5" s="351" customFormat="1">
      <c r="A12" s="365"/>
      <c r="B12" s="369" t="s">
        <v>16557</v>
      </c>
      <c r="C12" s="367">
        <v>3500</v>
      </c>
      <c r="D12" s="365" t="s">
        <v>855</v>
      </c>
      <c r="E12" s="368" t="s">
        <v>16550</v>
      </c>
    </row>
    <row r="13" spans="1:5" hidden="1">
      <c r="A13" s="352"/>
      <c r="B13" s="370" t="s">
        <v>16558</v>
      </c>
      <c r="C13" s="371">
        <v>2930</v>
      </c>
      <c r="D13" s="352" t="s">
        <v>855</v>
      </c>
      <c r="E13" s="364" t="s">
        <v>16550</v>
      </c>
    </row>
    <row r="14" spans="1:5" hidden="1">
      <c r="A14" s="352"/>
      <c r="B14" s="344" t="s">
        <v>16559</v>
      </c>
      <c r="C14" s="371">
        <v>5500</v>
      </c>
      <c r="D14" s="352" t="s">
        <v>1004</v>
      </c>
      <c r="E14" s="364" t="s">
        <v>16550</v>
      </c>
    </row>
    <row r="15" spans="1:5" s="351" customFormat="1">
      <c r="A15" s="365"/>
      <c r="B15" s="366" t="s">
        <v>16560</v>
      </c>
      <c r="C15" s="367">
        <v>14800</v>
      </c>
      <c r="D15" s="365" t="s">
        <v>1004</v>
      </c>
      <c r="E15" s="368" t="s">
        <v>16550</v>
      </c>
    </row>
    <row r="16" spans="1:5" s="351" customFormat="1">
      <c r="A16" s="365"/>
      <c r="B16" s="366" t="s">
        <v>16561</v>
      </c>
      <c r="C16" s="367">
        <v>320</v>
      </c>
      <c r="D16" s="365" t="s">
        <v>1004</v>
      </c>
      <c r="E16" s="368" t="s">
        <v>16550</v>
      </c>
    </row>
    <row r="17" spans="1:5" s="351" customFormat="1">
      <c r="A17" s="365"/>
      <c r="B17" s="366" t="s">
        <v>16562</v>
      </c>
      <c r="C17" s="367">
        <v>750</v>
      </c>
      <c r="D17" s="365" t="s">
        <v>1004</v>
      </c>
      <c r="E17" s="368" t="s">
        <v>16550</v>
      </c>
    </row>
    <row r="18" spans="1:5" s="351" customFormat="1">
      <c r="A18" s="365"/>
      <c r="B18" s="366" t="s">
        <v>16563</v>
      </c>
      <c r="C18" s="367">
        <v>1470</v>
      </c>
      <c r="D18" s="365" t="s">
        <v>1004</v>
      </c>
      <c r="E18" s="368" t="s">
        <v>16550</v>
      </c>
    </row>
    <row r="19" spans="1:5" s="351" customFormat="1">
      <c r="A19" s="365"/>
      <c r="B19" s="366" t="s">
        <v>16564</v>
      </c>
      <c r="C19" s="367">
        <v>260</v>
      </c>
      <c r="D19" s="365" t="s">
        <v>1004</v>
      </c>
      <c r="E19" s="368" t="s">
        <v>16550</v>
      </c>
    </row>
    <row r="20" spans="1:5" s="351" customFormat="1">
      <c r="A20" s="365"/>
      <c r="B20" s="366" t="s">
        <v>16565</v>
      </c>
      <c r="C20" s="367">
        <v>690</v>
      </c>
      <c r="D20" s="365" t="s">
        <v>1004</v>
      </c>
      <c r="E20" s="368" t="s">
        <v>16550</v>
      </c>
    </row>
    <row r="21" spans="1:5" s="351" customFormat="1">
      <c r="A21" s="365"/>
      <c r="B21" s="366" t="s">
        <v>16566</v>
      </c>
      <c r="C21" s="367">
        <v>710</v>
      </c>
      <c r="D21" s="365" t="s">
        <v>1004</v>
      </c>
      <c r="E21" s="368" t="s">
        <v>16550</v>
      </c>
    </row>
    <row r="22" spans="1:5" s="351" customFormat="1">
      <c r="A22" s="365"/>
      <c r="B22" s="366" t="s">
        <v>16567</v>
      </c>
      <c r="C22" s="367">
        <v>452</v>
      </c>
      <c r="D22" s="365" t="s">
        <v>1004</v>
      </c>
      <c r="E22" s="368" t="s">
        <v>16550</v>
      </c>
    </row>
    <row r="23" spans="1:5" s="351" customFormat="1">
      <c r="A23" s="365"/>
      <c r="B23" s="366" t="s">
        <v>16568</v>
      </c>
      <c r="C23" s="367">
        <v>1027</v>
      </c>
      <c r="D23" s="365" t="s">
        <v>1004</v>
      </c>
      <c r="E23" s="368" t="s">
        <v>16550</v>
      </c>
    </row>
    <row r="24" spans="1:5" s="351" customFormat="1">
      <c r="A24" s="365"/>
      <c r="B24" s="366" t="s">
        <v>16569</v>
      </c>
      <c r="C24" s="367">
        <v>2015</v>
      </c>
      <c r="D24" s="365" t="s">
        <v>1004</v>
      </c>
      <c r="E24" s="368" t="s">
        <v>16550</v>
      </c>
    </row>
    <row r="25" spans="1:5" hidden="1">
      <c r="A25" s="352"/>
      <c r="B25" s="344" t="s">
        <v>16570</v>
      </c>
      <c r="C25" s="371">
        <v>593</v>
      </c>
      <c r="D25" s="352" t="s">
        <v>1004</v>
      </c>
      <c r="E25" s="364" t="s">
        <v>16550</v>
      </c>
    </row>
    <row r="26" spans="1:5" hidden="1">
      <c r="A26" s="352"/>
      <c r="B26" s="344" t="s">
        <v>16571</v>
      </c>
      <c r="C26" s="371">
        <v>594</v>
      </c>
      <c r="D26" s="352" t="s">
        <v>1004</v>
      </c>
      <c r="E26" s="364" t="s">
        <v>16550</v>
      </c>
    </row>
    <row r="27" spans="1:5" hidden="1">
      <c r="A27" s="352"/>
      <c r="B27" s="344" t="s">
        <v>16572</v>
      </c>
      <c r="C27" s="371">
        <v>595</v>
      </c>
      <c r="D27" s="352" t="s">
        <v>2105</v>
      </c>
      <c r="E27" s="364" t="s">
        <v>16550</v>
      </c>
    </row>
    <row r="28" spans="1:5" hidden="1">
      <c r="A28" s="352"/>
      <c r="B28" s="344" t="s">
        <v>16573</v>
      </c>
      <c r="C28" s="371">
        <v>596</v>
      </c>
      <c r="D28" s="352" t="s">
        <v>2105</v>
      </c>
      <c r="E28" s="364" t="s">
        <v>16550</v>
      </c>
    </row>
    <row r="29" spans="1:5" s="351" customFormat="1">
      <c r="A29" s="365"/>
      <c r="B29" s="366" t="s">
        <v>16574</v>
      </c>
      <c r="C29" s="367">
        <v>392</v>
      </c>
      <c r="D29" s="365" t="s">
        <v>2105</v>
      </c>
      <c r="E29" s="368" t="s">
        <v>16550</v>
      </c>
    </row>
    <row r="30" spans="1:5" s="351" customFormat="1">
      <c r="A30" s="365"/>
      <c r="B30" s="366" t="s">
        <v>16564</v>
      </c>
      <c r="C30" s="367">
        <v>260</v>
      </c>
      <c r="D30" s="365" t="s">
        <v>1004</v>
      </c>
      <c r="E30" s="368" t="s">
        <v>16550</v>
      </c>
    </row>
    <row r="31" spans="1:5" hidden="1">
      <c r="A31" s="352"/>
      <c r="B31" s="344" t="s">
        <v>16565</v>
      </c>
      <c r="C31" s="371">
        <v>380</v>
      </c>
      <c r="D31" s="352" t="s">
        <v>1004</v>
      </c>
      <c r="E31" s="364" t="s">
        <v>16550</v>
      </c>
    </row>
    <row r="32" spans="1:5" hidden="1">
      <c r="A32" s="352"/>
      <c r="B32" s="344" t="s">
        <v>16575</v>
      </c>
      <c r="C32" s="371">
        <v>1733</v>
      </c>
      <c r="D32" s="352" t="s">
        <v>855</v>
      </c>
      <c r="E32" s="364" t="s">
        <v>16550</v>
      </c>
    </row>
    <row r="33" spans="1:5" hidden="1">
      <c r="A33" s="352"/>
      <c r="B33" s="344" t="s">
        <v>16576</v>
      </c>
      <c r="C33" s="371">
        <v>2020</v>
      </c>
      <c r="D33" s="352" t="s">
        <v>855</v>
      </c>
      <c r="E33" s="364" t="s">
        <v>16550</v>
      </c>
    </row>
    <row r="34" spans="1:5" hidden="1">
      <c r="A34" s="352"/>
      <c r="B34" s="344" t="s">
        <v>16577</v>
      </c>
      <c r="C34" s="371">
        <v>2390</v>
      </c>
      <c r="D34" s="352" t="s">
        <v>855</v>
      </c>
      <c r="E34" s="364" t="s">
        <v>16550</v>
      </c>
    </row>
    <row r="35" spans="1:5" s="351" customFormat="1">
      <c r="A35" s="365"/>
      <c r="B35" s="366" t="s">
        <v>16578</v>
      </c>
      <c r="C35" s="367">
        <v>510</v>
      </c>
      <c r="D35" s="365" t="s">
        <v>855</v>
      </c>
      <c r="E35" s="368" t="s">
        <v>16550</v>
      </c>
    </row>
    <row r="36" spans="1:5" s="351" customFormat="1">
      <c r="A36" s="365"/>
      <c r="B36" s="366" t="s">
        <v>16579</v>
      </c>
      <c r="C36" s="367">
        <v>3220</v>
      </c>
      <c r="D36" s="365" t="s">
        <v>855</v>
      </c>
      <c r="E36" s="368" t="s">
        <v>16550</v>
      </c>
    </row>
    <row r="37" spans="1:5" hidden="1">
      <c r="A37" s="352"/>
      <c r="B37" s="344" t="s">
        <v>16580</v>
      </c>
      <c r="C37" s="371">
        <v>462</v>
      </c>
      <c r="D37" s="352" t="s">
        <v>855</v>
      </c>
      <c r="E37" s="364" t="s">
        <v>16550</v>
      </c>
    </row>
    <row r="38" spans="1:5" hidden="1">
      <c r="A38" s="352"/>
      <c r="B38" s="344" t="s">
        <v>16581</v>
      </c>
      <c r="C38" s="371">
        <v>841</v>
      </c>
      <c r="D38" s="352" t="s">
        <v>855</v>
      </c>
      <c r="E38" s="364" t="s">
        <v>16550</v>
      </c>
    </row>
    <row r="39" spans="1:5" hidden="1">
      <c r="A39" s="352"/>
      <c r="B39" s="344" t="s">
        <v>16582</v>
      </c>
      <c r="C39" s="371">
        <v>1350</v>
      </c>
      <c r="D39" s="352" t="s">
        <v>1004</v>
      </c>
      <c r="E39" s="364" t="s">
        <v>16550</v>
      </c>
    </row>
    <row r="40" spans="1:5" s="351" customFormat="1">
      <c r="A40" s="365"/>
      <c r="B40" s="366" t="s">
        <v>16583</v>
      </c>
      <c r="C40" s="367">
        <v>90</v>
      </c>
      <c r="D40" s="365" t="s">
        <v>14550</v>
      </c>
      <c r="E40" s="368" t="s">
        <v>16550</v>
      </c>
    </row>
    <row r="41" spans="1:5" s="351" customFormat="1">
      <c r="A41" s="365"/>
      <c r="B41" s="366" t="s">
        <v>16584</v>
      </c>
      <c r="C41" s="367">
        <v>310</v>
      </c>
      <c r="D41" s="365" t="s">
        <v>14550</v>
      </c>
      <c r="E41" s="368" t="s">
        <v>16550</v>
      </c>
    </row>
    <row r="42" spans="1:5" s="351" customFormat="1">
      <c r="A42" s="365"/>
      <c r="B42" s="366" t="s">
        <v>16585</v>
      </c>
      <c r="C42" s="367">
        <v>100</v>
      </c>
      <c r="D42" s="365" t="s">
        <v>14550</v>
      </c>
      <c r="E42" s="368" t="s">
        <v>16550</v>
      </c>
    </row>
    <row r="43" spans="1:5" s="351" customFormat="1">
      <c r="A43" s="365"/>
      <c r="B43" s="366" t="s">
        <v>16586</v>
      </c>
      <c r="C43" s="367">
        <v>70</v>
      </c>
      <c r="D43" s="365" t="s">
        <v>507</v>
      </c>
      <c r="E43" s="368" t="s">
        <v>16550</v>
      </c>
    </row>
    <row r="44" spans="1:5" s="351" customFormat="1">
      <c r="A44" s="365"/>
      <c r="B44" s="366" t="s">
        <v>16587</v>
      </c>
      <c r="C44" s="367">
        <v>140</v>
      </c>
      <c r="D44" s="365" t="s">
        <v>507</v>
      </c>
      <c r="E44" s="368" t="s">
        <v>16550</v>
      </c>
    </row>
    <row r="45" spans="1:5" s="351" customFormat="1">
      <c r="A45" s="365"/>
      <c r="B45" s="366" t="s">
        <v>16588</v>
      </c>
      <c r="C45" s="367">
        <v>1200</v>
      </c>
      <c r="D45" s="365" t="s">
        <v>1004</v>
      </c>
      <c r="E45" s="368" t="s">
        <v>16550</v>
      </c>
    </row>
    <row r="46" spans="1:5" s="351" customFormat="1">
      <c r="A46" s="365"/>
      <c r="B46" s="366" t="s">
        <v>16589</v>
      </c>
      <c r="C46" s="367">
        <v>250</v>
      </c>
      <c r="D46" s="365" t="s">
        <v>15</v>
      </c>
      <c r="E46" s="368" t="s">
        <v>16550</v>
      </c>
    </row>
    <row r="47" spans="1:5" ht="24.75" customHeight="1">
      <c r="A47" s="352">
        <v>2</v>
      </c>
      <c r="B47" s="361" t="s">
        <v>2148</v>
      </c>
      <c r="C47" s="362"/>
      <c r="D47" s="363"/>
      <c r="E47" s="364"/>
    </row>
    <row r="48" spans="1:5" s="351" customFormat="1">
      <c r="A48" s="365"/>
      <c r="B48" s="366" t="s">
        <v>16590</v>
      </c>
      <c r="C48" s="367">
        <v>91</v>
      </c>
      <c r="D48" s="365" t="s">
        <v>507</v>
      </c>
      <c r="E48" s="368" t="s">
        <v>16550</v>
      </c>
    </row>
    <row r="49" spans="1:5" s="351" customFormat="1">
      <c r="A49" s="365"/>
      <c r="B49" s="366" t="s">
        <v>16591</v>
      </c>
      <c r="C49" s="367">
        <v>117</v>
      </c>
      <c r="D49" s="365" t="s">
        <v>507</v>
      </c>
      <c r="E49" s="368" t="s">
        <v>16550</v>
      </c>
    </row>
    <row r="50" spans="1:5" s="351" customFormat="1">
      <c r="A50" s="365"/>
      <c r="B50" s="366" t="s">
        <v>16592</v>
      </c>
      <c r="C50" s="367">
        <v>79</v>
      </c>
      <c r="D50" s="365" t="s">
        <v>507</v>
      </c>
      <c r="E50" s="368" t="s">
        <v>16550</v>
      </c>
    </row>
    <row r="51" spans="1:5" s="351" customFormat="1">
      <c r="A51" s="365"/>
      <c r="B51" s="366" t="s">
        <v>16593</v>
      </c>
      <c r="C51" s="367">
        <v>90</v>
      </c>
      <c r="D51" s="365" t="s">
        <v>507</v>
      </c>
      <c r="E51" s="368" t="s">
        <v>16550</v>
      </c>
    </row>
    <row r="52" spans="1:5" s="351" customFormat="1">
      <c r="A52" s="365"/>
      <c r="B52" s="366" t="s">
        <v>16594</v>
      </c>
      <c r="C52" s="367">
        <v>141</v>
      </c>
      <c r="D52" s="365" t="s">
        <v>507</v>
      </c>
      <c r="E52" s="368" t="s">
        <v>16550</v>
      </c>
    </row>
    <row r="53" spans="1:5" s="351" customFormat="1">
      <c r="A53" s="365"/>
      <c r="B53" s="366" t="s">
        <v>16595</v>
      </c>
      <c r="C53" s="367">
        <v>480</v>
      </c>
      <c r="D53" s="365" t="s">
        <v>855</v>
      </c>
      <c r="E53" s="368" t="s">
        <v>16550</v>
      </c>
    </row>
    <row r="54" spans="1:5" s="351" customFormat="1">
      <c r="A54" s="365"/>
      <c r="B54" s="366" t="s">
        <v>16596</v>
      </c>
      <c r="C54" s="367">
        <v>720</v>
      </c>
      <c r="D54" s="365" t="s">
        <v>855</v>
      </c>
      <c r="E54" s="368" t="s">
        <v>16550</v>
      </c>
    </row>
    <row r="55" spans="1:5" s="351" customFormat="1" hidden="1">
      <c r="A55" s="365"/>
      <c r="B55" s="366" t="s">
        <v>16597</v>
      </c>
      <c r="C55" s="367">
        <v>780</v>
      </c>
      <c r="D55" s="365" t="s">
        <v>855</v>
      </c>
      <c r="E55" s="368" t="s">
        <v>16550</v>
      </c>
    </row>
    <row r="56" spans="1:5" s="351" customFormat="1" hidden="1">
      <c r="A56" s="365"/>
      <c r="B56" s="366" t="s">
        <v>16598</v>
      </c>
      <c r="C56" s="367">
        <v>260</v>
      </c>
      <c r="D56" s="365" t="s">
        <v>855</v>
      </c>
      <c r="E56" s="368" t="s">
        <v>16550</v>
      </c>
    </row>
    <row r="57" spans="1:5" s="351" customFormat="1" hidden="1">
      <c r="A57" s="365"/>
      <c r="B57" s="366" t="s">
        <v>16599</v>
      </c>
      <c r="C57" s="367">
        <v>390</v>
      </c>
      <c r="D57" s="365" t="s">
        <v>855</v>
      </c>
      <c r="E57" s="368" t="s">
        <v>16550</v>
      </c>
    </row>
    <row r="58" spans="1:5" s="351" customFormat="1">
      <c r="A58" s="365"/>
      <c r="B58" s="366" t="s">
        <v>16600</v>
      </c>
      <c r="C58" s="367">
        <v>120</v>
      </c>
      <c r="D58" s="365" t="s">
        <v>855</v>
      </c>
      <c r="E58" s="368" t="s">
        <v>16550</v>
      </c>
    </row>
    <row r="59" spans="1:5" hidden="1">
      <c r="A59" s="352"/>
      <c r="B59" s="344" t="s">
        <v>16601</v>
      </c>
      <c r="C59" s="371">
        <v>110</v>
      </c>
      <c r="D59" s="352" t="s">
        <v>855</v>
      </c>
      <c r="E59" s="364" t="s">
        <v>16550</v>
      </c>
    </row>
    <row r="60" spans="1:5" hidden="1">
      <c r="A60" s="352"/>
      <c r="B60" s="344" t="s">
        <v>16602</v>
      </c>
      <c r="C60" s="371">
        <v>180</v>
      </c>
      <c r="D60" s="352" t="s">
        <v>14550</v>
      </c>
      <c r="E60" s="364" t="s">
        <v>16550</v>
      </c>
    </row>
    <row r="61" spans="1:5" hidden="1">
      <c r="A61" s="352"/>
      <c r="B61" s="344" t="s">
        <v>16603</v>
      </c>
      <c r="C61" s="371">
        <v>220</v>
      </c>
      <c r="D61" s="352" t="s">
        <v>14550</v>
      </c>
      <c r="E61" s="364" t="s">
        <v>16550</v>
      </c>
    </row>
    <row r="62" spans="1:5" s="351" customFormat="1">
      <c r="A62" s="365"/>
      <c r="B62" s="366" t="s">
        <v>16604</v>
      </c>
      <c r="C62" s="372">
        <v>0.06</v>
      </c>
      <c r="D62" s="365" t="s">
        <v>507</v>
      </c>
      <c r="E62" s="368" t="s">
        <v>16550</v>
      </c>
    </row>
    <row r="63" spans="1:5" s="351" customFormat="1">
      <c r="A63" s="365"/>
      <c r="B63" s="366" t="s">
        <v>16605</v>
      </c>
      <c r="C63" s="372">
        <v>3.79</v>
      </c>
      <c r="D63" s="365" t="s">
        <v>507</v>
      </c>
      <c r="E63" s="368" t="s">
        <v>16550</v>
      </c>
    </row>
    <row r="64" spans="1:5" s="351" customFormat="1">
      <c r="A64" s="365"/>
      <c r="B64" s="366" t="s">
        <v>16606</v>
      </c>
      <c r="C64" s="372">
        <v>400</v>
      </c>
      <c r="D64" s="365" t="s">
        <v>14550</v>
      </c>
      <c r="E64" s="368" t="s">
        <v>16550</v>
      </c>
    </row>
    <row r="65" spans="1:6" s="351" customFormat="1">
      <c r="A65" s="365"/>
      <c r="B65" s="366" t="s">
        <v>16607</v>
      </c>
      <c r="C65" s="367">
        <v>800</v>
      </c>
      <c r="D65" s="365" t="s">
        <v>14550</v>
      </c>
      <c r="E65" s="368" t="s">
        <v>16550</v>
      </c>
    </row>
    <row r="66" spans="1:6" hidden="1">
      <c r="A66" s="352"/>
      <c r="B66" s="344" t="s">
        <v>16608</v>
      </c>
      <c r="C66" s="367">
        <v>4406</v>
      </c>
      <c r="D66" s="352" t="s">
        <v>16367</v>
      </c>
      <c r="E66" s="364" t="s">
        <v>16550</v>
      </c>
    </row>
    <row r="67" spans="1:6">
      <c r="A67" s="352"/>
      <c r="B67" s="344"/>
      <c r="C67" s="362"/>
      <c r="D67" s="363"/>
      <c r="E67" s="364"/>
    </row>
    <row r="68" spans="1:6">
      <c r="A68" s="353"/>
      <c r="B68" s="354" t="str">
        <f>[3]ราคาสืบ!C2</f>
        <v>ราคาน้ำมันดีเซลที่อำเภอเมือง  31.00 - 31.99 บาท/ลิตร</v>
      </c>
      <c r="C68" s="373"/>
      <c r="D68" s="374"/>
      <c r="E68" s="375"/>
    </row>
    <row r="69" spans="1:6" s="345" customFormat="1" ht="24.75" customHeight="1">
      <c r="A69" s="376"/>
      <c r="B69" s="377" t="str">
        <f>[7]ราคาสืบ!B51</f>
        <v>เลขที่คำสั่ง  1520/2565   ลงวันที่       9  เดือน   ธันวาคม  พ.ศ.  2565</v>
      </c>
      <c r="C69" s="347"/>
      <c r="D69" s="347"/>
      <c r="E69" s="347"/>
      <c r="F69" s="348"/>
    </row>
    <row r="70" spans="1:6" s="345" customFormat="1" ht="24.75" customHeight="1">
      <c r="A70" s="376"/>
      <c r="B70" s="377" t="str">
        <f>[7]ราคาสืบ!B52</f>
        <v>คณะกรรมการกำหนดราคากลาง</v>
      </c>
      <c r="C70" s="347"/>
      <c r="D70" s="342"/>
      <c r="E70" s="349"/>
      <c r="F70" s="348"/>
    </row>
    <row r="71" spans="1:6" s="345" customFormat="1" ht="24.75" customHeight="1">
      <c r="A71" s="376"/>
      <c r="B71" s="377" t="str">
        <f>[7]ราคาสืบ!B53</f>
        <v>1.นายสมศักดิ์     อนันตวุฒิ               ...........................ประธานกรรมการกำหนดราคากลาง</v>
      </c>
      <c r="C71" s="347"/>
      <c r="D71" s="342"/>
      <c r="E71" s="349"/>
      <c r="F71" s="348"/>
    </row>
    <row r="72" spans="1:6" s="345" customFormat="1" ht="24.75" customHeight="1">
      <c r="A72" s="376"/>
      <c r="B72" s="377" t="str">
        <f>[7]ราคาสืบ!B54</f>
        <v>2.นายวิชิต   บุดดา                          ...........................กรรมการกำหนดราคากลาง</v>
      </c>
      <c r="C72" s="347"/>
      <c r="D72" s="342"/>
      <c r="E72" s="349"/>
    </row>
    <row r="73" spans="1:6" s="345" customFormat="1" ht="24.75" customHeight="1">
      <c r="A73" s="376"/>
      <c r="B73" s="377" t="str">
        <f>[7]ราคาสืบ!B55</f>
        <v>3..นายชัชวาลย์   พิทักษ์สัตยาพรต       ............................กรรมการกำหนดราคากลาง</v>
      </c>
      <c r="C73" s="347"/>
      <c r="D73" s="342"/>
      <c r="E73" s="349"/>
    </row>
    <row r="74" spans="1:6">
      <c r="B74" s="378"/>
    </row>
    <row r="86" spans="1:5" s="345" customFormat="1" ht="24.75" customHeight="1">
      <c r="A86" s="346"/>
      <c r="B86" s="379"/>
      <c r="C86" s="347"/>
      <c r="D86" s="342"/>
      <c r="E86" s="349"/>
    </row>
  </sheetData>
  <mergeCells count="1">
    <mergeCell ref="A1:E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9C023-A316-494C-B00B-15CEBD4232F5}">
  <sheetPr codeName="Sheet3"/>
  <dimension ref="B1:AD1620"/>
  <sheetViews>
    <sheetView showZeros="0" topLeftCell="B1" workbookViewId="0">
      <selection activeCell="F155" sqref="F155"/>
    </sheetView>
  </sheetViews>
  <sheetFormatPr defaultColWidth="8.85546875" defaultRowHeight="12"/>
  <cols>
    <col min="1" max="1" width="8.85546875" style="122"/>
    <col min="2" max="3" width="8.85546875" style="122" customWidth="1"/>
    <col min="4" max="4" width="8.85546875" style="122"/>
    <col min="5" max="5" width="61.5703125" style="122" customWidth="1"/>
    <col min="6" max="6" width="51.7109375" style="122" customWidth="1"/>
    <col min="7" max="7" width="9.5703125" style="122" customWidth="1"/>
    <col min="8" max="8" width="14" style="122" customWidth="1"/>
    <col min="9" max="9" width="32" style="122" customWidth="1"/>
    <col min="10" max="15" width="8.85546875" style="122"/>
    <col min="16" max="16" width="7.7109375" style="123" customWidth="1"/>
    <col min="17" max="17" width="8.85546875" style="123" customWidth="1"/>
    <col min="18" max="18" width="8.5703125" style="124" customWidth="1"/>
    <col min="19" max="19" width="31.140625" style="124" customWidth="1"/>
    <col min="20" max="20" width="52.5703125" style="124" customWidth="1"/>
    <col min="21" max="21" width="7.7109375" style="122" customWidth="1"/>
    <col min="22" max="22" width="18.5703125" style="122" customWidth="1"/>
    <col min="23" max="23" width="47" style="122" customWidth="1"/>
    <col min="24" max="24" width="40" style="122" customWidth="1"/>
    <col min="25" max="25" width="8.85546875" style="123" customWidth="1"/>
    <col min="26" max="26" width="8.85546875" style="122" customWidth="1"/>
    <col min="27" max="27" width="27.85546875" style="122" customWidth="1"/>
    <col min="28" max="28" width="8.85546875" style="122" customWidth="1"/>
    <col min="29" max="29" width="28.140625" style="122" customWidth="1"/>
    <col min="30" max="30" width="8.85546875" style="122" customWidth="1"/>
    <col min="31" max="16384" width="8.85546875" style="122"/>
  </cols>
  <sheetData>
    <row r="1" spans="2:30">
      <c r="R1" s="124" t="s">
        <v>1</v>
      </c>
      <c r="S1" s="124" t="s">
        <v>225</v>
      </c>
      <c r="T1" s="124" t="s">
        <v>225</v>
      </c>
      <c r="U1" s="125" t="s">
        <v>3</v>
      </c>
      <c r="V1" s="125" t="s">
        <v>226</v>
      </c>
      <c r="W1" s="125" t="s">
        <v>227</v>
      </c>
    </row>
    <row r="2" spans="2:30">
      <c r="B2" s="122">
        <f>'2.ค่าดำเนินการ+ค่าเสื่อม'!BN3</f>
        <v>1</v>
      </c>
      <c r="C2" s="122">
        <f>COUNTIF(P2:P13996,B2)</f>
        <v>145</v>
      </c>
      <c r="P2" s="123" t="s">
        <v>228</v>
      </c>
      <c r="Q2" s="123">
        <f t="shared" ref="Q2:Q65" si="0">P2*1</f>
        <v>1</v>
      </c>
      <c r="R2" s="124">
        <v>1</v>
      </c>
      <c r="S2" s="124" t="s">
        <v>229</v>
      </c>
      <c r="Y2" s="123">
        <v>1</v>
      </c>
      <c r="AA2" s="122">
        <v>2</v>
      </c>
      <c r="AB2" s="122">
        <v>1</v>
      </c>
      <c r="AC2" s="122" t="s">
        <v>229</v>
      </c>
      <c r="AD2" s="122">
        <v>1</v>
      </c>
    </row>
    <row r="3" spans="2:30" ht="61.9" customHeight="1">
      <c r="D3" s="126" t="s">
        <v>1</v>
      </c>
      <c r="E3" s="127" t="s">
        <v>230</v>
      </c>
      <c r="F3" s="128" t="s">
        <v>231</v>
      </c>
      <c r="G3" s="129" t="s">
        <v>3</v>
      </c>
      <c r="H3" s="130" t="s">
        <v>226</v>
      </c>
      <c r="I3" s="129" t="s">
        <v>227</v>
      </c>
      <c r="P3" s="123" t="s">
        <v>228</v>
      </c>
      <c r="Q3" s="123">
        <f t="shared" si="0"/>
        <v>1</v>
      </c>
      <c r="R3" s="124">
        <v>1.1000000000000001</v>
      </c>
      <c r="S3" s="124" t="s">
        <v>232</v>
      </c>
      <c r="T3" s="123"/>
      <c r="W3" s="122" t="s">
        <v>233</v>
      </c>
      <c r="Y3" s="123">
        <v>1.1000000000000001</v>
      </c>
      <c r="AB3" s="122">
        <v>2</v>
      </c>
      <c r="AC3" s="122" t="s">
        <v>234</v>
      </c>
      <c r="AD3" s="122">
        <v>2</v>
      </c>
    </row>
    <row r="4" spans="2:30">
      <c r="B4" s="122">
        <v>1</v>
      </c>
      <c r="C4" s="122">
        <f>IF(B4="","",$B$2)</f>
        <v>1</v>
      </c>
      <c r="D4" s="122">
        <f t="array" ref="D4">IFERROR(INDEX($R$2:$R1614,SMALL(IF(C4=$Q$2:$Q$1614,ROW($Q$2:$Q$1614)-2),ROW()-2)),"")</f>
        <v>1</v>
      </c>
      <c r="E4" s="122" t="str">
        <f t="array" ref="E4">IFERROR(INDEX($S$2:$S1614,SMALL(IF(C4=$Q$2:$Q$1614,ROW($Q$2:$Q$1614)-2),ROW()-2)),"")</f>
        <v>งานโครงสร้างวิศวกรรม</v>
      </c>
      <c r="F4" s="141" t="str">
        <f>E4</f>
        <v>งานโครงสร้างวิศวกรรม</v>
      </c>
      <c r="G4" s="122">
        <f t="array" ref="G4">IFERROR(INDEX($U$2:$U$1614,SMALL(IF(C4=$Q$2:$Q$1614,ROW($Q$2:$Q$1614)-2),ROW()-2)),"")</f>
        <v>0</v>
      </c>
      <c r="H4" s="122">
        <f t="array" ref="H4">IFERROR(INDEX($V$2:$V$1614,SMALL(IF(C4=$Q$2:$Q$1614,ROW($Q$2:$Q$1614)-2),ROW()-2)),"")</f>
        <v>0</v>
      </c>
      <c r="I4" s="122">
        <f t="array" ref="I4">IFERROR(INDEX($W$2:$W$1614,SMALL(IF(C4=$Q$2:$Q$1614,ROW($Q$2:$Q$1614)-2),ROW()-2)),"")</f>
        <v>0</v>
      </c>
      <c r="P4" s="123" t="s">
        <v>228</v>
      </c>
      <c r="Q4" s="123">
        <f t="shared" si="0"/>
        <v>1</v>
      </c>
      <c r="S4" s="124" t="s">
        <v>235</v>
      </c>
      <c r="T4" s="123" t="str">
        <f>$S$3&amp;""&amp;S4&amp;""</f>
        <v>ค่าตอกสาเข็มสั้น (ยาวไม่เกิน 6.00ม.)เสาเข็มขนาด ศก. 4" x 4.00 ม.</v>
      </c>
      <c r="U4" s="125" t="s">
        <v>91</v>
      </c>
      <c r="V4" s="125">
        <v>91</v>
      </c>
      <c r="W4" s="122" t="s">
        <v>236</v>
      </c>
      <c r="AB4" s="122">
        <v>3</v>
      </c>
      <c r="AC4" s="122" t="s">
        <v>237</v>
      </c>
      <c r="AD4" s="122">
        <v>3</v>
      </c>
    </row>
    <row r="5" spans="2:30">
      <c r="B5" s="122">
        <f t="shared" ref="B5:B68" si="1">+IF(B4=0,0,IF(B4&lt;$C$2,B4+1,""))</f>
        <v>2</v>
      </c>
      <c r="C5" s="122">
        <f t="shared" ref="C5:C68" si="2">IF(B5="","",$B$2)</f>
        <v>1</v>
      </c>
      <c r="D5" s="122">
        <f t="array" ref="D5">IFERROR(INDEX($R$2:$R1615,SMALL(IF(C5=$Q$2:$Q$1614,ROW($Q$2:$Q$1614)-2),ROW()-2)),"")</f>
        <v>1.1000000000000001</v>
      </c>
      <c r="E5" s="122" t="str">
        <f t="array" ref="E5">IFERROR(INDEX($S$2:$S1615,SMALL(IF(C5=$Q$2:$Q$1614,ROW($Q$2:$Q$1614)-2),ROW()-2)),"")</f>
        <v>ค่าตอกสาเข็มสั้น (ยาวไม่เกิน 6.00ม.)</v>
      </c>
      <c r="F5" s="122" t="str">
        <f>E5</f>
        <v>ค่าตอกสาเข็มสั้น (ยาวไม่เกิน 6.00ม.)</v>
      </c>
      <c r="G5" s="122">
        <f t="array" ref="G5">IFERROR(INDEX($U$2:$U$1614,SMALL(IF(C5=$Q$2:$Q$1614,ROW($Q$2:$Q$1614)-2),ROW()-2)),"")</f>
        <v>0</v>
      </c>
      <c r="H5" s="122">
        <f t="array" ref="H5">IFERROR(INDEX($V$2:$V$1614,SMALL(IF(C5=$Q$2:$Q$1614,ROW($Q$2:$Q$1614)-2),ROW()-2)),"")</f>
        <v>0</v>
      </c>
      <c r="I5" s="122" t="str">
        <f t="array" ref="I5">IFERROR(INDEX($W$2:$W$1614,SMALL(IF(C5=$Q$2:$Q$1614,ROW($Q$2:$Q$1614)-2),ROW()-2)),"")</f>
        <v>ตอกโดยปั่นจั่น (น้อยกว่า 50 ตัน สืบราคาเอง)</v>
      </c>
      <c r="P5" s="123" t="s">
        <v>228</v>
      </c>
      <c r="Q5" s="123">
        <f t="shared" si="0"/>
        <v>1</v>
      </c>
      <c r="S5" s="124" t="s">
        <v>235</v>
      </c>
      <c r="T5" s="123" t="str">
        <f>$S$3&amp;""&amp;S5&amp;""</f>
        <v>ค่าตอกสาเข็มสั้น (ยาวไม่เกิน 6.00ม.)เสาเข็มขนาด ศก. 4" x 4.00 ม.</v>
      </c>
      <c r="U5" s="125" t="s">
        <v>91</v>
      </c>
      <c r="V5" s="125">
        <v>92</v>
      </c>
      <c r="W5" s="122" t="s">
        <v>238</v>
      </c>
      <c r="Y5" s="123">
        <v>1.2</v>
      </c>
      <c r="AB5" s="122">
        <v>4</v>
      </c>
      <c r="AC5" s="122" t="s">
        <v>239</v>
      </c>
      <c r="AD5" s="122">
        <v>4</v>
      </c>
    </row>
    <row r="6" spans="2:30">
      <c r="B6" s="122">
        <f t="shared" si="1"/>
        <v>3</v>
      </c>
      <c r="C6" s="122">
        <f t="shared" si="2"/>
        <v>1</v>
      </c>
      <c r="D6" s="122">
        <f t="array" ref="D6">IFERROR(INDEX($R$2:$R1616,SMALL(IF(C6=$Q$2:$Q$1614,ROW($Q$2:$Q$1614)-2),ROW()-2)),"")</f>
        <v>0</v>
      </c>
      <c r="E6" s="122" t="str">
        <f t="array" ref="E6">IFERROR(INDEX($S$2:$S1616,SMALL(IF(C6=$Q$2:$Q$1614,ROW($Q$2:$Q$1614)-2),ROW()-2)),"")</f>
        <v>เสาเข็มขนาด ศก. 4" x 4.00 ม.</v>
      </c>
      <c r="F6" s="122" t="str">
        <f t="array" ref="F6">IFERROR(INDEX($T$2:$T$1614,SMALL(IF(C6=$Q$2:$Q$1614,ROW($Q$2:$Q$1614)-2),ROW()-2)),"")</f>
        <v>ค่าตอกสาเข็มสั้น (ยาวไม่เกิน 6.00ม.)เสาเข็มขนาด ศก. 4" x 4.00 ม.</v>
      </c>
      <c r="G6" s="122" t="str">
        <f t="array" ref="G6">IFERROR(INDEX($U$2:$U$1614,SMALL(IF(C6=$Q$2:$Q$1614,ROW($Q$2:$Q$1614)-2),ROW()-2)),"")</f>
        <v>ตัน</v>
      </c>
      <c r="H6" s="122">
        <f t="array" ref="H6">IFERROR(INDEX($V$2:$V$1614,SMALL(IF(C6=$Q$2:$Q$1614,ROW($Q$2:$Q$1614)-2),ROW()-2)),"")</f>
        <v>91</v>
      </c>
      <c r="I6" s="122" t="str">
        <f t="array" ref="I6">IFERROR(INDEX($W$2:$W$1614,SMALL(IF(C6=$Q$2:$Q$1614,ROW($Q$2:$Q$1614)-2),ROW()-2)),"")</f>
        <v>จำนวน 200 ตันขึ้นไป</v>
      </c>
      <c r="P6" s="123" t="s">
        <v>228</v>
      </c>
      <c r="Q6" s="123">
        <f t="shared" si="0"/>
        <v>1</v>
      </c>
      <c r="S6" s="124" t="s">
        <v>235</v>
      </c>
      <c r="T6" s="123" t="str">
        <f>$S$3&amp;""&amp;S6&amp;""</f>
        <v>ค่าตอกสาเข็มสั้น (ยาวไม่เกิน 6.00ม.)เสาเข็มขนาด ศก. 4" x 4.00 ม.</v>
      </c>
      <c r="U6" s="125" t="s">
        <v>91</v>
      </c>
      <c r="V6" s="125">
        <v>128</v>
      </c>
      <c r="W6" s="122" t="s">
        <v>240</v>
      </c>
      <c r="Y6" s="123" t="s">
        <v>241</v>
      </c>
      <c r="AB6" s="122">
        <v>5</v>
      </c>
      <c r="AC6" s="122" t="s">
        <v>242</v>
      </c>
      <c r="AD6" s="122">
        <v>5</v>
      </c>
    </row>
    <row r="7" spans="2:30">
      <c r="B7" s="122">
        <f t="shared" si="1"/>
        <v>4</v>
      </c>
      <c r="C7" s="122">
        <f t="shared" si="2"/>
        <v>1</v>
      </c>
      <c r="D7" s="122">
        <f t="array" ref="D7">IFERROR(INDEX($R$2:$R1617,SMALL(IF(C7=$Q$2:$Q$1614,ROW($Q$2:$Q$1614)-2),ROW()-2)),"")</f>
        <v>0</v>
      </c>
      <c r="E7" s="122" t="str">
        <f t="array" ref="E7">IFERROR(INDEX($S$2:$S1617,SMALL(IF(C7=$Q$2:$Q$1614,ROW($Q$2:$Q$1614)-2),ROW()-2)),"")</f>
        <v>เสาเข็มขนาด ศก. 4" x 4.00 ม.</v>
      </c>
      <c r="F7" s="122" t="str">
        <f t="array" ref="F7">IFERROR(INDEX($T$2:$T$1614,SMALL(IF(C7=$Q$2:$Q$1614,ROW($Q$2:$Q$1614)-2),ROW()-2)),"")</f>
        <v>ค่าตอกสาเข็มสั้น (ยาวไม่เกิน 6.00ม.)เสาเข็มขนาด ศก. 4" x 4.00 ม.</v>
      </c>
      <c r="G7" s="122" t="str">
        <f t="array" ref="G7">IFERROR(INDEX($U$2:$U$1614,SMALL(IF(C7=$Q$2:$Q$1614,ROW($Q$2:$Q$1614)-2),ROW()-2)),"")</f>
        <v>ตัน</v>
      </c>
      <c r="H7" s="122">
        <f t="array" ref="H7">IFERROR(INDEX($V$2:$V$1614,SMALL(IF(C7=$Q$2:$Q$1614,ROW($Q$2:$Q$1614)-2),ROW()-2)),"")</f>
        <v>92</v>
      </c>
      <c r="I7" s="122" t="str">
        <f t="array" ref="I7">IFERROR(INDEX($W$2:$W$1614,SMALL(IF(C7=$Q$2:$Q$1614,ROW($Q$2:$Q$1614)-2),ROW()-2)),"")</f>
        <v>จำนวน 100-200 ตัน</v>
      </c>
      <c r="P7" s="123" t="s">
        <v>228</v>
      </c>
      <c r="Q7" s="123">
        <f t="shared" si="0"/>
        <v>1</v>
      </c>
      <c r="T7" s="123"/>
      <c r="U7" s="125"/>
      <c r="V7" s="125"/>
      <c r="Y7" s="123" t="s">
        <v>243</v>
      </c>
    </row>
    <row r="8" spans="2:30">
      <c r="B8" s="122">
        <f t="shared" si="1"/>
        <v>5</v>
      </c>
      <c r="C8" s="122">
        <f t="shared" si="2"/>
        <v>1</v>
      </c>
      <c r="D8" s="122">
        <f t="array" ref="D8">IFERROR(INDEX($R$2:$R1618,SMALL(IF(C8=$Q$2:$Q$1614,ROW($Q$2:$Q$1614)-2),ROW()-2)),"")</f>
        <v>0</v>
      </c>
      <c r="E8" s="122" t="str">
        <f t="array" ref="E8">IFERROR(INDEX($S$2:$S1618,SMALL(IF(C8=$Q$2:$Q$1614,ROW($Q$2:$Q$1614)-2),ROW()-2)),"")</f>
        <v>เสาเข็มขนาด ศก. 4" x 4.00 ม.</v>
      </c>
      <c r="F8" s="122" t="str">
        <f t="array" ref="F8">IFERROR(INDEX($T$2:$T$1614,SMALL(IF(C8=$Q$2:$Q$1614,ROW($Q$2:$Q$1614)-2),ROW()-2)),"")</f>
        <v>ค่าตอกสาเข็มสั้น (ยาวไม่เกิน 6.00ม.)เสาเข็มขนาด ศก. 4" x 4.00 ม.</v>
      </c>
      <c r="G8" s="122" t="str">
        <f t="array" ref="G8">IFERROR(INDEX($U$2:$U$1614,SMALL(IF(C8=$Q$2:$Q$1614,ROW($Q$2:$Q$1614)-2),ROW()-2)),"")</f>
        <v>ตัน</v>
      </c>
      <c r="H8" s="122">
        <f t="array" ref="H8">IFERROR(INDEX($V$2:$V$1614,SMALL(IF(C8=$Q$2:$Q$1614,ROW($Q$2:$Q$1614)-2),ROW()-2)),"")</f>
        <v>128</v>
      </c>
      <c r="I8" s="122" t="str">
        <f t="array" ref="I8">IFERROR(INDEX($W$2:$W$1614,SMALL(IF(C8=$Q$2:$Q$1614,ROW($Q$2:$Q$1614)-2),ROW()-2)),"")</f>
        <v>ไม่เกิน 100 ตันและไม่น้อยกว่า 50 ตัน</v>
      </c>
      <c r="P8" s="123" t="s">
        <v>228</v>
      </c>
      <c r="Q8" s="123">
        <f t="shared" si="0"/>
        <v>1</v>
      </c>
      <c r="S8" s="124" t="s">
        <v>244</v>
      </c>
      <c r="T8" s="123" t="str">
        <f t="shared" ref="T8:T13" si="3">$S$3&amp;""&amp;S8&amp;""</f>
        <v>ค่าตอกสาเข็มสั้น (ยาวไม่เกิน 6.00ม.)เสาเข็มขนาด ศก. 5" x 5.00 ม.</v>
      </c>
      <c r="U8" s="125" t="s">
        <v>245</v>
      </c>
      <c r="V8" s="125">
        <v>107</v>
      </c>
      <c r="W8" s="122" t="s">
        <v>236</v>
      </c>
      <c r="Y8" s="123" t="s">
        <v>246</v>
      </c>
    </row>
    <row r="9" spans="2:30">
      <c r="B9" s="122">
        <f t="shared" si="1"/>
        <v>6</v>
      </c>
      <c r="C9" s="122">
        <f t="shared" si="2"/>
        <v>1</v>
      </c>
      <c r="D9" s="122">
        <f t="array" ref="D9">IFERROR(INDEX($R$2:$R1619,SMALL(IF(C9=$Q$2:$Q$1614,ROW($Q$2:$Q$1614)-2),ROW()-2)),"")</f>
        <v>0</v>
      </c>
      <c r="E9" s="122">
        <f t="array" ref="E9">IFERROR(INDEX($S$2:$S1619,SMALL(IF(C9=$Q$2:$Q$1614,ROW($Q$2:$Q$1614)-2),ROW()-2)),"")</f>
        <v>0</v>
      </c>
      <c r="F9" s="122">
        <f t="array" ref="F9">IFERROR(INDEX($T$2:$T$1614,SMALL(IF(C9=$Q$2:$Q$1614,ROW($Q$2:$Q$1614)-2),ROW()-2)),"")</f>
        <v>0</v>
      </c>
      <c r="G9" s="122">
        <f t="array" ref="G9">IFERROR(INDEX($U$2:$U$1614,SMALL(IF(C9=$Q$2:$Q$1614,ROW($Q$2:$Q$1614)-2),ROW()-2)),"")</f>
        <v>0</v>
      </c>
      <c r="H9" s="122">
        <f t="array" ref="H9">IFERROR(INDEX($V$2:$V$1614,SMALL(IF(C9=$Q$2:$Q$1614,ROW($Q$2:$Q$1614)-2),ROW()-2)),"")</f>
        <v>0</v>
      </c>
      <c r="I9" s="122">
        <f t="array" ref="I9">IFERROR(INDEX($W$2:$W$1614,SMALL(IF(C9=$Q$2:$Q$1614,ROW($Q$2:$Q$1614)-2),ROW()-2)),"")</f>
        <v>0</v>
      </c>
      <c r="P9" s="123" t="s">
        <v>228</v>
      </c>
      <c r="Q9" s="123">
        <f t="shared" si="0"/>
        <v>1</v>
      </c>
      <c r="S9" s="124" t="s">
        <v>244</v>
      </c>
      <c r="T9" s="123" t="str">
        <f t="shared" si="3"/>
        <v>ค่าตอกสาเข็มสั้น (ยาวไม่เกิน 6.00ม.)เสาเข็มขนาด ศก. 5" x 5.00 ม.</v>
      </c>
      <c r="U9" s="125" t="s">
        <v>91</v>
      </c>
      <c r="V9" s="125">
        <v>108</v>
      </c>
      <c r="W9" s="122" t="s">
        <v>238</v>
      </c>
      <c r="Y9" s="123" t="s">
        <v>247</v>
      </c>
    </row>
    <row r="10" spans="2:30">
      <c r="B10" s="122">
        <f t="shared" si="1"/>
        <v>7</v>
      </c>
      <c r="C10" s="122">
        <f t="shared" si="2"/>
        <v>1</v>
      </c>
      <c r="D10" s="122">
        <f t="array" ref="D10">IFERROR(INDEX($R$2:$R1620,SMALL(IF(C10=$Q$2:$Q$1614,ROW($Q$2:$Q$1614)-2),ROW()-2)),"")</f>
        <v>0</v>
      </c>
      <c r="E10" s="122" t="str">
        <f t="array" ref="E10">IFERROR(INDEX($S$2:$S1620,SMALL(IF(C10=$Q$2:$Q$1614,ROW($Q$2:$Q$1614)-2),ROW()-2)),"")</f>
        <v>เสาเข็มขนาด ศก. 5" x 5.00 ม.</v>
      </c>
      <c r="F10" s="122" t="str">
        <f t="array" ref="F10">IFERROR(INDEX($T$2:$T$1614,SMALL(IF(C10=$Q$2:$Q$1614,ROW($Q$2:$Q$1614)-2),ROW()-2)),"")</f>
        <v>ค่าตอกสาเข็มสั้น (ยาวไม่เกิน 6.00ม.)เสาเข็มขนาด ศก. 5" x 5.00 ม.</v>
      </c>
      <c r="G10" s="122" t="str">
        <f t="array" ref="G10">IFERROR(INDEX($U$2:$U$1614,SMALL(IF(C10=$Q$2:$Q$1614,ROW($Q$2:$Q$1614)-2),ROW()-2)),"")</f>
        <v xml:space="preserve">ตัน </v>
      </c>
      <c r="H10" s="122">
        <f t="array" ref="H10">IFERROR(INDEX($V$2:$V$1614,SMALL(IF(C10=$Q$2:$Q$1614,ROW($Q$2:$Q$1614)-2),ROW()-2)),"")</f>
        <v>107</v>
      </c>
      <c r="I10" s="122" t="str">
        <f t="array" ref="I10">IFERROR(INDEX($W$2:$W$1614,SMALL(IF(C10=$Q$2:$Q$1614,ROW($Q$2:$Q$1614)-2),ROW()-2)),"")</f>
        <v>จำนวน 200 ตันขึ้นไป</v>
      </c>
      <c r="P10" s="123" t="s">
        <v>228</v>
      </c>
      <c r="Q10" s="123">
        <f t="shared" si="0"/>
        <v>1</v>
      </c>
      <c r="S10" s="124" t="s">
        <v>244</v>
      </c>
      <c r="T10" s="123" t="str">
        <f t="shared" si="3"/>
        <v>ค่าตอกสาเข็มสั้น (ยาวไม่เกิน 6.00ม.)เสาเข็มขนาด ศก. 5" x 5.00 ม.</v>
      </c>
      <c r="U10" s="125" t="s">
        <v>91</v>
      </c>
      <c r="V10" s="125">
        <v>152</v>
      </c>
      <c r="W10" s="122" t="s">
        <v>248</v>
      </c>
      <c r="Y10" s="123" t="s">
        <v>249</v>
      </c>
    </row>
    <row r="11" spans="2:30">
      <c r="B11" s="122">
        <f t="shared" si="1"/>
        <v>8</v>
      </c>
      <c r="C11" s="122">
        <f t="shared" si="2"/>
        <v>1</v>
      </c>
      <c r="D11" s="122">
        <f t="array" ref="D11">IFERROR(INDEX($R$2:$R1621,SMALL(IF(C11=$Q$2:$Q$1614,ROW($Q$2:$Q$1614)-2),ROW()-2)),"")</f>
        <v>0</v>
      </c>
      <c r="E11" s="122" t="str">
        <f t="array" ref="E11">IFERROR(INDEX($S$2:$S1621,SMALL(IF(C11=$Q$2:$Q$1614,ROW($Q$2:$Q$1614)-2),ROW()-2)),"")</f>
        <v>เสาเข็มขนาด ศก. 5" x 5.00 ม.</v>
      </c>
      <c r="F11" s="122" t="str">
        <f t="array" ref="F11">IFERROR(INDEX($T$2:$T$1614,SMALL(IF(C11=$Q$2:$Q$1614,ROW($Q$2:$Q$1614)-2),ROW()-2)),"")</f>
        <v>ค่าตอกสาเข็มสั้น (ยาวไม่เกิน 6.00ม.)เสาเข็มขนาด ศก. 5" x 5.00 ม.</v>
      </c>
      <c r="G11" s="122" t="str">
        <f t="array" ref="G11">IFERROR(INDEX($U$2:$U$1614,SMALL(IF(C11=$Q$2:$Q$1614,ROW($Q$2:$Q$1614)-2),ROW()-2)),"")</f>
        <v>ตัน</v>
      </c>
      <c r="H11" s="122">
        <f t="array" ref="H11">IFERROR(INDEX($V$2:$V$1614,SMALL(IF(C11=$Q$2:$Q$1614,ROW($Q$2:$Q$1614)-2),ROW()-2)),"")</f>
        <v>108</v>
      </c>
      <c r="I11" s="122" t="str">
        <f t="array" ref="I11">IFERROR(INDEX($W$2:$W$1614,SMALL(IF(C11=$Q$2:$Q$1614,ROW($Q$2:$Q$1614)-2),ROW()-2)),"")</f>
        <v>จำนวน 100-200 ตัน</v>
      </c>
      <c r="P11" s="123" t="s">
        <v>228</v>
      </c>
      <c r="Q11" s="123">
        <f t="shared" si="0"/>
        <v>1</v>
      </c>
      <c r="S11" s="124" t="s">
        <v>250</v>
      </c>
      <c r="T11" s="123" t="str">
        <f t="shared" si="3"/>
        <v>ค่าตอกสาเข็มสั้น (ยาวไม่เกิน 6.00ม.)เสาเข็มขนาด ศก. 6" x 6.00 ม.</v>
      </c>
      <c r="U11" s="125" t="s">
        <v>245</v>
      </c>
      <c r="V11" s="125">
        <v>126</v>
      </c>
      <c r="W11" s="122" t="s">
        <v>236</v>
      </c>
      <c r="Y11" s="123" t="s">
        <v>251</v>
      </c>
    </row>
    <row r="12" spans="2:30">
      <c r="B12" s="122">
        <f t="shared" si="1"/>
        <v>9</v>
      </c>
      <c r="C12" s="122">
        <f t="shared" si="2"/>
        <v>1</v>
      </c>
      <c r="D12" s="122">
        <f t="array" ref="D12">IFERROR(INDEX($R$2:$R1622,SMALL(IF(C12=$Q$2:$Q$1614,ROW($Q$2:$Q$1614)-2),ROW()-2)),"")</f>
        <v>0</v>
      </c>
      <c r="E12" s="122" t="str">
        <f t="array" ref="E12">IFERROR(INDEX($S$2:$S1622,SMALL(IF(C12=$Q$2:$Q$1614,ROW($Q$2:$Q$1614)-2),ROW()-2)),"")</f>
        <v>เสาเข็มขนาด ศก. 5" x 5.00 ม.</v>
      </c>
      <c r="F12" s="122" t="str">
        <f t="array" ref="F12">IFERROR(INDEX($T$2:$T$1614,SMALL(IF(C12=$Q$2:$Q$1614,ROW($Q$2:$Q$1614)-2),ROW()-2)),"")</f>
        <v>ค่าตอกสาเข็มสั้น (ยาวไม่เกิน 6.00ม.)เสาเข็มขนาด ศก. 5" x 5.00 ม.</v>
      </c>
      <c r="G12" s="122" t="str">
        <f t="array" ref="G12">IFERROR(INDEX($U$2:$U$1614,SMALL(IF(C12=$Q$2:$Q$1614,ROW($Q$2:$Q$1614)-2),ROW()-2)),"")</f>
        <v>ตัน</v>
      </c>
      <c r="H12" s="122">
        <f t="array" ref="H12">IFERROR(INDEX($V$2:$V$1614,SMALL(IF(C12=$Q$2:$Q$1614,ROW($Q$2:$Q$1614)-2),ROW()-2)),"")</f>
        <v>152</v>
      </c>
      <c r="I12" s="122" t="str">
        <f t="array" ref="I12">IFERROR(INDEX($W$2:$W$1614,SMALL(IF(C12=$Q$2:$Q$1614,ROW($Q$2:$Q$1614)-2),ROW()-2)),"")</f>
        <v>จำนวนไม่เกิน 100 ตันและไม่น้อยกว่า 50 ตัน</v>
      </c>
      <c r="P12" s="123" t="s">
        <v>228</v>
      </c>
      <c r="Q12" s="123">
        <f t="shared" si="0"/>
        <v>1</v>
      </c>
      <c r="S12" s="124" t="s">
        <v>250</v>
      </c>
      <c r="T12" s="123" t="str">
        <f t="shared" si="3"/>
        <v>ค่าตอกสาเข็มสั้น (ยาวไม่เกิน 6.00ม.)เสาเข็มขนาด ศก. 6" x 6.00 ม.</v>
      </c>
      <c r="U12" s="125" t="s">
        <v>91</v>
      </c>
      <c r="V12" s="125">
        <v>128</v>
      </c>
      <c r="W12" s="122" t="s">
        <v>238</v>
      </c>
      <c r="Y12" s="123" t="s">
        <v>252</v>
      </c>
    </row>
    <row r="13" spans="2:30">
      <c r="B13" s="122">
        <f t="shared" si="1"/>
        <v>10</v>
      </c>
      <c r="C13" s="122">
        <f t="shared" si="2"/>
        <v>1</v>
      </c>
      <c r="D13" s="122">
        <f t="array" ref="D13">IFERROR(INDEX($R$2:$R1623,SMALL(IF(C13=$Q$2:$Q$1614,ROW($Q$2:$Q$1614)-2),ROW()-2)),"")</f>
        <v>0</v>
      </c>
      <c r="E13" s="122" t="str">
        <f t="array" ref="E13">IFERROR(INDEX($S$2:$S1623,SMALL(IF(C13=$Q$2:$Q$1614,ROW($Q$2:$Q$1614)-2),ROW()-2)),"")</f>
        <v>เสาเข็มขนาด ศก. 6" x 6.00 ม.</v>
      </c>
      <c r="F13" s="122" t="str">
        <f t="array" ref="F13">IFERROR(INDEX($T$2:$T$1614,SMALL(IF(C13=$Q$2:$Q$1614,ROW($Q$2:$Q$1614)-2),ROW()-2)),"")</f>
        <v>ค่าตอกสาเข็มสั้น (ยาวไม่เกิน 6.00ม.)เสาเข็มขนาด ศก. 6" x 6.00 ม.</v>
      </c>
      <c r="G13" s="122" t="str">
        <f t="array" ref="G13">IFERROR(INDEX($U$2:$U$1614,SMALL(IF(C13=$Q$2:$Q$1614,ROW($Q$2:$Q$1614)-2),ROW()-2)),"")</f>
        <v xml:space="preserve">ตัน </v>
      </c>
      <c r="H13" s="122">
        <f t="array" ref="H13">IFERROR(INDEX($V$2:$V$1614,SMALL(IF(C13=$Q$2:$Q$1614,ROW($Q$2:$Q$1614)-2),ROW()-2)),"")</f>
        <v>126</v>
      </c>
      <c r="I13" s="122" t="str">
        <f t="array" ref="I13">IFERROR(INDEX($W$2:$W$1614,SMALL(IF(C13=$Q$2:$Q$1614,ROW($Q$2:$Q$1614)-2),ROW()-2)),"")</f>
        <v>จำนวน 200 ตันขึ้นไป</v>
      </c>
      <c r="P13" s="123" t="s">
        <v>228</v>
      </c>
      <c r="Q13" s="123">
        <f t="shared" si="0"/>
        <v>1</v>
      </c>
      <c r="S13" s="124" t="s">
        <v>250</v>
      </c>
      <c r="T13" s="123" t="str">
        <f t="shared" si="3"/>
        <v>ค่าตอกสาเข็มสั้น (ยาวไม่เกิน 6.00ม.)เสาเข็มขนาด ศก. 6" x 6.00 ม.</v>
      </c>
      <c r="U13" s="125" t="s">
        <v>91</v>
      </c>
      <c r="V13" s="125">
        <v>176</v>
      </c>
      <c r="W13" s="122" t="s">
        <v>248</v>
      </c>
      <c r="Y13" s="123" t="s">
        <v>253</v>
      </c>
    </row>
    <row r="14" spans="2:30">
      <c r="B14" s="122">
        <f t="shared" si="1"/>
        <v>11</v>
      </c>
      <c r="C14" s="122">
        <f t="shared" si="2"/>
        <v>1</v>
      </c>
      <c r="D14" s="122">
        <f t="array" ref="D14">IFERROR(INDEX($R$2:$R1624,SMALL(IF(C14=$Q$2:$Q$1614,ROW($Q$2:$Q$1614)-2),ROW()-2)),"")</f>
        <v>0</v>
      </c>
      <c r="E14" s="122" t="str">
        <f t="array" ref="E14">IFERROR(INDEX($S$2:$S1624,SMALL(IF(C14=$Q$2:$Q$1614,ROW($Q$2:$Q$1614)-2),ROW()-2)),"")</f>
        <v>เสาเข็มขนาด ศก. 6" x 6.00 ม.</v>
      </c>
      <c r="F14" s="122" t="str">
        <f t="array" ref="F14">IFERROR(INDEX($T$2:$T$1614,SMALL(IF(C14=$Q$2:$Q$1614,ROW($Q$2:$Q$1614)-2),ROW()-2)),"")</f>
        <v>ค่าตอกสาเข็มสั้น (ยาวไม่เกิน 6.00ม.)เสาเข็มขนาด ศก. 6" x 6.00 ม.</v>
      </c>
      <c r="G14" s="122" t="str">
        <f t="array" ref="G14">IFERROR(INDEX($U$2:$U$1614,SMALL(IF(C14=$Q$2:$Q$1614,ROW($Q$2:$Q$1614)-2),ROW()-2)),"")</f>
        <v>ตัน</v>
      </c>
      <c r="H14" s="122">
        <f t="array" ref="H14">IFERROR(INDEX($V$2:$V$1614,SMALL(IF(C14=$Q$2:$Q$1614,ROW($Q$2:$Q$1614)-2),ROW()-2)),"")</f>
        <v>128</v>
      </c>
      <c r="I14" s="122" t="str">
        <f t="array" ref="I14">IFERROR(INDEX($W$2:$W$1614,SMALL(IF(C14=$Q$2:$Q$1614,ROW($Q$2:$Q$1614)-2),ROW()-2)),"")</f>
        <v>จำนวน 100-200 ตัน</v>
      </c>
      <c r="P14" s="123" t="s">
        <v>228</v>
      </c>
      <c r="Q14" s="123">
        <f t="shared" si="0"/>
        <v>1</v>
      </c>
      <c r="R14" s="124">
        <v>1.2</v>
      </c>
      <c r="S14" s="124" t="s">
        <v>254</v>
      </c>
      <c r="Y14" s="123" t="s">
        <v>255</v>
      </c>
    </row>
    <row r="15" spans="2:30">
      <c r="B15" s="122">
        <f t="shared" si="1"/>
        <v>12</v>
      </c>
      <c r="C15" s="122">
        <f t="shared" si="2"/>
        <v>1</v>
      </c>
      <c r="D15" s="122">
        <f t="array" ref="D15">IFERROR(INDEX($R$2:$R1625,SMALL(IF(C15=$Q$2:$Q$1614,ROW($Q$2:$Q$1614)-2),ROW()-2)),"")</f>
        <v>0</v>
      </c>
      <c r="E15" s="122" t="str">
        <f t="array" ref="E15">IFERROR(INDEX($S$2:$S1625,SMALL(IF(C15=$Q$2:$Q$1614,ROW($Q$2:$Q$1614)-2),ROW()-2)),"")</f>
        <v>เสาเข็มขนาด ศก. 6" x 6.00 ม.</v>
      </c>
      <c r="F15" s="122" t="str">
        <f t="array" ref="F15">IFERROR(INDEX($T$2:$T$1614,SMALL(IF(C15=$Q$2:$Q$1614,ROW($Q$2:$Q$1614)-2),ROW()-2)),"")</f>
        <v>ค่าตอกสาเข็มสั้น (ยาวไม่เกิน 6.00ม.)เสาเข็มขนาด ศก. 6" x 6.00 ม.</v>
      </c>
      <c r="G15" s="122" t="str">
        <f t="array" ref="G15">IFERROR(INDEX($U$2:$U$1614,SMALL(IF(C15=$Q$2:$Q$1614,ROW($Q$2:$Q$1614)-2),ROW()-2)),"")</f>
        <v>ตัน</v>
      </c>
      <c r="H15" s="122">
        <f t="array" ref="H15">IFERROR(INDEX($V$2:$V$1614,SMALL(IF(C15=$Q$2:$Q$1614,ROW($Q$2:$Q$1614)-2),ROW()-2)),"")</f>
        <v>176</v>
      </c>
      <c r="I15" s="122" t="str">
        <f t="array" ref="I15">IFERROR(INDEX($W$2:$W$1614,SMALL(IF(C15=$Q$2:$Q$1614,ROW($Q$2:$Q$1614)-2),ROW()-2)),"")</f>
        <v>จำนวนไม่เกิน 100 ตันและไม่น้อยกว่า 50 ตัน</v>
      </c>
      <c r="P15" s="123" t="s">
        <v>228</v>
      </c>
      <c r="Q15" s="123">
        <f t="shared" si="0"/>
        <v>1</v>
      </c>
      <c r="R15" s="124" t="s">
        <v>241</v>
      </c>
      <c r="S15" s="124" t="s">
        <v>256</v>
      </c>
      <c r="U15" s="125"/>
      <c r="V15" s="125"/>
      <c r="W15" s="131" t="s">
        <v>257</v>
      </c>
      <c r="Y15" s="123" t="s">
        <v>258</v>
      </c>
    </row>
    <row r="16" spans="2:30">
      <c r="B16" s="122">
        <f t="shared" si="1"/>
        <v>13</v>
      </c>
      <c r="C16" s="122">
        <f t="shared" si="2"/>
        <v>1</v>
      </c>
      <c r="D16" s="122">
        <f t="array" ref="D16">IFERROR(INDEX($R$2:$R1626,SMALL(IF(C16=$Q$2:$Q$1614,ROW($Q$2:$Q$1614)-2),ROW()-2)),"")</f>
        <v>1.2</v>
      </c>
      <c r="E16" s="122" t="str">
        <f t="array" ref="E16">IFERROR(INDEX($S$2:$S1626,SMALL(IF(C16=$Q$2:$Q$1614,ROW($Q$2:$Q$1614)-2),ROW()-2)),"")</f>
        <v>งานเสาเข็มคอนกรีต</v>
      </c>
      <c r="F16" s="122" t="str">
        <f>E16</f>
        <v>งานเสาเข็มคอนกรีต</v>
      </c>
      <c r="G16" s="122">
        <f t="array" ref="G16">IFERROR(INDEX($U$2:$U$1614,SMALL(IF(C16=$Q$2:$Q$1614,ROW($Q$2:$Q$1614)-2),ROW()-2)),"")</f>
        <v>0</v>
      </c>
      <c r="H16" s="122">
        <f t="array" ref="H16">IFERROR(INDEX($V$2:$V$1614,SMALL(IF(C16=$Q$2:$Q$1614,ROW($Q$2:$Q$1614)-2),ROW()-2)),"")</f>
        <v>0</v>
      </c>
      <c r="I16" s="122">
        <f t="array" ref="I16">IFERROR(INDEX($W$2:$W$1614,SMALL(IF(C16=$Q$2:$Q$1614,ROW($Q$2:$Q$1614)-2),ROW()-2)),"")</f>
        <v>0</v>
      </c>
      <c r="P16" s="123" t="s">
        <v>228</v>
      </c>
      <c r="Q16" s="123">
        <f t="shared" si="0"/>
        <v>1</v>
      </c>
      <c r="R16" s="124" t="s">
        <v>243</v>
      </c>
      <c r="U16" s="125"/>
      <c r="V16" s="125"/>
      <c r="W16" s="131" t="s">
        <v>259</v>
      </c>
      <c r="Y16" s="123" t="s">
        <v>260</v>
      </c>
    </row>
    <row r="17" spans="2:25">
      <c r="B17" s="122">
        <f t="shared" si="1"/>
        <v>14</v>
      </c>
      <c r="C17" s="122">
        <f t="shared" si="2"/>
        <v>1</v>
      </c>
      <c r="D17" s="122" t="str">
        <f t="array" ref="D17">IFERROR(INDEX($R$2:$R1627,SMALL(IF(C17=$Q$2:$Q$1614,ROW($Q$2:$Q$1614)-2),ROW()-2)),"")</f>
        <v>1.2.1</v>
      </c>
      <c r="E17" s="122" t="str">
        <f t="array" ref="E17">IFERROR(INDEX($S$2:$S1627,SMALL(IF(C17=$Q$2:$Q$1614,ROW($Q$2:$Q$1614)-2),ROW()-2)),"")</f>
        <v>ค่าตอกเสาเข็มคอนกรีตในเขต กทม.</v>
      </c>
      <c r="F17" s="122" t="str">
        <f>E17</f>
        <v>ค่าตอกเสาเข็มคอนกรีตในเขต กทม.</v>
      </c>
      <c r="G17" s="122">
        <f t="array" ref="G17">IFERROR(INDEX($U$2:$U$1614,SMALL(IF(C17=$Q$2:$Q$1614,ROW($Q$2:$Q$1614)-2),ROW()-2)),"")</f>
        <v>0</v>
      </c>
      <c r="H17" s="122">
        <f t="array" ref="H17">IFERROR(INDEX($V$2:$V$1614,SMALL(IF(C17=$Q$2:$Q$1614,ROW($Q$2:$Q$1614)-2),ROW()-2)),"")</f>
        <v>0</v>
      </c>
      <c r="I17" s="122" t="str">
        <f t="array" ref="I17">IFERROR(INDEX($W$2:$W$1614,SMALL(IF(C17=$Q$2:$Q$1614,ROW($Q$2:$Q$1614)-2),ROW()-2)),"")</f>
        <v>ประเภทอื่นหรือในต่างจังหวัดสืบราคาเอง</v>
      </c>
      <c r="P17" s="123" t="s">
        <v>228</v>
      </c>
      <c r="Q17" s="123">
        <f t="shared" si="0"/>
        <v>1</v>
      </c>
      <c r="R17" s="124" t="s">
        <v>246</v>
      </c>
      <c r="S17" s="124" t="s">
        <v>261</v>
      </c>
      <c r="T17" s="122" t="s">
        <v>262</v>
      </c>
      <c r="U17" s="125" t="s">
        <v>91</v>
      </c>
      <c r="V17" s="125">
        <v>394</v>
      </c>
      <c r="W17" s="131" t="s">
        <v>263</v>
      </c>
      <c r="Y17" s="123" t="s">
        <v>264</v>
      </c>
    </row>
    <row r="18" spans="2:25">
      <c r="B18" s="122">
        <f t="shared" si="1"/>
        <v>15</v>
      </c>
      <c r="C18" s="122">
        <f t="shared" si="2"/>
        <v>1</v>
      </c>
      <c r="D18" s="122" t="str">
        <f t="array" ref="D18">IFERROR(INDEX($R$2:$R1628,SMALL(IF(C18=$Q$2:$Q$1614,ROW($Q$2:$Q$1614)-2),ROW()-2)),"")</f>
        <v/>
      </c>
      <c r="E18" s="122">
        <f t="array" ref="E18">IFERROR(INDEX($S$2:$S1628,SMALL(IF(C18=$Q$2:$Q$1614,ROW($Q$2:$Q$1614)-2),ROW()-2)),"")</f>
        <v>0</v>
      </c>
      <c r="F18" s="122">
        <f t="array" ref="F18">IFERROR(INDEX($T$2:$T$1614,SMALL(IF(C18=$Q$2:$Q$1614,ROW($Q$2:$Q$1614)-2),ROW()-2)),"")</f>
        <v>0</v>
      </c>
      <c r="G18" s="122">
        <f t="array" ref="G18">IFERROR(INDEX($U$2:$U$1614,SMALL(IF(C18=$Q$2:$Q$1614,ROW($Q$2:$Q$1614)-2),ROW()-2)),"")</f>
        <v>0</v>
      </c>
      <c r="H18" s="122">
        <f t="array" ref="H18">IFERROR(INDEX($V$2:$V$1614,SMALL(IF(C18=$Q$2:$Q$1614,ROW($Q$2:$Q$1614)-2),ROW()-2)),"")</f>
        <v>0</v>
      </c>
      <c r="I18" s="122" t="str">
        <f t="array" ref="I18">IFERROR(INDEX($W$2:$W$1614,SMALL(IF(C18=$Q$2:$Q$1614,ROW($Q$2:$Q$1614)-2),ROW()-2)),"")</f>
        <v>ตอกโดยปั่นจั่น (น้อยกว่า 25 ตัน สืบราคาเอง)</v>
      </c>
      <c r="P18" s="123" t="s">
        <v>228</v>
      </c>
      <c r="Q18" s="123">
        <f t="shared" si="0"/>
        <v>1</v>
      </c>
      <c r="R18" s="124" t="s">
        <v>243</v>
      </c>
      <c r="S18" s="124" t="s">
        <v>265</v>
      </c>
      <c r="T18" s="122" t="s">
        <v>262</v>
      </c>
      <c r="U18" s="125" t="s">
        <v>91</v>
      </c>
      <c r="V18" s="125">
        <v>420</v>
      </c>
      <c r="W18" s="131" t="s">
        <v>266</v>
      </c>
      <c r="Y18" s="123" t="s">
        <v>267</v>
      </c>
    </row>
    <row r="19" spans="2:25">
      <c r="B19" s="122">
        <f t="shared" si="1"/>
        <v>16</v>
      </c>
      <c r="C19" s="122">
        <f t="shared" si="2"/>
        <v>1</v>
      </c>
      <c r="D19" s="122" t="str">
        <f t="array" ref="D19">IFERROR(INDEX($R$2:$R1629,SMALL(IF(C19=$Q$2:$Q$1614,ROW($Q$2:$Q$1614)-2),ROW()-2)),"")</f>
        <v>1.2.1.1</v>
      </c>
      <c r="E19" s="122" t="str">
        <f t="array" ref="E19">IFERROR(INDEX($S$2:$S1629,SMALL(IF(C19=$Q$2:$Q$1614,ROW($Q$2:$Q$1614)-2),ROW()-2)),"")</f>
        <v>เสาเข็มขนาด 0.18 x 0.18 x 9.00 ม.</v>
      </c>
      <c r="F19" s="122" t="str">
        <f t="array" ref="F19">IFERROR(INDEX($T$2:$T$1614,SMALL(IF(C19=$Q$2:$Q$1614,ROW($Q$2:$Q$1614)-2),ROW()-2)),"")</f>
        <v>เสาเข็มขนาด 0.18 x 0.18 x 9.00 ม.(เสาเข็ม ค.อ.ร.รูปตัวไอ,รูปสี่เหลี่ยมตัน)</v>
      </c>
      <c r="G19" s="122" t="str">
        <f t="array" ref="G19">IFERROR(INDEX($U$2:$U$1614,SMALL(IF(C19=$Q$2:$Q$1614,ROW($Q$2:$Q$1614)-2),ROW()-2)),"")</f>
        <v>ตัน</v>
      </c>
      <c r="H19" s="122">
        <f t="array" ref="H19">IFERROR(INDEX($V$2:$V$1614,SMALL(IF(C19=$Q$2:$Q$1614,ROW($Q$2:$Q$1614)-2),ROW()-2)),"")</f>
        <v>394</v>
      </c>
      <c r="I19" s="122" t="str">
        <f t="array" ref="I19">IFERROR(INDEX($W$2:$W$1614,SMALL(IF(C19=$Q$2:$Q$1614,ROW($Q$2:$Q$1614)-2),ROW()-2)),"")</f>
        <v>จำนวน 100 ตันขึ้นไป</v>
      </c>
      <c r="P19" s="123" t="s">
        <v>228</v>
      </c>
      <c r="Q19" s="123">
        <f t="shared" si="0"/>
        <v>1</v>
      </c>
      <c r="R19" s="124" t="s">
        <v>243</v>
      </c>
      <c r="T19" s="122" t="s">
        <v>262</v>
      </c>
      <c r="U19" s="125" t="s">
        <v>245</v>
      </c>
      <c r="V19" s="125">
        <v>548</v>
      </c>
      <c r="W19" s="131" t="s">
        <v>268</v>
      </c>
      <c r="Y19" s="123" t="s">
        <v>269</v>
      </c>
    </row>
    <row r="20" spans="2:25">
      <c r="B20" s="122">
        <f t="shared" si="1"/>
        <v>17</v>
      </c>
      <c r="C20" s="122">
        <f t="shared" si="2"/>
        <v>1</v>
      </c>
      <c r="D20" s="122" t="str">
        <f t="array" ref="D20">IFERROR(INDEX($R$2:$R1630,SMALL(IF(C20=$Q$2:$Q$1614,ROW($Q$2:$Q$1614)-2),ROW()-2)),"")</f>
        <v/>
      </c>
      <c r="E20" s="122" t="str">
        <f t="array" ref="E20">IFERROR(INDEX($S$2:$S1630,SMALL(IF(C20=$Q$2:$Q$1614,ROW($Q$2:$Q$1614)-2),ROW()-2)),"")</f>
        <v>(เสาเข็ม ค.อ.ร.รูปตัวไอ,รูปสี่เหลี่ยมตัน)</v>
      </c>
      <c r="F20" s="122" t="str">
        <f t="array" ref="F20">IFERROR(INDEX($T$2:$T$1614,SMALL(IF(C20=$Q$2:$Q$1614,ROW($Q$2:$Q$1614)-2),ROW()-2)),"")</f>
        <v>เสาเข็มขนาด 0.18 x 0.18 x 9.00 ม.(เสาเข็ม ค.อ.ร.รูปตัวไอ,รูปสี่เหลี่ยมตัน)</v>
      </c>
      <c r="G20" s="122" t="str">
        <f t="array" ref="G20">IFERROR(INDEX($U$2:$U$1614,SMALL(IF(C20=$Q$2:$Q$1614,ROW($Q$2:$Q$1614)-2),ROW()-2)),"")</f>
        <v>ตัน</v>
      </c>
      <c r="H20" s="122">
        <f t="array" ref="H20">IFERROR(INDEX($V$2:$V$1614,SMALL(IF(C20=$Q$2:$Q$1614,ROW($Q$2:$Q$1614)-2),ROW()-2)),"")</f>
        <v>420</v>
      </c>
      <c r="I20" s="122" t="str">
        <f t="array" ref="I20">IFERROR(INDEX($W$2:$W$1614,SMALL(IF(C20=$Q$2:$Q$1614,ROW($Q$2:$Q$1614)-2),ROW()-2)),"")</f>
        <v>จำนวน 50-100 ตัน</v>
      </c>
      <c r="P20" s="123" t="s">
        <v>228</v>
      </c>
      <c r="Q20" s="123">
        <f t="shared" si="0"/>
        <v>1</v>
      </c>
      <c r="R20" s="124" t="s">
        <v>247</v>
      </c>
      <c r="S20" s="124" t="s">
        <v>270</v>
      </c>
      <c r="T20" s="122" t="s">
        <v>271</v>
      </c>
      <c r="U20" s="125" t="s">
        <v>245</v>
      </c>
      <c r="V20" s="125">
        <v>678</v>
      </c>
      <c r="W20" s="131" t="s">
        <v>263</v>
      </c>
      <c r="Y20" s="123" t="s">
        <v>272</v>
      </c>
    </row>
    <row r="21" spans="2:25">
      <c r="B21" s="122">
        <f t="shared" si="1"/>
        <v>18</v>
      </c>
      <c r="C21" s="122">
        <f t="shared" si="2"/>
        <v>1</v>
      </c>
      <c r="D21" s="122" t="str">
        <f t="array" ref="D21">IFERROR(INDEX($R$2:$R1631,SMALL(IF(C21=$Q$2:$Q$1614,ROW($Q$2:$Q$1614)-2),ROW()-2)),"")</f>
        <v/>
      </c>
      <c r="E21" s="122">
        <f t="array" ref="E21">IFERROR(INDEX($S$2:$S1631,SMALL(IF(C21=$Q$2:$Q$1614,ROW($Q$2:$Q$1614)-2),ROW()-2)),"")</f>
        <v>0</v>
      </c>
      <c r="F21" s="122" t="str">
        <f t="array" ref="F21">IFERROR(INDEX($T$2:$T$1614,SMALL(IF(C21=$Q$2:$Q$1614,ROW($Q$2:$Q$1614)-2),ROW()-2)),"")</f>
        <v>เสาเข็มขนาด 0.18 x 0.18 x 9.00 ม.(เสาเข็ม ค.อ.ร.รูปตัวไอ,รูปสี่เหลี่ยมตัน)</v>
      </c>
      <c r="G21" s="122" t="str">
        <f t="array" ref="G21">IFERROR(INDEX($U$2:$U$1614,SMALL(IF(C21=$Q$2:$Q$1614,ROW($Q$2:$Q$1614)-2),ROW()-2)),"")</f>
        <v xml:space="preserve">ตัน </v>
      </c>
      <c r="H21" s="122">
        <f t="array" ref="H21">IFERROR(INDEX($V$2:$V$1614,SMALL(IF(C21=$Q$2:$Q$1614,ROW($Q$2:$Q$1614)-2),ROW()-2)),"")</f>
        <v>548</v>
      </c>
      <c r="I21" s="122" t="str">
        <f t="array" ref="I21">IFERROR(INDEX($W$2:$W$1614,SMALL(IF(C21=$Q$2:$Q$1614,ROW($Q$2:$Q$1614)-2),ROW()-2)),"")</f>
        <v>จำนวนไม่เกิน 50 ตัน ไม่น้อยกว่า 25 ตัน</v>
      </c>
      <c r="P21" s="123" t="s">
        <v>228</v>
      </c>
      <c r="Q21" s="123">
        <f t="shared" si="0"/>
        <v>1</v>
      </c>
      <c r="R21" s="124" t="s">
        <v>243</v>
      </c>
      <c r="S21" s="124" t="s">
        <v>265</v>
      </c>
      <c r="T21" s="124" t="s">
        <v>271</v>
      </c>
      <c r="U21" s="125" t="s">
        <v>91</v>
      </c>
      <c r="V21" s="125">
        <v>800</v>
      </c>
      <c r="W21" s="131" t="s">
        <v>266</v>
      </c>
      <c r="Y21" s="123" t="s">
        <v>273</v>
      </c>
    </row>
    <row r="22" spans="2:25">
      <c r="B22" s="122">
        <f t="shared" si="1"/>
        <v>19</v>
      </c>
      <c r="C22" s="122">
        <f t="shared" si="2"/>
        <v>1</v>
      </c>
      <c r="D22" s="122" t="str">
        <f t="array" ref="D22">IFERROR(INDEX($R$2:$R1632,SMALL(IF(C22=$Q$2:$Q$1614,ROW($Q$2:$Q$1614)-2),ROW()-2)),"")</f>
        <v>1.2.1.2</v>
      </c>
      <c r="E22" s="122" t="str">
        <f t="array" ref="E22">IFERROR(INDEX($S$2:$S1632,SMALL(IF(C22=$Q$2:$Q$1614,ROW($Q$2:$Q$1614)-2),ROW()-2)),"")</f>
        <v>เสาเข็มขนาด 0.22 x 0.22 x 15.00 ม.</v>
      </c>
      <c r="F22" s="122" t="str">
        <f t="array" ref="F22">IFERROR(INDEX($T$2:$T$1614,SMALL(IF(C22=$Q$2:$Q$1614,ROW($Q$2:$Q$1614)-2),ROW()-2)),"")</f>
        <v>เสาเข็มขนาด 0.22 x 0.22 x 15.00 ม.(เสาเข็ม ค.อ.ร.รูปตัวไอ,รูปสี่เหลี่ยมตัน)</v>
      </c>
      <c r="G22" s="122" t="str">
        <f t="array" ref="G22">IFERROR(INDEX($U$2:$U$1614,SMALL(IF(C22=$Q$2:$Q$1614,ROW($Q$2:$Q$1614)-2),ROW()-2)),"")</f>
        <v xml:space="preserve">ตัน </v>
      </c>
      <c r="H22" s="122">
        <f t="array" ref="H22">IFERROR(INDEX($V$2:$V$1614,SMALL(IF(C22=$Q$2:$Q$1614,ROW($Q$2:$Q$1614)-2),ROW()-2)),"")</f>
        <v>678</v>
      </c>
      <c r="I22" s="122" t="str">
        <f t="array" ref="I22">IFERROR(INDEX($W$2:$W$1614,SMALL(IF(C22=$Q$2:$Q$1614,ROW($Q$2:$Q$1614)-2),ROW()-2)),"")</f>
        <v>จำนวน 100 ตันขึ้นไป</v>
      </c>
      <c r="P22" s="123" t="s">
        <v>228</v>
      </c>
      <c r="Q22" s="123">
        <f t="shared" si="0"/>
        <v>1</v>
      </c>
      <c r="R22" s="124" t="s">
        <v>243</v>
      </c>
      <c r="T22" s="124" t="s">
        <v>271</v>
      </c>
      <c r="U22" s="125" t="s">
        <v>245</v>
      </c>
      <c r="V22" s="132">
        <v>1021</v>
      </c>
      <c r="W22" s="131" t="s">
        <v>268</v>
      </c>
      <c r="Y22" s="123" t="s">
        <v>274</v>
      </c>
    </row>
    <row r="23" spans="2:25">
      <c r="B23" s="122">
        <f t="shared" si="1"/>
        <v>20</v>
      </c>
      <c r="C23" s="122">
        <f t="shared" si="2"/>
        <v>1</v>
      </c>
      <c r="D23" s="122" t="str">
        <f t="array" ref="D23">IFERROR(INDEX($R$2:$R1633,SMALL(IF(C23=$Q$2:$Q$1614,ROW($Q$2:$Q$1614)-2),ROW()-2)),"")</f>
        <v/>
      </c>
      <c r="E23" s="122" t="str">
        <f t="array" ref="E23">IFERROR(INDEX($S$2:$S1633,SMALL(IF(C23=$Q$2:$Q$1614,ROW($Q$2:$Q$1614)-2),ROW()-2)),"")</f>
        <v>(เสาเข็ม ค.อ.ร.รูปตัวไอ,รูปสี่เหลี่ยมตัน)</v>
      </c>
      <c r="F23" s="122" t="str">
        <f t="array" ref="F23">IFERROR(INDEX($T$2:$T$1614,SMALL(IF(C23=$Q$2:$Q$1614,ROW($Q$2:$Q$1614)-2),ROW()-2)),"")</f>
        <v>เสาเข็มขนาด 0.22 x 0.22 x 15.00 ม.(เสาเข็ม ค.อ.ร.รูปตัวไอ,รูปสี่เหลี่ยมตัน)</v>
      </c>
      <c r="G23" s="122" t="str">
        <f t="array" ref="G23">IFERROR(INDEX($U$2:$U$1614,SMALL(IF(C23=$Q$2:$Q$1614,ROW($Q$2:$Q$1614)-2),ROW()-2)),"")</f>
        <v>ตัน</v>
      </c>
      <c r="H23" s="122">
        <f t="array" ref="H23">IFERROR(INDEX($V$2:$V$1614,SMALL(IF(C23=$Q$2:$Q$1614,ROW($Q$2:$Q$1614)-2),ROW()-2)),"")</f>
        <v>800</v>
      </c>
      <c r="I23" s="122" t="str">
        <f t="array" ref="I23">IFERROR(INDEX($W$2:$W$1614,SMALL(IF(C23=$Q$2:$Q$1614,ROW($Q$2:$Q$1614)-2),ROW()-2)),"")</f>
        <v>จำนวน 50-100 ตัน</v>
      </c>
      <c r="P23" s="123" t="s">
        <v>228</v>
      </c>
      <c r="Q23" s="123">
        <f t="shared" si="0"/>
        <v>1</v>
      </c>
      <c r="R23" s="124" t="s">
        <v>249</v>
      </c>
      <c r="S23" s="124" t="s">
        <v>275</v>
      </c>
      <c r="T23" s="122" t="s">
        <v>276</v>
      </c>
      <c r="U23" s="125" t="s">
        <v>245</v>
      </c>
      <c r="V23" s="132">
        <v>1080</v>
      </c>
      <c r="W23" s="131" t="s">
        <v>263</v>
      </c>
      <c r="Y23" s="123">
        <v>1.3</v>
      </c>
    </row>
    <row r="24" spans="2:25">
      <c r="B24" s="122">
        <f t="shared" si="1"/>
        <v>21</v>
      </c>
      <c r="C24" s="122">
        <f t="shared" si="2"/>
        <v>1</v>
      </c>
      <c r="D24" s="122" t="str">
        <f t="array" ref="D24">IFERROR(INDEX($R$2:$R1634,SMALL(IF(C24=$Q$2:$Q$1614,ROW($Q$2:$Q$1614)-2),ROW()-2)),"")</f>
        <v/>
      </c>
      <c r="E24" s="122">
        <f t="array" ref="E24">IFERROR(INDEX($S$2:$S1634,SMALL(IF(C24=$Q$2:$Q$1614,ROW($Q$2:$Q$1614)-2),ROW()-2)),"")</f>
        <v>0</v>
      </c>
      <c r="F24" s="122" t="str">
        <f t="array" ref="F24">IFERROR(INDEX($T$2:$T$1614,SMALL(IF(C24=$Q$2:$Q$1614,ROW($Q$2:$Q$1614)-2),ROW()-2)),"")</f>
        <v>เสาเข็มขนาด 0.22 x 0.22 x 15.00 ม.(เสาเข็ม ค.อ.ร.รูปตัวไอ,รูปสี่เหลี่ยมตัน)</v>
      </c>
      <c r="G24" s="122" t="str">
        <f t="array" ref="G24">IFERROR(INDEX($U$2:$U$1614,SMALL(IF(C24=$Q$2:$Q$1614,ROW($Q$2:$Q$1614)-2),ROW()-2)),"")</f>
        <v xml:space="preserve">ตัน </v>
      </c>
      <c r="H24" s="122">
        <f t="array" ref="H24">IFERROR(INDEX($V$2:$V$1614,SMALL(IF(C24=$Q$2:$Q$1614,ROW($Q$2:$Q$1614)-2),ROW()-2)),"")</f>
        <v>1021</v>
      </c>
      <c r="I24" s="122" t="str">
        <f t="array" ref="I24">IFERROR(INDEX($W$2:$W$1614,SMALL(IF(C24=$Q$2:$Q$1614,ROW($Q$2:$Q$1614)-2),ROW()-2)),"")</f>
        <v>จำนวนไม่เกิน 50 ตัน ไม่น้อยกว่า 25 ตัน</v>
      </c>
      <c r="P24" s="123" t="s">
        <v>228</v>
      </c>
      <c r="Q24" s="123">
        <f t="shared" si="0"/>
        <v>1</v>
      </c>
      <c r="R24" s="124" t="s">
        <v>243</v>
      </c>
      <c r="S24" s="124" t="s">
        <v>265</v>
      </c>
      <c r="T24" s="124" t="s">
        <v>276</v>
      </c>
      <c r="U24" s="125" t="s">
        <v>91</v>
      </c>
      <c r="V24" s="132">
        <v>1340</v>
      </c>
      <c r="W24" s="131" t="s">
        <v>266</v>
      </c>
      <c r="Y24" s="123" t="s">
        <v>277</v>
      </c>
    </row>
    <row r="25" spans="2:25">
      <c r="B25" s="122">
        <f t="shared" si="1"/>
        <v>22</v>
      </c>
      <c r="C25" s="122">
        <f t="shared" si="2"/>
        <v>1</v>
      </c>
      <c r="D25" s="122" t="str">
        <f t="array" ref="D25">IFERROR(INDEX($R$2:$R1635,SMALL(IF(C25=$Q$2:$Q$1614,ROW($Q$2:$Q$1614)-2),ROW()-2)),"")</f>
        <v>1.2.1.3</v>
      </c>
      <c r="E25" s="122" t="str">
        <f t="array" ref="E25">IFERROR(INDEX($S$2:$S1635,SMALL(IF(C25=$Q$2:$Q$1614,ROW($Q$2:$Q$1614)-2),ROW()-2)),"")</f>
        <v>เสาเข็มขนาด 0.26 x 0.26 x 21.00 ม.</v>
      </c>
      <c r="F25" s="122" t="str">
        <f t="array" ref="F25">IFERROR(INDEX($T$2:$T$1614,SMALL(IF(C25=$Q$2:$Q$1614,ROW($Q$2:$Q$1614)-2),ROW()-2)),"")</f>
        <v>เสาเข็มขนาด 0.26 x 0.26 x 21.00 ม.(เสาเข็ม ค.อ.ร.รูปตัวไอ,รูปสี่เหลี่ยมตัน)</v>
      </c>
      <c r="G25" s="122" t="str">
        <f t="array" ref="G25">IFERROR(INDEX($U$2:$U$1614,SMALL(IF(C25=$Q$2:$Q$1614,ROW($Q$2:$Q$1614)-2),ROW()-2)),"")</f>
        <v xml:space="preserve">ตัน </v>
      </c>
      <c r="H25" s="122">
        <f t="array" ref="H25">IFERROR(INDEX($V$2:$V$1614,SMALL(IF(C25=$Q$2:$Q$1614,ROW($Q$2:$Q$1614)-2),ROW()-2)),"")</f>
        <v>1080</v>
      </c>
      <c r="I25" s="122" t="str">
        <f t="array" ref="I25">IFERROR(INDEX($W$2:$W$1614,SMALL(IF(C25=$Q$2:$Q$1614,ROW($Q$2:$Q$1614)-2),ROW()-2)),"")</f>
        <v>จำนวน 100 ตันขึ้นไป</v>
      </c>
      <c r="P25" s="123" t="s">
        <v>228</v>
      </c>
      <c r="Q25" s="123">
        <f t="shared" si="0"/>
        <v>1</v>
      </c>
      <c r="R25" s="124" t="s">
        <v>243</v>
      </c>
      <c r="T25" s="124" t="s">
        <v>276</v>
      </c>
      <c r="U25" s="125" t="s">
        <v>245</v>
      </c>
      <c r="V25" s="132">
        <v>1450</v>
      </c>
      <c r="W25" s="131" t="s">
        <v>268</v>
      </c>
      <c r="Y25" s="123" t="s">
        <v>278</v>
      </c>
    </row>
    <row r="26" spans="2:25">
      <c r="B26" s="122">
        <f t="shared" si="1"/>
        <v>23</v>
      </c>
      <c r="C26" s="122">
        <f t="shared" si="2"/>
        <v>1</v>
      </c>
      <c r="D26" s="122" t="str">
        <f t="array" ref="D26">IFERROR(INDEX($R$2:$R1636,SMALL(IF(C26=$Q$2:$Q$1614,ROW($Q$2:$Q$1614)-2),ROW()-2)),"")</f>
        <v/>
      </c>
      <c r="E26" s="122" t="str">
        <f t="array" ref="E26">IFERROR(INDEX($S$2:$S1636,SMALL(IF(C26=$Q$2:$Q$1614,ROW($Q$2:$Q$1614)-2),ROW()-2)),"")</f>
        <v>(เสาเข็ม ค.อ.ร.รูปตัวไอ,รูปสี่เหลี่ยมตัน)</v>
      </c>
      <c r="F26" s="122" t="str">
        <f t="array" ref="F26">IFERROR(INDEX($T$2:$T$1614,SMALL(IF(C26=$Q$2:$Q$1614,ROW($Q$2:$Q$1614)-2),ROW()-2)),"")</f>
        <v>เสาเข็มขนาด 0.26 x 0.26 x 21.00 ม.(เสาเข็ม ค.อ.ร.รูปตัวไอ,รูปสี่เหลี่ยมตัน)</v>
      </c>
      <c r="G26" s="122" t="str">
        <f t="array" ref="G26">IFERROR(INDEX($U$2:$U$1614,SMALL(IF(C26=$Q$2:$Q$1614,ROW($Q$2:$Q$1614)-2),ROW()-2)),"")</f>
        <v>ตัน</v>
      </c>
      <c r="H26" s="122">
        <f t="array" ref="H26">IFERROR(INDEX($V$2:$V$1614,SMALL(IF(C26=$Q$2:$Q$1614,ROW($Q$2:$Q$1614)-2),ROW()-2)),"")</f>
        <v>1340</v>
      </c>
      <c r="I26" s="122" t="str">
        <f t="array" ref="I26">IFERROR(INDEX($W$2:$W$1614,SMALL(IF(C26=$Q$2:$Q$1614,ROW($Q$2:$Q$1614)-2),ROW()-2)),"")</f>
        <v>จำนวน 50-100 ตัน</v>
      </c>
      <c r="P26" s="123" t="s">
        <v>228</v>
      </c>
      <c r="Q26" s="123">
        <f t="shared" si="0"/>
        <v>1</v>
      </c>
      <c r="R26" s="124" t="s">
        <v>251</v>
      </c>
      <c r="S26" s="124" t="s">
        <v>279</v>
      </c>
      <c r="T26" s="122" t="s">
        <v>280</v>
      </c>
      <c r="U26" s="125" t="s">
        <v>91</v>
      </c>
      <c r="V26" s="132">
        <v>1525</v>
      </c>
      <c r="W26" s="131" t="s">
        <v>263</v>
      </c>
      <c r="Y26" s="123">
        <v>1.4</v>
      </c>
    </row>
    <row r="27" spans="2:25">
      <c r="B27" s="122">
        <f t="shared" si="1"/>
        <v>24</v>
      </c>
      <c r="C27" s="122">
        <f t="shared" si="2"/>
        <v>1</v>
      </c>
      <c r="D27" s="122" t="str">
        <f t="array" ref="D27">IFERROR(INDEX($R$2:$R1637,SMALL(IF(C27=$Q$2:$Q$1614,ROW($Q$2:$Q$1614)-2),ROW()-2)),"")</f>
        <v/>
      </c>
      <c r="E27" s="122">
        <f t="array" ref="E27">IFERROR(INDEX($S$2:$S1637,SMALL(IF(C27=$Q$2:$Q$1614,ROW($Q$2:$Q$1614)-2),ROW()-2)),"")</f>
        <v>0</v>
      </c>
      <c r="F27" s="122" t="str">
        <f t="array" ref="F27">IFERROR(INDEX($T$2:$T$1614,SMALL(IF(C27=$Q$2:$Q$1614,ROW($Q$2:$Q$1614)-2),ROW()-2)),"")</f>
        <v>เสาเข็มขนาด 0.26 x 0.26 x 21.00 ม.(เสาเข็ม ค.อ.ร.รูปตัวไอ,รูปสี่เหลี่ยมตัน)</v>
      </c>
      <c r="G27" s="122" t="str">
        <f t="array" ref="G27">IFERROR(INDEX($U$2:$U$1614,SMALL(IF(C27=$Q$2:$Q$1614,ROW($Q$2:$Q$1614)-2),ROW()-2)),"")</f>
        <v xml:space="preserve">ตัน </v>
      </c>
      <c r="H27" s="122">
        <f t="array" ref="H27">IFERROR(INDEX($V$2:$V$1614,SMALL(IF(C27=$Q$2:$Q$1614,ROW($Q$2:$Q$1614)-2),ROW()-2)),"")</f>
        <v>1450</v>
      </c>
      <c r="I27" s="122" t="str">
        <f t="array" ref="I27">IFERROR(INDEX($W$2:$W$1614,SMALL(IF(C27=$Q$2:$Q$1614,ROW($Q$2:$Q$1614)-2),ROW()-2)),"")</f>
        <v>จำนวนไม่เกิน 50 ตัน ไม่น้อยกว่า 25 ตัน</v>
      </c>
      <c r="P27" s="123" t="s">
        <v>228</v>
      </c>
      <c r="Q27" s="123">
        <f t="shared" si="0"/>
        <v>1</v>
      </c>
      <c r="R27" s="124" t="s">
        <v>243</v>
      </c>
      <c r="S27" s="124" t="s">
        <v>265</v>
      </c>
      <c r="T27" s="124" t="s">
        <v>280</v>
      </c>
      <c r="U27" s="125" t="s">
        <v>91</v>
      </c>
      <c r="V27" s="132">
        <v>1725</v>
      </c>
      <c r="W27" s="131" t="s">
        <v>266</v>
      </c>
      <c r="Y27" s="123">
        <v>1.5</v>
      </c>
    </row>
    <row r="28" spans="2:25">
      <c r="B28" s="122">
        <f t="shared" si="1"/>
        <v>25</v>
      </c>
      <c r="C28" s="122">
        <f t="shared" si="2"/>
        <v>1</v>
      </c>
      <c r="D28" s="122" t="str">
        <f t="array" ref="D28">IFERROR(INDEX($R$2:$R1638,SMALL(IF(C28=$Q$2:$Q$1614,ROW($Q$2:$Q$1614)-2),ROW()-2)),"")</f>
        <v>1.2.1.4</v>
      </c>
      <c r="E28" s="122" t="str">
        <f t="array" ref="E28">IFERROR(INDEX($S$2:$S1638,SMALL(IF(C28=$Q$2:$Q$1614,ROW($Q$2:$Q$1614)-2),ROW()-2)),"")</f>
        <v>เสาเข็มขนาด 0.30 x 0.30 x 21.00 ม.</v>
      </c>
      <c r="F28" s="122" t="str">
        <f t="array" ref="F28">IFERROR(INDEX($T$2:$T$1614,SMALL(IF(C28=$Q$2:$Q$1614,ROW($Q$2:$Q$1614)-2),ROW()-2)),"")</f>
        <v>เสาเข็มขนาด 0.30 x 0.30 x 21.00 ม.(เสาเข็ม ค.อ.ร.รูปตัวไอ,รูปสี่เหลี่ยมตัน)</v>
      </c>
      <c r="G28" s="122" t="str">
        <f t="array" ref="G28">IFERROR(INDEX($U$2:$U$1614,SMALL(IF(C28=$Q$2:$Q$1614,ROW($Q$2:$Q$1614)-2),ROW()-2)),"")</f>
        <v>ตัน</v>
      </c>
      <c r="H28" s="122">
        <f t="array" ref="H28">IFERROR(INDEX($V$2:$V$1614,SMALL(IF(C28=$Q$2:$Q$1614,ROW($Q$2:$Q$1614)-2),ROW()-2)),"")</f>
        <v>1525</v>
      </c>
      <c r="I28" s="122" t="str">
        <f t="array" ref="I28">IFERROR(INDEX($W$2:$W$1614,SMALL(IF(C28=$Q$2:$Q$1614,ROW($Q$2:$Q$1614)-2),ROW()-2)),"")</f>
        <v>จำนวน 100 ตันขึ้นไป</v>
      </c>
      <c r="P28" s="123" t="s">
        <v>228</v>
      </c>
      <c r="Q28" s="123">
        <f t="shared" si="0"/>
        <v>1</v>
      </c>
      <c r="R28" s="124" t="s">
        <v>243</v>
      </c>
      <c r="T28" s="124" t="s">
        <v>280</v>
      </c>
      <c r="U28" s="125" t="s">
        <v>91</v>
      </c>
      <c r="V28" s="132">
        <v>1925</v>
      </c>
      <c r="W28" s="131" t="s">
        <v>268</v>
      </c>
      <c r="Y28" s="123">
        <v>1.6</v>
      </c>
    </row>
    <row r="29" spans="2:25">
      <c r="B29" s="122">
        <f t="shared" si="1"/>
        <v>26</v>
      </c>
      <c r="C29" s="122">
        <f t="shared" si="2"/>
        <v>1</v>
      </c>
      <c r="D29" s="122" t="str">
        <f t="array" ref="D29">IFERROR(INDEX($R$2:$R1639,SMALL(IF(C29=$Q$2:$Q$1614,ROW($Q$2:$Q$1614)-2),ROW()-2)),"")</f>
        <v/>
      </c>
      <c r="E29" s="122" t="str">
        <f t="array" ref="E29">IFERROR(INDEX($S$2:$S1639,SMALL(IF(C29=$Q$2:$Q$1614,ROW($Q$2:$Q$1614)-2),ROW()-2)),"")</f>
        <v>(เสาเข็ม ค.อ.ร.รูปตัวไอ,รูปสี่เหลี่ยมตัน)</v>
      </c>
      <c r="F29" s="122" t="str">
        <f t="array" ref="F29">IFERROR(INDEX($T$2:$T$1614,SMALL(IF(C29=$Q$2:$Q$1614,ROW($Q$2:$Q$1614)-2),ROW()-2)),"")</f>
        <v>เสาเข็มขนาด 0.30 x 0.30 x 21.00 ม.(เสาเข็ม ค.อ.ร.รูปตัวไอ,รูปสี่เหลี่ยมตัน)</v>
      </c>
      <c r="G29" s="122" t="str">
        <f t="array" ref="G29">IFERROR(INDEX($U$2:$U$1614,SMALL(IF(C29=$Q$2:$Q$1614,ROW($Q$2:$Q$1614)-2),ROW()-2)),"")</f>
        <v>ตัน</v>
      </c>
      <c r="H29" s="122">
        <f t="array" ref="H29">IFERROR(INDEX($V$2:$V$1614,SMALL(IF(C29=$Q$2:$Q$1614,ROW($Q$2:$Q$1614)-2),ROW()-2)),"")</f>
        <v>1725</v>
      </c>
      <c r="I29" s="122" t="str">
        <f t="array" ref="I29">IFERROR(INDEX($W$2:$W$1614,SMALL(IF(C29=$Q$2:$Q$1614,ROW($Q$2:$Q$1614)-2),ROW()-2)),"")</f>
        <v>จำนวน 50-100 ตัน</v>
      </c>
      <c r="P29" s="123" t="s">
        <v>228</v>
      </c>
      <c r="Q29" s="123">
        <f t="shared" si="0"/>
        <v>1</v>
      </c>
      <c r="R29" s="124" t="s">
        <v>252</v>
      </c>
      <c r="S29" s="124" t="s">
        <v>281</v>
      </c>
      <c r="T29" s="122" t="s">
        <v>282</v>
      </c>
      <c r="U29" s="125" t="s">
        <v>245</v>
      </c>
      <c r="V29" s="132">
        <v>1830</v>
      </c>
      <c r="W29" s="131" t="s">
        <v>263</v>
      </c>
      <c r="Y29" s="123" t="s">
        <v>283</v>
      </c>
    </row>
    <row r="30" spans="2:25">
      <c r="B30" s="122">
        <f t="shared" si="1"/>
        <v>27</v>
      </c>
      <c r="C30" s="122">
        <f t="shared" si="2"/>
        <v>1</v>
      </c>
      <c r="D30" s="122" t="str">
        <f t="array" ref="D30">IFERROR(INDEX($R$2:$R1640,SMALL(IF(C30=$Q$2:$Q$1614,ROW($Q$2:$Q$1614)-2),ROW()-2)),"")</f>
        <v/>
      </c>
      <c r="E30" s="122">
        <f t="array" ref="E30">IFERROR(INDEX($S$2:$S1640,SMALL(IF(C30=$Q$2:$Q$1614,ROW($Q$2:$Q$1614)-2),ROW()-2)),"")</f>
        <v>0</v>
      </c>
      <c r="F30" s="122" t="str">
        <f t="array" ref="F30">IFERROR(INDEX($T$2:$T$1614,SMALL(IF(C30=$Q$2:$Q$1614,ROW($Q$2:$Q$1614)-2),ROW()-2)),"")</f>
        <v>เสาเข็มขนาด 0.30 x 0.30 x 21.00 ม.(เสาเข็ม ค.อ.ร.รูปตัวไอ,รูปสี่เหลี่ยมตัน)</v>
      </c>
      <c r="G30" s="122" t="str">
        <f t="array" ref="G30">IFERROR(INDEX($U$2:$U$1614,SMALL(IF(C30=$Q$2:$Q$1614,ROW($Q$2:$Q$1614)-2),ROW()-2)),"")</f>
        <v>ตัน</v>
      </c>
      <c r="H30" s="122">
        <f t="array" ref="H30">IFERROR(INDEX($V$2:$V$1614,SMALL(IF(C30=$Q$2:$Q$1614,ROW($Q$2:$Q$1614)-2),ROW()-2)),"")</f>
        <v>1925</v>
      </c>
      <c r="I30" s="122" t="str">
        <f t="array" ref="I30">IFERROR(INDEX($W$2:$W$1614,SMALL(IF(C30=$Q$2:$Q$1614,ROW($Q$2:$Q$1614)-2),ROW()-2)),"")</f>
        <v>จำนวนไม่เกิน 50 ตัน ไม่น้อยกว่า 25 ตัน</v>
      </c>
      <c r="P30" s="123" t="s">
        <v>228</v>
      </c>
      <c r="Q30" s="123">
        <f t="shared" si="0"/>
        <v>1</v>
      </c>
      <c r="R30" s="124" t="s">
        <v>243</v>
      </c>
      <c r="S30" s="124" t="s">
        <v>265</v>
      </c>
      <c r="T30" s="124" t="s">
        <v>282</v>
      </c>
      <c r="U30" s="125" t="s">
        <v>91</v>
      </c>
      <c r="V30" s="132">
        <v>2070</v>
      </c>
      <c r="W30" s="131" t="s">
        <v>266</v>
      </c>
      <c r="Y30" s="123" t="s">
        <v>284</v>
      </c>
    </row>
    <row r="31" spans="2:25">
      <c r="B31" s="122">
        <f t="shared" si="1"/>
        <v>28</v>
      </c>
      <c r="C31" s="122">
        <f t="shared" si="2"/>
        <v>1</v>
      </c>
      <c r="D31" s="122" t="str">
        <f t="array" ref="D31">IFERROR(INDEX($R$2:$R1641,SMALL(IF(C31=$Q$2:$Q$1614,ROW($Q$2:$Q$1614)-2),ROW()-2)),"")</f>
        <v>1.2.1.5</v>
      </c>
      <c r="E31" s="122" t="str">
        <f t="array" ref="E31">IFERROR(INDEX($S$2:$S1641,SMALL(IF(C31=$Q$2:$Q$1614,ROW($Q$2:$Q$1614)-2),ROW()-2)),"")</f>
        <v>เสาเข็มขนาด 0.35 x 0.35 x 21.00 ม.</v>
      </c>
      <c r="F31" s="122" t="str">
        <f t="array" ref="F31">IFERROR(INDEX($T$2:$T$1614,SMALL(IF(C31=$Q$2:$Q$1614,ROW($Q$2:$Q$1614)-2),ROW()-2)),"")</f>
        <v>เสาเข็มขนาด 0.35 x 0.35 x 21.00 ม.(เสาเข็ม ค.อ.ร.รูปตัวไอ,รูปสี่เหลี่ยมตัน)</v>
      </c>
      <c r="G31" s="122" t="str">
        <f t="array" ref="G31">IFERROR(INDEX($U$2:$U$1614,SMALL(IF(C31=$Q$2:$Q$1614,ROW($Q$2:$Q$1614)-2),ROW()-2)),"")</f>
        <v xml:space="preserve">ตัน </v>
      </c>
      <c r="H31" s="122">
        <f t="array" ref="H31">IFERROR(INDEX($V$2:$V$1614,SMALL(IF(C31=$Q$2:$Q$1614,ROW($Q$2:$Q$1614)-2),ROW()-2)),"")</f>
        <v>1830</v>
      </c>
      <c r="I31" s="122" t="str">
        <f t="array" ref="I31">IFERROR(INDEX($W$2:$W$1614,SMALL(IF(C31=$Q$2:$Q$1614,ROW($Q$2:$Q$1614)-2),ROW()-2)),"")</f>
        <v>จำนวน 100 ตันขึ้นไป</v>
      </c>
      <c r="P31" s="123" t="s">
        <v>228</v>
      </c>
      <c r="Q31" s="123">
        <f t="shared" si="0"/>
        <v>1</v>
      </c>
      <c r="R31" s="124" t="s">
        <v>243</v>
      </c>
      <c r="T31" s="124" t="s">
        <v>282</v>
      </c>
      <c r="U31" s="125" t="s">
        <v>91</v>
      </c>
      <c r="V31" s="132">
        <v>2550</v>
      </c>
      <c r="W31" s="131" t="s">
        <v>268</v>
      </c>
      <c r="Y31" s="123">
        <v>1.7</v>
      </c>
    </row>
    <row r="32" spans="2:25">
      <c r="B32" s="122">
        <f t="shared" si="1"/>
        <v>29</v>
      </c>
      <c r="C32" s="122">
        <f t="shared" si="2"/>
        <v>1</v>
      </c>
      <c r="D32" s="122" t="str">
        <f t="array" ref="D32">IFERROR(INDEX($R$2:$R1642,SMALL(IF(C32=$Q$2:$Q$1614,ROW($Q$2:$Q$1614)-2),ROW()-2)),"")</f>
        <v/>
      </c>
      <c r="E32" s="122" t="str">
        <f t="array" ref="E32">IFERROR(INDEX($S$2:$S1642,SMALL(IF(C32=$Q$2:$Q$1614,ROW($Q$2:$Q$1614)-2),ROW()-2)),"")</f>
        <v>(เสาเข็ม ค.อ.ร.รูปตัวไอ,รูปสี่เหลี่ยมตัน)</v>
      </c>
      <c r="F32" s="122" t="str">
        <f t="array" ref="F32">IFERROR(INDEX($T$2:$T$1614,SMALL(IF(C32=$Q$2:$Q$1614,ROW($Q$2:$Q$1614)-2),ROW()-2)),"")</f>
        <v>เสาเข็มขนาด 0.35 x 0.35 x 21.00 ม.(เสาเข็ม ค.อ.ร.รูปตัวไอ,รูปสี่เหลี่ยมตัน)</v>
      </c>
      <c r="G32" s="122" t="str">
        <f t="array" ref="G32">IFERROR(INDEX($U$2:$U$1614,SMALL(IF(C32=$Q$2:$Q$1614,ROW($Q$2:$Q$1614)-2),ROW()-2)),"")</f>
        <v>ตัน</v>
      </c>
      <c r="H32" s="122">
        <f t="array" ref="H32">IFERROR(INDEX($V$2:$V$1614,SMALL(IF(C32=$Q$2:$Q$1614,ROW($Q$2:$Q$1614)-2),ROW()-2)),"")</f>
        <v>2070</v>
      </c>
      <c r="I32" s="122" t="str">
        <f t="array" ref="I32">IFERROR(INDEX($W$2:$W$1614,SMALL(IF(C32=$Q$2:$Q$1614,ROW($Q$2:$Q$1614)-2),ROW()-2)),"")</f>
        <v>จำนวน 50-100 ตัน</v>
      </c>
      <c r="P32" s="123" t="s">
        <v>228</v>
      </c>
      <c r="Q32" s="123">
        <f t="shared" si="0"/>
        <v>1</v>
      </c>
      <c r="R32" s="124" t="s">
        <v>253</v>
      </c>
      <c r="S32" s="124" t="s">
        <v>285</v>
      </c>
      <c r="T32" s="122" t="s">
        <v>286</v>
      </c>
      <c r="U32" s="125" t="s">
        <v>91</v>
      </c>
      <c r="V32" s="132">
        <v>2070</v>
      </c>
      <c r="W32" s="131" t="s">
        <v>263</v>
      </c>
      <c r="Y32" s="123">
        <v>1.8</v>
      </c>
    </row>
    <row r="33" spans="2:25">
      <c r="B33" s="122">
        <f t="shared" si="1"/>
        <v>30</v>
      </c>
      <c r="C33" s="122">
        <f t="shared" si="2"/>
        <v>1</v>
      </c>
      <c r="D33" s="122" t="str">
        <f t="array" ref="D33">IFERROR(INDEX($R$2:$R1643,SMALL(IF(C33=$Q$2:$Q$1614,ROW($Q$2:$Q$1614)-2),ROW()-2)),"")</f>
        <v/>
      </c>
      <c r="E33" s="122">
        <f t="array" ref="E33">IFERROR(INDEX($S$2:$S1643,SMALL(IF(C33=$Q$2:$Q$1614,ROW($Q$2:$Q$1614)-2),ROW()-2)),"")</f>
        <v>0</v>
      </c>
      <c r="F33" s="122" t="str">
        <f t="array" ref="F33">IFERROR(INDEX($T$2:$T$1614,SMALL(IF(C33=$Q$2:$Q$1614,ROW($Q$2:$Q$1614)-2),ROW()-2)),"")</f>
        <v>เสาเข็มขนาด 0.35 x 0.35 x 21.00 ม.(เสาเข็ม ค.อ.ร.รูปตัวไอ,รูปสี่เหลี่ยมตัน)</v>
      </c>
      <c r="G33" s="122" t="str">
        <f t="array" ref="G33">IFERROR(INDEX($U$2:$U$1614,SMALL(IF(C33=$Q$2:$Q$1614,ROW($Q$2:$Q$1614)-2),ROW()-2)),"")</f>
        <v>ตัน</v>
      </c>
      <c r="H33" s="122">
        <f t="array" ref="H33">IFERROR(INDEX($V$2:$V$1614,SMALL(IF(C33=$Q$2:$Q$1614,ROW($Q$2:$Q$1614)-2),ROW()-2)),"")</f>
        <v>2550</v>
      </c>
      <c r="I33" s="122" t="str">
        <f t="array" ref="I33">IFERROR(INDEX($W$2:$W$1614,SMALL(IF(C33=$Q$2:$Q$1614,ROW($Q$2:$Q$1614)-2),ROW()-2)),"")</f>
        <v>จำนวนไม่เกิน 50 ตัน ไม่น้อยกว่า 25 ตัน</v>
      </c>
      <c r="P33" s="123" t="s">
        <v>228</v>
      </c>
      <c r="Q33" s="123">
        <f t="shared" si="0"/>
        <v>1</v>
      </c>
      <c r="R33" s="124" t="s">
        <v>243</v>
      </c>
      <c r="S33" s="124" t="s">
        <v>265</v>
      </c>
      <c r="T33" s="124" t="s">
        <v>286</v>
      </c>
      <c r="U33" s="125" t="s">
        <v>245</v>
      </c>
      <c r="V33" s="132">
        <v>2340</v>
      </c>
      <c r="W33" s="131" t="s">
        <v>266</v>
      </c>
      <c r="Y33" s="123" t="s">
        <v>287</v>
      </c>
    </row>
    <row r="34" spans="2:25">
      <c r="B34" s="122">
        <f t="shared" si="1"/>
        <v>31</v>
      </c>
      <c r="C34" s="122">
        <f t="shared" si="2"/>
        <v>1</v>
      </c>
      <c r="D34" s="122" t="str">
        <f t="array" ref="D34">IFERROR(INDEX($R$2:$R1644,SMALL(IF(C34=$Q$2:$Q$1614,ROW($Q$2:$Q$1614)-2),ROW()-2)),"")</f>
        <v>1.2.1.6</v>
      </c>
      <c r="E34" s="122" t="str">
        <f t="array" ref="E34">IFERROR(INDEX($S$2:$S1644,SMALL(IF(C34=$Q$2:$Q$1614,ROW($Q$2:$Q$1614)-2),ROW()-2)),"")</f>
        <v>เสาเข็มขนาด 0.40 x 0.40 x 21.00 ม.</v>
      </c>
      <c r="F34" s="122" t="str">
        <f t="array" ref="F34">IFERROR(INDEX($T$2:$T$1614,SMALL(IF(C34=$Q$2:$Q$1614,ROW($Q$2:$Q$1614)-2),ROW()-2)),"")</f>
        <v>เสาเข็มขนาด 0.40 x 0.40 x 21.00 ม.(เสาเข็ม ค.อ.ร.รูปตัวไอ,รูปสี่เหลี่ยมตัน)</v>
      </c>
      <c r="G34" s="122" t="str">
        <f t="array" ref="G34">IFERROR(INDEX($U$2:$U$1614,SMALL(IF(C34=$Q$2:$Q$1614,ROW($Q$2:$Q$1614)-2),ROW()-2)),"")</f>
        <v>ตัน</v>
      </c>
      <c r="H34" s="122">
        <f t="array" ref="H34">IFERROR(INDEX($V$2:$V$1614,SMALL(IF(C34=$Q$2:$Q$1614,ROW($Q$2:$Q$1614)-2),ROW()-2)),"")</f>
        <v>2070</v>
      </c>
      <c r="I34" s="122" t="str">
        <f t="array" ref="I34">IFERROR(INDEX($W$2:$W$1614,SMALL(IF(C34=$Q$2:$Q$1614,ROW($Q$2:$Q$1614)-2),ROW()-2)),"")</f>
        <v>จำนวน 100 ตันขึ้นไป</v>
      </c>
      <c r="P34" s="123" t="s">
        <v>228</v>
      </c>
      <c r="Q34" s="123">
        <f t="shared" si="0"/>
        <v>1</v>
      </c>
      <c r="R34" s="124" t="s">
        <v>243</v>
      </c>
      <c r="T34" s="124" t="s">
        <v>286</v>
      </c>
      <c r="U34" s="125" t="s">
        <v>91</v>
      </c>
      <c r="V34" s="132">
        <v>2880</v>
      </c>
      <c r="W34" s="131" t="s">
        <v>268</v>
      </c>
      <c r="Y34" s="123" t="s">
        <v>288</v>
      </c>
    </row>
    <row r="35" spans="2:25">
      <c r="B35" s="122">
        <f t="shared" si="1"/>
        <v>32</v>
      </c>
      <c r="C35" s="122">
        <f t="shared" si="2"/>
        <v>1</v>
      </c>
      <c r="D35" s="122" t="str">
        <f t="array" ref="D35">IFERROR(INDEX($R$2:$R1645,SMALL(IF(C35=$Q$2:$Q$1614,ROW($Q$2:$Q$1614)-2),ROW()-2)),"")</f>
        <v/>
      </c>
      <c r="E35" s="122" t="str">
        <f t="array" ref="E35">IFERROR(INDEX($S$2:$S1645,SMALL(IF(C35=$Q$2:$Q$1614,ROW($Q$2:$Q$1614)-2),ROW()-2)),"")</f>
        <v>(เสาเข็ม ค.อ.ร.รูปตัวไอ,รูปสี่เหลี่ยมตัน)</v>
      </c>
      <c r="F35" s="122" t="str">
        <f t="array" ref="F35">IFERROR(INDEX($T$2:$T$1614,SMALL(IF(C35=$Q$2:$Q$1614,ROW($Q$2:$Q$1614)-2),ROW()-2)),"")</f>
        <v>เสาเข็มขนาด 0.40 x 0.40 x 21.00 ม.(เสาเข็ม ค.อ.ร.รูปตัวไอ,รูปสี่เหลี่ยมตัน)</v>
      </c>
      <c r="G35" s="122" t="str">
        <f t="array" ref="G35">IFERROR(INDEX($U$2:$U$1614,SMALL(IF(C35=$Q$2:$Q$1614,ROW($Q$2:$Q$1614)-2),ROW()-2)),"")</f>
        <v xml:space="preserve">ตัน </v>
      </c>
      <c r="H35" s="122">
        <f t="array" ref="H35">IFERROR(INDEX($V$2:$V$1614,SMALL(IF(C35=$Q$2:$Q$1614,ROW($Q$2:$Q$1614)-2),ROW()-2)),"")</f>
        <v>2340</v>
      </c>
      <c r="I35" s="122" t="str">
        <f t="array" ref="I35">IFERROR(INDEX($W$2:$W$1614,SMALL(IF(C35=$Q$2:$Q$1614,ROW($Q$2:$Q$1614)-2),ROW()-2)),"")</f>
        <v>จำนวน 50-100 ตัน</v>
      </c>
      <c r="P35" s="123" t="s">
        <v>228</v>
      </c>
      <c r="Q35" s="123">
        <f t="shared" si="0"/>
        <v>1</v>
      </c>
      <c r="R35" s="124" t="s">
        <v>255</v>
      </c>
      <c r="S35" s="124" t="s">
        <v>289</v>
      </c>
      <c r="T35" s="122" t="s">
        <v>290</v>
      </c>
      <c r="U35" s="125" t="s">
        <v>91</v>
      </c>
      <c r="V35" s="132">
        <v>1306</v>
      </c>
      <c r="W35" s="131" t="s">
        <v>263</v>
      </c>
      <c r="Y35" s="123" t="s">
        <v>291</v>
      </c>
    </row>
    <row r="36" spans="2:25">
      <c r="B36" s="122">
        <f t="shared" si="1"/>
        <v>33</v>
      </c>
      <c r="C36" s="122">
        <f t="shared" si="2"/>
        <v>1</v>
      </c>
      <c r="D36" s="122" t="str">
        <f t="array" ref="D36">IFERROR(INDEX($R$2:$R1646,SMALL(IF(C36=$Q$2:$Q$1614,ROW($Q$2:$Q$1614)-2),ROW()-2)),"")</f>
        <v/>
      </c>
      <c r="E36" s="122">
        <f t="array" ref="E36">IFERROR(INDEX($S$2:$S1646,SMALL(IF(C36=$Q$2:$Q$1614,ROW($Q$2:$Q$1614)-2),ROW()-2)),"")</f>
        <v>0</v>
      </c>
      <c r="F36" s="122" t="str">
        <f t="array" ref="F36">IFERROR(INDEX($T$2:$T$1614,SMALL(IF(C36=$Q$2:$Q$1614,ROW($Q$2:$Q$1614)-2),ROW()-2)),"")</f>
        <v>เสาเข็มขนาด 0.40 x 0.40 x 21.00 ม.(เสาเข็ม ค.อ.ร.รูปตัวไอ,รูปสี่เหลี่ยมตัน)</v>
      </c>
      <c r="G36" s="122" t="str">
        <f t="array" ref="G36">IFERROR(INDEX($U$2:$U$1614,SMALL(IF(C36=$Q$2:$Q$1614,ROW($Q$2:$Q$1614)-2),ROW()-2)),"")</f>
        <v>ตัน</v>
      </c>
      <c r="H36" s="122">
        <f t="array" ref="H36">IFERROR(INDEX($V$2:$V$1614,SMALL(IF(C36=$Q$2:$Q$1614,ROW($Q$2:$Q$1614)-2),ROW()-2)),"")</f>
        <v>2880</v>
      </c>
      <c r="I36" s="122" t="str">
        <f t="array" ref="I36">IFERROR(INDEX($W$2:$W$1614,SMALL(IF(C36=$Q$2:$Q$1614,ROW($Q$2:$Q$1614)-2),ROW()-2)),"")</f>
        <v>จำนวนไม่เกิน 50 ตัน ไม่น้อยกว่า 25 ตัน</v>
      </c>
      <c r="P36" s="123" t="s">
        <v>228</v>
      </c>
      <c r="Q36" s="123">
        <f t="shared" si="0"/>
        <v>1</v>
      </c>
      <c r="R36" s="124" t="s">
        <v>243</v>
      </c>
      <c r="S36" s="124" t="s">
        <v>292</v>
      </c>
      <c r="T36" s="124" t="s">
        <v>290</v>
      </c>
      <c r="U36" s="125" t="s">
        <v>91</v>
      </c>
      <c r="V36" s="132">
        <v>1452</v>
      </c>
      <c r="W36" s="131" t="s">
        <v>266</v>
      </c>
      <c r="Y36" s="123">
        <v>1.9</v>
      </c>
    </row>
    <row r="37" spans="2:25">
      <c r="B37" s="122">
        <f t="shared" si="1"/>
        <v>34</v>
      </c>
      <c r="C37" s="122">
        <f t="shared" si="2"/>
        <v>1</v>
      </c>
      <c r="D37" s="122" t="str">
        <f t="array" ref="D37">IFERROR(INDEX($R$2:$R1647,SMALL(IF(C37=$Q$2:$Q$1614,ROW($Q$2:$Q$1614)-2),ROW()-2)),"")</f>
        <v>1.2.1.7</v>
      </c>
      <c r="E37" s="122" t="str">
        <f t="array" ref="E37">IFERROR(INDEX($S$2:$S1647,SMALL(IF(C37=$Q$2:$Q$1614,ROW($Q$2:$Q$1614)-2),ROW()-2)),"")</f>
        <v>เสาเข็มขนาด ศก. 0.25 x 21.00 ม.</v>
      </c>
      <c r="F37" s="122" t="str">
        <f t="array" ref="F37">IFERROR(INDEX($T$2:$T$1614,SMALL(IF(C37=$Q$2:$Q$1614,ROW($Q$2:$Q$1614)-2),ROW()-2)),"")</f>
        <v>เสาเข็มขนาด ศก. 0.25 x 21.00 ม.(เสาเข็ม ค.อ.ร.รูปกลมกลวง)</v>
      </c>
      <c r="G37" s="122" t="str">
        <f t="array" ref="G37">IFERROR(INDEX($U$2:$U$1614,SMALL(IF(C37=$Q$2:$Q$1614,ROW($Q$2:$Q$1614)-2),ROW()-2)),"")</f>
        <v>ตัน</v>
      </c>
      <c r="H37" s="122">
        <f t="array" ref="H37">IFERROR(INDEX($V$2:$V$1614,SMALL(IF(C37=$Q$2:$Q$1614,ROW($Q$2:$Q$1614)-2),ROW()-2)),"")</f>
        <v>1306</v>
      </c>
      <c r="I37" s="122" t="str">
        <f t="array" ref="I37">IFERROR(INDEX($W$2:$W$1614,SMALL(IF(C37=$Q$2:$Q$1614,ROW($Q$2:$Q$1614)-2),ROW()-2)),"")</f>
        <v>จำนวน 100 ตันขึ้นไป</v>
      </c>
      <c r="P37" s="123" t="s">
        <v>228</v>
      </c>
      <c r="Q37" s="123">
        <f t="shared" si="0"/>
        <v>1</v>
      </c>
      <c r="R37" s="124" t="s">
        <v>243</v>
      </c>
      <c r="T37" s="124" t="s">
        <v>290</v>
      </c>
      <c r="U37" s="125" t="s">
        <v>245</v>
      </c>
      <c r="V37" s="132">
        <v>1598</v>
      </c>
      <c r="W37" s="131" t="s">
        <v>268</v>
      </c>
      <c r="Y37" s="123" t="s">
        <v>293</v>
      </c>
    </row>
    <row r="38" spans="2:25">
      <c r="B38" s="122">
        <f t="shared" si="1"/>
        <v>35</v>
      </c>
      <c r="C38" s="122">
        <f t="shared" si="2"/>
        <v>1</v>
      </c>
      <c r="D38" s="122" t="str">
        <f t="array" ref="D38">IFERROR(INDEX($R$2:$R1648,SMALL(IF(C38=$Q$2:$Q$1614,ROW($Q$2:$Q$1614)-2),ROW()-2)),"")</f>
        <v/>
      </c>
      <c r="E38" s="122" t="str">
        <f t="array" ref="E38">IFERROR(INDEX($S$2:$S1648,SMALL(IF(C38=$Q$2:$Q$1614,ROW($Q$2:$Q$1614)-2),ROW()-2)),"")</f>
        <v>(เสาเข็ม ค.อ.ร.รูปกลมกลวง)</v>
      </c>
      <c r="F38" s="122" t="str">
        <f t="array" ref="F38">IFERROR(INDEX($T$2:$T$1614,SMALL(IF(C38=$Q$2:$Q$1614,ROW($Q$2:$Q$1614)-2),ROW()-2)),"")</f>
        <v>เสาเข็มขนาด ศก. 0.25 x 21.00 ม.(เสาเข็ม ค.อ.ร.รูปกลมกลวง)</v>
      </c>
      <c r="G38" s="122" t="str">
        <f t="array" ref="G38">IFERROR(INDEX($U$2:$U$1614,SMALL(IF(C38=$Q$2:$Q$1614,ROW($Q$2:$Q$1614)-2),ROW()-2)),"")</f>
        <v>ตัน</v>
      </c>
      <c r="H38" s="122">
        <f t="array" ref="H38">IFERROR(INDEX($V$2:$V$1614,SMALL(IF(C38=$Q$2:$Q$1614,ROW($Q$2:$Q$1614)-2),ROW()-2)),"")</f>
        <v>1452</v>
      </c>
      <c r="I38" s="122" t="str">
        <f t="array" ref="I38">IFERROR(INDEX($W$2:$W$1614,SMALL(IF(C38=$Q$2:$Q$1614,ROW($Q$2:$Q$1614)-2),ROW()-2)),"")</f>
        <v>จำนวน 50-100 ตัน</v>
      </c>
      <c r="P38" s="123" t="s">
        <v>228</v>
      </c>
      <c r="Q38" s="123">
        <f t="shared" si="0"/>
        <v>1</v>
      </c>
      <c r="R38" s="124" t="s">
        <v>258</v>
      </c>
      <c r="S38" s="124" t="s">
        <v>294</v>
      </c>
      <c r="T38" s="122" t="s">
        <v>295</v>
      </c>
      <c r="U38" s="125" t="s">
        <v>91</v>
      </c>
      <c r="V38" s="132">
        <v>1959</v>
      </c>
      <c r="W38" s="131" t="s">
        <v>263</v>
      </c>
      <c r="Y38" s="123" t="s">
        <v>296</v>
      </c>
    </row>
    <row r="39" spans="2:25">
      <c r="B39" s="122">
        <f t="shared" si="1"/>
        <v>36</v>
      </c>
      <c r="C39" s="122">
        <f t="shared" si="2"/>
        <v>1</v>
      </c>
      <c r="D39" s="122" t="str">
        <f t="array" ref="D39">IFERROR(INDEX($R$2:$R1649,SMALL(IF(C39=$Q$2:$Q$1614,ROW($Q$2:$Q$1614)-2),ROW()-2)),"")</f>
        <v/>
      </c>
      <c r="E39" s="122">
        <f t="array" ref="E39">IFERROR(INDEX($S$2:$S1649,SMALL(IF(C39=$Q$2:$Q$1614,ROW($Q$2:$Q$1614)-2),ROW()-2)),"")</f>
        <v>0</v>
      </c>
      <c r="F39" s="122" t="str">
        <f t="array" ref="F39">IFERROR(INDEX($T$2:$T$1614,SMALL(IF(C39=$Q$2:$Q$1614,ROW($Q$2:$Q$1614)-2),ROW()-2)),"")</f>
        <v>เสาเข็มขนาด ศก. 0.25 x 21.00 ม.(เสาเข็ม ค.อ.ร.รูปกลมกลวง)</v>
      </c>
      <c r="G39" s="122" t="str">
        <f t="array" ref="G39">IFERROR(INDEX($U$2:$U$1614,SMALL(IF(C39=$Q$2:$Q$1614,ROW($Q$2:$Q$1614)-2),ROW()-2)),"")</f>
        <v xml:space="preserve">ตัน </v>
      </c>
      <c r="H39" s="122">
        <f t="array" ref="H39">IFERROR(INDEX($V$2:$V$1614,SMALL(IF(C39=$Q$2:$Q$1614,ROW($Q$2:$Q$1614)-2),ROW()-2)),"")</f>
        <v>1598</v>
      </c>
      <c r="I39" s="122" t="str">
        <f t="array" ref="I39">IFERROR(INDEX($W$2:$W$1614,SMALL(IF(C39=$Q$2:$Q$1614,ROW($Q$2:$Q$1614)-2),ROW()-2)),"")</f>
        <v>จำนวนไม่เกิน 50 ตัน ไม่น้อยกว่า 25 ตัน</v>
      </c>
      <c r="P39" s="123" t="s">
        <v>228</v>
      </c>
      <c r="Q39" s="123">
        <f t="shared" si="0"/>
        <v>1</v>
      </c>
      <c r="R39" s="124" t="s">
        <v>243</v>
      </c>
      <c r="S39" s="124" t="s">
        <v>297</v>
      </c>
      <c r="T39" s="124" t="s">
        <v>295</v>
      </c>
      <c r="U39" s="125" t="s">
        <v>91</v>
      </c>
      <c r="V39" s="132">
        <v>2178</v>
      </c>
      <c r="W39" s="131" t="s">
        <v>266</v>
      </c>
      <c r="Y39" s="123" t="s">
        <v>298</v>
      </c>
    </row>
    <row r="40" spans="2:25">
      <c r="B40" s="122">
        <f t="shared" si="1"/>
        <v>37</v>
      </c>
      <c r="C40" s="122">
        <f t="shared" si="2"/>
        <v>1</v>
      </c>
      <c r="D40" s="122" t="str">
        <f t="array" ref="D40">IFERROR(INDEX($R$2:$R1650,SMALL(IF(C40=$Q$2:$Q$1614,ROW($Q$2:$Q$1614)-2),ROW()-2)),"")</f>
        <v>1.2.1.8</v>
      </c>
      <c r="E40" s="122" t="str">
        <f t="array" ref="E40">IFERROR(INDEX($S$2:$S1650,SMALL(IF(C40=$Q$2:$Q$1614,ROW($Q$2:$Q$1614)-2),ROW()-2)),"")</f>
        <v>เสาเข็มขนาด ศก. 0.30 x 21.00 ม.</v>
      </c>
      <c r="F40" s="122" t="str">
        <f t="array" ref="F40">IFERROR(INDEX($T$2:$T$1614,SMALL(IF(C40=$Q$2:$Q$1614,ROW($Q$2:$Q$1614)-2),ROW()-2)),"")</f>
        <v>เสาเข็มขนาด ศก. 0.30 x 21.00 ม.(เสาเข็ม ค.อ.ร. รูปกลมกลวง)</v>
      </c>
      <c r="G40" s="122" t="str">
        <f t="array" ref="G40">IFERROR(INDEX($U$2:$U$1614,SMALL(IF(C40=$Q$2:$Q$1614,ROW($Q$2:$Q$1614)-2),ROW()-2)),"")</f>
        <v>ตัน</v>
      </c>
      <c r="H40" s="122">
        <f t="array" ref="H40">IFERROR(INDEX($V$2:$V$1614,SMALL(IF(C40=$Q$2:$Q$1614,ROW($Q$2:$Q$1614)-2),ROW()-2)),"")</f>
        <v>1959</v>
      </c>
      <c r="I40" s="122" t="str">
        <f t="array" ref="I40">IFERROR(INDEX($W$2:$W$1614,SMALL(IF(C40=$Q$2:$Q$1614,ROW($Q$2:$Q$1614)-2),ROW()-2)),"")</f>
        <v>จำนวน 100 ตันขึ้นไป</v>
      </c>
      <c r="P40" s="123" t="s">
        <v>228</v>
      </c>
      <c r="Q40" s="123">
        <f t="shared" si="0"/>
        <v>1</v>
      </c>
      <c r="R40" s="124" t="s">
        <v>243</v>
      </c>
      <c r="T40" s="124" t="s">
        <v>295</v>
      </c>
      <c r="U40" s="125" t="s">
        <v>91</v>
      </c>
      <c r="V40" s="132">
        <v>2397</v>
      </c>
      <c r="W40" s="131" t="s">
        <v>268</v>
      </c>
      <c r="Y40" s="123" t="s">
        <v>299</v>
      </c>
    </row>
    <row r="41" spans="2:25">
      <c r="B41" s="122">
        <f t="shared" si="1"/>
        <v>38</v>
      </c>
      <c r="C41" s="122">
        <f t="shared" si="2"/>
        <v>1</v>
      </c>
      <c r="D41" s="122" t="str">
        <f t="array" ref="D41">IFERROR(INDEX($R$2:$R1651,SMALL(IF(C41=$Q$2:$Q$1614,ROW($Q$2:$Q$1614)-2),ROW()-2)),"")</f>
        <v/>
      </c>
      <c r="E41" s="122" t="str">
        <f t="array" ref="E41">IFERROR(INDEX($S$2:$S1651,SMALL(IF(C41=$Q$2:$Q$1614,ROW($Q$2:$Q$1614)-2),ROW()-2)),"")</f>
        <v>(เสาเข็ม ค.อ.ร. รูปกลมกลวง)</v>
      </c>
      <c r="F41" s="122" t="str">
        <f t="array" ref="F41">IFERROR(INDEX($T$2:$T$1614,SMALL(IF(C41=$Q$2:$Q$1614,ROW($Q$2:$Q$1614)-2),ROW()-2)),"")</f>
        <v>เสาเข็มขนาด ศก. 0.30 x 21.00 ม.(เสาเข็ม ค.อ.ร. รูปกลมกลวง)</v>
      </c>
      <c r="G41" s="122" t="str">
        <f t="array" ref="G41">IFERROR(INDEX($U$2:$U$1614,SMALL(IF(C41=$Q$2:$Q$1614,ROW($Q$2:$Q$1614)-2),ROW()-2)),"")</f>
        <v>ตัน</v>
      </c>
      <c r="H41" s="122">
        <f t="array" ref="H41">IFERROR(INDEX($V$2:$V$1614,SMALL(IF(C41=$Q$2:$Q$1614,ROW($Q$2:$Q$1614)-2),ROW()-2)),"")</f>
        <v>2178</v>
      </c>
      <c r="I41" s="122" t="str">
        <f t="array" ref="I41">IFERROR(INDEX($W$2:$W$1614,SMALL(IF(C41=$Q$2:$Q$1614,ROW($Q$2:$Q$1614)-2),ROW()-2)),"")</f>
        <v>จำนวน 50-100 ตัน</v>
      </c>
      <c r="P41" s="123" t="s">
        <v>228</v>
      </c>
      <c r="Q41" s="123">
        <f t="shared" si="0"/>
        <v>1</v>
      </c>
      <c r="R41" s="124" t="s">
        <v>260</v>
      </c>
      <c r="S41" s="124" t="s">
        <v>300</v>
      </c>
      <c r="T41" s="122" t="s">
        <v>301</v>
      </c>
      <c r="U41" s="125" t="s">
        <v>91</v>
      </c>
      <c r="V41" s="132">
        <v>2455</v>
      </c>
      <c r="W41" s="131" t="s">
        <v>263</v>
      </c>
      <c r="Y41" s="123" t="s">
        <v>302</v>
      </c>
    </row>
    <row r="42" spans="2:25">
      <c r="B42" s="122">
        <f t="shared" si="1"/>
        <v>39</v>
      </c>
      <c r="C42" s="122">
        <f t="shared" si="2"/>
        <v>1</v>
      </c>
      <c r="D42" s="122" t="str">
        <f t="array" ref="D42">IFERROR(INDEX($R$2:$R1652,SMALL(IF(C42=$Q$2:$Q$1614,ROW($Q$2:$Q$1614)-2),ROW()-2)),"")</f>
        <v/>
      </c>
      <c r="E42" s="122">
        <f t="array" ref="E42">IFERROR(INDEX($S$2:$S1652,SMALL(IF(C42=$Q$2:$Q$1614,ROW($Q$2:$Q$1614)-2),ROW()-2)),"")</f>
        <v>0</v>
      </c>
      <c r="F42" s="122" t="str">
        <f t="array" ref="F42">IFERROR(INDEX($T$2:$T$1614,SMALL(IF(C42=$Q$2:$Q$1614,ROW($Q$2:$Q$1614)-2),ROW()-2)),"")</f>
        <v>เสาเข็มขนาด ศก. 0.30 x 21.00 ม.(เสาเข็ม ค.อ.ร. รูปกลมกลวง)</v>
      </c>
      <c r="G42" s="122" t="str">
        <f t="array" ref="G42">IFERROR(INDEX($U$2:$U$1614,SMALL(IF(C42=$Q$2:$Q$1614,ROW($Q$2:$Q$1614)-2),ROW()-2)),"")</f>
        <v>ตัน</v>
      </c>
      <c r="H42" s="122">
        <f t="array" ref="H42">IFERROR(INDEX($V$2:$V$1614,SMALL(IF(C42=$Q$2:$Q$1614,ROW($Q$2:$Q$1614)-2),ROW()-2)),"")</f>
        <v>2397</v>
      </c>
      <c r="I42" s="122" t="str">
        <f t="array" ref="I42">IFERROR(INDEX($W$2:$W$1614,SMALL(IF(C42=$Q$2:$Q$1614,ROW($Q$2:$Q$1614)-2),ROW()-2)),"")</f>
        <v>จำนวนไม่เกิน 50 ตัน ไม่น้อยกว่า 25 ตัน</v>
      </c>
      <c r="P42" s="123" t="s">
        <v>228</v>
      </c>
      <c r="Q42" s="123">
        <f t="shared" si="0"/>
        <v>1</v>
      </c>
      <c r="R42" s="124" t="s">
        <v>243</v>
      </c>
      <c r="S42" s="124" t="s">
        <v>297</v>
      </c>
      <c r="T42" s="124" t="s">
        <v>301</v>
      </c>
      <c r="U42" s="125" t="s">
        <v>91</v>
      </c>
      <c r="V42" s="132">
        <v>2745</v>
      </c>
      <c r="W42" s="131" t="s">
        <v>266</v>
      </c>
      <c r="Y42" s="123" t="s">
        <v>303</v>
      </c>
    </row>
    <row r="43" spans="2:25">
      <c r="B43" s="122">
        <f t="shared" si="1"/>
        <v>40</v>
      </c>
      <c r="C43" s="122">
        <f t="shared" si="2"/>
        <v>1</v>
      </c>
      <c r="D43" s="122" t="str">
        <f t="array" ref="D43">IFERROR(INDEX($R$2:$R1653,SMALL(IF(C43=$Q$2:$Q$1614,ROW($Q$2:$Q$1614)-2),ROW()-2)),"")</f>
        <v>1.2.1.9</v>
      </c>
      <c r="E43" s="122" t="str">
        <f t="array" ref="E43">IFERROR(INDEX($S$2:$S1653,SMALL(IF(C43=$Q$2:$Q$1614,ROW($Q$2:$Q$1614)-2),ROW()-2)),"")</f>
        <v>เสาเข็มขนาด ศก. 0.35 x 21.00 ม.</v>
      </c>
      <c r="F43" s="122" t="str">
        <f t="array" ref="F43">IFERROR(INDEX($T$2:$T$1614,SMALL(IF(C43=$Q$2:$Q$1614,ROW($Q$2:$Q$1614)-2),ROW()-2)),"")</f>
        <v>เสาเข็มขนาด ศก. 0.35 x 21.00 ม.(เสาเข็ม ค.อ.ร. รูปกลมกลวง)</v>
      </c>
      <c r="G43" s="122" t="str">
        <f t="array" ref="G43">IFERROR(INDEX($U$2:$U$1614,SMALL(IF(C43=$Q$2:$Q$1614,ROW($Q$2:$Q$1614)-2),ROW()-2)),"")</f>
        <v>ตัน</v>
      </c>
      <c r="H43" s="122">
        <f t="array" ref="H43">IFERROR(INDEX($V$2:$V$1614,SMALL(IF(C43=$Q$2:$Q$1614,ROW($Q$2:$Q$1614)-2),ROW()-2)),"")</f>
        <v>2455</v>
      </c>
      <c r="I43" s="122" t="str">
        <f t="array" ref="I43">IFERROR(INDEX($W$2:$W$1614,SMALL(IF(C43=$Q$2:$Q$1614,ROW($Q$2:$Q$1614)-2),ROW()-2)),"")</f>
        <v>จำนวน 100 ตันขึ้นไป</v>
      </c>
      <c r="P43" s="123" t="s">
        <v>228</v>
      </c>
      <c r="Q43" s="123">
        <f t="shared" si="0"/>
        <v>1</v>
      </c>
      <c r="R43" s="124" t="s">
        <v>243</v>
      </c>
      <c r="T43" s="124" t="s">
        <v>301</v>
      </c>
      <c r="U43" s="125" t="s">
        <v>245</v>
      </c>
      <c r="V43" s="132">
        <v>3035</v>
      </c>
      <c r="W43" s="131" t="s">
        <v>268</v>
      </c>
      <c r="Y43" s="123" t="s">
        <v>304</v>
      </c>
    </row>
    <row r="44" spans="2:25">
      <c r="B44" s="122">
        <f t="shared" si="1"/>
        <v>41</v>
      </c>
      <c r="C44" s="122">
        <f t="shared" si="2"/>
        <v>1</v>
      </c>
      <c r="D44" s="122" t="str">
        <f t="array" ref="D44">IFERROR(INDEX($R$2:$R1654,SMALL(IF(C44=$Q$2:$Q$1614,ROW($Q$2:$Q$1614)-2),ROW()-2)),"")</f>
        <v/>
      </c>
      <c r="E44" s="122" t="str">
        <f t="array" ref="E44">IFERROR(INDEX($S$2:$S1654,SMALL(IF(C44=$Q$2:$Q$1614,ROW($Q$2:$Q$1614)-2),ROW()-2)),"")</f>
        <v>(เสาเข็ม ค.อ.ร. รูปกลมกลวง)</v>
      </c>
      <c r="F44" s="122" t="str">
        <f t="array" ref="F44">IFERROR(INDEX($T$2:$T$1614,SMALL(IF(C44=$Q$2:$Q$1614,ROW($Q$2:$Q$1614)-2),ROW()-2)),"")</f>
        <v>เสาเข็มขนาด ศก. 0.35 x 21.00 ม.(เสาเข็ม ค.อ.ร. รูปกลมกลวง)</v>
      </c>
      <c r="G44" s="122" t="str">
        <f t="array" ref="G44">IFERROR(INDEX($U$2:$U$1614,SMALL(IF(C44=$Q$2:$Q$1614,ROW($Q$2:$Q$1614)-2),ROW()-2)),"")</f>
        <v>ตัน</v>
      </c>
      <c r="H44" s="122">
        <f t="array" ref="H44">IFERROR(INDEX($V$2:$V$1614,SMALL(IF(C44=$Q$2:$Q$1614,ROW($Q$2:$Q$1614)-2),ROW()-2)),"")</f>
        <v>2745</v>
      </c>
      <c r="I44" s="122" t="str">
        <f t="array" ref="I44">IFERROR(INDEX($W$2:$W$1614,SMALL(IF(C44=$Q$2:$Q$1614,ROW($Q$2:$Q$1614)-2),ROW()-2)),"")</f>
        <v>จำนวน 50-100 ตัน</v>
      </c>
      <c r="P44" s="123" t="s">
        <v>228</v>
      </c>
      <c r="Q44" s="123">
        <f t="shared" si="0"/>
        <v>1</v>
      </c>
      <c r="R44" s="124" t="s">
        <v>264</v>
      </c>
      <c r="S44" s="124" t="s">
        <v>305</v>
      </c>
      <c r="T44" s="122" t="s">
        <v>306</v>
      </c>
      <c r="U44" s="125" t="s">
        <v>91</v>
      </c>
      <c r="V44" s="132">
        <v>2625</v>
      </c>
      <c r="W44" s="131" t="s">
        <v>263</v>
      </c>
      <c r="Y44" s="123" t="s">
        <v>307</v>
      </c>
    </row>
    <row r="45" spans="2:25">
      <c r="B45" s="122">
        <f t="shared" si="1"/>
        <v>42</v>
      </c>
      <c r="C45" s="122">
        <f t="shared" si="2"/>
        <v>1</v>
      </c>
      <c r="D45" s="122" t="str">
        <f t="array" ref="D45">IFERROR(INDEX($R$2:$R1655,SMALL(IF(C45=$Q$2:$Q$1614,ROW($Q$2:$Q$1614)-2),ROW()-2)),"")</f>
        <v/>
      </c>
      <c r="E45" s="122">
        <f t="array" ref="E45">IFERROR(INDEX($S$2:$S1655,SMALL(IF(C45=$Q$2:$Q$1614,ROW($Q$2:$Q$1614)-2),ROW()-2)),"")</f>
        <v>0</v>
      </c>
      <c r="F45" s="122" t="str">
        <f t="array" ref="F45">IFERROR(INDEX($T$2:$T$1614,SMALL(IF(C45=$Q$2:$Q$1614,ROW($Q$2:$Q$1614)-2),ROW()-2)),"")</f>
        <v>เสาเข็มขนาด ศก. 0.35 x 21.00 ม.(เสาเข็ม ค.อ.ร. รูปกลมกลวง)</v>
      </c>
      <c r="G45" s="122" t="str">
        <f t="array" ref="G45">IFERROR(INDEX($U$2:$U$1614,SMALL(IF(C45=$Q$2:$Q$1614,ROW($Q$2:$Q$1614)-2),ROW()-2)),"")</f>
        <v xml:space="preserve">ตัน </v>
      </c>
      <c r="H45" s="122">
        <f t="array" ref="H45">IFERROR(INDEX($V$2:$V$1614,SMALL(IF(C45=$Q$2:$Q$1614,ROW($Q$2:$Q$1614)-2),ROW()-2)),"")</f>
        <v>3035</v>
      </c>
      <c r="I45" s="122" t="str">
        <f t="array" ref="I45">IFERROR(INDEX($W$2:$W$1614,SMALL(IF(C45=$Q$2:$Q$1614,ROW($Q$2:$Q$1614)-2),ROW()-2)),"")</f>
        <v>จำนวนไม่เกิน 50 ตัน ไม่น้อยกว่า 25 ตัน</v>
      </c>
      <c r="P45" s="123" t="s">
        <v>228</v>
      </c>
      <c r="Q45" s="123">
        <f t="shared" si="0"/>
        <v>1</v>
      </c>
      <c r="R45" s="124" t="s">
        <v>243</v>
      </c>
      <c r="S45" s="124" t="s">
        <v>297</v>
      </c>
      <c r="T45" s="124" t="s">
        <v>306</v>
      </c>
      <c r="U45" s="125" t="s">
        <v>91</v>
      </c>
      <c r="V45" s="132">
        <v>2935</v>
      </c>
      <c r="W45" s="131" t="s">
        <v>266</v>
      </c>
      <c r="Y45" s="123" t="s">
        <v>308</v>
      </c>
    </row>
    <row r="46" spans="2:25">
      <c r="B46" s="122">
        <f t="shared" si="1"/>
        <v>43</v>
      </c>
      <c r="C46" s="122">
        <f t="shared" si="2"/>
        <v>1</v>
      </c>
      <c r="D46" s="122" t="str">
        <f t="array" ref="D46">IFERROR(INDEX($R$2:$R1656,SMALL(IF(C46=$Q$2:$Q$1614,ROW($Q$2:$Q$1614)-2),ROW()-2)),"")</f>
        <v>1.2.1.10</v>
      </c>
      <c r="E46" s="122" t="str">
        <f t="array" ref="E46">IFERROR(INDEX($S$2:$S1656,SMALL(IF(C46=$Q$2:$Q$1614,ROW($Q$2:$Q$1614)-2),ROW()-2)),"")</f>
        <v>เสาเข็มขนาด ศก. 0.40 x 21.00 ม.</v>
      </c>
      <c r="F46" s="122" t="str">
        <f t="array" ref="F46">IFERROR(INDEX($T$2:$T$1614,SMALL(IF(C46=$Q$2:$Q$1614,ROW($Q$2:$Q$1614)-2),ROW()-2)),"")</f>
        <v>เสาเข็มขนาด ศก. 0.40 x 21.00 ม.(เสาเข็ม ค.อ.ร. รูปกลมกลวง)</v>
      </c>
      <c r="G46" s="122" t="str">
        <f t="array" ref="G46">IFERROR(INDEX($U$2:$U$1614,SMALL(IF(C46=$Q$2:$Q$1614,ROW($Q$2:$Q$1614)-2),ROW()-2)),"")</f>
        <v>ตัน</v>
      </c>
      <c r="H46" s="122">
        <f t="array" ref="H46">IFERROR(INDEX($V$2:$V$1614,SMALL(IF(C46=$Q$2:$Q$1614,ROW($Q$2:$Q$1614)-2),ROW()-2)),"")</f>
        <v>2625</v>
      </c>
      <c r="I46" s="122" t="str">
        <f t="array" ref="I46">IFERROR(INDEX($W$2:$W$1614,SMALL(IF(C46=$Q$2:$Q$1614,ROW($Q$2:$Q$1614)-2),ROW()-2)),"")</f>
        <v>จำนวน 100 ตันขึ้นไป</v>
      </c>
      <c r="P46" s="123" t="s">
        <v>228</v>
      </c>
      <c r="Q46" s="123">
        <f t="shared" si="0"/>
        <v>1</v>
      </c>
      <c r="R46" s="124" t="s">
        <v>243</v>
      </c>
      <c r="T46" s="124" t="s">
        <v>306</v>
      </c>
      <c r="U46" s="125" t="s">
        <v>91</v>
      </c>
      <c r="V46" s="132">
        <v>3245</v>
      </c>
      <c r="W46" s="131" t="s">
        <v>268</v>
      </c>
      <c r="Y46" s="123">
        <v>1.1100000000000001</v>
      </c>
    </row>
    <row r="47" spans="2:25">
      <c r="B47" s="122">
        <f t="shared" si="1"/>
        <v>44</v>
      </c>
      <c r="C47" s="122">
        <f t="shared" si="2"/>
        <v>1</v>
      </c>
      <c r="D47" s="122" t="str">
        <f t="array" ref="D47">IFERROR(INDEX($R$2:$R1657,SMALL(IF(C47=$Q$2:$Q$1614,ROW($Q$2:$Q$1614)-2),ROW()-2)),"")</f>
        <v/>
      </c>
      <c r="E47" s="122" t="str">
        <f t="array" ref="E47">IFERROR(INDEX($S$2:$S1657,SMALL(IF(C47=$Q$2:$Q$1614,ROW($Q$2:$Q$1614)-2),ROW()-2)),"")</f>
        <v>(เสาเข็ม ค.อ.ร. รูปกลมกลวง)</v>
      </c>
      <c r="F47" s="122" t="str">
        <f t="array" ref="F47">IFERROR(INDEX($T$2:$T$1614,SMALL(IF(C47=$Q$2:$Q$1614,ROW($Q$2:$Q$1614)-2),ROW()-2)),"")</f>
        <v>เสาเข็มขนาด ศก. 0.40 x 21.00 ม.(เสาเข็ม ค.อ.ร. รูปกลมกลวง)</v>
      </c>
      <c r="G47" s="122" t="str">
        <f t="array" ref="G47">IFERROR(INDEX($U$2:$U$1614,SMALL(IF(C47=$Q$2:$Q$1614,ROW($Q$2:$Q$1614)-2),ROW()-2)),"")</f>
        <v>ตัน</v>
      </c>
      <c r="H47" s="122">
        <f t="array" ref="H47">IFERROR(INDEX($V$2:$V$1614,SMALL(IF(C47=$Q$2:$Q$1614,ROW($Q$2:$Q$1614)-2),ROW()-2)),"")</f>
        <v>2935</v>
      </c>
      <c r="I47" s="122" t="str">
        <f t="array" ref="I47">IFERROR(INDEX($W$2:$W$1614,SMALL(IF(C47=$Q$2:$Q$1614,ROW($Q$2:$Q$1614)-2),ROW()-2)),"")</f>
        <v>จำนวน 50-100 ตัน</v>
      </c>
      <c r="P47" s="123" t="s">
        <v>228</v>
      </c>
      <c r="Q47" s="123">
        <f t="shared" si="0"/>
        <v>1</v>
      </c>
      <c r="R47" s="124" t="s">
        <v>267</v>
      </c>
      <c r="S47" s="124" t="s">
        <v>309</v>
      </c>
      <c r="T47" s="122" t="s">
        <v>310</v>
      </c>
      <c r="U47" s="125" t="s">
        <v>91</v>
      </c>
      <c r="V47" s="132">
        <v>2795</v>
      </c>
      <c r="W47" s="131" t="s">
        <v>263</v>
      </c>
      <c r="Y47" s="123" t="s">
        <v>311</v>
      </c>
    </row>
    <row r="48" spans="2:25">
      <c r="B48" s="122">
        <f t="shared" si="1"/>
        <v>45</v>
      </c>
      <c r="C48" s="122">
        <f t="shared" si="2"/>
        <v>1</v>
      </c>
      <c r="D48" s="122" t="str">
        <f t="array" ref="D48">IFERROR(INDEX($R$2:$R1658,SMALL(IF(C48=$Q$2:$Q$1614,ROW($Q$2:$Q$1614)-2),ROW()-2)),"")</f>
        <v/>
      </c>
      <c r="E48" s="122">
        <f t="array" ref="E48">IFERROR(INDEX($S$2:$S1658,SMALL(IF(C48=$Q$2:$Q$1614,ROW($Q$2:$Q$1614)-2),ROW()-2)),"")</f>
        <v>0</v>
      </c>
      <c r="F48" s="122" t="str">
        <f t="array" ref="F48">IFERROR(INDEX($T$2:$T$1614,SMALL(IF(C48=$Q$2:$Q$1614,ROW($Q$2:$Q$1614)-2),ROW()-2)),"")</f>
        <v>เสาเข็มขนาด ศก. 0.40 x 21.00 ม.(เสาเข็ม ค.อ.ร. รูปกลมกลวง)</v>
      </c>
      <c r="G48" s="122" t="str">
        <f t="array" ref="G48">IFERROR(INDEX($U$2:$U$1614,SMALL(IF(C48=$Q$2:$Q$1614,ROW($Q$2:$Q$1614)-2),ROW()-2)),"")</f>
        <v>ตัน</v>
      </c>
      <c r="H48" s="122">
        <f t="array" ref="H48">IFERROR(INDEX($V$2:$V$1614,SMALL(IF(C48=$Q$2:$Q$1614,ROW($Q$2:$Q$1614)-2),ROW()-2)),"")</f>
        <v>3245</v>
      </c>
      <c r="I48" s="122" t="str">
        <f t="array" ref="I48">IFERROR(INDEX($W$2:$W$1614,SMALL(IF(C48=$Q$2:$Q$1614,ROW($Q$2:$Q$1614)-2),ROW()-2)),"")</f>
        <v>จำนวนไม่เกิน 50 ตัน ไม่น้อยกว่า 25 ตัน</v>
      </c>
      <c r="P48" s="123" t="s">
        <v>228</v>
      </c>
      <c r="Q48" s="123">
        <f t="shared" si="0"/>
        <v>1</v>
      </c>
      <c r="R48" s="124" t="s">
        <v>243</v>
      </c>
      <c r="S48" s="124" t="s">
        <v>297</v>
      </c>
      <c r="T48" s="124" t="s">
        <v>310</v>
      </c>
      <c r="U48" s="125" t="s">
        <v>91</v>
      </c>
      <c r="V48" s="132">
        <v>3125</v>
      </c>
      <c r="W48" s="131" t="s">
        <v>266</v>
      </c>
      <c r="Y48" s="123" t="s">
        <v>312</v>
      </c>
    </row>
    <row r="49" spans="2:25">
      <c r="B49" s="122">
        <f t="shared" si="1"/>
        <v>46</v>
      </c>
      <c r="C49" s="122">
        <f t="shared" si="2"/>
        <v>1</v>
      </c>
      <c r="D49" s="122" t="str">
        <f t="array" ref="D49">IFERROR(INDEX($R$2:$R1659,SMALL(IF(C49=$Q$2:$Q$1614,ROW($Q$2:$Q$1614)-2),ROW()-2)),"")</f>
        <v>1.2.1.11</v>
      </c>
      <c r="E49" s="122" t="str">
        <f t="array" ref="E49">IFERROR(INDEX($S$2:$S1659,SMALL(IF(C49=$Q$2:$Q$1614,ROW($Q$2:$Q$1614)-2),ROW()-2)),"")</f>
        <v>เสาเข็มขนาด ศก. 0.45 x 21.00 ม.</v>
      </c>
      <c r="F49" s="122" t="str">
        <f t="array" ref="F49">IFERROR(INDEX($T$2:$T$1614,SMALL(IF(C49=$Q$2:$Q$1614,ROW($Q$2:$Q$1614)-2),ROW()-2)),"")</f>
        <v>เสาเข็มขนาด ศก. 0.45 x 21.00 ม.(เสาเข็ม ค.อ.ร. รูปกลมกลวง)</v>
      </c>
      <c r="G49" s="122" t="str">
        <f t="array" ref="G49">IFERROR(INDEX($U$2:$U$1614,SMALL(IF(C49=$Q$2:$Q$1614,ROW($Q$2:$Q$1614)-2),ROW()-2)),"")</f>
        <v>ตัน</v>
      </c>
      <c r="H49" s="122">
        <f t="array" ref="H49">IFERROR(INDEX($V$2:$V$1614,SMALL(IF(C49=$Q$2:$Q$1614,ROW($Q$2:$Q$1614)-2),ROW()-2)),"")</f>
        <v>2795</v>
      </c>
      <c r="I49" s="122" t="str">
        <f t="array" ref="I49">IFERROR(INDEX($W$2:$W$1614,SMALL(IF(C49=$Q$2:$Q$1614,ROW($Q$2:$Q$1614)-2),ROW()-2)),"")</f>
        <v>จำนวน 100 ตันขึ้นไป</v>
      </c>
      <c r="P49" s="123" t="s">
        <v>228</v>
      </c>
      <c r="Q49" s="123">
        <f t="shared" si="0"/>
        <v>1</v>
      </c>
      <c r="R49" s="124" t="s">
        <v>243</v>
      </c>
      <c r="T49" s="124" t="s">
        <v>310</v>
      </c>
      <c r="U49" s="125" t="s">
        <v>91</v>
      </c>
      <c r="V49" s="132">
        <v>3455</v>
      </c>
      <c r="W49" s="131" t="s">
        <v>268</v>
      </c>
      <c r="Y49" s="123" t="s">
        <v>313</v>
      </c>
    </row>
    <row r="50" spans="2:25">
      <c r="B50" s="122">
        <f t="shared" si="1"/>
        <v>47</v>
      </c>
      <c r="C50" s="122">
        <f t="shared" si="2"/>
        <v>1</v>
      </c>
      <c r="D50" s="122" t="str">
        <f t="array" ref="D50">IFERROR(INDEX($R$2:$R1660,SMALL(IF(C50=$Q$2:$Q$1614,ROW($Q$2:$Q$1614)-2),ROW()-2)),"")</f>
        <v/>
      </c>
      <c r="E50" s="122" t="str">
        <f t="array" ref="E50">IFERROR(INDEX($S$2:$S1660,SMALL(IF(C50=$Q$2:$Q$1614,ROW($Q$2:$Q$1614)-2),ROW()-2)),"")</f>
        <v>(เสาเข็ม ค.อ.ร. รูปกลมกลวง)</v>
      </c>
      <c r="F50" s="122" t="str">
        <f t="array" ref="F50">IFERROR(INDEX($T$2:$T$1614,SMALL(IF(C50=$Q$2:$Q$1614,ROW($Q$2:$Q$1614)-2),ROW()-2)),"")</f>
        <v>เสาเข็มขนาด ศก. 0.45 x 21.00 ม.(เสาเข็ม ค.อ.ร. รูปกลมกลวง)</v>
      </c>
      <c r="G50" s="122" t="str">
        <f t="array" ref="G50">IFERROR(INDEX($U$2:$U$1614,SMALL(IF(C50=$Q$2:$Q$1614,ROW($Q$2:$Q$1614)-2),ROW()-2)),"")</f>
        <v>ตัน</v>
      </c>
      <c r="H50" s="122">
        <f t="array" ref="H50">IFERROR(INDEX($V$2:$V$1614,SMALL(IF(C50=$Q$2:$Q$1614,ROW($Q$2:$Q$1614)-2),ROW()-2)),"")</f>
        <v>3125</v>
      </c>
      <c r="I50" s="122" t="str">
        <f t="array" ref="I50">IFERROR(INDEX($W$2:$W$1614,SMALL(IF(C50=$Q$2:$Q$1614,ROW($Q$2:$Q$1614)-2),ROW()-2)),"")</f>
        <v>จำนวน 50-100 ตัน</v>
      </c>
      <c r="P50" s="123" t="s">
        <v>228</v>
      </c>
      <c r="Q50" s="123">
        <f t="shared" si="0"/>
        <v>1</v>
      </c>
      <c r="R50" s="124" t="s">
        <v>269</v>
      </c>
      <c r="S50" s="124" t="s">
        <v>314</v>
      </c>
      <c r="T50" s="122" t="s">
        <v>315</v>
      </c>
      <c r="U50" s="125" t="s">
        <v>91</v>
      </c>
      <c r="V50" s="132">
        <v>2955</v>
      </c>
      <c r="W50" s="131" t="s">
        <v>263</v>
      </c>
      <c r="Y50" s="123">
        <v>1.1200000000000001</v>
      </c>
    </row>
    <row r="51" spans="2:25">
      <c r="B51" s="122">
        <f t="shared" si="1"/>
        <v>48</v>
      </c>
      <c r="C51" s="122">
        <f t="shared" si="2"/>
        <v>1</v>
      </c>
      <c r="D51" s="122" t="str">
        <f t="array" ref="D51">IFERROR(INDEX($R$2:$R1661,SMALL(IF(C51=$Q$2:$Q$1614,ROW($Q$2:$Q$1614)-2),ROW()-2)),"")</f>
        <v/>
      </c>
      <c r="E51" s="122">
        <f t="array" ref="E51">IFERROR(INDEX($S$2:$S1661,SMALL(IF(C51=$Q$2:$Q$1614,ROW($Q$2:$Q$1614)-2),ROW()-2)),"")</f>
        <v>0</v>
      </c>
      <c r="F51" s="122" t="str">
        <f t="array" ref="F51">IFERROR(INDEX($T$2:$T$1614,SMALL(IF(C51=$Q$2:$Q$1614,ROW($Q$2:$Q$1614)-2),ROW()-2)),"")</f>
        <v>เสาเข็มขนาด ศก. 0.45 x 21.00 ม.(เสาเข็ม ค.อ.ร. รูปกลมกลวง)</v>
      </c>
      <c r="G51" s="122" t="str">
        <f t="array" ref="G51">IFERROR(INDEX($U$2:$U$1614,SMALL(IF(C51=$Q$2:$Q$1614,ROW($Q$2:$Q$1614)-2),ROW()-2)),"")</f>
        <v>ตัน</v>
      </c>
      <c r="H51" s="122">
        <f t="array" ref="H51">IFERROR(INDEX($V$2:$V$1614,SMALL(IF(C51=$Q$2:$Q$1614,ROW($Q$2:$Q$1614)-2),ROW()-2)),"")</f>
        <v>3455</v>
      </c>
      <c r="I51" s="122" t="str">
        <f t="array" ref="I51">IFERROR(INDEX($W$2:$W$1614,SMALL(IF(C51=$Q$2:$Q$1614,ROW($Q$2:$Q$1614)-2),ROW()-2)),"")</f>
        <v>จำนวนไม่เกิน 50 ตัน ไม่น้อยกว่า 25 ตัน</v>
      </c>
      <c r="P51" s="123" t="s">
        <v>228</v>
      </c>
      <c r="Q51" s="123">
        <f t="shared" si="0"/>
        <v>1</v>
      </c>
      <c r="R51" s="124" t="s">
        <v>243</v>
      </c>
      <c r="S51" s="124" t="s">
        <v>297</v>
      </c>
      <c r="T51" s="124" t="s">
        <v>315</v>
      </c>
      <c r="U51" s="125" t="s">
        <v>91</v>
      </c>
      <c r="V51" s="132">
        <v>3305</v>
      </c>
      <c r="W51" s="131" t="s">
        <v>266</v>
      </c>
      <c r="Y51" s="123" t="s">
        <v>316</v>
      </c>
    </row>
    <row r="52" spans="2:25">
      <c r="B52" s="122">
        <f t="shared" si="1"/>
        <v>49</v>
      </c>
      <c r="C52" s="122">
        <f t="shared" si="2"/>
        <v>1</v>
      </c>
      <c r="D52" s="122" t="str">
        <f t="array" ref="D52">IFERROR(INDEX($R$2:$R1662,SMALL(IF(C52=$Q$2:$Q$1614,ROW($Q$2:$Q$1614)-2),ROW()-2)),"")</f>
        <v>1.2.1.12</v>
      </c>
      <c r="E52" s="122" t="str">
        <f t="array" ref="E52">IFERROR(INDEX($S$2:$S1662,SMALL(IF(C52=$Q$2:$Q$1614,ROW($Q$2:$Q$1614)-2),ROW()-2)),"")</f>
        <v>เสาเข็มขนาด ศก. 0.50 x 21.00 ม.</v>
      </c>
      <c r="F52" s="122" t="str">
        <f t="array" ref="F52">IFERROR(INDEX($T$2:$T$1614,SMALL(IF(C52=$Q$2:$Q$1614,ROW($Q$2:$Q$1614)-2),ROW()-2)),"")</f>
        <v>เสาเข็มขนาด ศก. 0.50 x 21.00 ม.(เสาเข็ม ค.อ.ร. รูปกลมกลวง)</v>
      </c>
      <c r="G52" s="122" t="str">
        <f t="array" ref="G52">IFERROR(INDEX($U$2:$U$1614,SMALL(IF(C52=$Q$2:$Q$1614,ROW($Q$2:$Q$1614)-2),ROW()-2)),"")</f>
        <v>ตัน</v>
      </c>
      <c r="H52" s="122">
        <f t="array" ref="H52">IFERROR(INDEX($V$2:$V$1614,SMALL(IF(C52=$Q$2:$Q$1614,ROW($Q$2:$Q$1614)-2),ROW()-2)),"")</f>
        <v>2955</v>
      </c>
      <c r="I52" s="122" t="str">
        <f t="array" ref="I52">IFERROR(INDEX($W$2:$W$1614,SMALL(IF(C52=$Q$2:$Q$1614,ROW($Q$2:$Q$1614)-2),ROW()-2)),"")</f>
        <v>จำนวน 100 ตันขึ้นไป</v>
      </c>
      <c r="P52" s="123" t="s">
        <v>228</v>
      </c>
      <c r="Q52" s="123">
        <f t="shared" si="0"/>
        <v>1</v>
      </c>
      <c r="R52" s="124" t="s">
        <v>243</v>
      </c>
      <c r="T52" s="124" t="s">
        <v>315</v>
      </c>
      <c r="U52" s="125" t="s">
        <v>91</v>
      </c>
      <c r="V52" s="132">
        <v>3655</v>
      </c>
      <c r="W52" s="131" t="s">
        <v>268</v>
      </c>
      <c r="Y52" s="123" t="s">
        <v>317</v>
      </c>
    </row>
    <row r="53" spans="2:25">
      <c r="B53" s="122">
        <f t="shared" si="1"/>
        <v>50</v>
      </c>
      <c r="C53" s="122">
        <f t="shared" si="2"/>
        <v>1</v>
      </c>
      <c r="D53" s="122" t="str">
        <f t="array" ref="D53">IFERROR(INDEX($R$2:$R1663,SMALL(IF(C53=$Q$2:$Q$1614,ROW($Q$2:$Q$1614)-2),ROW()-2)),"")</f>
        <v/>
      </c>
      <c r="E53" s="122" t="str">
        <f t="array" ref="E53">IFERROR(INDEX($S$2:$S1663,SMALL(IF(C53=$Q$2:$Q$1614,ROW($Q$2:$Q$1614)-2),ROW()-2)),"")</f>
        <v>(เสาเข็ม ค.อ.ร. รูปกลมกลวง)</v>
      </c>
      <c r="F53" s="122" t="str">
        <f t="array" ref="F53">IFERROR(INDEX($T$2:$T$1614,SMALL(IF(C53=$Q$2:$Q$1614,ROW($Q$2:$Q$1614)-2),ROW()-2)),"")</f>
        <v>เสาเข็มขนาด ศก. 0.50 x 21.00 ม.(เสาเข็ม ค.อ.ร. รูปกลมกลวง)</v>
      </c>
      <c r="G53" s="122" t="str">
        <f t="array" ref="G53">IFERROR(INDEX($U$2:$U$1614,SMALL(IF(C53=$Q$2:$Q$1614,ROW($Q$2:$Q$1614)-2),ROW()-2)),"")</f>
        <v>ตัน</v>
      </c>
      <c r="H53" s="122">
        <f t="array" ref="H53">IFERROR(INDEX($V$2:$V$1614,SMALL(IF(C53=$Q$2:$Q$1614,ROW($Q$2:$Q$1614)-2),ROW()-2)),"")</f>
        <v>3305</v>
      </c>
      <c r="I53" s="122" t="str">
        <f t="array" ref="I53">IFERROR(INDEX($W$2:$W$1614,SMALL(IF(C53=$Q$2:$Q$1614,ROW($Q$2:$Q$1614)-2),ROW()-2)),"")</f>
        <v>จำนวน 50-100 ตัน</v>
      </c>
      <c r="P53" s="123" t="s">
        <v>228</v>
      </c>
      <c r="Q53" s="123">
        <f t="shared" si="0"/>
        <v>1</v>
      </c>
      <c r="R53" s="124" t="s">
        <v>272</v>
      </c>
      <c r="S53" s="124" t="s">
        <v>318</v>
      </c>
      <c r="T53" s="122" t="s">
        <v>319</v>
      </c>
      <c r="U53" s="125" t="s">
        <v>91</v>
      </c>
      <c r="V53" s="132">
        <v>3310</v>
      </c>
      <c r="W53" s="131" t="s">
        <v>263</v>
      </c>
      <c r="Y53" s="123" t="s">
        <v>320</v>
      </c>
    </row>
    <row r="54" spans="2:25">
      <c r="B54" s="122">
        <f t="shared" si="1"/>
        <v>51</v>
      </c>
      <c r="C54" s="122">
        <f t="shared" si="2"/>
        <v>1</v>
      </c>
      <c r="D54" s="122" t="str">
        <f t="array" ref="D54">IFERROR(INDEX($R$2:$R1664,SMALL(IF(C54=$Q$2:$Q$1614,ROW($Q$2:$Q$1614)-2),ROW()-2)),"")</f>
        <v/>
      </c>
      <c r="E54" s="122">
        <f t="array" ref="E54">IFERROR(INDEX($S$2:$S1664,SMALL(IF(C54=$Q$2:$Q$1614,ROW($Q$2:$Q$1614)-2),ROW()-2)),"")</f>
        <v>0</v>
      </c>
      <c r="F54" s="122" t="str">
        <f t="array" ref="F54">IFERROR(INDEX($T$2:$T$1614,SMALL(IF(C54=$Q$2:$Q$1614,ROW($Q$2:$Q$1614)-2),ROW()-2)),"")</f>
        <v>เสาเข็มขนาด ศก. 0.50 x 21.00 ม.(เสาเข็ม ค.อ.ร. รูปกลมกลวง)</v>
      </c>
      <c r="G54" s="122" t="str">
        <f t="array" ref="G54">IFERROR(INDEX($U$2:$U$1614,SMALL(IF(C54=$Q$2:$Q$1614,ROW($Q$2:$Q$1614)-2),ROW()-2)),"")</f>
        <v>ตัน</v>
      </c>
      <c r="H54" s="122">
        <f t="array" ref="H54">IFERROR(INDEX($V$2:$V$1614,SMALL(IF(C54=$Q$2:$Q$1614,ROW($Q$2:$Q$1614)-2),ROW()-2)),"")</f>
        <v>3655</v>
      </c>
      <c r="I54" s="122" t="str">
        <f t="array" ref="I54">IFERROR(INDEX($W$2:$W$1614,SMALL(IF(C54=$Q$2:$Q$1614,ROW($Q$2:$Q$1614)-2),ROW()-2)),"")</f>
        <v>จำนวนไม่เกิน 50 ตัน ไม่น้อยกว่า 25 ตัน</v>
      </c>
      <c r="P54" s="123" t="s">
        <v>228</v>
      </c>
      <c r="Q54" s="123">
        <f t="shared" si="0"/>
        <v>1</v>
      </c>
      <c r="R54" s="124" t="s">
        <v>243</v>
      </c>
      <c r="S54" s="124" t="s">
        <v>297</v>
      </c>
      <c r="T54" s="124" t="s">
        <v>319</v>
      </c>
      <c r="U54" s="125" t="s">
        <v>245</v>
      </c>
      <c r="V54" s="132">
        <v>3680</v>
      </c>
      <c r="W54" s="131" t="s">
        <v>266</v>
      </c>
      <c r="Y54" s="123">
        <v>2</v>
      </c>
    </row>
    <row r="55" spans="2:25">
      <c r="B55" s="122">
        <f t="shared" si="1"/>
        <v>52</v>
      </c>
      <c r="C55" s="122">
        <f t="shared" si="2"/>
        <v>1</v>
      </c>
      <c r="D55" s="122" t="str">
        <f t="array" ref="D55">IFERROR(INDEX($R$2:$R1665,SMALL(IF(C55=$Q$2:$Q$1614,ROW($Q$2:$Q$1614)-2),ROW()-2)),"")</f>
        <v>1.2.1.13</v>
      </c>
      <c r="E55" s="122" t="str">
        <f t="array" ref="E55">IFERROR(INDEX($S$2:$S1665,SMALL(IF(C55=$Q$2:$Q$1614,ROW($Q$2:$Q$1614)-2),ROW()-2)),"")</f>
        <v>เสาเข็มขนาด ศก. 0.60 x 21.00 ม.</v>
      </c>
      <c r="F55" s="122" t="str">
        <f t="array" ref="F55">IFERROR(INDEX($T$2:$T$1614,SMALL(IF(C55=$Q$2:$Q$1614,ROW($Q$2:$Q$1614)-2),ROW()-2)),"")</f>
        <v>เสาเข็มขนาด ศก. 0.60 x 21.00 ม.(เสาเข็ม ค.อ.ร. รูปกลมกลวง)</v>
      </c>
      <c r="G55" s="122" t="str">
        <f t="array" ref="G55">IFERROR(INDEX($U$2:$U$1614,SMALL(IF(C55=$Q$2:$Q$1614,ROW($Q$2:$Q$1614)-2),ROW()-2)),"")</f>
        <v>ตัน</v>
      </c>
      <c r="H55" s="122">
        <f t="array" ref="H55">IFERROR(INDEX($V$2:$V$1614,SMALL(IF(C55=$Q$2:$Q$1614,ROW($Q$2:$Q$1614)-2),ROW()-2)),"")</f>
        <v>3310</v>
      </c>
      <c r="I55" s="122" t="str">
        <f t="array" ref="I55">IFERROR(INDEX($W$2:$W$1614,SMALL(IF(C55=$Q$2:$Q$1614,ROW($Q$2:$Q$1614)-2),ROW()-2)),"")</f>
        <v>จำนวน 100 ตันขึ้นไป</v>
      </c>
      <c r="P55" s="123" t="s">
        <v>228</v>
      </c>
      <c r="Q55" s="123">
        <f t="shared" si="0"/>
        <v>1</v>
      </c>
      <c r="R55" s="124" t="s">
        <v>243</v>
      </c>
      <c r="T55" s="124" t="s">
        <v>319</v>
      </c>
      <c r="U55" s="125" t="s">
        <v>91</v>
      </c>
      <c r="V55" s="132">
        <v>3940</v>
      </c>
      <c r="W55" s="131" t="s">
        <v>268</v>
      </c>
      <c r="Y55" s="123">
        <v>2.1</v>
      </c>
    </row>
    <row r="56" spans="2:25">
      <c r="B56" s="122">
        <f t="shared" si="1"/>
        <v>53</v>
      </c>
      <c r="C56" s="122">
        <f t="shared" si="2"/>
        <v>1</v>
      </c>
      <c r="D56" s="122" t="str">
        <f t="array" ref="D56">IFERROR(INDEX($R$2:$R1666,SMALL(IF(C56=$Q$2:$Q$1614,ROW($Q$2:$Q$1614)-2),ROW()-2)),"")</f>
        <v/>
      </c>
      <c r="E56" s="122" t="str">
        <f t="array" ref="E56">IFERROR(INDEX($S$2:$S1666,SMALL(IF(C56=$Q$2:$Q$1614,ROW($Q$2:$Q$1614)-2),ROW()-2)),"")</f>
        <v>(เสาเข็ม ค.อ.ร. รูปกลมกลวง)</v>
      </c>
      <c r="F56" s="122" t="str">
        <f t="array" ref="F56">IFERROR(INDEX($T$2:$T$1614,SMALL(IF(C56=$Q$2:$Q$1614,ROW($Q$2:$Q$1614)-2),ROW()-2)),"")</f>
        <v>เสาเข็มขนาด ศก. 0.60 x 21.00 ม.(เสาเข็ม ค.อ.ร. รูปกลมกลวง)</v>
      </c>
      <c r="G56" s="122" t="str">
        <f t="array" ref="G56">IFERROR(INDEX($U$2:$U$1614,SMALL(IF(C56=$Q$2:$Q$1614,ROW($Q$2:$Q$1614)-2),ROW()-2)),"")</f>
        <v xml:space="preserve">ตัน </v>
      </c>
      <c r="H56" s="122">
        <f t="array" ref="H56">IFERROR(INDEX($V$2:$V$1614,SMALL(IF(C56=$Q$2:$Q$1614,ROW($Q$2:$Q$1614)-2),ROW()-2)),"")</f>
        <v>3680</v>
      </c>
      <c r="I56" s="122" t="str">
        <f t="array" ref="I56">IFERROR(INDEX($W$2:$W$1614,SMALL(IF(C56=$Q$2:$Q$1614,ROW($Q$2:$Q$1614)-2),ROW()-2)),"")</f>
        <v>จำนวน 50-100 ตัน</v>
      </c>
      <c r="P56" s="123" t="s">
        <v>228</v>
      </c>
      <c r="Q56" s="123">
        <f t="shared" si="0"/>
        <v>1</v>
      </c>
      <c r="R56" s="124" t="s">
        <v>273</v>
      </c>
      <c r="S56" s="124" t="s">
        <v>321</v>
      </c>
      <c r="T56" s="122" t="s">
        <v>322</v>
      </c>
      <c r="U56" s="125" t="s">
        <v>91</v>
      </c>
      <c r="V56" s="132">
        <v>4085</v>
      </c>
      <c r="W56" s="131" t="s">
        <v>263</v>
      </c>
      <c r="Y56" s="123" t="s">
        <v>323</v>
      </c>
    </row>
    <row r="57" spans="2:25">
      <c r="B57" s="122">
        <f t="shared" si="1"/>
        <v>54</v>
      </c>
      <c r="C57" s="122">
        <f t="shared" si="2"/>
        <v>1</v>
      </c>
      <c r="D57" s="122" t="str">
        <f t="array" ref="D57">IFERROR(INDEX($R$2:$R1667,SMALL(IF(C57=$Q$2:$Q$1614,ROW($Q$2:$Q$1614)-2),ROW()-2)),"")</f>
        <v/>
      </c>
      <c r="E57" s="122">
        <f t="array" ref="E57">IFERROR(INDEX($S$2:$S1667,SMALL(IF(C57=$Q$2:$Q$1614,ROW($Q$2:$Q$1614)-2),ROW()-2)),"")</f>
        <v>0</v>
      </c>
      <c r="F57" s="122" t="str">
        <f t="array" ref="F57">IFERROR(INDEX($T$2:$T$1614,SMALL(IF(C57=$Q$2:$Q$1614,ROW($Q$2:$Q$1614)-2),ROW()-2)),"")</f>
        <v>เสาเข็มขนาด ศก. 0.60 x 21.00 ม.(เสาเข็ม ค.อ.ร. รูปกลมกลวง)</v>
      </c>
      <c r="G57" s="122" t="str">
        <f t="array" ref="G57">IFERROR(INDEX($U$2:$U$1614,SMALL(IF(C57=$Q$2:$Q$1614,ROW($Q$2:$Q$1614)-2),ROW()-2)),"")</f>
        <v>ตัน</v>
      </c>
      <c r="H57" s="122">
        <f t="array" ref="H57">IFERROR(INDEX($V$2:$V$1614,SMALL(IF(C57=$Q$2:$Q$1614,ROW($Q$2:$Q$1614)-2),ROW()-2)),"")</f>
        <v>3940</v>
      </c>
      <c r="I57" s="122" t="str">
        <f t="array" ref="I57">IFERROR(INDEX($W$2:$W$1614,SMALL(IF(C57=$Q$2:$Q$1614,ROW($Q$2:$Q$1614)-2),ROW()-2)),"")</f>
        <v>จำนวนไม่เกิน 50 ตัน ไม่น้อยกว่า 25 ตัน</v>
      </c>
      <c r="P57" s="123" t="s">
        <v>228</v>
      </c>
      <c r="Q57" s="123">
        <f t="shared" si="0"/>
        <v>1</v>
      </c>
      <c r="R57" s="124" t="s">
        <v>243</v>
      </c>
      <c r="S57" s="124" t="s">
        <v>297</v>
      </c>
      <c r="T57" s="124" t="s">
        <v>322</v>
      </c>
      <c r="U57" s="125" t="s">
        <v>91</v>
      </c>
      <c r="V57" s="132">
        <v>4515</v>
      </c>
      <c r="W57" s="131" t="s">
        <v>266</v>
      </c>
      <c r="Y57" s="123" t="s">
        <v>324</v>
      </c>
    </row>
    <row r="58" spans="2:25">
      <c r="B58" s="122">
        <f t="shared" si="1"/>
        <v>55</v>
      </c>
      <c r="C58" s="122">
        <f t="shared" si="2"/>
        <v>1</v>
      </c>
      <c r="D58" s="122" t="str">
        <f t="array" ref="D58">IFERROR(INDEX($R$2:$R1668,SMALL(IF(C58=$Q$2:$Q$1614,ROW($Q$2:$Q$1614)-2),ROW()-2)),"")</f>
        <v>1.2.1.14</v>
      </c>
      <c r="E58" s="122" t="str">
        <f t="array" ref="E58">IFERROR(INDEX($S$2:$S1668,SMALL(IF(C58=$Q$2:$Q$1614,ROW($Q$2:$Q$1614)-2),ROW()-2)),"")</f>
        <v xml:space="preserve">เสาเข็มขนาด ศก. 0.80 x 21.00 ม. </v>
      </c>
      <c r="F58" s="122" t="str">
        <f t="array" ref="F58">IFERROR(INDEX($T$2:$T$1614,SMALL(IF(C58=$Q$2:$Q$1614,ROW($Q$2:$Q$1614)-2),ROW()-2)),"")</f>
        <v>เสาเข็มขนาด ศก. 0.80 x 21.00 ม. (เสาเข็ม ค.อ.ร. รูปกลมกลวง)</v>
      </c>
      <c r="G58" s="122" t="str">
        <f t="array" ref="G58">IFERROR(INDEX($U$2:$U$1614,SMALL(IF(C58=$Q$2:$Q$1614,ROW($Q$2:$Q$1614)-2),ROW()-2)),"")</f>
        <v>ตัน</v>
      </c>
      <c r="H58" s="122">
        <f t="array" ref="H58">IFERROR(INDEX($V$2:$V$1614,SMALL(IF(C58=$Q$2:$Q$1614,ROW($Q$2:$Q$1614)-2),ROW()-2)),"")</f>
        <v>4085</v>
      </c>
      <c r="I58" s="122" t="str">
        <f t="array" ref="I58">IFERROR(INDEX($W$2:$W$1614,SMALL(IF(C58=$Q$2:$Q$1614,ROW($Q$2:$Q$1614)-2),ROW()-2)),"")</f>
        <v>จำนวน 100 ตันขึ้นไป</v>
      </c>
      <c r="P58" s="123" t="s">
        <v>228</v>
      </c>
      <c r="Q58" s="123">
        <f t="shared" si="0"/>
        <v>1</v>
      </c>
      <c r="R58" s="124" t="s">
        <v>243</v>
      </c>
      <c r="T58" s="124" t="s">
        <v>322</v>
      </c>
      <c r="U58" s="125" t="s">
        <v>245</v>
      </c>
      <c r="V58" s="132">
        <v>4945</v>
      </c>
      <c r="W58" s="131" t="s">
        <v>268</v>
      </c>
      <c r="Y58" s="123" t="s">
        <v>325</v>
      </c>
    </row>
    <row r="59" spans="2:25">
      <c r="B59" s="122">
        <f t="shared" si="1"/>
        <v>56</v>
      </c>
      <c r="C59" s="122">
        <f t="shared" si="2"/>
        <v>1</v>
      </c>
      <c r="D59" s="122" t="str">
        <f t="array" ref="D59">IFERROR(INDEX($R$2:$R1669,SMALL(IF(C59=$Q$2:$Q$1614,ROW($Q$2:$Q$1614)-2),ROW()-2)),"")</f>
        <v/>
      </c>
      <c r="E59" s="122" t="str">
        <f t="array" ref="E59">IFERROR(INDEX($S$2:$S1669,SMALL(IF(C59=$Q$2:$Q$1614,ROW($Q$2:$Q$1614)-2),ROW()-2)),"")</f>
        <v>(เสาเข็ม ค.อ.ร. รูปกลมกลวง)</v>
      </c>
      <c r="F59" s="122" t="str">
        <f t="array" ref="F59">IFERROR(INDEX($T$2:$T$1614,SMALL(IF(C59=$Q$2:$Q$1614,ROW($Q$2:$Q$1614)-2),ROW()-2)),"")</f>
        <v>เสาเข็มขนาด ศก. 0.80 x 21.00 ม. (เสาเข็ม ค.อ.ร. รูปกลมกลวง)</v>
      </c>
      <c r="G59" s="122" t="str">
        <f t="array" ref="G59">IFERROR(INDEX($U$2:$U$1614,SMALL(IF(C59=$Q$2:$Q$1614,ROW($Q$2:$Q$1614)-2),ROW()-2)),"")</f>
        <v>ตัน</v>
      </c>
      <c r="H59" s="122">
        <f t="array" ref="H59">IFERROR(INDEX($V$2:$V$1614,SMALL(IF(C59=$Q$2:$Q$1614,ROW($Q$2:$Q$1614)-2),ROW()-2)),"")</f>
        <v>4515</v>
      </c>
      <c r="I59" s="122" t="str">
        <f t="array" ref="I59">IFERROR(INDEX($W$2:$W$1614,SMALL(IF(C59=$Q$2:$Q$1614,ROW($Q$2:$Q$1614)-2),ROW()-2)),"")</f>
        <v>จำนวน 50-100 ตัน</v>
      </c>
      <c r="P59" s="123" t="s">
        <v>228</v>
      </c>
      <c r="Q59" s="123">
        <f t="shared" si="0"/>
        <v>1</v>
      </c>
      <c r="R59" s="124" t="s">
        <v>274</v>
      </c>
      <c r="S59" s="124" t="s">
        <v>326</v>
      </c>
      <c r="Y59" s="123" t="s">
        <v>327</v>
      </c>
    </row>
    <row r="60" spans="2:25">
      <c r="B60" s="122">
        <f t="shared" si="1"/>
        <v>57</v>
      </c>
      <c r="C60" s="122">
        <f t="shared" si="2"/>
        <v>1</v>
      </c>
      <c r="D60" s="122" t="str">
        <f t="array" ref="D60">IFERROR(INDEX($R$2:$R1670,SMALL(IF(C60=$Q$2:$Q$1614,ROW($Q$2:$Q$1614)-2),ROW()-2)),"")</f>
        <v/>
      </c>
      <c r="E60" s="122">
        <f t="array" ref="E60">IFERROR(INDEX($S$2:$S1670,SMALL(IF(C60=$Q$2:$Q$1614,ROW($Q$2:$Q$1614)-2),ROW()-2)),"")</f>
        <v>0</v>
      </c>
      <c r="F60" s="122" t="str">
        <f t="array" ref="F60">IFERROR(INDEX($T$2:$T$1614,SMALL(IF(C60=$Q$2:$Q$1614,ROW($Q$2:$Q$1614)-2),ROW()-2)),"")</f>
        <v>เสาเข็มขนาด ศก. 0.80 x 21.00 ม. (เสาเข็ม ค.อ.ร. รูปกลมกลวง)</v>
      </c>
      <c r="G60" s="122" t="str">
        <f t="array" ref="G60">IFERROR(INDEX($U$2:$U$1614,SMALL(IF(C60=$Q$2:$Q$1614,ROW($Q$2:$Q$1614)-2),ROW()-2)),"")</f>
        <v xml:space="preserve">ตัน </v>
      </c>
      <c r="H60" s="122">
        <f t="array" ref="H60">IFERROR(INDEX($V$2:$V$1614,SMALL(IF(C60=$Q$2:$Q$1614,ROW($Q$2:$Q$1614)-2),ROW()-2)),"")</f>
        <v>4945</v>
      </c>
      <c r="I60" s="122" t="str">
        <f t="array" ref="I60">IFERROR(INDEX($W$2:$W$1614,SMALL(IF(C60=$Q$2:$Q$1614,ROW($Q$2:$Q$1614)-2),ROW()-2)),"")</f>
        <v>จำนวนไม่เกิน 50 ตัน ไม่น้อยกว่า 25 ตัน</v>
      </c>
      <c r="P60" s="123" t="s">
        <v>228</v>
      </c>
      <c r="Q60" s="123">
        <f t="shared" si="0"/>
        <v>1</v>
      </c>
      <c r="S60" s="124" t="s">
        <v>328</v>
      </c>
      <c r="T60" s="124" t="s">
        <v>328</v>
      </c>
      <c r="U60" s="125" t="s">
        <v>91</v>
      </c>
      <c r="V60" s="132">
        <v>300</v>
      </c>
      <c r="W60" s="125"/>
      <c r="Y60" s="123" t="s">
        <v>329</v>
      </c>
    </row>
    <row r="61" spans="2:25">
      <c r="B61" s="122">
        <f t="shared" si="1"/>
        <v>58</v>
      </c>
      <c r="C61" s="122">
        <f t="shared" si="2"/>
        <v>1</v>
      </c>
      <c r="D61" s="122" t="str">
        <f t="array" ref="D61">IFERROR(INDEX($R$2:$R1671,SMALL(IF(C61=$Q$2:$Q$1614,ROW($Q$2:$Q$1614)-2),ROW()-2)),"")</f>
        <v>1.2.1.15</v>
      </c>
      <c r="E61" s="122" t="str">
        <f t="array" ref="E61">IFERROR(INDEX($S$2:$S1671,SMALL(IF(C61=$Q$2:$Q$1614,ROW($Q$2:$Q$1614)-2),ROW()-2)),"")</f>
        <v>ตัวหัวเสาเข็มคอนกรีต</v>
      </c>
      <c r="F61" s="122" t="str">
        <f>E61</f>
        <v>ตัวหัวเสาเข็มคอนกรีต</v>
      </c>
      <c r="G61" s="122">
        <f t="array" ref="G61">IFERROR(INDEX($U$2:$U$1614,SMALL(IF(C61=$Q$2:$Q$1614,ROW($Q$2:$Q$1614)-2),ROW()-2)),"")</f>
        <v>0</v>
      </c>
      <c r="H61" s="122">
        <f t="array" ref="H61">IFERROR(INDEX($V$2:$V$1614,SMALL(IF(C61=$Q$2:$Q$1614,ROW($Q$2:$Q$1614)-2),ROW()-2)),"")</f>
        <v>0</v>
      </c>
      <c r="I61" s="122">
        <f t="array" ref="I61">IFERROR(INDEX($W$2:$W$1614,SMALL(IF(C61=$Q$2:$Q$1614,ROW($Q$2:$Q$1614)-2),ROW()-2)),"")</f>
        <v>0</v>
      </c>
      <c r="P61" s="123" t="s">
        <v>228</v>
      </c>
      <c r="Q61" s="123">
        <f t="shared" si="0"/>
        <v>1</v>
      </c>
      <c r="S61" s="124" t="s">
        <v>328</v>
      </c>
      <c r="T61" s="124" t="s">
        <v>328</v>
      </c>
      <c r="U61" s="125" t="s">
        <v>91</v>
      </c>
      <c r="V61" s="132">
        <v>350</v>
      </c>
      <c r="W61" s="125"/>
      <c r="Y61" s="123" t="s">
        <v>330</v>
      </c>
    </row>
    <row r="62" spans="2:25">
      <c r="B62" s="122">
        <f t="shared" si="1"/>
        <v>59</v>
      </c>
      <c r="C62" s="122">
        <f t="shared" si="2"/>
        <v>1</v>
      </c>
      <c r="D62" s="122">
        <f t="array" ref="D62">IFERROR(INDEX($R$2:$R1672,SMALL(IF(C62=$Q$2:$Q$1614,ROW($Q$2:$Q$1614)-2),ROW()-2)),"")</f>
        <v>0</v>
      </c>
      <c r="E62" s="122" t="str">
        <f t="array" ref="E62">IFERROR(INDEX($S$2:$S1672,SMALL(IF(C62=$Q$2:$Q$1614,ROW($Q$2:$Q$1614)-2),ROW()-2)),"")</f>
        <v>เสาเข็มเจาะขนาด ศก. 0.30 ม.</v>
      </c>
      <c r="F62" s="122" t="str">
        <f t="array" ref="F62">IFERROR(INDEX($T$2:$T$1614,SMALL(IF(C62=$Q$2:$Q$1614,ROW($Q$2:$Q$1614)-2),ROW()-2)),"")</f>
        <v>เสาเข็มเจาะขนาด ศก. 0.30 ม.</v>
      </c>
      <c r="G62" s="122" t="str">
        <f t="array" ref="G62">IFERROR(INDEX($U$2:$U$1614,SMALL(IF(C62=$Q$2:$Q$1614,ROW($Q$2:$Q$1614)-2),ROW()-2)),"")</f>
        <v>ตัน</v>
      </c>
      <c r="H62" s="122">
        <f t="array" ref="H62">IFERROR(INDEX($V$2:$V$1614,SMALL(IF(C62=$Q$2:$Q$1614,ROW($Q$2:$Q$1614)-2),ROW()-2)),"")</f>
        <v>300</v>
      </c>
      <c r="I62" s="122">
        <f t="array" ref="I62">IFERROR(INDEX($W$2:$W$1614,SMALL(IF(C62=$Q$2:$Q$1614,ROW($Q$2:$Q$1614)-2),ROW()-2)),"")</f>
        <v>0</v>
      </c>
      <c r="P62" s="123" t="s">
        <v>228</v>
      </c>
      <c r="Q62" s="123">
        <f t="shared" si="0"/>
        <v>1</v>
      </c>
      <c r="S62" s="124" t="s">
        <v>328</v>
      </c>
      <c r="T62" s="124" t="s">
        <v>328</v>
      </c>
      <c r="U62" s="125" t="s">
        <v>91</v>
      </c>
      <c r="V62" s="132">
        <v>400</v>
      </c>
      <c r="W62" s="125"/>
      <c r="Y62" s="123" t="s">
        <v>331</v>
      </c>
    </row>
    <row r="63" spans="2:25" s="125" customFormat="1">
      <c r="B63" s="122">
        <f t="shared" si="1"/>
        <v>60</v>
      </c>
      <c r="C63" s="122">
        <f t="shared" si="2"/>
        <v>1</v>
      </c>
      <c r="D63" s="122">
        <f t="array" ref="D63">IFERROR(INDEX($R$2:$R1673,SMALL(IF(C63=$Q$2:$Q$1614,ROW($Q$2:$Q$1614)-2),ROW()-2)),"")</f>
        <v>0</v>
      </c>
      <c r="E63" s="122" t="str">
        <f t="array" ref="E63">IFERROR(INDEX($S$2:$S1673,SMALL(IF(C63=$Q$2:$Q$1614,ROW($Q$2:$Q$1614)-2),ROW()-2)),"")</f>
        <v>เสาเข็มเจาะขนาด ศก. 0.30 ม.</v>
      </c>
      <c r="F63" s="122" t="str">
        <f t="array" ref="F63">IFERROR(INDEX($T$2:$T$1614,SMALL(IF(C63=$Q$2:$Q$1614,ROW($Q$2:$Q$1614)-2),ROW()-2)),"")</f>
        <v>เสาเข็มเจาะขนาด ศก. 0.30 ม.</v>
      </c>
      <c r="G63" s="122" t="str">
        <f t="array" ref="G63">IFERROR(INDEX($U$2:$U$1614,SMALL(IF(C63=$Q$2:$Q$1614,ROW($Q$2:$Q$1614)-2),ROW()-2)),"")</f>
        <v>ตัน</v>
      </c>
      <c r="H63" s="122">
        <f t="array" ref="H63">IFERROR(INDEX($V$2:$V$1614,SMALL(IF(C63=$Q$2:$Q$1614,ROW($Q$2:$Q$1614)-2),ROW()-2)),"")</f>
        <v>350</v>
      </c>
      <c r="I63" s="122">
        <f t="array" ref="I63">IFERROR(INDEX($W$2:$W$1614,SMALL(IF(C63=$Q$2:$Q$1614,ROW($Q$2:$Q$1614)-2),ROW()-2)),"")</f>
        <v>0</v>
      </c>
      <c r="P63" s="123" t="s">
        <v>228</v>
      </c>
      <c r="Q63" s="123">
        <f t="shared" si="0"/>
        <v>1</v>
      </c>
      <c r="R63" s="124"/>
      <c r="S63" s="124" t="s">
        <v>328</v>
      </c>
      <c r="T63" s="124" t="s">
        <v>328</v>
      </c>
      <c r="U63" s="125" t="s">
        <v>91</v>
      </c>
      <c r="V63" s="132">
        <v>500</v>
      </c>
      <c r="Y63" s="123" t="s">
        <v>332</v>
      </c>
    </row>
    <row r="64" spans="2:25" s="125" customFormat="1">
      <c r="B64" s="122">
        <f t="shared" si="1"/>
        <v>61</v>
      </c>
      <c r="C64" s="122">
        <f t="shared" si="2"/>
        <v>1</v>
      </c>
      <c r="D64" s="122">
        <f t="array" ref="D64">IFERROR(INDEX($R$2:$R1674,SMALL(IF(C64=$Q$2:$Q$1614,ROW($Q$2:$Q$1614)-2),ROW()-2)),"")</f>
        <v>0</v>
      </c>
      <c r="E64" s="122" t="str">
        <f t="array" ref="E64">IFERROR(INDEX($S$2:$S1674,SMALL(IF(C64=$Q$2:$Q$1614,ROW($Q$2:$Q$1614)-2),ROW()-2)),"")</f>
        <v>เสาเข็มเจาะขนาด ศก. 0.30 ม.</v>
      </c>
      <c r="F64" s="122" t="str">
        <f t="array" ref="F64">IFERROR(INDEX($T$2:$T$1614,SMALL(IF(C64=$Q$2:$Q$1614,ROW($Q$2:$Q$1614)-2),ROW()-2)),"")</f>
        <v>เสาเข็มเจาะขนาด ศก. 0.30 ม.</v>
      </c>
      <c r="G64" s="122" t="str">
        <f t="array" ref="G64">IFERROR(INDEX($U$2:$U$1614,SMALL(IF(C64=$Q$2:$Q$1614,ROW($Q$2:$Q$1614)-2),ROW()-2)),"")</f>
        <v>ตัน</v>
      </c>
      <c r="H64" s="122">
        <f t="array" ref="H64">IFERROR(INDEX($V$2:$V$1614,SMALL(IF(C64=$Q$2:$Q$1614,ROW($Q$2:$Q$1614)-2),ROW()-2)),"")</f>
        <v>400</v>
      </c>
      <c r="I64" s="122">
        <f t="array" ref="I64">IFERROR(INDEX($W$2:$W$1614,SMALL(IF(C64=$Q$2:$Q$1614,ROW($Q$2:$Q$1614)-2),ROW()-2)),"")</f>
        <v>0</v>
      </c>
      <c r="P64" s="123" t="s">
        <v>228</v>
      </c>
      <c r="Q64" s="123">
        <f t="shared" si="0"/>
        <v>1</v>
      </c>
      <c r="R64" s="124"/>
      <c r="S64" s="124" t="s">
        <v>333</v>
      </c>
      <c r="T64" s="124" t="s">
        <v>333</v>
      </c>
      <c r="U64" s="125" t="s">
        <v>91</v>
      </c>
      <c r="V64" s="132">
        <v>600</v>
      </c>
      <c r="Y64" s="123" t="s">
        <v>334</v>
      </c>
    </row>
    <row r="65" spans="2:25" s="125" customFormat="1">
      <c r="B65" s="122">
        <f t="shared" si="1"/>
        <v>62</v>
      </c>
      <c r="C65" s="122">
        <f t="shared" si="2"/>
        <v>1</v>
      </c>
      <c r="D65" s="122">
        <f t="array" ref="D65">IFERROR(INDEX($R$2:$R1675,SMALL(IF(C65=$Q$2:$Q$1614,ROW($Q$2:$Q$1614)-2),ROW()-2)),"")</f>
        <v>0</v>
      </c>
      <c r="E65" s="122" t="str">
        <f t="array" ref="E65">IFERROR(INDEX($S$2:$S1675,SMALL(IF(C65=$Q$2:$Q$1614,ROW($Q$2:$Q$1614)-2),ROW()-2)),"")</f>
        <v>เสาเข็มเจาะขนาด ศก. 0.30 ม.</v>
      </c>
      <c r="F65" s="122" t="str">
        <f t="array" ref="F65">IFERROR(INDEX($T$2:$T$1614,SMALL(IF(C65=$Q$2:$Q$1614,ROW($Q$2:$Q$1614)-2),ROW()-2)),"")</f>
        <v>เสาเข็มเจาะขนาด ศก. 0.30 ม.</v>
      </c>
      <c r="G65" s="122" t="str">
        <f t="array" ref="G65">IFERROR(INDEX($U$2:$U$1614,SMALL(IF(C65=$Q$2:$Q$1614,ROW($Q$2:$Q$1614)-2),ROW()-2)),"")</f>
        <v>ตัน</v>
      </c>
      <c r="H65" s="122">
        <f t="array" ref="H65">IFERROR(INDEX($V$2:$V$1614,SMALL(IF(C65=$Q$2:$Q$1614,ROW($Q$2:$Q$1614)-2),ROW()-2)),"")</f>
        <v>500</v>
      </c>
      <c r="I65" s="122">
        <f t="array" ref="I65">IFERROR(INDEX($W$2:$W$1614,SMALL(IF(C65=$Q$2:$Q$1614,ROW($Q$2:$Q$1614)-2),ROW()-2)),"")</f>
        <v>0</v>
      </c>
      <c r="P65" s="123" t="s">
        <v>228</v>
      </c>
      <c r="Q65" s="123">
        <f t="shared" si="0"/>
        <v>1</v>
      </c>
      <c r="R65" s="124"/>
      <c r="S65" s="124" t="s">
        <v>335</v>
      </c>
      <c r="T65" s="124" t="s">
        <v>335</v>
      </c>
      <c r="U65" s="125" t="s">
        <v>91</v>
      </c>
      <c r="V65" s="132">
        <v>800</v>
      </c>
      <c r="Y65" s="123" t="s">
        <v>336</v>
      </c>
    </row>
    <row r="66" spans="2:25" s="125" customFormat="1">
      <c r="B66" s="122">
        <f t="shared" si="1"/>
        <v>63</v>
      </c>
      <c r="C66" s="122">
        <f t="shared" si="2"/>
        <v>1</v>
      </c>
      <c r="D66" s="122">
        <f t="array" ref="D66">IFERROR(INDEX($R$2:$R1676,SMALL(IF(C66=$Q$2:$Q$1614,ROW($Q$2:$Q$1614)-2),ROW()-2)),"")</f>
        <v>0</v>
      </c>
      <c r="E66" s="122" t="str">
        <f t="array" ref="E66">IFERROR(INDEX($S$2:$S1676,SMALL(IF(C66=$Q$2:$Q$1614,ROW($Q$2:$Q$1614)-2),ROW()-2)),"")</f>
        <v>เสาเข็มเจาะขนาด ศก. 0.60 ม.</v>
      </c>
      <c r="F66" s="122" t="str">
        <f t="array" ref="F66">IFERROR(INDEX($T$2:$T$1614,SMALL(IF(C66=$Q$2:$Q$1614,ROW($Q$2:$Q$1614)-2),ROW()-2)),"")</f>
        <v>เสาเข็มเจาะขนาด ศก. 0.60 ม.</v>
      </c>
      <c r="G66" s="122" t="str">
        <f t="array" ref="G66">IFERROR(INDEX($U$2:$U$1614,SMALL(IF(C66=$Q$2:$Q$1614,ROW($Q$2:$Q$1614)-2),ROW()-2)),"")</f>
        <v>ตัน</v>
      </c>
      <c r="H66" s="122">
        <f t="array" ref="H66">IFERROR(INDEX($V$2:$V$1614,SMALL(IF(C66=$Q$2:$Q$1614,ROW($Q$2:$Q$1614)-2),ROW()-2)),"")</f>
        <v>600</v>
      </c>
      <c r="I66" s="122">
        <f t="array" ref="I66">IFERROR(INDEX($W$2:$W$1614,SMALL(IF(C66=$Q$2:$Q$1614,ROW($Q$2:$Q$1614)-2),ROW()-2)),"")</f>
        <v>0</v>
      </c>
      <c r="P66" s="123" t="s">
        <v>228</v>
      </c>
      <c r="Q66" s="123">
        <f t="shared" ref="Q66:Q129" si="4">P66*1</f>
        <v>1</v>
      </c>
      <c r="R66" s="124"/>
      <c r="S66" s="124" t="s">
        <v>337</v>
      </c>
      <c r="T66" s="124" t="s">
        <v>337</v>
      </c>
      <c r="U66" s="125" t="s">
        <v>91</v>
      </c>
      <c r="V66" s="132">
        <v>1100</v>
      </c>
      <c r="Y66" s="123">
        <v>2.2000000000000002</v>
      </c>
    </row>
    <row r="67" spans="2:25" s="125" customFormat="1">
      <c r="B67" s="122">
        <f t="shared" si="1"/>
        <v>64</v>
      </c>
      <c r="C67" s="122">
        <f t="shared" si="2"/>
        <v>1</v>
      </c>
      <c r="D67" s="122">
        <f t="array" ref="D67">IFERROR(INDEX($R$2:$R1677,SMALL(IF(C67=$Q$2:$Q$1614,ROW($Q$2:$Q$1614)-2),ROW()-2)),"")</f>
        <v>0</v>
      </c>
      <c r="E67" s="122" t="str">
        <f t="array" ref="E67">IFERROR(INDEX($S$2:$S1677,SMALL(IF(C67=$Q$2:$Q$1614,ROW($Q$2:$Q$1614)-2),ROW()-2)),"")</f>
        <v>เสาเข็มเจาะขนาด ศก. 0.80 ม.</v>
      </c>
      <c r="F67" s="122" t="str">
        <f t="array" ref="F67">IFERROR(INDEX($T$2:$T$1614,SMALL(IF(C67=$Q$2:$Q$1614,ROW($Q$2:$Q$1614)-2),ROW()-2)),"")</f>
        <v>เสาเข็มเจาะขนาด ศก. 0.80 ม.</v>
      </c>
      <c r="G67" s="122" t="str">
        <f t="array" ref="G67">IFERROR(INDEX($U$2:$U$1614,SMALL(IF(C67=$Q$2:$Q$1614,ROW($Q$2:$Q$1614)-2),ROW()-2)),"")</f>
        <v>ตัน</v>
      </c>
      <c r="H67" s="122">
        <f t="array" ref="H67">IFERROR(INDEX($V$2:$V$1614,SMALL(IF(C67=$Q$2:$Q$1614,ROW($Q$2:$Q$1614)-2),ROW()-2)),"")</f>
        <v>800</v>
      </c>
      <c r="I67" s="122">
        <f t="array" ref="I67">IFERROR(INDEX($W$2:$W$1614,SMALL(IF(C67=$Q$2:$Q$1614,ROW($Q$2:$Q$1614)-2),ROW()-2)),"")</f>
        <v>0</v>
      </c>
      <c r="P67" s="123" t="s">
        <v>228</v>
      </c>
      <c r="Q67" s="123">
        <f t="shared" si="4"/>
        <v>1</v>
      </c>
      <c r="R67" s="124"/>
      <c r="S67" s="124" t="s">
        <v>338</v>
      </c>
      <c r="T67" s="124" t="s">
        <v>338</v>
      </c>
      <c r="U67" s="125" t="s">
        <v>91</v>
      </c>
      <c r="V67" s="132">
        <v>150</v>
      </c>
      <c r="Y67" s="123" t="s">
        <v>339</v>
      </c>
    </row>
    <row r="68" spans="2:25" s="125" customFormat="1">
      <c r="B68" s="122">
        <f t="shared" si="1"/>
        <v>65</v>
      </c>
      <c r="C68" s="122">
        <f t="shared" si="2"/>
        <v>1</v>
      </c>
      <c r="D68" s="122">
        <f t="array" ref="D68">IFERROR(INDEX($R$2:$R1678,SMALL(IF(C68=$Q$2:$Q$1614,ROW($Q$2:$Q$1614)-2),ROW()-2)),"")</f>
        <v>0</v>
      </c>
      <c r="E68" s="122" t="str">
        <f t="array" ref="E68">IFERROR(INDEX($S$2:$S1678,SMALL(IF(C68=$Q$2:$Q$1614,ROW($Q$2:$Q$1614)-2),ROW()-2)),"")</f>
        <v>เสาเข็มเจาะขนาด ศก. 1.00 ม.</v>
      </c>
      <c r="F68" s="122" t="str">
        <f t="array" ref="F68">IFERROR(INDEX($T$2:$T$1614,SMALL(IF(C68=$Q$2:$Q$1614,ROW($Q$2:$Q$1614)-2),ROW()-2)),"")</f>
        <v>เสาเข็มเจาะขนาด ศก. 1.00 ม.</v>
      </c>
      <c r="G68" s="122" t="str">
        <f t="array" ref="G68">IFERROR(INDEX($U$2:$U$1614,SMALL(IF(C68=$Q$2:$Q$1614,ROW($Q$2:$Q$1614)-2),ROW()-2)),"")</f>
        <v>ตัน</v>
      </c>
      <c r="H68" s="122">
        <f t="array" ref="H68">IFERROR(INDEX($V$2:$V$1614,SMALL(IF(C68=$Q$2:$Q$1614,ROW($Q$2:$Q$1614)-2),ROW()-2)),"")</f>
        <v>1100</v>
      </c>
      <c r="I68" s="122">
        <f t="array" ref="I68">IFERROR(INDEX($W$2:$W$1614,SMALL(IF(C68=$Q$2:$Q$1614,ROW($Q$2:$Q$1614)-2),ROW()-2)),"")</f>
        <v>0</v>
      </c>
      <c r="P68" s="123" t="s">
        <v>228</v>
      </c>
      <c r="Q68" s="123">
        <f t="shared" si="4"/>
        <v>1</v>
      </c>
      <c r="R68" s="124"/>
      <c r="S68" s="124" t="s">
        <v>340</v>
      </c>
      <c r="T68" s="124" t="s">
        <v>340</v>
      </c>
      <c r="U68" s="125" t="s">
        <v>91</v>
      </c>
      <c r="V68" s="132">
        <v>180</v>
      </c>
      <c r="Y68" s="123" t="s">
        <v>341</v>
      </c>
    </row>
    <row r="69" spans="2:25" s="125" customFormat="1">
      <c r="B69" s="122">
        <f t="shared" ref="B69:B132" si="5">+IF(B68=0,0,IF(B68&lt;$C$2,B68+1,""))</f>
        <v>66</v>
      </c>
      <c r="C69" s="122">
        <f t="shared" ref="C69:C132" si="6">IF(B69="","",$B$2)</f>
        <v>1</v>
      </c>
      <c r="D69" s="122">
        <f t="array" ref="D69">IFERROR(INDEX($R$2:$R1679,SMALL(IF(C69=$Q$2:$Q$1614,ROW($Q$2:$Q$1614)-2),ROW()-2)),"")</f>
        <v>0</v>
      </c>
      <c r="E69" s="122" t="str">
        <f t="array" ref="E69">IFERROR(INDEX($S$2:$S1679,SMALL(IF(C69=$Q$2:$Q$1614,ROW($Q$2:$Q$1614)-2),ROW()-2)),"")</f>
        <v>เสาเข็ม ค.อ.ร. รูปตัวไอ ชนาด 0.18 x 0.18 ม.</v>
      </c>
      <c r="F69" s="122" t="str">
        <f t="array" ref="F69">IFERROR(INDEX($T$2:$T$1614,SMALL(IF(C69=$Q$2:$Q$1614,ROW($Q$2:$Q$1614)-2),ROW()-2)),"")</f>
        <v>เสาเข็ม ค.อ.ร. รูปตัวไอ ชนาด 0.18 x 0.18 ม.</v>
      </c>
      <c r="G69" s="122" t="str">
        <f t="array" ref="G69">IFERROR(INDEX($U$2:$U$1614,SMALL(IF(C69=$Q$2:$Q$1614,ROW($Q$2:$Q$1614)-2),ROW()-2)),"")</f>
        <v>ตัน</v>
      </c>
      <c r="H69" s="122">
        <f t="array" ref="H69">IFERROR(INDEX($V$2:$V$1614,SMALL(IF(C69=$Q$2:$Q$1614,ROW($Q$2:$Q$1614)-2),ROW()-2)),"")</f>
        <v>150</v>
      </c>
      <c r="I69" s="122">
        <f t="array" ref="I69">IFERROR(INDEX($W$2:$W$1614,SMALL(IF(C69=$Q$2:$Q$1614,ROW($Q$2:$Q$1614)-2),ROW()-2)),"")</f>
        <v>0</v>
      </c>
      <c r="P69" s="123" t="s">
        <v>228</v>
      </c>
      <c r="Q69" s="123">
        <f t="shared" si="4"/>
        <v>1</v>
      </c>
      <c r="R69" s="124"/>
      <c r="S69" s="124" t="s">
        <v>342</v>
      </c>
      <c r="T69" s="124" t="s">
        <v>342</v>
      </c>
      <c r="U69" s="125" t="s">
        <v>91</v>
      </c>
      <c r="V69" s="132">
        <v>230</v>
      </c>
      <c r="Y69" s="123" t="s">
        <v>343</v>
      </c>
    </row>
    <row r="70" spans="2:25" s="125" customFormat="1">
      <c r="B70" s="122">
        <f t="shared" si="5"/>
        <v>67</v>
      </c>
      <c r="C70" s="122">
        <f t="shared" si="6"/>
        <v>1</v>
      </c>
      <c r="D70" s="122">
        <f t="array" ref="D70">IFERROR(INDEX($R$2:$R1680,SMALL(IF(C70=$Q$2:$Q$1614,ROW($Q$2:$Q$1614)-2),ROW()-2)),"")</f>
        <v>0</v>
      </c>
      <c r="E70" s="122" t="str">
        <f t="array" ref="E70">IFERROR(INDEX($S$2:$S1680,SMALL(IF(C70=$Q$2:$Q$1614,ROW($Q$2:$Q$1614)-2),ROW()-2)),"")</f>
        <v>เสาเข็ม ค.อ.ร. รูปตัวไอ ชนาด 0.22 x 0.22 ม.</v>
      </c>
      <c r="F70" s="122" t="str">
        <f t="array" ref="F70">IFERROR(INDEX($T$2:$T$1614,SMALL(IF(C70=$Q$2:$Q$1614,ROW($Q$2:$Q$1614)-2),ROW()-2)),"")</f>
        <v>เสาเข็ม ค.อ.ร. รูปตัวไอ ชนาด 0.22 x 0.22 ม.</v>
      </c>
      <c r="G70" s="122" t="str">
        <f t="array" ref="G70">IFERROR(INDEX($U$2:$U$1614,SMALL(IF(C70=$Q$2:$Q$1614,ROW($Q$2:$Q$1614)-2),ROW()-2)),"")</f>
        <v>ตัน</v>
      </c>
      <c r="H70" s="122">
        <f t="array" ref="H70">IFERROR(INDEX($V$2:$V$1614,SMALL(IF(C70=$Q$2:$Q$1614,ROW($Q$2:$Q$1614)-2),ROW()-2)),"")</f>
        <v>180</v>
      </c>
      <c r="I70" s="122">
        <f t="array" ref="I70">IFERROR(INDEX($W$2:$W$1614,SMALL(IF(C70=$Q$2:$Q$1614,ROW($Q$2:$Q$1614)-2),ROW()-2)),"")</f>
        <v>0</v>
      </c>
      <c r="P70" s="123" t="s">
        <v>228</v>
      </c>
      <c r="Q70" s="123">
        <f t="shared" si="4"/>
        <v>1</v>
      </c>
      <c r="R70" s="124"/>
      <c r="S70" s="124" t="s">
        <v>344</v>
      </c>
      <c r="T70" s="124" t="s">
        <v>344</v>
      </c>
      <c r="U70" s="125" t="s">
        <v>91</v>
      </c>
      <c r="V70" s="132">
        <v>250</v>
      </c>
      <c r="Y70" s="123" t="s">
        <v>345</v>
      </c>
    </row>
    <row r="71" spans="2:25" s="125" customFormat="1">
      <c r="B71" s="122">
        <f t="shared" si="5"/>
        <v>68</v>
      </c>
      <c r="C71" s="122">
        <f t="shared" si="6"/>
        <v>1</v>
      </c>
      <c r="D71" s="122">
        <f t="array" ref="D71">IFERROR(INDEX($R$2:$R1681,SMALL(IF(C71=$Q$2:$Q$1614,ROW($Q$2:$Q$1614)-2),ROW()-2)),"")</f>
        <v>0</v>
      </c>
      <c r="E71" s="122" t="str">
        <f t="array" ref="E71">IFERROR(INDEX($S$2:$S1681,SMALL(IF(C71=$Q$2:$Q$1614,ROW($Q$2:$Q$1614)-2),ROW()-2)),"")</f>
        <v>เสาเข็ม ค.อ.ร. รูปตัวไอ ขนาด 0.26 x 0.26 ม.</v>
      </c>
      <c r="F71" s="122" t="str">
        <f t="array" ref="F71">IFERROR(INDEX($T$2:$T$1614,SMALL(IF(C71=$Q$2:$Q$1614,ROW($Q$2:$Q$1614)-2),ROW()-2)),"")</f>
        <v>เสาเข็ม ค.อ.ร. รูปตัวไอ ขนาด 0.26 x 0.26 ม.</v>
      </c>
      <c r="G71" s="122" t="str">
        <f t="array" ref="G71">IFERROR(INDEX($U$2:$U$1614,SMALL(IF(C71=$Q$2:$Q$1614,ROW($Q$2:$Q$1614)-2),ROW()-2)),"")</f>
        <v>ตัน</v>
      </c>
      <c r="H71" s="122">
        <f t="array" ref="H71">IFERROR(INDEX($V$2:$V$1614,SMALL(IF(C71=$Q$2:$Q$1614,ROW($Q$2:$Q$1614)-2),ROW()-2)),"")</f>
        <v>230</v>
      </c>
      <c r="I71" s="122">
        <f t="array" ref="I71">IFERROR(INDEX($W$2:$W$1614,SMALL(IF(C71=$Q$2:$Q$1614,ROW($Q$2:$Q$1614)-2),ROW()-2)),"")</f>
        <v>0</v>
      </c>
      <c r="P71" s="123" t="s">
        <v>228</v>
      </c>
      <c r="Q71" s="123">
        <f t="shared" si="4"/>
        <v>1</v>
      </c>
      <c r="R71" s="124"/>
      <c r="S71" s="124"/>
      <c r="T71" s="124" t="s">
        <v>344</v>
      </c>
      <c r="U71" s="125" t="s">
        <v>91</v>
      </c>
      <c r="V71" s="132">
        <v>280</v>
      </c>
      <c r="W71" s="125" t="s">
        <v>346</v>
      </c>
      <c r="Y71" s="123" t="s">
        <v>347</v>
      </c>
    </row>
    <row r="72" spans="2:25" s="125" customFormat="1">
      <c r="B72" s="122">
        <f t="shared" si="5"/>
        <v>69</v>
      </c>
      <c r="C72" s="122">
        <f t="shared" si="6"/>
        <v>1</v>
      </c>
      <c r="D72" s="122">
        <f t="array" ref="D72">IFERROR(INDEX($R$2:$R1682,SMALL(IF(C72=$Q$2:$Q$1614,ROW($Q$2:$Q$1614)-2),ROW()-2)),"")</f>
        <v>0</v>
      </c>
      <c r="E72" s="122" t="str">
        <f t="array" ref="E72">IFERROR(INDEX($S$2:$S1682,SMALL(IF(C72=$Q$2:$Q$1614,ROW($Q$2:$Q$1614)-2),ROW()-2)),"")</f>
        <v>เสาเข็ม ค.อ.ร. รูปตัวไอ ขนาด 0.30 x 0.30 ม.</v>
      </c>
      <c r="F72" s="122" t="str">
        <f t="array" ref="F72">IFERROR(INDEX($T$2:$T$1614,SMALL(IF(C72=$Q$2:$Q$1614,ROW($Q$2:$Q$1614)-2),ROW()-2)),"")</f>
        <v>เสาเข็ม ค.อ.ร. รูปตัวไอ ขนาด 0.30 x 0.30 ม.</v>
      </c>
      <c r="G72" s="122" t="str">
        <f t="array" ref="G72">IFERROR(INDEX($U$2:$U$1614,SMALL(IF(C72=$Q$2:$Q$1614,ROW($Q$2:$Q$1614)-2),ROW()-2)),"")</f>
        <v>ตัน</v>
      </c>
      <c r="H72" s="122">
        <f t="array" ref="H72">IFERROR(INDEX($V$2:$V$1614,SMALL(IF(C72=$Q$2:$Q$1614,ROW($Q$2:$Q$1614)-2),ROW()-2)),"")</f>
        <v>250</v>
      </c>
      <c r="I72" s="122">
        <f t="array" ref="I72">IFERROR(INDEX($W$2:$W$1614,SMALL(IF(C72=$Q$2:$Q$1614,ROW($Q$2:$Q$1614)-2),ROW()-2)),"")</f>
        <v>0</v>
      </c>
      <c r="P72" s="123" t="s">
        <v>228</v>
      </c>
      <c r="Q72" s="123">
        <f t="shared" si="4"/>
        <v>1</v>
      </c>
      <c r="R72" s="124"/>
      <c r="S72" s="124" t="s">
        <v>348</v>
      </c>
      <c r="T72" s="124" t="s">
        <v>348</v>
      </c>
      <c r="U72" s="125" t="s">
        <v>91</v>
      </c>
      <c r="V72" s="132">
        <v>280</v>
      </c>
      <c r="Y72" s="123">
        <v>2.2999999999999998</v>
      </c>
    </row>
    <row r="73" spans="2:25" s="125" customFormat="1">
      <c r="B73" s="122">
        <f t="shared" si="5"/>
        <v>70</v>
      </c>
      <c r="C73" s="122">
        <f t="shared" si="6"/>
        <v>1</v>
      </c>
      <c r="D73" s="122">
        <f t="array" ref="D73">IFERROR(INDEX($R$2:$R1683,SMALL(IF(C73=$Q$2:$Q$1614,ROW($Q$2:$Q$1614)-2),ROW()-2)),"")</f>
        <v>0</v>
      </c>
      <c r="E73" s="122">
        <f t="array" ref="E73">IFERROR(INDEX($S$2:$S1683,SMALL(IF(C73=$Q$2:$Q$1614,ROW($Q$2:$Q$1614)-2),ROW()-2)),"")</f>
        <v>0</v>
      </c>
      <c r="F73" s="122" t="str">
        <f t="array" ref="F73">IFERROR(INDEX($T$2:$T$1614,SMALL(IF(C73=$Q$2:$Q$1614,ROW($Q$2:$Q$1614)-2),ROW()-2)),"")</f>
        <v>เสาเข็ม ค.อ.ร. รูปตัวไอ ขนาด 0.30 x 0.30 ม.</v>
      </c>
      <c r="G73" s="122" t="str">
        <f t="array" ref="G73">IFERROR(INDEX($U$2:$U$1614,SMALL(IF(C73=$Q$2:$Q$1614,ROW($Q$2:$Q$1614)-2),ROW()-2)),"")</f>
        <v>ตัน</v>
      </c>
      <c r="H73" s="122">
        <f t="array" ref="H73">IFERROR(INDEX($V$2:$V$1614,SMALL(IF(C73=$Q$2:$Q$1614,ROW($Q$2:$Q$1614)-2),ROW()-2)),"")</f>
        <v>280</v>
      </c>
      <c r="I73" s="122" t="str">
        <f t="array" ref="I73">IFERROR(INDEX($W$2:$W$1614,SMALL(IF(C73=$Q$2:$Q$1614,ROW($Q$2:$Q$1614)-2),ROW()-2)),"")</f>
        <v>**มีเหล็กสมอหัวเสาเข็ม (Dowel Bar)**</v>
      </c>
      <c r="P73" s="123" t="s">
        <v>228</v>
      </c>
      <c r="Q73" s="123">
        <f t="shared" si="4"/>
        <v>1</v>
      </c>
      <c r="R73" s="124"/>
      <c r="S73" s="124"/>
      <c r="T73" s="124" t="s">
        <v>348</v>
      </c>
      <c r="U73" s="125" t="s">
        <v>91</v>
      </c>
      <c r="V73" s="132">
        <v>320</v>
      </c>
      <c r="W73" s="125" t="s">
        <v>346</v>
      </c>
      <c r="Y73" s="123" t="s">
        <v>349</v>
      </c>
    </row>
    <row r="74" spans="2:25" s="125" customFormat="1">
      <c r="B74" s="122">
        <f t="shared" si="5"/>
        <v>71</v>
      </c>
      <c r="C74" s="122">
        <f t="shared" si="6"/>
        <v>1</v>
      </c>
      <c r="D74" s="122">
        <f t="array" ref="D74">IFERROR(INDEX($R$2:$R1684,SMALL(IF(C74=$Q$2:$Q$1614,ROW($Q$2:$Q$1614)-2),ROW()-2)),"")</f>
        <v>0</v>
      </c>
      <c r="E74" s="122" t="str">
        <f t="array" ref="E74">IFERROR(INDEX($S$2:$S1684,SMALL(IF(C74=$Q$2:$Q$1614,ROW($Q$2:$Q$1614)-2),ROW()-2)),"")</f>
        <v>เสาเข็ม ค.อ.ร. รูปตัวไอ ขนาด 0.35 x 0.35 ม.</v>
      </c>
      <c r="F74" s="122" t="str">
        <f t="array" ref="F74">IFERROR(INDEX($T$2:$T$1614,SMALL(IF(C74=$Q$2:$Q$1614,ROW($Q$2:$Q$1614)-2),ROW()-2)),"")</f>
        <v>เสาเข็ม ค.อ.ร. รูปตัวไอ ขนาด 0.35 x 0.35 ม.</v>
      </c>
      <c r="G74" s="122" t="str">
        <f t="array" ref="G74">IFERROR(INDEX($U$2:$U$1614,SMALL(IF(C74=$Q$2:$Q$1614,ROW($Q$2:$Q$1614)-2),ROW()-2)),"")</f>
        <v>ตัน</v>
      </c>
      <c r="H74" s="122">
        <f t="array" ref="H74">IFERROR(INDEX($V$2:$V$1614,SMALL(IF(C74=$Q$2:$Q$1614,ROW($Q$2:$Q$1614)-2),ROW()-2)),"")</f>
        <v>280</v>
      </c>
      <c r="I74" s="122">
        <f t="array" ref="I74">IFERROR(INDEX($W$2:$W$1614,SMALL(IF(C74=$Q$2:$Q$1614,ROW($Q$2:$Q$1614)-2),ROW()-2)),"")</f>
        <v>0</v>
      </c>
      <c r="P74" s="123" t="s">
        <v>228</v>
      </c>
      <c r="Q74" s="123">
        <f t="shared" si="4"/>
        <v>1</v>
      </c>
      <c r="R74" s="124"/>
      <c r="S74" s="124" t="s">
        <v>350</v>
      </c>
      <c r="T74" s="124" t="s">
        <v>350</v>
      </c>
      <c r="U74" s="125" t="s">
        <v>91</v>
      </c>
      <c r="V74" s="132">
        <v>300</v>
      </c>
      <c r="Y74" s="123" t="s">
        <v>351</v>
      </c>
    </row>
    <row r="75" spans="2:25" s="125" customFormat="1">
      <c r="B75" s="122">
        <f t="shared" si="5"/>
        <v>72</v>
      </c>
      <c r="C75" s="122">
        <f t="shared" si="6"/>
        <v>1</v>
      </c>
      <c r="D75" s="122">
        <f t="array" ref="D75">IFERROR(INDEX($R$2:$R1685,SMALL(IF(C75=$Q$2:$Q$1614,ROW($Q$2:$Q$1614)-2),ROW()-2)),"")</f>
        <v>0</v>
      </c>
      <c r="E75" s="122">
        <f t="array" ref="E75">IFERROR(INDEX($S$2:$S1685,SMALL(IF(C75=$Q$2:$Q$1614,ROW($Q$2:$Q$1614)-2),ROW()-2)),"")</f>
        <v>0</v>
      </c>
      <c r="F75" s="122" t="str">
        <f t="array" ref="F75">IFERROR(INDEX($T$2:$T$1614,SMALL(IF(C75=$Q$2:$Q$1614,ROW($Q$2:$Q$1614)-2),ROW()-2)),"")</f>
        <v>เสาเข็ม ค.อ.ร. รูปตัวไอ ขนาด 0.35 x 0.35 ม.</v>
      </c>
      <c r="G75" s="122" t="str">
        <f t="array" ref="G75">IFERROR(INDEX($U$2:$U$1614,SMALL(IF(C75=$Q$2:$Q$1614,ROW($Q$2:$Q$1614)-2),ROW()-2)),"")</f>
        <v>ตัน</v>
      </c>
      <c r="H75" s="122">
        <f t="array" ref="H75">IFERROR(INDEX($V$2:$V$1614,SMALL(IF(C75=$Q$2:$Q$1614,ROW($Q$2:$Q$1614)-2),ROW()-2)),"")</f>
        <v>320</v>
      </c>
      <c r="I75" s="122" t="str">
        <f t="array" ref="I75">IFERROR(INDEX($W$2:$W$1614,SMALL(IF(C75=$Q$2:$Q$1614,ROW($Q$2:$Q$1614)-2),ROW()-2)),"")</f>
        <v>**มีเหล็กสมอหัวเสาเข็ม (Dowel Bar)**</v>
      </c>
      <c r="P75" s="123" t="s">
        <v>228</v>
      </c>
      <c r="Q75" s="123">
        <f t="shared" si="4"/>
        <v>1</v>
      </c>
      <c r="R75" s="124"/>
      <c r="S75" s="124"/>
      <c r="T75" s="124" t="s">
        <v>350</v>
      </c>
      <c r="U75" s="125" t="s">
        <v>245</v>
      </c>
      <c r="V75" s="132">
        <v>350</v>
      </c>
      <c r="W75" s="125" t="s">
        <v>346</v>
      </c>
      <c r="Y75" s="123" t="s">
        <v>352</v>
      </c>
    </row>
    <row r="76" spans="2:25" s="125" customFormat="1">
      <c r="B76" s="122">
        <f t="shared" si="5"/>
        <v>73</v>
      </c>
      <c r="C76" s="122">
        <f t="shared" si="6"/>
        <v>1</v>
      </c>
      <c r="D76" s="122">
        <f t="array" ref="D76">IFERROR(INDEX($R$2:$R1686,SMALL(IF(C76=$Q$2:$Q$1614,ROW($Q$2:$Q$1614)-2),ROW()-2)),"")</f>
        <v>0</v>
      </c>
      <c r="E76" s="122" t="str">
        <f t="array" ref="E76">IFERROR(INDEX($S$2:$S1686,SMALL(IF(C76=$Q$2:$Q$1614,ROW($Q$2:$Q$1614)-2),ROW()-2)),"")</f>
        <v>เสาเข็ม ค.อ.ร. รูปตัวไอ ขนาด 0.40 x 0.40 ม.</v>
      </c>
      <c r="F76" s="122" t="str">
        <f t="array" ref="F76">IFERROR(INDEX($T$2:$T$1614,SMALL(IF(C76=$Q$2:$Q$1614,ROW($Q$2:$Q$1614)-2),ROW()-2)),"")</f>
        <v>เสาเข็ม ค.อ.ร. รูปตัวไอ ขนาด 0.40 x 0.40 ม.</v>
      </c>
      <c r="G76" s="122" t="str">
        <f t="array" ref="G76">IFERROR(INDEX($U$2:$U$1614,SMALL(IF(C76=$Q$2:$Q$1614,ROW($Q$2:$Q$1614)-2),ROW()-2)),"")</f>
        <v>ตัน</v>
      </c>
      <c r="H76" s="122">
        <f t="array" ref="H76">IFERROR(INDEX($V$2:$V$1614,SMALL(IF(C76=$Q$2:$Q$1614,ROW($Q$2:$Q$1614)-2),ROW()-2)),"")</f>
        <v>300</v>
      </c>
      <c r="I76" s="122">
        <f t="array" ref="I76">IFERROR(INDEX($W$2:$W$1614,SMALL(IF(C76=$Q$2:$Q$1614,ROW($Q$2:$Q$1614)-2),ROW()-2)),"")</f>
        <v>0</v>
      </c>
      <c r="P76" s="123" t="s">
        <v>228</v>
      </c>
      <c r="Q76" s="123">
        <f t="shared" si="4"/>
        <v>1</v>
      </c>
      <c r="R76" s="124"/>
      <c r="S76" s="124" t="s">
        <v>353</v>
      </c>
      <c r="T76" s="124" t="s">
        <v>353</v>
      </c>
      <c r="U76" s="125" t="s">
        <v>91</v>
      </c>
      <c r="V76" s="132">
        <v>180</v>
      </c>
      <c r="Y76" s="123" t="s">
        <v>354</v>
      </c>
    </row>
    <row r="77" spans="2:25" s="125" customFormat="1">
      <c r="B77" s="122">
        <f t="shared" si="5"/>
        <v>74</v>
      </c>
      <c r="C77" s="122">
        <f t="shared" si="6"/>
        <v>1</v>
      </c>
      <c r="D77" s="122">
        <f t="array" ref="D77">IFERROR(INDEX($R$2:$R1687,SMALL(IF(C77=$Q$2:$Q$1614,ROW($Q$2:$Q$1614)-2),ROW()-2)),"")</f>
        <v>0</v>
      </c>
      <c r="E77" s="122">
        <f t="array" ref="E77">IFERROR(INDEX($S$2:$S1687,SMALL(IF(C77=$Q$2:$Q$1614,ROW($Q$2:$Q$1614)-2),ROW()-2)),"")</f>
        <v>0</v>
      </c>
      <c r="F77" s="122" t="str">
        <f t="array" ref="F77">IFERROR(INDEX($T$2:$T$1614,SMALL(IF(C77=$Q$2:$Q$1614,ROW($Q$2:$Q$1614)-2),ROW()-2)),"")</f>
        <v>เสาเข็ม ค.อ.ร. รูปตัวไอ ขนาด 0.40 x 0.40 ม.</v>
      </c>
      <c r="G77" s="122" t="str">
        <f t="array" ref="G77">IFERROR(INDEX($U$2:$U$1614,SMALL(IF(C77=$Q$2:$Q$1614,ROW($Q$2:$Q$1614)-2),ROW()-2)),"")</f>
        <v xml:space="preserve">ตัน </v>
      </c>
      <c r="H77" s="122">
        <f t="array" ref="H77">IFERROR(INDEX($V$2:$V$1614,SMALL(IF(C77=$Q$2:$Q$1614,ROW($Q$2:$Q$1614)-2),ROW()-2)),"")</f>
        <v>350</v>
      </c>
      <c r="I77" s="122" t="str">
        <f t="array" ref="I77">IFERROR(INDEX($W$2:$W$1614,SMALL(IF(C77=$Q$2:$Q$1614,ROW($Q$2:$Q$1614)-2),ROW()-2)),"")</f>
        <v>**มีเหล็กสมอหัวเสาเข็ม (Dowel Bar)**</v>
      </c>
      <c r="P77" s="123" t="s">
        <v>228</v>
      </c>
      <c r="Q77" s="123">
        <f t="shared" si="4"/>
        <v>1</v>
      </c>
      <c r="R77" s="124"/>
      <c r="S77" s="124" t="s">
        <v>355</v>
      </c>
      <c r="T77" s="124" t="s">
        <v>355</v>
      </c>
      <c r="U77" s="125" t="s">
        <v>91</v>
      </c>
      <c r="V77" s="132">
        <v>200</v>
      </c>
      <c r="Y77" s="123" t="s">
        <v>356</v>
      </c>
    </row>
    <row r="78" spans="2:25" s="125" customFormat="1">
      <c r="B78" s="122">
        <f t="shared" si="5"/>
        <v>75</v>
      </c>
      <c r="C78" s="122">
        <f t="shared" si="6"/>
        <v>1</v>
      </c>
      <c r="D78" s="122">
        <f t="array" ref="D78">IFERROR(INDEX($R$2:$R1688,SMALL(IF(C78=$Q$2:$Q$1614,ROW($Q$2:$Q$1614)-2),ROW()-2)),"")</f>
        <v>0</v>
      </c>
      <c r="E78" s="122" t="str">
        <f t="array" ref="E78">IFERROR(INDEX($S$2:$S1688,SMALL(IF(C78=$Q$2:$Q$1614,ROW($Q$2:$Q$1614)-2),ROW()-2)),"")</f>
        <v>เสาเข็ม ค.อ.ร. รูปสี่เหลี่ยมตัน ขนาด 0.18 x 0.18 ม.</v>
      </c>
      <c r="F78" s="122" t="str">
        <f t="array" ref="F78">IFERROR(INDEX($T$2:$T$1614,SMALL(IF(C78=$Q$2:$Q$1614,ROW($Q$2:$Q$1614)-2),ROW()-2)),"")</f>
        <v>เสาเข็ม ค.อ.ร. รูปสี่เหลี่ยมตัน ขนาด 0.18 x 0.18 ม.</v>
      </c>
      <c r="G78" s="122" t="str">
        <f t="array" ref="G78">IFERROR(INDEX($U$2:$U$1614,SMALL(IF(C78=$Q$2:$Q$1614,ROW($Q$2:$Q$1614)-2),ROW()-2)),"")</f>
        <v>ตัน</v>
      </c>
      <c r="H78" s="122">
        <f t="array" ref="H78">IFERROR(INDEX($V$2:$V$1614,SMALL(IF(C78=$Q$2:$Q$1614,ROW($Q$2:$Q$1614)-2),ROW()-2)),"")</f>
        <v>180</v>
      </c>
      <c r="I78" s="122">
        <f t="array" ref="I78">IFERROR(INDEX($W$2:$W$1614,SMALL(IF(C78=$Q$2:$Q$1614,ROW($Q$2:$Q$1614)-2),ROW()-2)),"")</f>
        <v>0</v>
      </c>
      <c r="P78" s="123" t="s">
        <v>228</v>
      </c>
      <c r="Q78" s="123">
        <f t="shared" si="4"/>
        <v>1</v>
      </c>
      <c r="R78" s="124"/>
      <c r="S78" s="124" t="s">
        <v>357</v>
      </c>
      <c r="T78" s="124" t="s">
        <v>357</v>
      </c>
      <c r="U78" s="125" t="s">
        <v>245</v>
      </c>
      <c r="V78" s="132">
        <v>250</v>
      </c>
      <c r="Y78" s="123" t="s">
        <v>358</v>
      </c>
    </row>
    <row r="79" spans="2:25" s="125" customFormat="1">
      <c r="B79" s="122">
        <f t="shared" si="5"/>
        <v>76</v>
      </c>
      <c r="C79" s="122">
        <f t="shared" si="6"/>
        <v>1</v>
      </c>
      <c r="D79" s="122">
        <f t="array" ref="D79">IFERROR(INDEX($R$2:$R1689,SMALL(IF(C79=$Q$2:$Q$1614,ROW($Q$2:$Q$1614)-2),ROW()-2)),"")</f>
        <v>0</v>
      </c>
      <c r="E79" s="122" t="str">
        <f t="array" ref="E79">IFERROR(INDEX($S$2:$S1689,SMALL(IF(C79=$Q$2:$Q$1614,ROW($Q$2:$Q$1614)-2),ROW()-2)),"")</f>
        <v>เสาเข็ม ค.อ.ร. รูปสี่เหลี่ยมตัน ขนาด 0.22 x 0.22 ม.</v>
      </c>
      <c r="F79" s="122" t="str">
        <f t="array" ref="F79">IFERROR(INDEX($T$2:$T$1614,SMALL(IF(C79=$Q$2:$Q$1614,ROW($Q$2:$Q$1614)-2),ROW()-2)),"")</f>
        <v>เสาเข็ม ค.อ.ร. รูปสี่เหลี่ยมตัน ขนาด 0.22 x 0.22 ม.</v>
      </c>
      <c r="G79" s="122" t="str">
        <f t="array" ref="G79">IFERROR(INDEX($U$2:$U$1614,SMALL(IF(C79=$Q$2:$Q$1614,ROW($Q$2:$Q$1614)-2),ROW()-2)),"")</f>
        <v>ตัน</v>
      </c>
      <c r="H79" s="122">
        <f t="array" ref="H79">IFERROR(INDEX($V$2:$V$1614,SMALL(IF(C79=$Q$2:$Q$1614,ROW($Q$2:$Q$1614)-2),ROW()-2)),"")</f>
        <v>200</v>
      </c>
      <c r="I79" s="122">
        <f t="array" ref="I79">IFERROR(INDEX($W$2:$W$1614,SMALL(IF(C79=$Q$2:$Q$1614,ROW($Q$2:$Q$1614)-2),ROW()-2)),"")</f>
        <v>0</v>
      </c>
      <c r="P79" s="123" t="s">
        <v>228</v>
      </c>
      <c r="Q79" s="123">
        <f t="shared" si="4"/>
        <v>1</v>
      </c>
      <c r="R79" s="124"/>
      <c r="S79" s="124" t="s">
        <v>359</v>
      </c>
      <c r="T79" s="124" t="s">
        <v>359</v>
      </c>
      <c r="U79" s="125" t="s">
        <v>91</v>
      </c>
      <c r="V79" s="132">
        <v>280</v>
      </c>
      <c r="Y79" s="123" t="s">
        <v>360</v>
      </c>
    </row>
    <row r="80" spans="2:25" s="125" customFormat="1">
      <c r="B80" s="122">
        <f t="shared" si="5"/>
        <v>77</v>
      </c>
      <c r="C80" s="122">
        <f t="shared" si="6"/>
        <v>1</v>
      </c>
      <c r="D80" s="122">
        <f t="array" ref="D80">IFERROR(INDEX($R$2:$R1690,SMALL(IF(C80=$Q$2:$Q$1614,ROW($Q$2:$Q$1614)-2),ROW()-2)),"")</f>
        <v>0</v>
      </c>
      <c r="E80" s="122" t="str">
        <f t="array" ref="E80">IFERROR(INDEX($S$2:$S1690,SMALL(IF(C80=$Q$2:$Q$1614,ROW($Q$2:$Q$1614)-2),ROW()-2)),"")</f>
        <v>เสาเข็ม ค.อ.ร. รูปสี่เหลี่ยมตัน ขนาด 0.26 x 0.26 ม.</v>
      </c>
      <c r="F80" s="122" t="str">
        <f t="array" ref="F80">IFERROR(INDEX($T$2:$T$1614,SMALL(IF(C80=$Q$2:$Q$1614,ROW($Q$2:$Q$1614)-2),ROW()-2)),"")</f>
        <v>เสาเข็ม ค.อ.ร. รูปสี่เหลี่ยมตัน ขนาด 0.26 x 0.26 ม.</v>
      </c>
      <c r="G80" s="122" t="str">
        <f t="array" ref="G80">IFERROR(INDEX($U$2:$U$1614,SMALL(IF(C80=$Q$2:$Q$1614,ROW($Q$2:$Q$1614)-2),ROW()-2)),"")</f>
        <v xml:space="preserve">ตัน </v>
      </c>
      <c r="H80" s="122">
        <f t="array" ref="H80">IFERROR(INDEX($V$2:$V$1614,SMALL(IF(C80=$Q$2:$Q$1614,ROW($Q$2:$Q$1614)-2),ROW()-2)),"")</f>
        <v>250</v>
      </c>
      <c r="I80" s="122">
        <f t="array" ref="I80">IFERROR(INDEX($W$2:$W$1614,SMALL(IF(C80=$Q$2:$Q$1614,ROW($Q$2:$Q$1614)-2),ROW()-2)),"")</f>
        <v>0</v>
      </c>
      <c r="P80" s="123" t="s">
        <v>228</v>
      </c>
      <c r="Q80" s="123">
        <f t="shared" si="4"/>
        <v>1</v>
      </c>
      <c r="R80" s="124"/>
      <c r="S80" s="124"/>
      <c r="T80" s="124" t="s">
        <v>359</v>
      </c>
      <c r="U80" s="125" t="s">
        <v>91</v>
      </c>
      <c r="V80" s="132">
        <v>320</v>
      </c>
      <c r="W80" s="125" t="s">
        <v>346</v>
      </c>
      <c r="Y80" s="123" t="s">
        <v>361</v>
      </c>
    </row>
    <row r="81" spans="2:25" s="125" customFormat="1">
      <c r="B81" s="122">
        <f t="shared" si="5"/>
        <v>78</v>
      </c>
      <c r="C81" s="122">
        <f t="shared" si="6"/>
        <v>1</v>
      </c>
      <c r="D81" s="122">
        <f t="array" ref="D81">IFERROR(INDEX($R$2:$R1691,SMALL(IF(C81=$Q$2:$Q$1614,ROW($Q$2:$Q$1614)-2),ROW()-2)),"")</f>
        <v>0</v>
      </c>
      <c r="E81" s="122" t="str">
        <f t="array" ref="E81">IFERROR(INDEX($S$2:$S1691,SMALL(IF(C81=$Q$2:$Q$1614,ROW($Q$2:$Q$1614)-2),ROW()-2)),"")</f>
        <v>เสาเข็ม ค.อ.ร. รูปสี่เหลี่ยมตัน ขนาด 0.30 x 0.30 ม.</v>
      </c>
      <c r="F81" s="122" t="str">
        <f t="array" ref="F81">IFERROR(INDEX($T$2:$T$1614,SMALL(IF(C81=$Q$2:$Q$1614,ROW($Q$2:$Q$1614)-2),ROW()-2)),"")</f>
        <v>เสาเข็ม ค.อ.ร. รูปสี่เหลี่ยมตัน ขนาด 0.30 x 0.30 ม.</v>
      </c>
      <c r="G81" s="122" t="str">
        <f t="array" ref="G81">IFERROR(INDEX($U$2:$U$1614,SMALL(IF(C81=$Q$2:$Q$1614,ROW($Q$2:$Q$1614)-2),ROW()-2)),"")</f>
        <v>ตัน</v>
      </c>
      <c r="H81" s="122">
        <f t="array" ref="H81">IFERROR(INDEX($V$2:$V$1614,SMALL(IF(C81=$Q$2:$Q$1614,ROW($Q$2:$Q$1614)-2),ROW()-2)),"")</f>
        <v>280</v>
      </c>
      <c r="I81" s="122">
        <f t="array" ref="I81">IFERROR(INDEX($W$2:$W$1614,SMALL(IF(C81=$Q$2:$Q$1614,ROW($Q$2:$Q$1614)-2),ROW()-2)),"")</f>
        <v>0</v>
      </c>
      <c r="P81" s="123" t="s">
        <v>228</v>
      </c>
      <c r="Q81" s="123">
        <f t="shared" si="4"/>
        <v>1</v>
      </c>
      <c r="R81" s="124"/>
      <c r="S81" s="124" t="s">
        <v>362</v>
      </c>
      <c r="T81" s="124" t="s">
        <v>362</v>
      </c>
      <c r="U81" s="125" t="s">
        <v>245</v>
      </c>
      <c r="V81" s="132">
        <v>300</v>
      </c>
      <c r="Y81" s="123" t="s">
        <v>363</v>
      </c>
    </row>
    <row r="82" spans="2:25" s="125" customFormat="1">
      <c r="B82" s="122">
        <f t="shared" si="5"/>
        <v>79</v>
      </c>
      <c r="C82" s="122">
        <f t="shared" si="6"/>
        <v>1</v>
      </c>
      <c r="D82" s="122">
        <f t="array" ref="D82">IFERROR(INDEX($R$2:$R1692,SMALL(IF(C82=$Q$2:$Q$1614,ROW($Q$2:$Q$1614)-2),ROW()-2)),"")</f>
        <v>0</v>
      </c>
      <c r="E82" s="122">
        <f t="array" ref="E82">IFERROR(INDEX($S$2:$S1692,SMALL(IF(C82=$Q$2:$Q$1614,ROW($Q$2:$Q$1614)-2),ROW()-2)),"")</f>
        <v>0</v>
      </c>
      <c r="F82" s="122" t="str">
        <f t="array" ref="F82">IFERROR(INDEX($T$2:$T$1614,SMALL(IF(C82=$Q$2:$Q$1614,ROW($Q$2:$Q$1614)-2),ROW()-2)),"")</f>
        <v>เสาเข็ม ค.อ.ร. รูปสี่เหลี่ยมตัน ขนาด 0.30 x 0.30 ม.</v>
      </c>
      <c r="G82" s="122" t="str">
        <f t="array" ref="G82">IFERROR(INDEX($U$2:$U$1614,SMALL(IF(C82=$Q$2:$Q$1614,ROW($Q$2:$Q$1614)-2),ROW()-2)),"")</f>
        <v>ตัน</v>
      </c>
      <c r="H82" s="122">
        <f t="array" ref="H82">IFERROR(INDEX($V$2:$V$1614,SMALL(IF(C82=$Q$2:$Q$1614,ROW($Q$2:$Q$1614)-2),ROW()-2)),"")</f>
        <v>320</v>
      </c>
      <c r="I82" s="122" t="str">
        <f t="array" ref="I82">IFERROR(INDEX($W$2:$W$1614,SMALL(IF(C82=$Q$2:$Q$1614,ROW($Q$2:$Q$1614)-2),ROW()-2)),"")</f>
        <v>**มีเหล็กสมอหัวเสาเข็ม (Dowel Bar)**</v>
      </c>
      <c r="P82" s="123" t="s">
        <v>228</v>
      </c>
      <c r="Q82" s="123">
        <f t="shared" si="4"/>
        <v>1</v>
      </c>
      <c r="R82" s="124"/>
      <c r="S82" s="124"/>
      <c r="T82" s="124" t="s">
        <v>362</v>
      </c>
      <c r="U82" s="125" t="s">
        <v>91</v>
      </c>
      <c r="V82" s="132">
        <v>330</v>
      </c>
      <c r="W82" s="125" t="s">
        <v>346</v>
      </c>
      <c r="Y82" s="123" t="s">
        <v>364</v>
      </c>
    </row>
    <row r="83" spans="2:25" s="125" customFormat="1">
      <c r="B83" s="122">
        <f t="shared" si="5"/>
        <v>80</v>
      </c>
      <c r="C83" s="122">
        <f t="shared" si="6"/>
        <v>1</v>
      </c>
      <c r="D83" s="122">
        <f t="array" ref="D83">IFERROR(INDEX($R$2:$R1693,SMALL(IF(C83=$Q$2:$Q$1614,ROW($Q$2:$Q$1614)-2),ROW()-2)),"")</f>
        <v>0</v>
      </c>
      <c r="E83" s="122" t="str">
        <f t="array" ref="E83">IFERROR(INDEX($S$2:$S1693,SMALL(IF(C83=$Q$2:$Q$1614,ROW($Q$2:$Q$1614)-2),ROW()-2)),"")</f>
        <v>เสาเข็ม ค.อ.ร. รูปสี่เหลี่ยมตัน ขนาด 0.35 x 0.35 ม.</v>
      </c>
      <c r="F83" s="122" t="str">
        <f t="array" ref="F83">IFERROR(INDEX($T$2:$T$1614,SMALL(IF(C83=$Q$2:$Q$1614,ROW($Q$2:$Q$1614)-2),ROW()-2)),"")</f>
        <v>เสาเข็ม ค.อ.ร. รูปสี่เหลี่ยมตัน ขนาด 0.35 x 0.35 ม.</v>
      </c>
      <c r="G83" s="122" t="str">
        <f t="array" ref="G83">IFERROR(INDEX($U$2:$U$1614,SMALL(IF(C83=$Q$2:$Q$1614,ROW($Q$2:$Q$1614)-2),ROW()-2)),"")</f>
        <v xml:space="preserve">ตัน </v>
      </c>
      <c r="H83" s="122">
        <f t="array" ref="H83">IFERROR(INDEX($V$2:$V$1614,SMALL(IF(C83=$Q$2:$Q$1614,ROW($Q$2:$Q$1614)-2),ROW()-2)),"")</f>
        <v>300</v>
      </c>
      <c r="I83" s="122">
        <f t="array" ref="I83">IFERROR(INDEX($W$2:$W$1614,SMALL(IF(C83=$Q$2:$Q$1614,ROW($Q$2:$Q$1614)-2),ROW()-2)),"")</f>
        <v>0</v>
      </c>
      <c r="P83" s="123" t="s">
        <v>228</v>
      </c>
      <c r="Q83" s="123">
        <f t="shared" si="4"/>
        <v>1</v>
      </c>
      <c r="R83" s="124"/>
      <c r="S83" s="124" t="s">
        <v>365</v>
      </c>
      <c r="T83" s="124" t="s">
        <v>365</v>
      </c>
      <c r="U83" s="125" t="s">
        <v>91</v>
      </c>
      <c r="V83" s="132">
        <v>320</v>
      </c>
      <c r="Y83" s="123" t="s">
        <v>366</v>
      </c>
    </row>
    <row r="84" spans="2:25" s="125" customFormat="1">
      <c r="B84" s="122">
        <f t="shared" si="5"/>
        <v>81</v>
      </c>
      <c r="C84" s="122">
        <f t="shared" si="6"/>
        <v>1</v>
      </c>
      <c r="D84" s="122">
        <f t="array" ref="D84">IFERROR(INDEX($R$2:$R1694,SMALL(IF(C84=$Q$2:$Q$1614,ROW($Q$2:$Q$1614)-2),ROW()-2)),"")</f>
        <v>0</v>
      </c>
      <c r="E84" s="122">
        <f t="array" ref="E84">IFERROR(INDEX($S$2:$S1694,SMALL(IF(C84=$Q$2:$Q$1614,ROW($Q$2:$Q$1614)-2),ROW()-2)),"")</f>
        <v>0</v>
      </c>
      <c r="F84" s="122" t="str">
        <f t="array" ref="F84">IFERROR(INDEX($T$2:$T$1614,SMALL(IF(C84=$Q$2:$Q$1614,ROW($Q$2:$Q$1614)-2),ROW()-2)),"")</f>
        <v>เสาเข็ม ค.อ.ร. รูปสี่เหลี่ยมตัน ขนาด 0.35 x 0.35 ม.</v>
      </c>
      <c r="G84" s="122" t="str">
        <f t="array" ref="G84">IFERROR(INDEX($U$2:$U$1614,SMALL(IF(C84=$Q$2:$Q$1614,ROW($Q$2:$Q$1614)-2),ROW()-2)),"")</f>
        <v>ตัน</v>
      </c>
      <c r="H84" s="122">
        <f t="array" ref="H84">IFERROR(INDEX($V$2:$V$1614,SMALL(IF(C84=$Q$2:$Q$1614,ROW($Q$2:$Q$1614)-2),ROW()-2)),"")</f>
        <v>330</v>
      </c>
      <c r="I84" s="122" t="str">
        <f t="array" ref="I84">IFERROR(INDEX($W$2:$W$1614,SMALL(IF(C84=$Q$2:$Q$1614,ROW($Q$2:$Q$1614)-2),ROW()-2)),"")</f>
        <v>**มีเหล็กสมอหัวเสาเข็ม (Dowel Bar)**</v>
      </c>
      <c r="P84" s="123" t="s">
        <v>228</v>
      </c>
      <c r="Q84" s="123">
        <f t="shared" si="4"/>
        <v>1</v>
      </c>
      <c r="R84" s="124"/>
      <c r="S84" s="124"/>
      <c r="T84" s="124" t="s">
        <v>365</v>
      </c>
      <c r="U84" s="125" t="s">
        <v>91</v>
      </c>
      <c r="V84" s="132">
        <v>370</v>
      </c>
      <c r="W84" s="125" t="s">
        <v>346</v>
      </c>
      <c r="Y84" s="123" t="s">
        <v>367</v>
      </c>
    </row>
    <row r="85" spans="2:25" s="125" customFormat="1">
      <c r="B85" s="122">
        <f t="shared" si="5"/>
        <v>82</v>
      </c>
      <c r="C85" s="122">
        <f t="shared" si="6"/>
        <v>1</v>
      </c>
      <c r="D85" s="122">
        <f t="array" ref="D85">IFERROR(INDEX($R$2:$R1695,SMALL(IF(C85=$Q$2:$Q$1614,ROW($Q$2:$Q$1614)-2),ROW()-2)),"")</f>
        <v>0</v>
      </c>
      <c r="E85" s="122" t="str">
        <f t="array" ref="E85">IFERROR(INDEX($S$2:$S1695,SMALL(IF(C85=$Q$2:$Q$1614,ROW($Q$2:$Q$1614)-2),ROW()-2)),"")</f>
        <v>เสาเข็ม ค.อ.ร. รูปสี่เหลี่ยมตัน ขนาด 0.40 x 0.40 ม.</v>
      </c>
      <c r="F85" s="122" t="str">
        <f t="array" ref="F85">IFERROR(INDEX($T$2:$T$1614,SMALL(IF(C85=$Q$2:$Q$1614,ROW($Q$2:$Q$1614)-2),ROW()-2)),"")</f>
        <v>เสาเข็ม ค.อ.ร. รูปสี่เหลี่ยมตัน ขนาด 0.40 x 0.40 ม.</v>
      </c>
      <c r="G85" s="122" t="str">
        <f t="array" ref="G85">IFERROR(INDEX($U$2:$U$1614,SMALL(IF(C85=$Q$2:$Q$1614,ROW($Q$2:$Q$1614)-2),ROW()-2)),"")</f>
        <v>ตัน</v>
      </c>
      <c r="H85" s="122">
        <f t="array" ref="H85">IFERROR(INDEX($V$2:$V$1614,SMALL(IF(C85=$Q$2:$Q$1614,ROW($Q$2:$Q$1614)-2),ROW()-2)),"")</f>
        <v>320</v>
      </c>
      <c r="I85" s="122">
        <f t="array" ref="I85">IFERROR(INDEX($W$2:$W$1614,SMALL(IF(C85=$Q$2:$Q$1614,ROW($Q$2:$Q$1614)-2),ROW()-2)),"")</f>
        <v>0</v>
      </c>
      <c r="P85" s="123" t="s">
        <v>228</v>
      </c>
      <c r="Q85" s="123">
        <f t="shared" si="4"/>
        <v>1</v>
      </c>
      <c r="R85" s="124"/>
      <c r="S85" s="124" t="s">
        <v>368</v>
      </c>
      <c r="T85" s="124" t="s">
        <v>368</v>
      </c>
      <c r="U85" s="125" t="s">
        <v>91</v>
      </c>
      <c r="V85" s="132">
        <v>150</v>
      </c>
      <c r="Y85" s="123" t="s">
        <v>369</v>
      </c>
    </row>
    <row r="86" spans="2:25" s="125" customFormat="1">
      <c r="B86" s="122">
        <f t="shared" si="5"/>
        <v>83</v>
      </c>
      <c r="C86" s="122">
        <f t="shared" si="6"/>
        <v>1</v>
      </c>
      <c r="D86" s="122">
        <f t="array" ref="D86">IFERROR(INDEX($R$2:$R1696,SMALL(IF(C86=$Q$2:$Q$1614,ROW($Q$2:$Q$1614)-2),ROW()-2)),"")</f>
        <v>0</v>
      </c>
      <c r="E86" s="122">
        <f t="array" ref="E86">IFERROR(INDEX($S$2:$S1696,SMALL(IF(C86=$Q$2:$Q$1614,ROW($Q$2:$Q$1614)-2),ROW()-2)),"")</f>
        <v>0</v>
      </c>
      <c r="F86" s="122" t="str">
        <f t="array" ref="F86">IFERROR(INDEX($T$2:$T$1614,SMALL(IF(C86=$Q$2:$Q$1614,ROW($Q$2:$Q$1614)-2),ROW()-2)),"")</f>
        <v>เสาเข็ม ค.อ.ร. รูปสี่เหลี่ยมตัน ขนาด 0.40 x 0.40 ม.</v>
      </c>
      <c r="G86" s="122" t="str">
        <f t="array" ref="G86">IFERROR(INDEX($U$2:$U$1614,SMALL(IF(C86=$Q$2:$Q$1614,ROW($Q$2:$Q$1614)-2),ROW()-2)),"")</f>
        <v>ตัน</v>
      </c>
      <c r="H86" s="122">
        <f t="array" ref="H86">IFERROR(INDEX($V$2:$V$1614,SMALL(IF(C86=$Q$2:$Q$1614,ROW($Q$2:$Q$1614)-2),ROW()-2)),"")</f>
        <v>370</v>
      </c>
      <c r="I86" s="122" t="str">
        <f t="array" ref="I86">IFERROR(INDEX($W$2:$W$1614,SMALL(IF(C86=$Q$2:$Q$1614,ROW($Q$2:$Q$1614)-2),ROW()-2)),"")</f>
        <v>**มีเหล็กสมอหัวเสาเข็ม (Dowel Bar)**</v>
      </c>
      <c r="P86" s="123" t="s">
        <v>228</v>
      </c>
      <c r="Q86" s="123">
        <f t="shared" si="4"/>
        <v>1</v>
      </c>
      <c r="R86" s="124"/>
      <c r="S86" s="124" t="s">
        <v>370</v>
      </c>
      <c r="T86" s="124" t="s">
        <v>370</v>
      </c>
      <c r="U86" s="125" t="s">
        <v>91</v>
      </c>
      <c r="V86" s="132">
        <v>175</v>
      </c>
      <c r="Y86" s="123" t="s">
        <v>371</v>
      </c>
    </row>
    <row r="87" spans="2:25" s="125" customFormat="1">
      <c r="B87" s="122">
        <f t="shared" si="5"/>
        <v>84</v>
      </c>
      <c r="C87" s="122">
        <f t="shared" si="6"/>
        <v>1</v>
      </c>
      <c r="D87" s="122">
        <f t="array" ref="D87">IFERROR(INDEX($R$2:$R1697,SMALL(IF(C87=$Q$2:$Q$1614,ROW($Q$2:$Q$1614)-2),ROW()-2)),"")</f>
        <v>0</v>
      </c>
      <c r="E87" s="122" t="str">
        <f t="array" ref="E87">IFERROR(INDEX($S$2:$S1697,SMALL(IF(C87=$Q$2:$Q$1614,ROW($Q$2:$Q$1614)-2),ROW()-2)),"")</f>
        <v>เสาเข็ม ค.อ.ร. รูปกลมกลวง ขนาด ศก. 0.25 ม.</v>
      </c>
      <c r="F87" s="122" t="str">
        <f t="array" ref="F87">IFERROR(INDEX($T$2:$T$1614,SMALL(IF(C87=$Q$2:$Q$1614,ROW($Q$2:$Q$1614)-2),ROW()-2)),"")</f>
        <v>เสาเข็ม ค.อ.ร. รูปกลมกลวง ขนาด ศก. 0.25 ม.</v>
      </c>
      <c r="G87" s="122" t="str">
        <f t="array" ref="G87">IFERROR(INDEX($U$2:$U$1614,SMALL(IF(C87=$Q$2:$Q$1614,ROW($Q$2:$Q$1614)-2),ROW()-2)),"")</f>
        <v>ตัน</v>
      </c>
      <c r="H87" s="122">
        <f t="array" ref="H87">IFERROR(INDEX($V$2:$V$1614,SMALL(IF(C87=$Q$2:$Q$1614,ROW($Q$2:$Q$1614)-2),ROW()-2)),"")</f>
        <v>150</v>
      </c>
      <c r="I87" s="122">
        <f t="array" ref="I87">IFERROR(INDEX($W$2:$W$1614,SMALL(IF(C87=$Q$2:$Q$1614,ROW($Q$2:$Q$1614)-2),ROW()-2)),"")</f>
        <v>0</v>
      </c>
      <c r="P87" s="123" t="s">
        <v>228</v>
      </c>
      <c r="Q87" s="123">
        <f t="shared" si="4"/>
        <v>1</v>
      </c>
      <c r="R87" s="124"/>
      <c r="S87" s="124" t="s">
        <v>372</v>
      </c>
      <c r="T87" s="124" t="s">
        <v>372</v>
      </c>
      <c r="U87" s="125" t="s">
        <v>91</v>
      </c>
      <c r="V87" s="132">
        <v>200</v>
      </c>
      <c r="Y87" s="123" t="s">
        <v>373</v>
      </c>
    </row>
    <row r="88" spans="2:25" s="125" customFormat="1">
      <c r="B88" s="122">
        <f t="shared" si="5"/>
        <v>85</v>
      </c>
      <c r="C88" s="122">
        <f t="shared" si="6"/>
        <v>1</v>
      </c>
      <c r="D88" s="122">
        <f t="array" ref="D88">IFERROR(INDEX($R$2:$R1698,SMALL(IF(C88=$Q$2:$Q$1614,ROW($Q$2:$Q$1614)-2),ROW()-2)),"")</f>
        <v>0</v>
      </c>
      <c r="E88" s="122" t="str">
        <f t="array" ref="E88">IFERROR(INDEX($S$2:$S1698,SMALL(IF(C88=$Q$2:$Q$1614,ROW($Q$2:$Q$1614)-2),ROW()-2)),"")</f>
        <v>เสาเข็ม ค.อ.ร. รูปกลมกลวง ขนาด ศก. 0.30 ม.</v>
      </c>
      <c r="F88" s="122" t="str">
        <f t="array" ref="F88">IFERROR(INDEX($T$2:$T$1614,SMALL(IF(C88=$Q$2:$Q$1614,ROW($Q$2:$Q$1614)-2),ROW()-2)),"")</f>
        <v>เสาเข็ม ค.อ.ร. รูปกลมกลวง ขนาด ศก. 0.30 ม.</v>
      </c>
      <c r="G88" s="122" t="str">
        <f t="array" ref="G88">IFERROR(INDEX($U$2:$U$1614,SMALL(IF(C88=$Q$2:$Q$1614,ROW($Q$2:$Q$1614)-2),ROW()-2)),"")</f>
        <v>ตัน</v>
      </c>
      <c r="H88" s="122">
        <f t="array" ref="H88">IFERROR(INDEX($V$2:$V$1614,SMALL(IF(C88=$Q$2:$Q$1614,ROW($Q$2:$Q$1614)-2),ROW()-2)),"")</f>
        <v>175</v>
      </c>
      <c r="I88" s="122">
        <f t="array" ref="I88">IFERROR(INDEX($W$2:$W$1614,SMALL(IF(C88=$Q$2:$Q$1614,ROW($Q$2:$Q$1614)-2),ROW()-2)),"")</f>
        <v>0</v>
      </c>
      <c r="P88" s="123" t="s">
        <v>228</v>
      </c>
      <c r="Q88" s="123">
        <f t="shared" si="4"/>
        <v>1</v>
      </c>
      <c r="R88" s="124"/>
      <c r="S88" s="124" t="s">
        <v>374</v>
      </c>
      <c r="T88" s="124" t="s">
        <v>374</v>
      </c>
      <c r="U88" s="125" t="s">
        <v>91</v>
      </c>
      <c r="V88" s="132">
        <v>225</v>
      </c>
      <c r="Y88" s="123">
        <v>2.4</v>
      </c>
    </row>
    <row r="89" spans="2:25" s="125" customFormat="1">
      <c r="B89" s="122">
        <f t="shared" si="5"/>
        <v>86</v>
      </c>
      <c r="C89" s="122">
        <f t="shared" si="6"/>
        <v>1</v>
      </c>
      <c r="D89" s="122">
        <f t="array" ref="D89">IFERROR(INDEX($R$2:$R1699,SMALL(IF(C89=$Q$2:$Q$1614,ROW($Q$2:$Q$1614)-2),ROW()-2)),"")</f>
        <v>0</v>
      </c>
      <c r="E89" s="122" t="str">
        <f t="array" ref="E89">IFERROR(INDEX($S$2:$S1699,SMALL(IF(C89=$Q$2:$Q$1614,ROW($Q$2:$Q$1614)-2),ROW()-2)),"")</f>
        <v>เสาเข็ม ค.อ.ร. รูปกลมกลวง ขนาด ศก. 0.35 ม.</v>
      </c>
      <c r="F89" s="122" t="str">
        <f t="array" ref="F89">IFERROR(INDEX($T$2:$T$1614,SMALL(IF(C89=$Q$2:$Q$1614,ROW($Q$2:$Q$1614)-2),ROW()-2)),"")</f>
        <v>เสาเข็ม ค.อ.ร. รูปกลมกลวง ขนาด ศก. 0.35 ม.</v>
      </c>
      <c r="G89" s="122" t="str">
        <f t="array" ref="G89">IFERROR(INDEX($U$2:$U$1614,SMALL(IF(C89=$Q$2:$Q$1614,ROW($Q$2:$Q$1614)-2),ROW()-2)),"")</f>
        <v>ตัน</v>
      </c>
      <c r="H89" s="122">
        <f t="array" ref="H89">IFERROR(INDEX($V$2:$V$1614,SMALL(IF(C89=$Q$2:$Q$1614,ROW($Q$2:$Q$1614)-2),ROW()-2)),"")</f>
        <v>200</v>
      </c>
      <c r="I89" s="122">
        <f t="array" ref="I89">IFERROR(INDEX($W$2:$W$1614,SMALL(IF(C89=$Q$2:$Q$1614,ROW($Q$2:$Q$1614)-2),ROW()-2)),"")</f>
        <v>0</v>
      </c>
      <c r="P89" s="123" t="s">
        <v>228</v>
      </c>
      <c r="Q89" s="123">
        <f t="shared" si="4"/>
        <v>1</v>
      </c>
      <c r="R89" s="124"/>
      <c r="S89" s="124" t="s">
        <v>375</v>
      </c>
      <c r="T89" s="124" t="s">
        <v>375</v>
      </c>
      <c r="U89" s="125" t="s">
        <v>245</v>
      </c>
      <c r="V89" s="132">
        <v>250</v>
      </c>
      <c r="Y89" s="123" t="s">
        <v>376</v>
      </c>
    </row>
    <row r="90" spans="2:25" s="125" customFormat="1">
      <c r="B90" s="122">
        <f t="shared" si="5"/>
        <v>87</v>
      </c>
      <c r="C90" s="122">
        <f t="shared" si="6"/>
        <v>1</v>
      </c>
      <c r="D90" s="122">
        <f t="array" ref="D90">IFERROR(INDEX($R$2:$R1700,SMALL(IF(C90=$Q$2:$Q$1614,ROW($Q$2:$Q$1614)-2),ROW()-2)),"")</f>
        <v>0</v>
      </c>
      <c r="E90" s="122" t="str">
        <f t="array" ref="E90">IFERROR(INDEX($S$2:$S1700,SMALL(IF(C90=$Q$2:$Q$1614,ROW($Q$2:$Q$1614)-2),ROW()-2)),"")</f>
        <v xml:space="preserve">เสาเข็ม ค.อ.ร. รูปกลมกลวง ขนาด ศก. 0.40 ม. </v>
      </c>
      <c r="F90" s="122" t="str">
        <f t="array" ref="F90">IFERROR(INDEX($T$2:$T$1614,SMALL(IF(C90=$Q$2:$Q$1614,ROW($Q$2:$Q$1614)-2),ROW()-2)),"")</f>
        <v xml:space="preserve">เสาเข็ม ค.อ.ร. รูปกลมกลวง ขนาด ศก. 0.40 ม. </v>
      </c>
      <c r="G90" s="122" t="str">
        <f t="array" ref="G90">IFERROR(INDEX($U$2:$U$1614,SMALL(IF(C90=$Q$2:$Q$1614,ROW($Q$2:$Q$1614)-2),ROW()-2)),"")</f>
        <v>ตัน</v>
      </c>
      <c r="H90" s="122">
        <f t="array" ref="H90">IFERROR(INDEX($V$2:$V$1614,SMALL(IF(C90=$Q$2:$Q$1614,ROW($Q$2:$Q$1614)-2),ROW()-2)),"")</f>
        <v>225</v>
      </c>
      <c r="I90" s="122">
        <f t="array" ref="I90">IFERROR(INDEX($W$2:$W$1614,SMALL(IF(C90=$Q$2:$Q$1614,ROW($Q$2:$Q$1614)-2),ROW()-2)),"")</f>
        <v>0</v>
      </c>
      <c r="P90" s="123" t="s">
        <v>228</v>
      </c>
      <c r="Q90" s="123">
        <f t="shared" si="4"/>
        <v>1</v>
      </c>
      <c r="R90" s="124"/>
      <c r="S90" s="124" t="s">
        <v>377</v>
      </c>
      <c r="T90" s="124" t="s">
        <v>377</v>
      </c>
      <c r="U90" s="125" t="s">
        <v>91</v>
      </c>
      <c r="V90" s="132">
        <v>275</v>
      </c>
      <c r="Y90" s="123" t="s">
        <v>378</v>
      </c>
    </row>
    <row r="91" spans="2:25" s="125" customFormat="1">
      <c r="B91" s="122">
        <f t="shared" si="5"/>
        <v>88</v>
      </c>
      <c r="C91" s="122">
        <f t="shared" si="6"/>
        <v>1</v>
      </c>
      <c r="D91" s="122">
        <f t="array" ref="D91">IFERROR(INDEX($R$2:$R1701,SMALL(IF(C91=$Q$2:$Q$1614,ROW($Q$2:$Q$1614)-2),ROW()-2)),"")</f>
        <v>0</v>
      </c>
      <c r="E91" s="122" t="str">
        <f t="array" ref="E91">IFERROR(INDEX($S$2:$S1701,SMALL(IF(C91=$Q$2:$Q$1614,ROW($Q$2:$Q$1614)-2),ROW()-2)),"")</f>
        <v>เสาเข็ม ค.อ.ร. รูปกลมกลวง ขนาด ศก. 0.45 ม.</v>
      </c>
      <c r="F91" s="122" t="str">
        <f t="array" ref="F91">IFERROR(INDEX($T$2:$T$1614,SMALL(IF(C91=$Q$2:$Q$1614,ROW($Q$2:$Q$1614)-2),ROW()-2)),"")</f>
        <v>เสาเข็ม ค.อ.ร. รูปกลมกลวง ขนาด ศก. 0.45 ม.</v>
      </c>
      <c r="G91" s="122" t="str">
        <f t="array" ref="G91">IFERROR(INDEX($U$2:$U$1614,SMALL(IF(C91=$Q$2:$Q$1614,ROW($Q$2:$Q$1614)-2),ROW()-2)),"")</f>
        <v xml:space="preserve">ตัน </v>
      </c>
      <c r="H91" s="122">
        <f t="array" ref="H91">IFERROR(INDEX($V$2:$V$1614,SMALL(IF(C91=$Q$2:$Q$1614,ROW($Q$2:$Q$1614)-2),ROW()-2)),"")</f>
        <v>250</v>
      </c>
      <c r="I91" s="122">
        <f t="array" ref="I91">IFERROR(INDEX($W$2:$W$1614,SMALL(IF(C91=$Q$2:$Q$1614,ROW($Q$2:$Q$1614)-2),ROW()-2)),"")</f>
        <v>0</v>
      </c>
      <c r="P91" s="123" t="s">
        <v>228</v>
      </c>
      <c r="Q91" s="123">
        <f t="shared" si="4"/>
        <v>1</v>
      </c>
      <c r="R91" s="124"/>
      <c r="S91" s="124" t="s">
        <v>379</v>
      </c>
      <c r="T91" s="124" t="s">
        <v>379</v>
      </c>
      <c r="U91" s="125" t="s">
        <v>91</v>
      </c>
      <c r="V91" s="132">
        <v>375</v>
      </c>
      <c r="Y91" s="123" t="s">
        <v>380</v>
      </c>
    </row>
    <row r="92" spans="2:25" s="125" customFormat="1">
      <c r="B92" s="122">
        <f t="shared" si="5"/>
        <v>89</v>
      </c>
      <c r="C92" s="122">
        <f t="shared" si="6"/>
        <v>1</v>
      </c>
      <c r="D92" s="122">
        <f t="array" ref="D92">IFERROR(INDEX($R$2:$R1702,SMALL(IF(C92=$Q$2:$Q$1614,ROW($Q$2:$Q$1614)-2),ROW()-2)),"")</f>
        <v>0</v>
      </c>
      <c r="E92" s="122" t="str">
        <f t="array" ref="E92">IFERROR(INDEX($S$2:$S1702,SMALL(IF(C92=$Q$2:$Q$1614,ROW($Q$2:$Q$1614)-2),ROW()-2)),"")</f>
        <v>เสาเข็ม ค.อ.ร. รูปกลมกลวง ขนาด ศก. 0.50 ม.</v>
      </c>
      <c r="F92" s="122" t="str">
        <f t="array" ref="F92">IFERROR(INDEX($T$2:$T$1614,SMALL(IF(C92=$Q$2:$Q$1614,ROW($Q$2:$Q$1614)-2),ROW()-2)),"")</f>
        <v>เสาเข็ม ค.อ.ร. รูปกลมกลวง ขนาด ศก. 0.50 ม.</v>
      </c>
      <c r="G92" s="122" t="str">
        <f t="array" ref="G92">IFERROR(INDEX($U$2:$U$1614,SMALL(IF(C92=$Q$2:$Q$1614,ROW($Q$2:$Q$1614)-2),ROW()-2)),"")</f>
        <v>ตัน</v>
      </c>
      <c r="H92" s="122">
        <f t="array" ref="H92">IFERROR(INDEX($V$2:$V$1614,SMALL(IF(C92=$Q$2:$Q$1614,ROW($Q$2:$Q$1614)-2),ROW()-2)),"")</f>
        <v>275</v>
      </c>
      <c r="I92" s="122">
        <f t="array" ref="I92">IFERROR(INDEX($W$2:$W$1614,SMALL(IF(C92=$Q$2:$Q$1614,ROW($Q$2:$Q$1614)-2),ROW()-2)),"")</f>
        <v>0</v>
      </c>
      <c r="P92" s="123" t="s">
        <v>228</v>
      </c>
      <c r="Q92" s="123">
        <f t="shared" si="4"/>
        <v>1</v>
      </c>
      <c r="R92" s="124"/>
      <c r="S92" s="124" t="s">
        <v>381</v>
      </c>
      <c r="T92" s="124" t="s">
        <v>381</v>
      </c>
      <c r="U92" s="125" t="s">
        <v>91</v>
      </c>
      <c r="V92" s="132">
        <v>600</v>
      </c>
      <c r="Y92" s="123" t="s">
        <v>382</v>
      </c>
    </row>
    <row r="93" spans="2:25" s="125" customFormat="1">
      <c r="B93" s="122">
        <f t="shared" si="5"/>
        <v>90</v>
      </c>
      <c r="C93" s="122">
        <f t="shared" si="6"/>
        <v>1</v>
      </c>
      <c r="D93" s="122">
        <f t="array" ref="D93">IFERROR(INDEX($R$2:$R1703,SMALL(IF(C93=$Q$2:$Q$1614,ROW($Q$2:$Q$1614)-2),ROW()-2)),"")</f>
        <v>0</v>
      </c>
      <c r="E93" s="122" t="str">
        <f t="array" ref="E93">IFERROR(INDEX($S$2:$S1703,SMALL(IF(C93=$Q$2:$Q$1614,ROW($Q$2:$Q$1614)-2),ROW()-2)),"")</f>
        <v>เสาเข็ม ค.อ.ร. รูปกลมกลวง ขนาด ศก. 0.60 ม.</v>
      </c>
      <c r="F93" s="122" t="str">
        <f t="array" ref="F93">IFERROR(INDEX($T$2:$T$1614,SMALL(IF(C93=$Q$2:$Q$1614,ROW($Q$2:$Q$1614)-2),ROW()-2)),"")</f>
        <v>เสาเข็ม ค.อ.ร. รูปกลมกลวง ขนาด ศก. 0.60 ม.</v>
      </c>
      <c r="G93" s="122" t="str">
        <f t="array" ref="G93">IFERROR(INDEX($U$2:$U$1614,SMALL(IF(C93=$Q$2:$Q$1614,ROW($Q$2:$Q$1614)-2),ROW()-2)),"")</f>
        <v>ตัน</v>
      </c>
      <c r="H93" s="122">
        <f t="array" ref="H93">IFERROR(INDEX($V$2:$V$1614,SMALL(IF(C93=$Q$2:$Q$1614,ROW($Q$2:$Q$1614)-2),ROW()-2)),"")</f>
        <v>375</v>
      </c>
      <c r="I93" s="122">
        <f t="array" ref="I93">IFERROR(INDEX($W$2:$W$1614,SMALL(IF(C93=$Q$2:$Q$1614,ROW($Q$2:$Q$1614)-2),ROW()-2)),"")</f>
        <v>0</v>
      </c>
      <c r="P93" s="123" t="s">
        <v>228</v>
      </c>
      <c r="Q93" s="123">
        <f t="shared" si="4"/>
        <v>1</v>
      </c>
      <c r="R93" s="124">
        <v>1.3</v>
      </c>
      <c r="S93" s="124" t="s">
        <v>383</v>
      </c>
      <c r="T93" s="124"/>
      <c r="Y93" s="123" t="s">
        <v>384</v>
      </c>
    </row>
    <row r="94" spans="2:25" s="125" customFormat="1">
      <c r="B94" s="122">
        <f t="shared" si="5"/>
        <v>91</v>
      </c>
      <c r="C94" s="122">
        <f t="shared" si="6"/>
        <v>1</v>
      </c>
      <c r="D94" s="122">
        <f t="array" ref="D94">IFERROR(INDEX($R$2:$R1704,SMALL(IF(C94=$Q$2:$Q$1614,ROW($Q$2:$Q$1614)-2),ROW()-2)),"")</f>
        <v>0</v>
      </c>
      <c r="E94" s="122" t="str">
        <f t="array" ref="E94">IFERROR(INDEX($S$2:$S1704,SMALL(IF(C94=$Q$2:$Q$1614,ROW($Q$2:$Q$1614)-2),ROW()-2)),"")</f>
        <v>เสาเข็ม ค.อ.ร. รูปกลมกลวง ขนาด ศก. 0.80 ม.</v>
      </c>
      <c r="F94" s="122" t="str">
        <f t="array" ref="F94">IFERROR(INDEX($T$2:$T$1614,SMALL(IF(C94=$Q$2:$Q$1614,ROW($Q$2:$Q$1614)-2),ROW()-2)),"")</f>
        <v>เสาเข็ม ค.อ.ร. รูปกลมกลวง ขนาด ศก. 0.80 ม.</v>
      </c>
      <c r="G94" s="122" t="str">
        <f t="array" ref="G94">IFERROR(INDEX($U$2:$U$1614,SMALL(IF(C94=$Q$2:$Q$1614,ROW($Q$2:$Q$1614)-2),ROW()-2)),"")</f>
        <v>ตัน</v>
      </c>
      <c r="H94" s="122">
        <f t="array" ref="H94">IFERROR(INDEX($V$2:$V$1614,SMALL(IF(C94=$Q$2:$Q$1614,ROW($Q$2:$Q$1614)-2),ROW()-2)),"")</f>
        <v>600</v>
      </c>
      <c r="I94" s="122">
        <f t="array" ref="I94">IFERROR(INDEX($W$2:$W$1614,SMALL(IF(C94=$Q$2:$Q$1614,ROW($Q$2:$Q$1614)-2),ROW()-2)),"")</f>
        <v>0</v>
      </c>
      <c r="P94" s="123" t="s">
        <v>228</v>
      </c>
      <c r="Q94" s="123">
        <f t="shared" si="4"/>
        <v>1</v>
      </c>
      <c r="R94" s="124" t="s">
        <v>277</v>
      </c>
      <c r="S94" s="124" t="s">
        <v>385</v>
      </c>
      <c r="T94" s="124" t="s">
        <v>385</v>
      </c>
      <c r="U94" s="133" t="s">
        <v>108</v>
      </c>
      <c r="V94" s="125">
        <v>99</v>
      </c>
      <c r="W94" s="122" t="s">
        <v>386</v>
      </c>
      <c r="Y94" s="123" t="s">
        <v>387</v>
      </c>
    </row>
    <row r="95" spans="2:25" s="125" customFormat="1">
      <c r="B95" s="122">
        <f t="shared" si="5"/>
        <v>92</v>
      </c>
      <c r="C95" s="122">
        <f t="shared" si="6"/>
        <v>1</v>
      </c>
      <c r="D95" s="122">
        <f t="array" ref="D95">IFERROR(INDEX($R$2:$R1705,SMALL(IF(C95=$Q$2:$Q$1614,ROW($Q$2:$Q$1614)-2),ROW()-2)),"")</f>
        <v>1.3</v>
      </c>
      <c r="E95" s="122" t="str">
        <f t="array" ref="E95">IFERROR(INDEX($S$2:$S1705,SMALL(IF(C95=$Q$2:$Q$1614,ROW($Q$2:$Q$1614)-2),ROW()-2)),"")</f>
        <v>งานขุดหลุมรากฐาน</v>
      </c>
      <c r="F95" s="122" t="str">
        <f>E95</f>
        <v>งานขุดหลุมรากฐาน</v>
      </c>
      <c r="G95" s="122">
        <f t="array" ref="G95">IFERROR(INDEX($U$2:$U$1614,SMALL(IF(C95=$Q$2:$Q$1614,ROW($Q$2:$Q$1614)-2),ROW()-2)),"")</f>
        <v>0</v>
      </c>
      <c r="H95" s="122">
        <f t="array" ref="H95">IFERROR(INDEX($V$2:$V$1614,SMALL(IF(C95=$Q$2:$Q$1614,ROW($Q$2:$Q$1614)-2),ROW()-2)),"")</f>
        <v>0</v>
      </c>
      <c r="I95" s="122">
        <f t="array" ref="I95">IFERROR(INDEX($W$2:$W$1614,SMALL(IF(C95=$Q$2:$Q$1614,ROW($Q$2:$Q$1614)-2),ROW()-2)),"")</f>
        <v>0</v>
      </c>
      <c r="P95" s="123" t="s">
        <v>228</v>
      </c>
      <c r="Q95" s="123">
        <f t="shared" si="4"/>
        <v>1</v>
      </c>
      <c r="R95" s="124"/>
      <c r="S95" s="124"/>
      <c r="T95" s="124" t="s">
        <v>385</v>
      </c>
      <c r="U95" s="125" t="s">
        <v>108</v>
      </c>
      <c r="V95" s="125">
        <v>125</v>
      </c>
      <c r="W95" s="122" t="s">
        <v>388</v>
      </c>
      <c r="Y95" s="123" t="s">
        <v>389</v>
      </c>
    </row>
    <row r="96" spans="2:25" s="125" customFormat="1">
      <c r="B96" s="122">
        <f t="shared" si="5"/>
        <v>93</v>
      </c>
      <c r="C96" s="122">
        <f t="shared" si="6"/>
        <v>1</v>
      </c>
      <c r="D96" s="122" t="str">
        <f t="array" ref="D96">IFERROR(INDEX($R$2:$R1706,SMALL(IF(C96=$Q$2:$Q$1614,ROW($Q$2:$Q$1614)-2),ROW()-2)),"")</f>
        <v>1.3.1</v>
      </c>
      <c r="E96" s="122" t="str">
        <f t="array" ref="E96">IFERROR(INDEX($S$2:$S1706,SMALL(IF(C96=$Q$2:$Q$1614,ROW($Q$2:$Q$1614)-2),ROW()-2)),"")</f>
        <v>ดินทั่วไป</v>
      </c>
      <c r="F96" s="122" t="str">
        <f t="array" ref="F96">IFERROR(INDEX($T$2:$T$1614,SMALL(IF(C96=$Q$2:$Q$1614,ROW($Q$2:$Q$1614)-2),ROW()-2)),"")</f>
        <v>ดินทั่วไป</v>
      </c>
      <c r="G96" s="122" t="str">
        <f t="array" ref="G96">IFERROR(INDEX($U$2:$U$1614,SMALL(IF(C96=$Q$2:$Q$1614,ROW($Q$2:$Q$1614)-2),ROW()-2)),"")</f>
        <v>ลบ.ม.</v>
      </c>
      <c r="H96" s="122">
        <f t="array" ref="H96">IFERROR(INDEX($V$2:$V$1614,SMALL(IF(C96=$Q$2:$Q$1614,ROW($Q$2:$Q$1614)-2),ROW()-2)),"")</f>
        <v>99</v>
      </c>
      <c r="I96" s="122" t="str">
        <f t="array" ref="I96">IFERROR(INDEX($W$2:$W$1614,SMALL(IF(C96=$Q$2:$Q$1614,ROW($Q$2:$Q$1614)-2),ROW()-2)),"")</f>
        <v>ปริมาณเกิน 100 ลบ.ม. หรือขุดลึกไม่เกิน 1.00 ม.</v>
      </c>
      <c r="P96" s="123" t="s">
        <v>228</v>
      </c>
      <c r="Q96" s="123">
        <f t="shared" si="4"/>
        <v>1</v>
      </c>
      <c r="R96" s="124"/>
      <c r="S96" s="124"/>
      <c r="T96" s="124" t="s">
        <v>385</v>
      </c>
      <c r="U96" s="125" t="s">
        <v>108</v>
      </c>
      <c r="V96" s="125">
        <v>148</v>
      </c>
      <c r="W96" s="122" t="s">
        <v>390</v>
      </c>
      <c r="Y96" s="123" t="s">
        <v>391</v>
      </c>
    </row>
    <row r="97" spans="2:25" s="125" customFormat="1">
      <c r="B97" s="122">
        <f t="shared" si="5"/>
        <v>94</v>
      </c>
      <c r="C97" s="122">
        <f t="shared" si="6"/>
        <v>1</v>
      </c>
      <c r="D97" s="122">
        <f t="array" ref="D97">IFERROR(INDEX($R$2:$R1707,SMALL(IF(C97=$Q$2:$Q$1614,ROW($Q$2:$Q$1614)-2),ROW()-2)),"")</f>
        <v>0</v>
      </c>
      <c r="E97" s="122">
        <f t="array" ref="E97">IFERROR(INDEX($S$2:$S1707,SMALL(IF(C97=$Q$2:$Q$1614,ROW($Q$2:$Q$1614)-2),ROW()-2)),"")</f>
        <v>0</v>
      </c>
      <c r="F97" s="122" t="str">
        <f t="array" ref="F97">IFERROR(INDEX($T$2:$T$1614,SMALL(IF(C97=$Q$2:$Q$1614,ROW($Q$2:$Q$1614)-2),ROW()-2)),"")</f>
        <v>ดินทั่วไป</v>
      </c>
      <c r="G97" s="122" t="str">
        <f t="array" ref="G97">IFERROR(INDEX($U$2:$U$1614,SMALL(IF(C97=$Q$2:$Q$1614,ROW($Q$2:$Q$1614)-2),ROW()-2)),"")</f>
        <v>ลบ.ม.</v>
      </c>
      <c r="H97" s="122">
        <f t="array" ref="H97">IFERROR(INDEX($V$2:$V$1614,SMALL(IF(C97=$Q$2:$Q$1614,ROW($Q$2:$Q$1614)-2),ROW()-2)),"")</f>
        <v>125</v>
      </c>
      <c r="I97" s="122" t="str">
        <f t="array" ref="I97">IFERROR(INDEX($W$2:$W$1614,SMALL(IF(C97=$Q$2:$Q$1614,ROW($Q$2:$Q$1614)-2),ROW()-2)),"")</f>
        <v>ปริมาณตั้งแต่ 25-100 ลบ.ม. หรือขุดลึก 1.00-1.50 ม.</v>
      </c>
      <c r="P97" s="123" t="s">
        <v>228</v>
      </c>
      <c r="Q97" s="123">
        <f t="shared" si="4"/>
        <v>1</v>
      </c>
      <c r="R97" s="124" t="s">
        <v>278</v>
      </c>
      <c r="S97" s="124" t="s">
        <v>392</v>
      </c>
      <c r="T97" s="124" t="s">
        <v>392</v>
      </c>
      <c r="U97" s="125" t="s">
        <v>108</v>
      </c>
      <c r="V97" s="125">
        <v>194</v>
      </c>
      <c r="W97" s="122" t="s">
        <v>386</v>
      </c>
      <c r="Y97" s="123" t="s">
        <v>393</v>
      </c>
    </row>
    <row r="98" spans="2:25" s="125" customFormat="1">
      <c r="B98" s="122">
        <f t="shared" si="5"/>
        <v>95</v>
      </c>
      <c r="C98" s="122">
        <f t="shared" si="6"/>
        <v>1</v>
      </c>
      <c r="D98" s="122">
        <f t="array" ref="D98">IFERROR(INDEX($R$2:$R1708,SMALL(IF(C98=$Q$2:$Q$1614,ROW($Q$2:$Q$1614)-2),ROW()-2)),"")</f>
        <v>0</v>
      </c>
      <c r="E98" s="122">
        <f t="array" ref="E98">IFERROR(INDEX($S$2:$S1708,SMALL(IF(C98=$Q$2:$Q$1614,ROW($Q$2:$Q$1614)-2),ROW()-2)),"")</f>
        <v>0</v>
      </c>
      <c r="F98" s="122" t="str">
        <f t="array" ref="F98">IFERROR(INDEX($T$2:$T$1614,SMALL(IF(C98=$Q$2:$Q$1614,ROW($Q$2:$Q$1614)-2),ROW()-2)),"")</f>
        <v>ดินทั่วไป</v>
      </c>
      <c r="G98" s="122" t="str">
        <f t="array" ref="G98">IFERROR(INDEX($U$2:$U$1614,SMALL(IF(C98=$Q$2:$Q$1614,ROW($Q$2:$Q$1614)-2),ROW()-2)),"")</f>
        <v>ลบ.ม.</v>
      </c>
      <c r="H98" s="122">
        <f t="array" ref="H98">IFERROR(INDEX($V$2:$V$1614,SMALL(IF(C98=$Q$2:$Q$1614,ROW($Q$2:$Q$1614)-2),ROW()-2)),"")</f>
        <v>148</v>
      </c>
      <c r="I98" s="122" t="str">
        <f t="array" ref="I98">IFERROR(INDEX($W$2:$W$1614,SMALL(IF(C98=$Q$2:$Q$1614,ROW($Q$2:$Q$1614)-2),ROW()-2)),"")</f>
        <v>ปริมาณน้อยกว่า 25 ลบ.ม. หรือขุดลึกเกิน 1.50 ม.</v>
      </c>
      <c r="P98" s="123" t="s">
        <v>228</v>
      </c>
      <c r="Q98" s="123">
        <f t="shared" si="4"/>
        <v>1</v>
      </c>
      <c r="R98" s="124"/>
      <c r="S98" s="124"/>
      <c r="T98" s="124" t="s">
        <v>392</v>
      </c>
      <c r="U98" s="125" t="s">
        <v>108</v>
      </c>
      <c r="V98" s="125">
        <v>239</v>
      </c>
      <c r="W98" s="122" t="s">
        <v>388</v>
      </c>
      <c r="Y98" s="123" t="s">
        <v>394</v>
      </c>
    </row>
    <row r="99" spans="2:25">
      <c r="B99" s="122">
        <f t="shared" si="5"/>
        <v>96</v>
      </c>
      <c r="C99" s="122">
        <f t="shared" si="6"/>
        <v>1</v>
      </c>
      <c r="D99" s="122" t="str">
        <f t="array" ref="D99">IFERROR(INDEX($R$2:$R1709,SMALL(IF(C99=$Q$2:$Q$1614,ROW($Q$2:$Q$1614)-2),ROW()-2)),"")</f>
        <v>1.3.2</v>
      </c>
      <c r="E99" s="122" t="str">
        <f t="array" ref="E99">IFERROR(INDEX($S$2:$S1709,SMALL(IF(C99=$Q$2:$Q$1614,ROW($Q$2:$Q$1614)-2),ROW()-2)),"")</f>
        <v>ดินลูกรัง</v>
      </c>
      <c r="F99" s="122" t="str">
        <f t="array" ref="F99">IFERROR(INDEX($T$2:$T$1614,SMALL(IF(C99=$Q$2:$Q$1614,ROW($Q$2:$Q$1614)-2),ROW()-2)),"")</f>
        <v>ดินลูกรัง</v>
      </c>
      <c r="G99" s="122" t="str">
        <f t="array" ref="G99">IFERROR(INDEX($U$2:$U$1614,SMALL(IF(C99=$Q$2:$Q$1614,ROW($Q$2:$Q$1614)-2),ROW()-2)),"")</f>
        <v>ลบ.ม.</v>
      </c>
      <c r="H99" s="122">
        <f t="array" ref="H99">IFERROR(INDEX($V$2:$V$1614,SMALL(IF(C99=$Q$2:$Q$1614,ROW($Q$2:$Q$1614)-2),ROW()-2)),"")</f>
        <v>194</v>
      </c>
      <c r="I99" s="122" t="str">
        <f t="array" ref="I99">IFERROR(INDEX($W$2:$W$1614,SMALL(IF(C99=$Q$2:$Q$1614,ROW($Q$2:$Q$1614)-2),ROW()-2)),"")</f>
        <v>ปริมาณเกิน 100 ลบ.ม. หรือขุดลึกไม่เกิน 1.00 ม.</v>
      </c>
      <c r="P99" s="123" t="s">
        <v>228</v>
      </c>
      <c r="Q99" s="123">
        <f t="shared" si="4"/>
        <v>1</v>
      </c>
      <c r="T99" s="124" t="s">
        <v>392</v>
      </c>
      <c r="U99" s="125" t="s">
        <v>108</v>
      </c>
      <c r="V99" s="125">
        <v>283</v>
      </c>
      <c r="W99" s="122" t="s">
        <v>390</v>
      </c>
      <c r="Y99" s="123" t="s">
        <v>395</v>
      </c>
    </row>
    <row r="100" spans="2:25">
      <c r="B100" s="122">
        <f t="shared" si="5"/>
        <v>97</v>
      </c>
      <c r="C100" s="122">
        <f t="shared" si="6"/>
        <v>1</v>
      </c>
      <c r="D100" s="122">
        <f t="array" ref="D100">IFERROR(INDEX($R$2:$R1710,SMALL(IF(C100=$Q$2:$Q$1614,ROW($Q$2:$Q$1614)-2),ROW()-2)),"")</f>
        <v>0</v>
      </c>
      <c r="E100" s="122">
        <f t="array" ref="E100">IFERROR(INDEX($S$2:$S1710,SMALL(IF(C100=$Q$2:$Q$1614,ROW($Q$2:$Q$1614)-2),ROW()-2)),"")</f>
        <v>0</v>
      </c>
      <c r="F100" s="122" t="str">
        <f t="array" ref="F100">IFERROR(INDEX($T$2:$T$1614,SMALL(IF(C100=$Q$2:$Q$1614,ROW($Q$2:$Q$1614)-2),ROW()-2)),"")</f>
        <v>ดินลูกรัง</v>
      </c>
      <c r="G100" s="122" t="str">
        <f t="array" ref="G100">IFERROR(INDEX($U$2:$U$1614,SMALL(IF(C100=$Q$2:$Q$1614,ROW($Q$2:$Q$1614)-2),ROW()-2)),"")</f>
        <v>ลบ.ม.</v>
      </c>
      <c r="H100" s="122">
        <f t="array" ref="H100">IFERROR(INDEX($V$2:$V$1614,SMALL(IF(C100=$Q$2:$Q$1614,ROW($Q$2:$Q$1614)-2),ROW()-2)),"")</f>
        <v>239</v>
      </c>
      <c r="I100" s="122" t="str">
        <f t="array" ref="I100">IFERROR(INDEX($W$2:$W$1614,SMALL(IF(C100=$Q$2:$Q$1614,ROW($Q$2:$Q$1614)-2),ROW()-2)),"")</f>
        <v>ปริมาณตั้งแต่ 25-100 ลบ.ม. หรือขุดลึก 1.00-1.50 ม.</v>
      </c>
      <c r="P100" s="123" t="s">
        <v>228</v>
      </c>
      <c r="Q100" s="123">
        <f t="shared" si="4"/>
        <v>1</v>
      </c>
      <c r="T100" s="124" t="s">
        <v>392</v>
      </c>
      <c r="U100" s="125"/>
      <c r="V100" s="125"/>
      <c r="Y100" s="123" t="s">
        <v>396</v>
      </c>
    </row>
    <row r="101" spans="2:25">
      <c r="B101" s="122">
        <f t="shared" si="5"/>
        <v>98</v>
      </c>
      <c r="C101" s="122">
        <f t="shared" si="6"/>
        <v>1</v>
      </c>
      <c r="D101" s="122">
        <f t="array" ref="D101">IFERROR(INDEX($R$2:$R1711,SMALL(IF(C101=$Q$2:$Q$1614,ROW($Q$2:$Q$1614)-2),ROW()-2)),"")</f>
        <v>0</v>
      </c>
      <c r="E101" s="122">
        <f t="array" ref="E101">IFERROR(INDEX($S$2:$S1711,SMALL(IF(C101=$Q$2:$Q$1614,ROW($Q$2:$Q$1614)-2),ROW()-2)),"")</f>
        <v>0</v>
      </c>
      <c r="F101" s="122" t="str">
        <f t="array" ref="F101">IFERROR(INDEX($T$2:$T$1614,SMALL(IF(C101=$Q$2:$Q$1614,ROW($Q$2:$Q$1614)-2),ROW()-2)),"")</f>
        <v>ดินลูกรัง</v>
      </c>
      <c r="G101" s="122" t="str">
        <f t="array" ref="G101">IFERROR(INDEX($U$2:$U$1614,SMALL(IF(C101=$Q$2:$Q$1614,ROW($Q$2:$Q$1614)-2),ROW()-2)),"")</f>
        <v>ลบ.ม.</v>
      </c>
      <c r="H101" s="122">
        <f t="array" ref="H101">IFERROR(INDEX($V$2:$V$1614,SMALL(IF(C101=$Q$2:$Q$1614,ROW($Q$2:$Q$1614)-2),ROW()-2)),"")</f>
        <v>283</v>
      </c>
      <c r="I101" s="122" t="str">
        <f t="array" ref="I101">IFERROR(INDEX($W$2:$W$1614,SMALL(IF(C101=$Q$2:$Q$1614,ROW($Q$2:$Q$1614)-2),ROW()-2)),"")</f>
        <v>ปริมาณน้อยกว่า 25 ลบ.ม. หรือขุดลึกเกิน 1.50 ม.</v>
      </c>
      <c r="P101" s="123" t="s">
        <v>228</v>
      </c>
      <c r="Q101" s="123">
        <f t="shared" si="4"/>
        <v>1</v>
      </c>
      <c r="R101" s="124">
        <v>1.4</v>
      </c>
      <c r="S101" s="124" t="s">
        <v>397</v>
      </c>
      <c r="T101" s="124" t="s">
        <v>397</v>
      </c>
      <c r="U101" s="125" t="s">
        <v>108</v>
      </c>
      <c r="V101" s="125">
        <v>99</v>
      </c>
      <c r="W101" s="122" t="s">
        <v>398</v>
      </c>
      <c r="Y101" s="123" t="s">
        <v>399</v>
      </c>
    </row>
    <row r="102" spans="2:25">
      <c r="B102" s="122">
        <f t="shared" si="5"/>
        <v>99</v>
      </c>
      <c r="C102" s="122">
        <f t="shared" si="6"/>
        <v>1</v>
      </c>
      <c r="D102" s="122">
        <f t="array" ref="D102">IFERROR(INDEX($R$2:$R1712,SMALL(IF(C102=$Q$2:$Q$1614,ROW($Q$2:$Q$1614)-2),ROW()-2)),"")</f>
        <v>0</v>
      </c>
      <c r="E102" s="122">
        <f t="array" ref="E102">IFERROR(INDEX($S$2:$S1712,SMALL(IF(C102=$Q$2:$Q$1614,ROW($Q$2:$Q$1614)-2),ROW()-2)),"")</f>
        <v>0</v>
      </c>
      <c r="F102" s="122" t="str">
        <f t="array" ref="F102">IFERROR(INDEX($T$2:$T$1614,SMALL(IF(C102=$Q$2:$Q$1614,ROW($Q$2:$Q$1614)-2),ROW()-2)),"")</f>
        <v>ดินลูกรัง</v>
      </c>
      <c r="G102" s="122">
        <f t="array" ref="G102">IFERROR(INDEX($U$2:$U$1614,SMALL(IF(C102=$Q$2:$Q$1614,ROW($Q$2:$Q$1614)-2),ROW()-2)),"")</f>
        <v>0</v>
      </c>
      <c r="H102" s="122">
        <f t="array" ref="H102">IFERROR(INDEX($V$2:$V$1614,SMALL(IF(C102=$Q$2:$Q$1614,ROW($Q$2:$Q$1614)-2),ROW()-2)),"")</f>
        <v>0</v>
      </c>
      <c r="I102" s="122">
        <f t="array" ref="I102">IFERROR(INDEX($W$2:$W$1614,SMALL(IF(C102=$Q$2:$Q$1614,ROW($Q$2:$Q$1614)-2),ROW()-2)),"")</f>
        <v>0</v>
      </c>
      <c r="P102" s="123" t="s">
        <v>228</v>
      </c>
      <c r="Q102" s="123">
        <f t="shared" si="4"/>
        <v>1</v>
      </c>
      <c r="T102" s="124" t="s">
        <v>397</v>
      </c>
      <c r="U102" s="125"/>
      <c r="V102" s="125"/>
      <c r="Y102" s="123" t="s">
        <v>400</v>
      </c>
    </row>
    <row r="103" spans="2:25">
      <c r="B103" s="122">
        <f t="shared" si="5"/>
        <v>100</v>
      </c>
      <c r="C103" s="122">
        <f t="shared" si="6"/>
        <v>1</v>
      </c>
      <c r="D103" s="122">
        <f t="array" ref="D103">IFERROR(INDEX($R$2:$R1713,SMALL(IF(C103=$Q$2:$Q$1614,ROW($Q$2:$Q$1614)-2),ROW()-2)),"")</f>
        <v>1.4</v>
      </c>
      <c r="E103" s="122" t="str">
        <f t="array" ref="E103">IFERROR(INDEX($S$2:$S1713,SMALL(IF(C103=$Q$2:$Q$1614,ROW($Q$2:$Q$1614)-2),ROW()-2)),"")</f>
        <v>งานดินถมหรือทรายเพื่อปรับระดับ</v>
      </c>
      <c r="F103" s="122" t="str">
        <f t="array" ref="F103">IFERROR(INDEX($T$2:$T$1614,SMALL(IF(C103=$Q$2:$Q$1614,ROW($Q$2:$Q$1614)-2),ROW()-2)),"")</f>
        <v>งานดินถมหรือทรายเพื่อปรับระดับ</v>
      </c>
      <c r="G103" s="122" t="str">
        <f t="array" ref="G103">IFERROR(INDEX($U$2:$U$1614,SMALL(IF(C103=$Q$2:$Q$1614,ROW($Q$2:$Q$1614)-2),ROW()-2)),"")</f>
        <v>ลบ.ม.</v>
      </c>
      <c r="H103" s="122">
        <f t="array" ref="H103">IFERROR(INDEX($V$2:$V$1614,SMALL(IF(C103=$Q$2:$Q$1614,ROW($Q$2:$Q$1614)-2),ROW()-2)),"")</f>
        <v>99</v>
      </c>
      <c r="I103" s="122" t="str">
        <f t="array" ref="I103">IFERROR(INDEX($W$2:$W$1614,SMALL(IF(C103=$Q$2:$Q$1614,ROW($Q$2:$Q$1614)-2),ROW()-2)),"")</f>
        <v>ขนจากกองใกล้อาคารและปรับระดับ</v>
      </c>
      <c r="P103" s="123" t="s">
        <v>228</v>
      </c>
      <c r="Q103" s="123">
        <f t="shared" si="4"/>
        <v>1</v>
      </c>
      <c r="R103" s="124">
        <v>1.5</v>
      </c>
      <c r="S103" s="124" t="s">
        <v>401</v>
      </c>
      <c r="T103" s="124" t="s">
        <v>401</v>
      </c>
      <c r="U103" s="125" t="s">
        <v>402</v>
      </c>
      <c r="V103" s="125">
        <v>104</v>
      </c>
      <c r="W103" s="122" t="s">
        <v>403</v>
      </c>
      <c r="Y103" s="123" t="s">
        <v>404</v>
      </c>
    </row>
    <row r="104" spans="2:25">
      <c r="B104" s="122">
        <f t="shared" si="5"/>
        <v>101</v>
      </c>
      <c r="C104" s="122">
        <f t="shared" si="6"/>
        <v>1</v>
      </c>
      <c r="D104" s="122">
        <f t="array" ref="D104">IFERROR(INDEX($R$2:$R1714,SMALL(IF(C104=$Q$2:$Q$1614,ROW($Q$2:$Q$1614)-2),ROW()-2)),"")</f>
        <v>0</v>
      </c>
      <c r="E104" s="122">
        <f t="array" ref="E104">IFERROR(INDEX($S$2:$S1714,SMALL(IF(C104=$Q$2:$Q$1614,ROW($Q$2:$Q$1614)-2),ROW()-2)),"")</f>
        <v>0</v>
      </c>
      <c r="F104" s="122" t="str">
        <f t="array" ref="F104">IFERROR(INDEX($T$2:$T$1614,SMALL(IF(C104=$Q$2:$Q$1614,ROW($Q$2:$Q$1614)-2),ROW()-2)),"")</f>
        <v>งานดินถมหรือทรายเพื่อปรับระดับ</v>
      </c>
      <c r="G104" s="122">
        <f t="array" ref="G104">IFERROR(INDEX($U$2:$U$1614,SMALL(IF(C104=$Q$2:$Q$1614,ROW($Q$2:$Q$1614)-2),ROW()-2)),"")</f>
        <v>0</v>
      </c>
      <c r="H104" s="122">
        <f t="array" ref="H104">IFERROR(INDEX($V$2:$V$1614,SMALL(IF(C104=$Q$2:$Q$1614,ROW($Q$2:$Q$1614)-2),ROW()-2)),"")</f>
        <v>0</v>
      </c>
      <c r="I104" s="122">
        <f t="array" ref="I104">IFERROR(INDEX($W$2:$W$1614,SMALL(IF(C104=$Q$2:$Q$1614,ROW($Q$2:$Q$1614)-2),ROW()-2)),"")</f>
        <v>0</v>
      </c>
      <c r="P104" s="123" t="s">
        <v>228</v>
      </c>
      <c r="Q104" s="123">
        <f t="shared" si="4"/>
        <v>1</v>
      </c>
      <c r="T104" s="124" t="s">
        <v>401</v>
      </c>
      <c r="U104" s="125" t="s">
        <v>402</v>
      </c>
      <c r="V104" s="125">
        <v>91</v>
      </c>
      <c r="W104" s="122" t="s">
        <v>405</v>
      </c>
      <c r="Y104" s="123" t="s">
        <v>406</v>
      </c>
    </row>
    <row r="105" spans="2:25">
      <c r="B105" s="122">
        <f t="shared" si="5"/>
        <v>102</v>
      </c>
      <c r="C105" s="122">
        <f t="shared" si="6"/>
        <v>1</v>
      </c>
      <c r="D105" s="122">
        <f t="array" ref="D105">IFERROR(INDEX($R$2:$R1715,SMALL(IF(C105=$Q$2:$Q$1614,ROW($Q$2:$Q$1614)-2),ROW()-2)),"")</f>
        <v>1.5</v>
      </c>
      <c r="E105" s="122" t="str">
        <f t="array" ref="E105">IFERROR(INDEX($S$2:$S1715,SMALL(IF(C105=$Q$2:$Q$1614,ROW($Q$2:$Q$1614)-2),ROW()-2)),"")</f>
        <v>งานวัสดุรองก้นหลุม</v>
      </c>
      <c r="F105" s="122" t="str">
        <f t="array" ref="F105">IFERROR(INDEX($T$2:$T$1614,SMALL(IF(C105=$Q$2:$Q$1614,ROW($Q$2:$Q$1614)-2),ROW()-2)),"")</f>
        <v>งานวัสดุรองก้นหลุม</v>
      </c>
      <c r="G105" s="122" t="str">
        <f t="array" ref="G105">IFERROR(INDEX($U$2:$U$1614,SMALL(IF(C105=$Q$2:$Q$1614,ROW($Q$2:$Q$1614)-2),ROW()-2)),"")</f>
        <v xml:space="preserve">ลบ.ม. </v>
      </c>
      <c r="H105" s="122">
        <f t="array" ref="H105">IFERROR(INDEX($V$2:$V$1614,SMALL(IF(C105=$Q$2:$Q$1614,ROW($Q$2:$Q$1614)-2),ROW()-2)),"")</f>
        <v>104</v>
      </c>
      <c r="I105" s="122" t="str">
        <f t="array" ref="I105">IFERROR(INDEX($W$2:$W$1614,SMALL(IF(C105=$Q$2:$Q$1614,ROW($Q$2:$Q$1614)-2),ROW()-2)),"")</f>
        <v>ใส่อิฐหักรองก้นกลุม</v>
      </c>
      <c r="P105" s="123" t="s">
        <v>228</v>
      </c>
      <c r="Q105" s="123">
        <f t="shared" si="4"/>
        <v>1</v>
      </c>
      <c r="T105" s="124" t="s">
        <v>401</v>
      </c>
      <c r="U105" s="125"/>
      <c r="V105" s="125"/>
      <c r="Y105" s="123" t="s">
        <v>407</v>
      </c>
    </row>
    <row r="106" spans="2:25">
      <c r="B106" s="122">
        <f t="shared" si="5"/>
        <v>103</v>
      </c>
      <c r="C106" s="122">
        <f t="shared" si="6"/>
        <v>1</v>
      </c>
      <c r="D106" s="122">
        <f t="array" ref="D106">IFERROR(INDEX($R$2:$R1716,SMALL(IF(C106=$Q$2:$Q$1614,ROW($Q$2:$Q$1614)-2),ROW()-2)),"")</f>
        <v>0</v>
      </c>
      <c r="E106" s="122">
        <f t="array" ref="E106">IFERROR(INDEX($S$2:$S1716,SMALL(IF(C106=$Q$2:$Q$1614,ROW($Q$2:$Q$1614)-2),ROW()-2)),"")</f>
        <v>0</v>
      </c>
      <c r="F106" s="122" t="str">
        <f t="array" ref="F106">IFERROR(INDEX($T$2:$T$1614,SMALL(IF(C106=$Q$2:$Q$1614,ROW($Q$2:$Q$1614)-2),ROW()-2)),"")</f>
        <v>งานวัสดุรองก้นหลุม</v>
      </c>
      <c r="G106" s="122" t="str">
        <f t="array" ref="G106">IFERROR(INDEX($U$2:$U$1614,SMALL(IF(C106=$Q$2:$Q$1614,ROW($Q$2:$Q$1614)-2),ROW()-2)),"")</f>
        <v xml:space="preserve">ลบ.ม. </v>
      </c>
      <c r="H106" s="122">
        <f t="array" ref="H106">IFERROR(INDEX($V$2:$V$1614,SMALL(IF(C106=$Q$2:$Q$1614,ROW($Q$2:$Q$1614)-2),ROW()-2)),"")</f>
        <v>91</v>
      </c>
      <c r="I106" s="122" t="str">
        <f t="array" ref="I106">IFERROR(INDEX($W$2:$W$1614,SMALL(IF(C106=$Q$2:$Q$1614,ROW($Q$2:$Q$1614)-2),ROW()-2)),"")</f>
        <v>ใส่ทรายรองก้นหลุม</v>
      </c>
      <c r="P106" s="123" t="s">
        <v>228</v>
      </c>
      <c r="Q106" s="123">
        <f t="shared" si="4"/>
        <v>1</v>
      </c>
      <c r="R106" s="124">
        <v>1.6</v>
      </c>
      <c r="S106" s="124" t="s">
        <v>408</v>
      </c>
      <c r="T106" s="124" t="s">
        <v>408</v>
      </c>
      <c r="Y106" s="123" t="s">
        <v>409</v>
      </c>
    </row>
    <row r="107" spans="2:25">
      <c r="B107" s="122">
        <f t="shared" si="5"/>
        <v>104</v>
      </c>
      <c r="C107" s="122">
        <f t="shared" si="6"/>
        <v>1</v>
      </c>
      <c r="D107" s="122">
        <f t="array" ref="D107">IFERROR(INDEX($R$2:$R1717,SMALL(IF(C107=$Q$2:$Q$1614,ROW($Q$2:$Q$1614)-2),ROW()-2)),"")</f>
        <v>0</v>
      </c>
      <c r="E107" s="122">
        <f t="array" ref="E107">IFERROR(INDEX($S$2:$S1717,SMALL(IF(C107=$Q$2:$Q$1614,ROW($Q$2:$Q$1614)-2),ROW()-2)),"")</f>
        <v>0</v>
      </c>
      <c r="F107" s="122" t="str">
        <f t="array" ref="F107">IFERROR(INDEX($T$2:$T$1614,SMALL(IF(C107=$Q$2:$Q$1614,ROW($Q$2:$Q$1614)-2),ROW()-2)),"")</f>
        <v>งานวัสดุรองก้นหลุม</v>
      </c>
      <c r="G107" s="122">
        <f t="array" ref="G107">IFERROR(INDEX($U$2:$U$1614,SMALL(IF(C107=$Q$2:$Q$1614,ROW($Q$2:$Q$1614)-2),ROW()-2)),"")</f>
        <v>0</v>
      </c>
      <c r="H107" s="122">
        <f t="array" ref="H107">IFERROR(INDEX($V$2:$V$1614,SMALL(IF(C107=$Q$2:$Q$1614,ROW($Q$2:$Q$1614)-2),ROW()-2)),"")</f>
        <v>0</v>
      </c>
      <c r="I107" s="122">
        <f t="array" ref="I107">IFERROR(INDEX($W$2:$W$1614,SMALL(IF(C107=$Q$2:$Q$1614,ROW($Q$2:$Q$1614)-2),ROW()-2)),"")</f>
        <v>0</v>
      </c>
      <c r="P107" s="123" t="s">
        <v>228</v>
      </c>
      <c r="Q107" s="123">
        <f t="shared" si="4"/>
        <v>1</v>
      </c>
      <c r="R107" s="124" t="s">
        <v>283</v>
      </c>
      <c r="S107" s="124" t="s">
        <v>410</v>
      </c>
      <c r="T107" s="124" t="s">
        <v>410</v>
      </c>
      <c r="U107" s="125" t="s">
        <v>108</v>
      </c>
      <c r="V107" s="125">
        <v>398</v>
      </c>
      <c r="W107" s="122" t="s">
        <v>411</v>
      </c>
      <c r="Y107" s="123" t="s">
        <v>412</v>
      </c>
    </row>
    <row r="108" spans="2:25">
      <c r="B108" s="122">
        <f t="shared" si="5"/>
        <v>105</v>
      </c>
      <c r="C108" s="122">
        <f t="shared" si="6"/>
        <v>1</v>
      </c>
      <c r="D108" s="122">
        <f t="array" ref="D108">IFERROR(INDEX($R$2:$R1718,SMALL(IF(C108=$Q$2:$Q$1614,ROW($Q$2:$Q$1614)-2),ROW()-2)),"")</f>
        <v>1.6</v>
      </c>
      <c r="E108" s="122" t="str">
        <f t="array" ref="E108">IFERROR(INDEX($S$2:$S1718,SMALL(IF(C108=$Q$2:$Q$1614,ROW($Q$2:$Q$1614)-2),ROW()-2)),"")</f>
        <v>งานผสมและเทคอนกรีต(กรณีผสมเอง)</v>
      </c>
      <c r="F108" s="122" t="str">
        <f t="array" ref="F108">IFERROR(INDEX($T$2:$T$1614,SMALL(IF(C108=$Q$2:$Q$1614,ROW($Q$2:$Q$1614)-2),ROW()-2)),"")</f>
        <v>งานผสมและเทคอนกรีต(กรณีผสมเอง)</v>
      </c>
      <c r="G108" s="122">
        <f t="array" ref="G108">IFERROR(INDEX($U$2:$U$1614,SMALL(IF(C108=$Q$2:$Q$1614,ROW($Q$2:$Q$1614)-2),ROW()-2)),"")</f>
        <v>0</v>
      </c>
      <c r="H108" s="122">
        <f t="array" ref="H108">IFERROR(INDEX($V$2:$V$1614,SMALL(IF(C108=$Q$2:$Q$1614,ROW($Q$2:$Q$1614)-2),ROW()-2)),"")</f>
        <v>0</v>
      </c>
      <c r="I108" s="122">
        <f t="array" ref="I108">IFERROR(INDEX($W$2:$W$1614,SMALL(IF(C108=$Q$2:$Q$1614,ROW($Q$2:$Q$1614)-2),ROW()-2)),"")</f>
        <v>0</v>
      </c>
      <c r="P108" s="123" t="s">
        <v>228</v>
      </c>
      <c r="Q108" s="123">
        <f t="shared" si="4"/>
        <v>1</v>
      </c>
      <c r="R108" s="124" t="s">
        <v>284</v>
      </c>
      <c r="S108" s="124" t="s">
        <v>413</v>
      </c>
      <c r="T108" s="124" t="s">
        <v>413</v>
      </c>
      <c r="U108" s="125" t="s">
        <v>108</v>
      </c>
      <c r="V108" s="125">
        <v>436</v>
      </c>
      <c r="W108" s="122" t="s">
        <v>414</v>
      </c>
      <c r="Y108" s="123" t="s">
        <v>415</v>
      </c>
    </row>
    <row r="109" spans="2:25">
      <c r="B109" s="122">
        <f t="shared" si="5"/>
        <v>106</v>
      </c>
      <c r="C109" s="122">
        <f t="shared" si="6"/>
        <v>1</v>
      </c>
      <c r="D109" s="122" t="str">
        <f t="array" ref="D109">IFERROR(INDEX($R$2:$R1719,SMALL(IF(C109=$Q$2:$Q$1614,ROW($Q$2:$Q$1614)-2),ROW()-2)),"")</f>
        <v>1.6.1</v>
      </c>
      <c r="E109" s="122" t="str">
        <f t="array" ref="E109">IFERROR(INDEX($S$2:$S1719,SMALL(IF(C109=$Q$2:$Q$1614,ROW($Q$2:$Q$1614)-2),ROW()-2)),"")</f>
        <v>คอนกรีตหยาบ</v>
      </c>
      <c r="F109" s="122" t="str">
        <f t="array" ref="F109">IFERROR(INDEX($T$2:$T$1614,SMALL(IF(C109=$Q$2:$Q$1614,ROW($Q$2:$Q$1614)-2),ROW()-2)),"")</f>
        <v>คอนกรีตหยาบ</v>
      </c>
      <c r="G109" s="122" t="str">
        <f t="array" ref="G109">IFERROR(INDEX($U$2:$U$1614,SMALL(IF(C109=$Q$2:$Q$1614,ROW($Q$2:$Q$1614)-2),ROW()-2)),"")</f>
        <v>ลบ.ม.</v>
      </c>
      <c r="H109" s="122">
        <f t="array" ref="H109">IFERROR(INDEX($V$2:$V$1614,SMALL(IF(C109=$Q$2:$Q$1614,ROW($Q$2:$Q$1614)-2),ROW()-2)),"")</f>
        <v>398</v>
      </c>
      <c r="I109" s="122" t="str">
        <f t="array" ref="I109">IFERROR(INDEX($W$2:$W$1614,SMALL(IF(C109=$Q$2:$Q$1614,ROW($Q$2:$Q$1614)-2),ROW()-2)),"")</f>
        <v>รองก้นหลุม</v>
      </c>
      <c r="P109" s="123" t="s">
        <v>228</v>
      </c>
      <c r="Q109" s="123">
        <f t="shared" si="4"/>
        <v>1</v>
      </c>
      <c r="T109" s="124" t="s">
        <v>413</v>
      </c>
      <c r="U109" s="125" t="s">
        <v>108</v>
      </c>
      <c r="V109" s="125">
        <v>498</v>
      </c>
      <c r="W109" s="122" t="s">
        <v>416</v>
      </c>
      <c r="Y109" s="123">
        <v>2.5</v>
      </c>
    </row>
    <row r="110" spans="2:25">
      <c r="B110" s="122">
        <f t="shared" si="5"/>
        <v>107</v>
      </c>
      <c r="C110" s="122">
        <f t="shared" si="6"/>
        <v>1</v>
      </c>
      <c r="D110" s="122" t="str">
        <f t="array" ref="D110">IFERROR(INDEX($R$2:$R1720,SMALL(IF(C110=$Q$2:$Q$1614,ROW($Q$2:$Q$1614)-2),ROW()-2)),"")</f>
        <v>1.6.2</v>
      </c>
      <c r="E110" s="122" t="str">
        <f t="array" ref="E110">IFERROR(INDEX($S$2:$S1720,SMALL(IF(C110=$Q$2:$Q$1614,ROW($Q$2:$Q$1614)-2),ROW()-2)),"")</f>
        <v>คอนกรีตโครงสร้าง</v>
      </c>
      <c r="F110" s="122" t="str">
        <f t="array" ref="F110">IFERROR(INDEX($T$2:$T$1614,SMALL(IF(C110=$Q$2:$Q$1614,ROW($Q$2:$Q$1614)-2),ROW()-2)),"")</f>
        <v>คอนกรีตโครงสร้าง</v>
      </c>
      <c r="G110" s="122" t="str">
        <f t="array" ref="G110">IFERROR(INDEX($U$2:$U$1614,SMALL(IF(C110=$Q$2:$Q$1614,ROW($Q$2:$Q$1614)-2),ROW()-2)),"")</f>
        <v>ลบ.ม.</v>
      </c>
      <c r="H110" s="122">
        <f t="array" ref="H110">IFERROR(INDEX($V$2:$V$1614,SMALL(IF(C110=$Q$2:$Q$1614,ROW($Q$2:$Q$1614)-2),ROW()-2)),"")</f>
        <v>436</v>
      </c>
      <c r="I110" s="122" t="str">
        <f t="array" ref="I110">IFERROR(INDEX($W$2:$W$1614,SMALL(IF(C110=$Q$2:$Q$1614,ROW($Q$2:$Q$1614)-2),ROW()-2)),"")</f>
        <v>ทางเท้า ทางระบายน้ำบ่อพัก ถนนภายในบริเวณ</v>
      </c>
      <c r="P110" s="123" t="s">
        <v>228</v>
      </c>
      <c r="Q110" s="123">
        <f t="shared" si="4"/>
        <v>1</v>
      </c>
      <c r="T110" s="124" t="s">
        <v>413</v>
      </c>
      <c r="U110" s="125" t="s">
        <v>108</v>
      </c>
      <c r="V110" s="125">
        <v>542</v>
      </c>
      <c r="W110" s="122" t="s">
        <v>417</v>
      </c>
      <c r="Y110" s="123" t="s">
        <v>418</v>
      </c>
    </row>
    <row r="111" spans="2:25">
      <c r="B111" s="122">
        <f t="shared" si="5"/>
        <v>108</v>
      </c>
      <c r="C111" s="122">
        <f t="shared" si="6"/>
        <v>1</v>
      </c>
      <c r="D111" s="122">
        <f t="array" ref="D111">IFERROR(INDEX($R$2:$R1721,SMALL(IF(C111=$Q$2:$Q$1614,ROW($Q$2:$Q$1614)-2),ROW()-2)),"")</f>
        <v>0</v>
      </c>
      <c r="E111" s="122">
        <f t="array" ref="E111">IFERROR(INDEX($S$2:$S1721,SMALL(IF(C111=$Q$2:$Q$1614,ROW($Q$2:$Q$1614)-2),ROW()-2)),"")</f>
        <v>0</v>
      </c>
      <c r="F111" s="122" t="str">
        <f t="array" ref="F111">IFERROR(INDEX($T$2:$T$1614,SMALL(IF(C111=$Q$2:$Q$1614,ROW($Q$2:$Q$1614)-2),ROW()-2)),"")</f>
        <v>คอนกรีตโครงสร้าง</v>
      </c>
      <c r="G111" s="122" t="str">
        <f t="array" ref="G111">IFERROR(INDEX($U$2:$U$1614,SMALL(IF(C111=$Q$2:$Q$1614,ROW($Q$2:$Q$1614)-2),ROW()-2)),"")</f>
        <v>ลบ.ม.</v>
      </c>
      <c r="H111" s="122">
        <f t="array" ref="H111">IFERROR(INDEX($V$2:$V$1614,SMALL(IF(C111=$Q$2:$Q$1614,ROW($Q$2:$Q$1614)-2),ROW()-2)),"")</f>
        <v>498</v>
      </c>
      <c r="I111" s="122" t="str">
        <f t="array" ref="I111">IFERROR(INDEX($W$2:$W$1614,SMALL(IF(C111=$Q$2:$Q$1614,ROW($Q$2:$Q$1614)-2),ROW()-2)),"")</f>
        <v>โครงสร้างและส่วนประกอบอาคารชั้นเดียว</v>
      </c>
      <c r="P111" s="123" t="s">
        <v>228</v>
      </c>
      <c r="Q111" s="123">
        <f t="shared" si="4"/>
        <v>1</v>
      </c>
      <c r="T111" s="124" t="s">
        <v>413</v>
      </c>
      <c r="U111" s="125"/>
      <c r="V111" s="125"/>
      <c r="Y111" s="123" t="s">
        <v>419</v>
      </c>
    </row>
    <row r="112" spans="2:25">
      <c r="B112" s="122">
        <f t="shared" si="5"/>
        <v>109</v>
      </c>
      <c r="C112" s="122">
        <f t="shared" si="6"/>
        <v>1</v>
      </c>
      <c r="D112" s="122">
        <f t="array" ref="D112">IFERROR(INDEX($R$2:$R1722,SMALL(IF(C112=$Q$2:$Q$1614,ROW($Q$2:$Q$1614)-2),ROW()-2)),"")</f>
        <v>0</v>
      </c>
      <c r="E112" s="122">
        <f t="array" ref="E112">IFERROR(INDEX($S$2:$S1722,SMALL(IF(C112=$Q$2:$Q$1614,ROW($Q$2:$Q$1614)-2),ROW()-2)),"")</f>
        <v>0</v>
      </c>
      <c r="F112" s="122" t="str">
        <f t="array" ref="F112">IFERROR(INDEX($T$2:$T$1614,SMALL(IF(C112=$Q$2:$Q$1614,ROW($Q$2:$Q$1614)-2),ROW()-2)),"")</f>
        <v>คอนกรีตโครงสร้าง</v>
      </c>
      <c r="G112" s="122" t="str">
        <f t="array" ref="G112">IFERROR(INDEX($U$2:$U$1614,SMALL(IF(C112=$Q$2:$Q$1614,ROW($Q$2:$Q$1614)-2),ROW()-2)),"")</f>
        <v>ลบ.ม.</v>
      </c>
      <c r="H112" s="122">
        <f t="array" ref="H112">IFERROR(INDEX($V$2:$V$1614,SMALL(IF(C112=$Q$2:$Q$1614,ROW($Q$2:$Q$1614)-2),ROW()-2)),"")</f>
        <v>542</v>
      </c>
      <c r="I112" s="122" t="str">
        <f t="array" ref="I112">IFERROR(INDEX($W$2:$W$1614,SMALL(IF(C112=$Q$2:$Q$1614,ROW($Q$2:$Q$1614)-2),ROW()-2)),"")</f>
        <v>โครงสร้างและส่วนประกอบอาคารหลายชั้น</v>
      </c>
      <c r="P112" s="123" t="s">
        <v>228</v>
      </c>
      <c r="Q112" s="123">
        <f t="shared" si="4"/>
        <v>1</v>
      </c>
      <c r="R112" s="124">
        <v>1.7</v>
      </c>
      <c r="S112" s="124" t="s">
        <v>420</v>
      </c>
      <c r="T112" s="124" t="s">
        <v>420</v>
      </c>
      <c r="U112" s="125" t="s">
        <v>108</v>
      </c>
      <c r="V112" s="125">
        <v>306</v>
      </c>
      <c r="W112" s="122" t="s">
        <v>421</v>
      </c>
      <c r="Y112" s="123" t="s">
        <v>422</v>
      </c>
    </row>
    <row r="113" spans="2:25">
      <c r="B113" s="122">
        <f t="shared" si="5"/>
        <v>110</v>
      </c>
      <c r="C113" s="122">
        <f t="shared" si="6"/>
        <v>1</v>
      </c>
      <c r="D113" s="122">
        <f t="array" ref="D113">IFERROR(INDEX($R$2:$R1723,SMALL(IF(C113=$Q$2:$Q$1614,ROW($Q$2:$Q$1614)-2),ROW()-2)),"")</f>
        <v>0</v>
      </c>
      <c r="E113" s="122">
        <f t="array" ref="E113">IFERROR(INDEX($S$2:$S1723,SMALL(IF(C113=$Q$2:$Q$1614,ROW($Q$2:$Q$1614)-2),ROW()-2)),"")</f>
        <v>0</v>
      </c>
      <c r="F113" s="122" t="str">
        <f t="array" ref="F113">IFERROR(INDEX($T$2:$T$1614,SMALL(IF(C113=$Q$2:$Q$1614,ROW($Q$2:$Q$1614)-2),ROW()-2)),"")</f>
        <v>คอนกรีตโครงสร้าง</v>
      </c>
      <c r="G113" s="122">
        <f t="array" ref="G113">IFERROR(INDEX($U$2:$U$1614,SMALL(IF(C113=$Q$2:$Q$1614,ROW($Q$2:$Q$1614)-2),ROW()-2)),"")</f>
        <v>0</v>
      </c>
      <c r="H113" s="122">
        <f t="array" ref="H113">IFERROR(INDEX($V$2:$V$1614,SMALL(IF(C113=$Q$2:$Q$1614,ROW($Q$2:$Q$1614)-2),ROW()-2)),"")</f>
        <v>0</v>
      </c>
      <c r="I113" s="122">
        <f t="array" ref="I113">IFERROR(INDEX($W$2:$W$1614,SMALL(IF(C113=$Q$2:$Q$1614,ROW($Q$2:$Q$1614)-2),ROW()-2)),"")</f>
        <v>0</v>
      </c>
      <c r="P113" s="123" t="s">
        <v>228</v>
      </c>
      <c r="Q113" s="123">
        <f t="shared" si="4"/>
        <v>1</v>
      </c>
      <c r="T113" s="124" t="s">
        <v>420</v>
      </c>
      <c r="U113" s="125" t="s">
        <v>108</v>
      </c>
      <c r="V113" s="125">
        <v>391</v>
      </c>
      <c r="W113" s="122" t="s">
        <v>416</v>
      </c>
      <c r="Y113" s="123" t="s">
        <v>423</v>
      </c>
    </row>
    <row r="114" spans="2:25">
      <c r="B114" s="122">
        <f t="shared" si="5"/>
        <v>111</v>
      </c>
      <c r="C114" s="122">
        <f t="shared" si="6"/>
        <v>1</v>
      </c>
      <c r="D114" s="122">
        <f t="array" ref="D114">IFERROR(INDEX($R$2:$R1724,SMALL(IF(C114=$Q$2:$Q$1614,ROW($Q$2:$Q$1614)-2),ROW()-2)),"")</f>
        <v>1.7</v>
      </c>
      <c r="E114" s="122" t="str">
        <f t="array" ref="E114">IFERROR(INDEX($S$2:$S1724,SMALL(IF(C114=$Q$2:$Q$1614,ROW($Q$2:$Q$1614)-2),ROW()-2)),"")</f>
        <v>เทคอนกรีตผสมเส็จ</v>
      </c>
      <c r="F114" s="122" t="str">
        <f t="array" ref="F114">IFERROR(INDEX($T$2:$T$1614,SMALL(IF(C114=$Q$2:$Q$1614,ROW($Q$2:$Q$1614)-2),ROW()-2)),"")</f>
        <v>เทคอนกรีตผสมเส็จ</v>
      </c>
      <c r="G114" s="122" t="str">
        <f t="array" ref="G114">IFERROR(INDEX($U$2:$U$1614,SMALL(IF(C114=$Q$2:$Q$1614,ROW($Q$2:$Q$1614)-2),ROW()-2)),"")</f>
        <v>ลบ.ม.</v>
      </c>
      <c r="H114" s="122">
        <f t="array" ref="H114">IFERROR(INDEX($V$2:$V$1614,SMALL(IF(C114=$Q$2:$Q$1614,ROW($Q$2:$Q$1614)-2),ROW()-2)),"")</f>
        <v>306</v>
      </c>
      <c r="I114" s="122" t="str">
        <f t="array" ref="I114">IFERROR(INDEX($W$2:$W$1614,SMALL(IF(C114=$Q$2:$Q$1614,ROW($Q$2:$Q$1614)-2),ROW()-2)),"")</f>
        <v>ทางเท้า ทาวระบายน้ำบ่อพัก ถนนภายในบริเวณ</v>
      </c>
      <c r="P114" s="123" t="s">
        <v>228</v>
      </c>
      <c r="Q114" s="123">
        <f t="shared" si="4"/>
        <v>1</v>
      </c>
      <c r="T114" s="124" t="s">
        <v>420</v>
      </c>
      <c r="U114" s="125" t="s">
        <v>108</v>
      </c>
      <c r="V114" s="125">
        <v>485</v>
      </c>
      <c r="W114" s="122" t="s">
        <v>417</v>
      </c>
      <c r="Y114" s="123" t="s">
        <v>424</v>
      </c>
    </row>
    <row r="115" spans="2:25">
      <c r="B115" s="122">
        <f t="shared" si="5"/>
        <v>112</v>
      </c>
      <c r="C115" s="122">
        <f t="shared" si="6"/>
        <v>1</v>
      </c>
      <c r="D115" s="122">
        <f t="array" ref="D115">IFERROR(INDEX($R$2:$R1725,SMALL(IF(C115=$Q$2:$Q$1614,ROW($Q$2:$Q$1614)-2),ROW()-2)),"")</f>
        <v>0</v>
      </c>
      <c r="E115" s="122">
        <f t="array" ref="E115">IFERROR(INDEX($S$2:$S1725,SMALL(IF(C115=$Q$2:$Q$1614,ROW($Q$2:$Q$1614)-2),ROW()-2)),"")</f>
        <v>0</v>
      </c>
      <c r="F115" s="122" t="str">
        <f t="array" ref="F115">IFERROR(INDEX($T$2:$T$1614,SMALL(IF(C115=$Q$2:$Q$1614,ROW($Q$2:$Q$1614)-2),ROW()-2)),"")</f>
        <v>เทคอนกรีตผสมเส็จ</v>
      </c>
      <c r="G115" s="122" t="str">
        <f t="array" ref="G115">IFERROR(INDEX($U$2:$U$1614,SMALL(IF(C115=$Q$2:$Q$1614,ROW($Q$2:$Q$1614)-2),ROW()-2)),"")</f>
        <v>ลบ.ม.</v>
      </c>
      <c r="H115" s="122">
        <f t="array" ref="H115">IFERROR(INDEX($V$2:$V$1614,SMALL(IF(C115=$Q$2:$Q$1614,ROW($Q$2:$Q$1614)-2),ROW()-2)),"")</f>
        <v>391</v>
      </c>
      <c r="I115" s="122" t="str">
        <f t="array" ref="I115">IFERROR(INDEX($W$2:$W$1614,SMALL(IF(C115=$Q$2:$Q$1614,ROW($Q$2:$Q$1614)-2),ROW()-2)),"")</f>
        <v>โครงสร้างและส่วนประกอบอาคารชั้นเดียว</v>
      </c>
      <c r="P115" s="123" t="s">
        <v>228</v>
      </c>
      <c r="Q115" s="123">
        <f t="shared" si="4"/>
        <v>1</v>
      </c>
      <c r="T115" s="124" t="s">
        <v>420</v>
      </c>
      <c r="U115" s="125"/>
      <c r="V115" s="125"/>
      <c r="Y115" s="123">
        <v>2.6</v>
      </c>
    </row>
    <row r="116" spans="2:25">
      <c r="B116" s="122">
        <f t="shared" si="5"/>
        <v>113</v>
      </c>
      <c r="C116" s="122">
        <f t="shared" si="6"/>
        <v>1</v>
      </c>
      <c r="D116" s="122">
        <f t="array" ref="D116">IFERROR(INDEX($R$2:$R1726,SMALL(IF(C116=$Q$2:$Q$1614,ROW($Q$2:$Q$1614)-2),ROW()-2)),"")</f>
        <v>0</v>
      </c>
      <c r="E116" s="122">
        <f t="array" ref="E116">IFERROR(INDEX($S$2:$S1726,SMALL(IF(C116=$Q$2:$Q$1614,ROW($Q$2:$Q$1614)-2),ROW()-2)),"")</f>
        <v>0</v>
      </c>
      <c r="F116" s="122" t="str">
        <f t="array" ref="F116">IFERROR(INDEX($T$2:$T$1614,SMALL(IF(C116=$Q$2:$Q$1614,ROW($Q$2:$Q$1614)-2),ROW()-2)),"")</f>
        <v>เทคอนกรีตผสมเส็จ</v>
      </c>
      <c r="G116" s="122" t="str">
        <f t="array" ref="G116">IFERROR(INDEX($U$2:$U$1614,SMALL(IF(C116=$Q$2:$Q$1614,ROW($Q$2:$Q$1614)-2),ROW()-2)),"")</f>
        <v>ลบ.ม.</v>
      </c>
      <c r="H116" s="122">
        <f t="array" ref="H116">IFERROR(INDEX($V$2:$V$1614,SMALL(IF(C116=$Q$2:$Q$1614,ROW($Q$2:$Q$1614)-2),ROW()-2)),"")</f>
        <v>485</v>
      </c>
      <c r="I116" s="122" t="str">
        <f t="array" ref="I116">IFERROR(INDEX($W$2:$W$1614,SMALL(IF(C116=$Q$2:$Q$1614,ROW($Q$2:$Q$1614)-2),ROW()-2)),"")</f>
        <v>โครงสร้างและส่วนประกอบอาคารหลายชั้น</v>
      </c>
      <c r="P116" s="123" t="s">
        <v>228</v>
      </c>
      <c r="Q116" s="123">
        <f t="shared" si="4"/>
        <v>1</v>
      </c>
      <c r="R116" s="124">
        <v>1.8</v>
      </c>
      <c r="S116" s="124" t="s">
        <v>425</v>
      </c>
      <c r="T116" s="124" t="s">
        <v>425</v>
      </c>
      <c r="U116" s="125"/>
      <c r="V116" s="125"/>
      <c r="Y116" s="123" t="s">
        <v>426</v>
      </c>
    </row>
    <row r="117" spans="2:25">
      <c r="B117" s="122">
        <f t="shared" si="5"/>
        <v>114</v>
      </c>
      <c r="C117" s="122">
        <f t="shared" si="6"/>
        <v>1</v>
      </c>
      <c r="D117" s="122">
        <f t="array" ref="D117">IFERROR(INDEX($R$2:$R1727,SMALL(IF(C117=$Q$2:$Q$1614,ROW($Q$2:$Q$1614)-2),ROW()-2)),"")</f>
        <v>0</v>
      </c>
      <c r="E117" s="122">
        <f t="array" ref="E117">IFERROR(INDEX($S$2:$S1727,SMALL(IF(C117=$Q$2:$Q$1614,ROW($Q$2:$Q$1614)-2),ROW()-2)),"")</f>
        <v>0</v>
      </c>
      <c r="F117" s="122" t="str">
        <f t="array" ref="F117">IFERROR(INDEX($T$2:$T$1614,SMALL(IF(C117=$Q$2:$Q$1614,ROW($Q$2:$Q$1614)-2),ROW()-2)),"")</f>
        <v>เทคอนกรีตผสมเส็จ</v>
      </c>
      <c r="G117" s="122">
        <f t="array" ref="G117">IFERROR(INDEX($U$2:$U$1614,SMALL(IF(C117=$Q$2:$Q$1614,ROW($Q$2:$Q$1614)-2),ROW()-2)),"")</f>
        <v>0</v>
      </c>
      <c r="H117" s="122">
        <f t="array" ref="H117">IFERROR(INDEX($V$2:$V$1614,SMALL(IF(C117=$Q$2:$Q$1614,ROW($Q$2:$Q$1614)-2),ROW()-2)),"")</f>
        <v>0</v>
      </c>
      <c r="I117" s="122">
        <f t="array" ref="I117">IFERROR(INDEX($W$2:$W$1614,SMALL(IF(C117=$Q$2:$Q$1614,ROW($Q$2:$Q$1614)-2),ROW()-2)),"")</f>
        <v>0</v>
      </c>
      <c r="P117" s="123" t="s">
        <v>228</v>
      </c>
      <c r="Q117" s="123">
        <f t="shared" si="4"/>
        <v>1</v>
      </c>
      <c r="R117" s="124" t="s">
        <v>287</v>
      </c>
      <c r="S117" s="124" t="s">
        <v>427</v>
      </c>
      <c r="T117" s="124" t="s">
        <v>427</v>
      </c>
      <c r="U117" s="125" t="s">
        <v>15</v>
      </c>
      <c r="V117" s="125">
        <v>115</v>
      </c>
      <c r="W117" s="122" t="s">
        <v>428</v>
      </c>
      <c r="Y117" s="123" t="s">
        <v>429</v>
      </c>
    </row>
    <row r="118" spans="2:25">
      <c r="B118" s="122">
        <f t="shared" si="5"/>
        <v>115</v>
      </c>
      <c r="C118" s="122">
        <f t="shared" si="6"/>
        <v>1</v>
      </c>
      <c r="D118" s="122">
        <f t="array" ref="D118">IFERROR(INDEX($R$2:$R1728,SMALL(IF(C118=$Q$2:$Q$1614,ROW($Q$2:$Q$1614)-2),ROW()-2)),"")</f>
        <v>1.8</v>
      </c>
      <c r="E118" s="122" t="str">
        <f t="array" ref="E118">IFERROR(INDEX($S$2:$S1728,SMALL(IF(C118=$Q$2:$Q$1614,ROW($Q$2:$Q$1614)-2),ROW()-2)),"")</f>
        <v>ประกอบและติดตั้งแบบหล่อคอนกรีต</v>
      </c>
      <c r="F118" s="122" t="str">
        <f t="array" ref="F118">IFERROR(INDEX($T$2:$T$1614,SMALL(IF(C118=$Q$2:$Q$1614,ROW($Q$2:$Q$1614)-2),ROW()-2)),"")</f>
        <v>ประกอบและติดตั้งแบบหล่อคอนกรีต</v>
      </c>
      <c r="G118" s="122">
        <f t="array" ref="G118">IFERROR(INDEX($U$2:$U$1614,SMALL(IF(C118=$Q$2:$Q$1614,ROW($Q$2:$Q$1614)-2),ROW()-2)),"")</f>
        <v>0</v>
      </c>
      <c r="H118" s="122">
        <f t="array" ref="H118">IFERROR(INDEX($V$2:$V$1614,SMALL(IF(C118=$Q$2:$Q$1614,ROW($Q$2:$Q$1614)-2),ROW()-2)),"")</f>
        <v>0</v>
      </c>
      <c r="I118" s="122">
        <f t="array" ref="I118">IFERROR(INDEX($W$2:$W$1614,SMALL(IF(C118=$Q$2:$Q$1614,ROW($Q$2:$Q$1614)-2),ROW()-2)),"")</f>
        <v>0</v>
      </c>
      <c r="P118" s="123" t="s">
        <v>228</v>
      </c>
      <c r="Q118" s="123">
        <f t="shared" si="4"/>
        <v>1</v>
      </c>
      <c r="R118" s="124" t="s">
        <v>243</v>
      </c>
      <c r="T118" s="124" t="s">
        <v>427</v>
      </c>
      <c r="U118" s="125" t="s">
        <v>15</v>
      </c>
      <c r="V118" s="125">
        <v>133</v>
      </c>
      <c r="W118" s="122" t="s">
        <v>430</v>
      </c>
      <c r="Y118" s="123" t="s">
        <v>431</v>
      </c>
    </row>
    <row r="119" spans="2:25">
      <c r="B119" s="122">
        <f t="shared" si="5"/>
        <v>116</v>
      </c>
      <c r="C119" s="122">
        <f t="shared" si="6"/>
        <v>1</v>
      </c>
      <c r="D119" s="122" t="str">
        <f t="array" ref="D119">IFERROR(INDEX($R$2:$R1729,SMALL(IF(C119=$Q$2:$Q$1614,ROW($Q$2:$Q$1614)-2),ROW()-2)),"")</f>
        <v>1.8.1</v>
      </c>
      <c r="E119" s="122" t="str">
        <f t="array" ref="E119">IFERROR(INDEX($S$2:$S1729,SMALL(IF(C119=$Q$2:$Q$1614,ROW($Q$2:$Q$1614)-2),ROW()-2)),"")</f>
        <v>แบบหล่อทั่วไป</v>
      </c>
      <c r="F119" s="122" t="str">
        <f t="array" ref="F119">IFERROR(INDEX($T$2:$T$1614,SMALL(IF(C119=$Q$2:$Q$1614,ROW($Q$2:$Q$1614)-2),ROW()-2)),"")</f>
        <v>แบบหล่อทั่วไป</v>
      </c>
      <c r="G119" s="122" t="str">
        <f t="array" ref="G119">IFERROR(INDEX($U$2:$U$1614,SMALL(IF(C119=$Q$2:$Q$1614,ROW($Q$2:$Q$1614)-2),ROW()-2)),"")</f>
        <v>ตร.ม.</v>
      </c>
      <c r="H119" s="122">
        <f t="array" ref="H119">IFERROR(INDEX($V$2:$V$1614,SMALL(IF(C119=$Q$2:$Q$1614,ROW($Q$2:$Q$1614)-2),ROW()-2)),"")</f>
        <v>115</v>
      </c>
      <c r="I119" s="122" t="str">
        <f t="array" ref="I119">IFERROR(INDEX($W$2:$W$1614,SMALL(IF(C119=$Q$2:$Q$1614,ROW($Q$2:$Q$1614)-2),ROW()-2)),"")</f>
        <v>จำนวนตั้งแต่ 5,000 ตร.ม. ขึ้นไป</v>
      </c>
      <c r="P119" s="123" t="s">
        <v>228</v>
      </c>
      <c r="Q119" s="123">
        <f t="shared" si="4"/>
        <v>1</v>
      </c>
      <c r="R119" s="124" t="s">
        <v>288</v>
      </c>
      <c r="S119" s="124" t="s">
        <v>432</v>
      </c>
      <c r="T119" s="124" t="s">
        <v>432</v>
      </c>
      <c r="U119" s="125" t="s">
        <v>15</v>
      </c>
      <c r="V119" s="125">
        <v>154</v>
      </c>
      <c r="W119" s="122" t="s">
        <v>433</v>
      </c>
      <c r="Y119" s="123" t="s">
        <v>434</v>
      </c>
    </row>
    <row r="120" spans="2:25">
      <c r="B120" s="122">
        <f t="shared" si="5"/>
        <v>117</v>
      </c>
      <c r="C120" s="122">
        <f t="shared" si="6"/>
        <v>1</v>
      </c>
      <c r="D120" s="122" t="str">
        <f t="array" ref="D120">IFERROR(INDEX($R$2:$R1730,SMALL(IF(C120=$Q$2:$Q$1614,ROW($Q$2:$Q$1614)-2),ROW()-2)),"")</f>
        <v/>
      </c>
      <c r="E120" s="122">
        <f t="array" ref="E120">IFERROR(INDEX($S$2:$S1730,SMALL(IF(C120=$Q$2:$Q$1614,ROW($Q$2:$Q$1614)-2),ROW()-2)),"")</f>
        <v>0</v>
      </c>
      <c r="F120" s="122" t="str">
        <f t="array" ref="F120">IFERROR(INDEX($T$2:$T$1614,SMALL(IF(C120=$Q$2:$Q$1614,ROW($Q$2:$Q$1614)-2),ROW()-2)),"")</f>
        <v>แบบหล่อทั่วไป</v>
      </c>
      <c r="G120" s="122" t="str">
        <f t="array" ref="G120">IFERROR(INDEX($U$2:$U$1614,SMALL(IF(C120=$Q$2:$Q$1614,ROW($Q$2:$Q$1614)-2),ROW()-2)),"")</f>
        <v>ตร.ม.</v>
      </c>
      <c r="H120" s="122">
        <f t="array" ref="H120">IFERROR(INDEX($V$2:$V$1614,SMALL(IF(C120=$Q$2:$Q$1614,ROW($Q$2:$Q$1614)-2),ROW()-2)),"")</f>
        <v>133</v>
      </c>
      <c r="I120" s="122" t="str">
        <f t="array" ref="I120">IFERROR(INDEX($W$2:$W$1614,SMALL(IF(C120=$Q$2:$Q$1614,ROW($Q$2:$Q$1614)-2),ROW()-2)),"")</f>
        <v>จำนวนน้อยกว่า 5,000 ตร.ม.</v>
      </c>
      <c r="P120" s="123" t="s">
        <v>228</v>
      </c>
      <c r="Q120" s="123">
        <f t="shared" si="4"/>
        <v>1</v>
      </c>
      <c r="R120" s="124" t="s">
        <v>243</v>
      </c>
      <c r="T120" s="124" t="s">
        <v>432</v>
      </c>
      <c r="U120" s="125" t="s">
        <v>15</v>
      </c>
      <c r="V120" s="125">
        <v>193</v>
      </c>
      <c r="W120" s="122" t="s">
        <v>435</v>
      </c>
      <c r="Y120" s="123" t="s">
        <v>436</v>
      </c>
    </row>
    <row r="121" spans="2:25">
      <c r="B121" s="122">
        <f t="shared" si="5"/>
        <v>118</v>
      </c>
      <c r="C121" s="122">
        <f t="shared" si="6"/>
        <v>1</v>
      </c>
      <c r="D121" s="122" t="str">
        <f t="array" ref="D121">IFERROR(INDEX($R$2:$R1731,SMALL(IF(C121=$Q$2:$Q$1614,ROW($Q$2:$Q$1614)-2),ROW()-2)),"")</f>
        <v>1.8.2</v>
      </c>
      <c r="E121" s="122" t="str">
        <f t="array" ref="E121">IFERROR(INDEX($S$2:$S1731,SMALL(IF(C121=$Q$2:$Q$1614,ROW($Q$2:$Q$1614)-2),ROW()-2)),"")</f>
        <v>แบบหล่อเปลือยผิว</v>
      </c>
      <c r="F121" s="122" t="str">
        <f t="array" ref="F121">IFERROR(INDEX($T$2:$T$1614,SMALL(IF(C121=$Q$2:$Q$1614,ROW($Q$2:$Q$1614)-2),ROW()-2)),"")</f>
        <v>แบบหล่อเปลือยผิว</v>
      </c>
      <c r="G121" s="122" t="str">
        <f t="array" ref="G121">IFERROR(INDEX($U$2:$U$1614,SMALL(IF(C121=$Q$2:$Q$1614,ROW($Q$2:$Q$1614)-2),ROW()-2)),"")</f>
        <v>ตร.ม.</v>
      </c>
      <c r="H121" s="122">
        <f t="array" ref="H121">IFERROR(INDEX($V$2:$V$1614,SMALL(IF(C121=$Q$2:$Q$1614,ROW($Q$2:$Q$1614)-2),ROW()-2)),"")</f>
        <v>154</v>
      </c>
      <c r="I121" s="122" t="str">
        <f t="array" ref="I121">IFERROR(INDEX($W$2:$W$1614,SMALL(IF(C121=$Q$2:$Q$1614,ROW($Q$2:$Q$1614)-2),ROW()-2)),"")</f>
        <v>ชนิดผิวเรียบ</v>
      </c>
      <c r="P121" s="123" t="s">
        <v>228</v>
      </c>
      <c r="Q121" s="123">
        <f t="shared" si="4"/>
        <v>1</v>
      </c>
      <c r="R121" s="124" t="s">
        <v>291</v>
      </c>
      <c r="S121" s="124" t="s">
        <v>437</v>
      </c>
      <c r="T121" s="124" t="s">
        <v>437</v>
      </c>
      <c r="U121" s="125" t="s">
        <v>15</v>
      </c>
      <c r="V121" s="125">
        <v>154</v>
      </c>
      <c r="W121" s="122" t="s">
        <v>438</v>
      </c>
      <c r="Y121" s="123" t="s">
        <v>439</v>
      </c>
    </row>
    <row r="122" spans="2:25">
      <c r="B122" s="122">
        <f t="shared" si="5"/>
        <v>119</v>
      </c>
      <c r="C122" s="122">
        <f t="shared" si="6"/>
        <v>1</v>
      </c>
      <c r="D122" s="122" t="str">
        <f t="array" ref="D122">IFERROR(INDEX($R$2:$R1732,SMALL(IF(C122=$Q$2:$Q$1614,ROW($Q$2:$Q$1614)-2),ROW()-2)),"")</f>
        <v/>
      </c>
      <c r="E122" s="122">
        <f t="array" ref="E122">IFERROR(INDEX($S$2:$S1732,SMALL(IF(C122=$Q$2:$Q$1614,ROW($Q$2:$Q$1614)-2),ROW()-2)),"")</f>
        <v>0</v>
      </c>
      <c r="F122" s="122" t="str">
        <f t="array" ref="F122">IFERROR(INDEX($T$2:$T$1614,SMALL(IF(C122=$Q$2:$Q$1614,ROW($Q$2:$Q$1614)-2),ROW()-2)),"")</f>
        <v>แบบหล่อเปลือยผิว</v>
      </c>
      <c r="G122" s="122" t="str">
        <f t="array" ref="G122">IFERROR(INDEX($U$2:$U$1614,SMALL(IF(C122=$Q$2:$Q$1614,ROW($Q$2:$Q$1614)-2),ROW()-2)),"")</f>
        <v>ตร.ม.</v>
      </c>
      <c r="H122" s="122">
        <f t="array" ref="H122">IFERROR(INDEX($V$2:$V$1614,SMALL(IF(C122=$Q$2:$Q$1614,ROW($Q$2:$Q$1614)-2),ROW()-2)),"")</f>
        <v>193</v>
      </c>
      <c r="I122" s="122" t="str">
        <f t="array" ref="I122">IFERROR(INDEX($W$2:$W$1614,SMALL(IF(C122=$Q$2:$Q$1614,ROW($Q$2:$Q$1614)-2),ROW()-2)),"")</f>
        <v>ชนิดผิวมีบัวลวดลาย</v>
      </c>
      <c r="P122" s="123" t="s">
        <v>228</v>
      </c>
      <c r="Q122" s="123">
        <f t="shared" si="4"/>
        <v>1</v>
      </c>
      <c r="U122" s="125" t="s">
        <v>15</v>
      </c>
      <c r="V122" s="125">
        <v>180</v>
      </c>
      <c r="W122" s="122" t="s">
        <v>440</v>
      </c>
      <c r="Y122" s="123" t="s">
        <v>441</v>
      </c>
    </row>
    <row r="123" spans="2:25">
      <c r="B123" s="122">
        <f t="shared" si="5"/>
        <v>120</v>
      </c>
      <c r="C123" s="122">
        <f t="shared" si="6"/>
        <v>1</v>
      </c>
      <c r="D123" s="122" t="str">
        <f t="array" ref="D123">IFERROR(INDEX($R$2:$R1733,SMALL(IF(C123=$Q$2:$Q$1614,ROW($Q$2:$Q$1614)-2),ROW()-2)),"")</f>
        <v>1.8.3</v>
      </c>
      <c r="E123" s="122" t="str">
        <f t="array" ref="E123">IFERROR(INDEX($S$2:$S1733,SMALL(IF(C123=$Q$2:$Q$1614,ROW($Q$2:$Q$1614)-2),ROW()-2)),"")</f>
        <v>แบบหล่อที่ตั้งสูงเกินปกติ</v>
      </c>
      <c r="F123" s="122" t="str">
        <f t="array" ref="F123">IFERROR(INDEX($T$2:$T$1614,SMALL(IF(C123=$Q$2:$Q$1614,ROW($Q$2:$Q$1614)-2),ROW()-2)),"")</f>
        <v>แบบหล่อที่ตั้งสูงเกินปกติ</v>
      </c>
      <c r="G123" s="122" t="str">
        <f t="array" ref="G123">IFERROR(INDEX($U$2:$U$1614,SMALL(IF(C123=$Q$2:$Q$1614,ROW($Q$2:$Q$1614)-2),ROW()-2)),"")</f>
        <v>ตร.ม.</v>
      </c>
      <c r="H123" s="122">
        <f t="array" ref="H123">IFERROR(INDEX($V$2:$V$1614,SMALL(IF(C123=$Q$2:$Q$1614,ROW($Q$2:$Q$1614)-2),ROW()-2)),"")</f>
        <v>154</v>
      </c>
      <c r="I123" s="122" t="str">
        <f t="array" ref="I123">IFERROR(INDEX($W$2:$W$1614,SMALL(IF(C123=$Q$2:$Q$1614,ROW($Q$2:$Q$1614)-2),ROW()-2)),"")</f>
        <v>ห้องคานหรือท้องพื้นสูง 5.00-7.00 ม.</v>
      </c>
      <c r="P123" s="123" t="s">
        <v>228</v>
      </c>
      <c r="Q123" s="123">
        <f t="shared" si="4"/>
        <v>1</v>
      </c>
      <c r="R123" s="124">
        <v>1.9</v>
      </c>
      <c r="S123" s="124" t="s">
        <v>442</v>
      </c>
      <c r="T123" s="124" t="s">
        <v>442</v>
      </c>
      <c r="U123" s="125"/>
      <c r="V123" s="125"/>
      <c r="Y123" s="123" t="s">
        <v>443</v>
      </c>
    </row>
    <row r="124" spans="2:25">
      <c r="B124" s="122">
        <f t="shared" si="5"/>
        <v>121</v>
      </c>
      <c r="C124" s="122">
        <f t="shared" si="6"/>
        <v>1</v>
      </c>
      <c r="D124" s="122">
        <f t="array" ref="D124">IFERROR(INDEX($R$2:$R1734,SMALL(IF(C124=$Q$2:$Q$1614,ROW($Q$2:$Q$1614)-2),ROW()-2)),"")</f>
        <v>0</v>
      </c>
      <c r="E124" s="122">
        <f t="array" ref="E124">IFERROR(INDEX($S$2:$S1734,SMALL(IF(C124=$Q$2:$Q$1614,ROW($Q$2:$Q$1614)-2),ROW()-2)),"")</f>
        <v>0</v>
      </c>
      <c r="F124" s="122">
        <f t="array" ref="F124">IFERROR(INDEX($T$2:$T$1614,SMALL(IF(C124=$Q$2:$Q$1614,ROW($Q$2:$Q$1614)-2),ROW()-2)),"")</f>
        <v>0</v>
      </c>
      <c r="G124" s="122" t="str">
        <f t="array" ref="G124">IFERROR(INDEX($U$2:$U$1614,SMALL(IF(C124=$Q$2:$Q$1614,ROW($Q$2:$Q$1614)-2),ROW()-2)),"")</f>
        <v>ตร.ม.</v>
      </c>
      <c r="H124" s="122">
        <f t="array" ref="H124">IFERROR(INDEX($V$2:$V$1614,SMALL(IF(C124=$Q$2:$Q$1614,ROW($Q$2:$Q$1614)-2),ROW()-2)),"")</f>
        <v>180</v>
      </c>
      <c r="I124" s="122" t="str">
        <f t="array" ref="I124">IFERROR(INDEX($W$2:$W$1614,SMALL(IF(C124=$Q$2:$Q$1614,ROW($Q$2:$Q$1614)-2),ROW()-2)),"")</f>
        <v>ห้องคานหรือท้องพื้นสูงเกิน 7.00 ม.</v>
      </c>
      <c r="P124" s="123" t="s">
        <v>228</v>
      </c>
      <c r="Q124" s="123">
        <f t="shared" si="4"/>
        <v>1</v>
      </c>
      <c r="R124" s="124" t="s">
        <v>293</v>
      </c>
      <c r="S124" s="124" t="s">
        <v>444</v>
      </c>
      <c r="T124" s="124" t="s">
        <v>444</v>
      </c>
      <c r="U124" s="125" t="s">
        <v>15</v>
      </c>
      <c r="V124" s="125">
        <v>25</v>
      </c>
      <c r="W124" s="122" t="s">
        <v>445</v>
      </c>
      <c r="Y124" s="123" t="s">
        <v>446</v>
      </c>
    </row>
    <row r="125" spans="2:25">
      <c r="B125" s="122">
        <f t="shared" si="5"/>
        <v>122</v>
      </c>
      <c r="C125" s="122">
        <f t="shared" si="6"/>
        <v>1</v>
      </c>
      <c r="D125" s="122">
        <f t="array" ref="D125">IFERROR(INDEX($R$2:$R1735,SMALL(IF(C125=$Q$2:$Q$1614,ROW($Q$2:$Q$1614)-2),ROW()-2)),"")</f>
        <v>1.9</v>
      </c>
      <c r="E125" s="122" t="str">
        <f t="array" ref="E125">IFERROR(INDEX($S$2:$S1735,SMALL(IF(C125=$Q$2:$Q$1614,ROW($Q$2:$Q$1614)-2),ROW()-2)),"")</f>
        <v>ติดตั้งแผ่นพื้นที่สำเร็จรูป</v>
      </c>
      <c r="F125" s="122" t="str">
        <f t="array" ref="F125">IFERROR(INDEX($T$2:$T$1614,SMALL(IF(C125=$Q$2:$Q$1614,ROW($Q$2:$Q$1614)-2),ROW()-2)),"")</f>
        <v>ติดตั้งแผ่นพื้นที่สำเร็จรูป</v>
      </c>
      <c r="G125" s="122">
        <f t="array" ref="G125">IFERROR(INDEX($U$2:$U$1614,SMALL(IF(C125=$Q$2:$Q$1614,ROW($Q$2:$Q$1614)-2),ROW()-2)),"")</f>
        <v>0</v>
      </c>
      <c r="H125" s="122">
        <f t="array" ref="H125">IFERROR(INDEX($V$2:$V$1614,SMALL(IF(C125=$Q$2:$Q$1614,ROW($Q$2:$Q$1614)-2),ROW()-2)),"")</f>
        <v>0</v>
      </c>
      <c r="I125" s="122">
        <f t="array" ref="I125">IFERROR(INDEX($W$2:$W$1614,SMALL(IF(C125=$Q$2:$Q$1614,ROW($Q$2:$Q$1614)-2),ROW()-2)),"")</f>
        <v>0</v>
      </c>
      <c r="P125" s="123" t="s">
        <v>228</v>
      </c>
      <c r="Q125" s="123">
        <f t="shared" si="4"/>
        <v>1</v>
      </c>
      <c r="R125" s="124" t="s">
        <v>296</v>
      </c>
      <c r="S125" s="124" t="s">
        <v>447</v>
      </c>
      <c r="T125" s="124" t="s">
        <v>447</v>
      </c>
      <c r="U125" s="125" t="s">
        <v>15</v>
      </c>
      <c r="V125" s="125">
        <v>35</v>
      </c>
      <c r="W125" s="122" t="s">
        <v>445</v>
      </c>
      <c r="Y125" s="123" t="s">
        <v>448</v>
      </c>
    </row>
    <row r="126" spans="2:25">
      <c r="B126" s="122">
        <f t="shared" si="5"/>
        <v>123</v>
      </c>
      <c r="C126" s="122">
        <f t="shared" si="6"/>
        <v>1</v>
      </c>
      <c r="D126" s="122" t="str">
        <f t="array" ref="D126">IFERROR(INDEX($R$2:$R1736,SMALL(IF(C126=$Q$2:$Q$1614,ROW($Q$2:$Q$1614)-2),ROW()-2)),"")</f>
        <v>1.9.1</v>
      </c>
      <c r="E126" s="122" t="str">
        <f t="array" ref="E126">IFERROR(INDEX($S$2:$S1736,SMALL(IF(C126=$Q$2:$Q$1614,ROW($Q$2:$Q$1614)-2),ROW()-2)),"")</f>
        <v>ชนิดท้องเรียบตัน/แบบกลวง หนา 5-8 ซม.</v>
      </c>
      <c r="F126" s="122" t="str">
        <f t="array" ref="F126">IFERROR(INDEX($T$2:$T$1614,SMALL(IF(C126=$Q$2:$Q$1614,ROW($Q$2:$Q$1614)-2),ROW()-2)),"")</f>
        <v>ชนิดท้องเรียบตัน/แบบกลวง หนา 5-8 ซม.</v>
      </c>
      <c r="G126" s="122" t="str">
        <f t="array" ref="G126">IFERROR(INDEX($U$2:$U$1614,SMALL(IF(C126=$Q$2:$Q$1614,ROW($Q$2:$Q$1614)-2),ROW()-2)),"")</f>
        <v>ตร.ม.</v>
      </c>
      <c r="H126" s="122">
        <f t="array" ref="H126">IFERROR(INDEX($V$2:$V$1614,SMALL(IF(C126=$Q$2:$Q$1614,ROW($Q$2:$Q$1614)-2),ROW()-2)),"")</f>
        <v>25</v>
      </c>
      <c r="I126" s="122" t="str">
        <f t="array" ref="I126">IFERROR(INDEX($W$2:$W$1614,SMALL(IF(C126=$Q$2:$Q$1614,ROW($Q$2:$Q$1614)-2),ROW()-2)),"")</f>
        <v>รวมงานอุดรอยต่อ แต่ไม่รวมเครื่องจักรในการยกติดตั้งในที่สูง</v>
      </c>
      <c r="P126" s="123" t="s">
        <v>228</v>
      </c>
      <c r="Q126" s="123">
        <f t="shared" si="4"/>
        <v>1</v>
      </c>
      <c r="R126" s="124" t="s">
        <v>298</v>
      </c>
      <c r="S126" s="124" t="s">
        <v>449</v>
      </c>
      <c r="T126" s="124" t="s">
        <v>449</v>
      </c>
      <c r="U126" s="125" t="s">
        <v>15</v>
      </c>
      <c r="V126" s="125">
        <v>50</v>
      </c>
      <c r="W126" s="122" t="s">
        <v>445</v>
      </c>
      <c r="Y126" s="123" t="s">
        <v>450</v>
      </c>
    </row>
    <row r="127" spans="2:25">
      <c r="B127" s="122">
        <f t="shared" si="5"/>
        <v>124</v>
      </c>
      <c r="C127" s="122">
        <f t="shared" si="6"/>
        <v>1</v>
      </c>
      <c r="D127" s="122" t="str">
        <f t="array" ref="D127">IFERROR(INDEX($R$2:$R1737,SMALL(IF(C127=$Q$2:$Q$1614,ROW($Q$2:$Q$1614)-2),ROW()-2)),"")</f>
        <v>1.9.2</v>
      </c>
      <c r="E127" s="122" t="str">
        <f t="array" ref="E127">IFERROR(INDEX($S$2:$S1737,SMALL(IF(C127=$Q$2:$Q$1614,ROW($Q$2:$Q$1614)-2),ROW()-2)),"")</f>
        <v>คอนกรีตอัดแรงแบบกลวง หนา 0.10-0.13 ม.</v>
      </c>
      <c r="F127" s="122" t="str">
        <f t="array" ref="F127">IFERROR(INDEX($T$2:$T$1614,SMALL(IF(C127=$Q$2:$Q$1614,ROW($Q$2:$Q$1614)-2),ROW()-2)),"")</f>
        <v>คอนกรีตอัดแรงแบบกลวง หนา 0.10-0.13 ม.</v>
      </c>
      <c r="G127" s="122" t="str">
        <f t="array" ref="G127">IFERROR(INDEX($U$2:$U$1614,SMALL(IF(C127=$Q$2:$Q$1614,ROW($Q$2:$Q$1614)-2),ROW()-2)),"")</f>
        <v>ตร.ม.</v>
      </c>
      <c r="H127" s="122">
        <f t="array" ref="H127">IFERROR(INDEX($V$2:$V$1614,SMALL(IF(C127=$Q$2:$Q$1614,ROW($Q$2:$Q$1614)-2),ROW()-2)),"")</f>
        <v>35</v>
      </c>
      <c r="I127" s="122" t="str">
        <f t="array" ref="I127">IFERROR(INDEX($W$2:$W$1614,SMALL(IF(C127=$Q$2:$Q$1614,ROW($Q$2:$Q$1614)-2),ROW()-2)),"")</f>
        <v>รวมงานอุดรอยต่อ แต่ไม่รวมเครื่องจักรในการยกติดตั้งในที่สูง</v>
      </c>
      <c r="P127" s="123" t="s">
        <v>228</v>
      </c>
      <c r="Q127" s="123">
        <f t="shared" si="4"/>
        <v>1</v>
      </c>
      <c r="R127" s="124" t="s">
        <v>299</v>
      </c>
      <c r="S127" s="124" t="s">
        <v>451</v>
      </c>
      <c r="T127" s="124" t="s">
        <v>451</v>
      </c>
      <c r="U127" s="125" t="s">
        <v>15</v>
      </c>
      <c r="V127" s="125">
        <v>60</v>
      </c>
      <c r="W127" s="122" t="s">
        <v>445</v>
      </c>
      <c r="Y127" s="123" t="s">
        <v>452</v>
      </c>
    </row>
    <row r="128" spans="2:25">
      <c r="B128" s="122">
        <f t="shared" si="5"/>
        <v>125</v>
      </c>
      <c r="C128" s="122">
        <f t="shared" si="6"/>
        <v>1</v>
      </c>
      <c r="D128" s="122" t="str">
        <f t="array" ref="D128">IFERROR(INDEX($R$2:$R1738,SMALL(IF(C128=$Q$2:$Q$1614,ROW($Q$2:$Q$1614)-2),ROW()-2)),"")</f>
        <v>1.9.3</v>
      </c>
      <c r="E128" s="122" t="str">
        <f t="array" ref="E128">IFERROR(INDEX($S$2:$S1738,SMALL(IF(C128=$Q$2:$Q$1614,ROW($Q$2:$Q$1614)-2),ROW()-2)),"")</f>
        <v>คอนกรีตอัดแรงแบบกลวง หนา 0.15-0.18 ม.</v>
      </c>
      <c r="F128" s="122" t="str">
        <f t="array" ref="F128">IFERROR(INDEX($T$2:$T$1614,SMALL(IF(C128=$Q$2:$Q$1614,ROW($Q$2:$Q$1614)-2),ROW()-2)),"")</f>
        <v>คอนกรีตอัดแรงแบบกลวง หนา 0.15-0.18 ม.</v>
      </c>
      <c r="G128" s="122" t="str">
        <f t="array" ref="G128">IFERROR(INDEX($U$2:$U$1614,SMALL(IF(C128=$Q$2:$Q$1614,ROW($Q$2:$Q$1614)-2),ROW()-2)),"")</f>
        <v>ตร.ม.</v>
      </c>
      <c r="H128" s="122">
        <f t="array" ref="H128">IFERROR(INDEX($V$2:$V$1614,SMALL(IF(C128=$Q$2:$Q$1614,ROW($Q$2:$Q$1614)-2),ROW()-2)),"")</f>
        <v>50</v>
      </c>
      <c r="I128" s="122" t="str">
        <f t="array" ref="I128">IFERROR(INDEX($W$2:$W$1614,SMALL(IF(C128=$Q$2:$Q$1614,ROW($Q$2:$Q$1614)-2),ROW()-2)),"")</f>
        <v>รวมงานอุดรอยต่อ แต่ไม่รวมเครื่องจักรในการยกติดตั้งในที่สูง</v>
      </c>
      <c r="P128" s="123" t="s">
        <v>228</v>
      </c>
      <c r="Q128" s="123">
        <f t="shared" si="4"/>
        <v>1</v>
      </c>
      <c r="R128" s="124" t="s">
        <v>302</v>
      </c>
      <c r="S128" s="124" t="s">
        <v>453</v>
      </c>
      <c r="T128" s="124" t="s">
        <v>453</v>
      </c>
      <c r="U128" s="125" t="s">
        <v>15</v>
      </c>
      <c r="V128" s="125">
        <v>70</v>
      </c>
      <c r="W128" s="122" t="s">
        <v>445</v>
      </c>
      <c r="Y128" s="123" t="s">
        <v>454</v>
      </c>
    </row>
    <row r="129" spans="2:25">
      <c r="B129" s="122">
        <f t="shared" si="5"/>
        <v>126</v>
      </c>
      <c r="C129" s="122">
        <f t="shared" si="6"/>
        <v>1</v>
      </c>
      <c r="D129" s="122" t="str">
        <f t="array" ref="D129">IFERROR(INDEX($R$2:$R1739,SMALL(IF(C129=$Q$2:$Q$1614,ROW($Q$2:$Q$1614)-2),ROW()-2)),"")</f>
        <v>1.9.4</v>
      </c>
      <c r="E129" s="122" t="str">
        <f t="array" ref="E129">IFERROR(INDEX($S$2:$S1739,SMALL(IF(C129=$Q$2:$Q$1614,ROW($Q$2:$Q$1614)-2),ROW()-2)),"")</f>
        <v>คอนกรีตอัดแรงแบบกลวง หนา 0.20-0.23 ม.</v>
      </c>
      <c r="F129" s="122" t="str">
        <f t="array" ref="F129">IFERROR(INDEX($T$2:$T$1614,SMALL(IF(C129=$Q$2:$Q$1614,ROW($Q$2:$Q$1614)-2),ROW()-2)),"")</f>
        <v>คอนกรีตอัดแรงแบบกลวง หนา 0.20-0.23 ม.</v>
      </c>
      <c r="G129" s="122" t="str">
        <f t="array" ref="G129">IFERROR(INDEX($U$2:$U$1614,SMALL(IF(C129=$Q$2:$Q$1614,ROW($Q$2:$Q$1614)-2),ROW()-2)),"")</f>
        <v>ตร.ม.</v>
      </c>
      <c r="H129" s="122">
        <f t="array" ref="H129">IFERROR(INDEX($V$2:$V$1614,SMALL(IF(C129=$Q$2:$Q$1614,ROW($Q$2:$Q$1614)-2),ROW()-2)),"")</f>
        <v>60</v>
      </c>
      <c r="I129" s="122" t="str">
        <f t="array" ref="I129">IFERROR(INDEX($W$2:$W$1614,SMALL(IF(C129=$Q$2:$Q$1614,ROW($Q$2:$Q$1614)-2),ROW()-2)),"")</f>
        <v>รวมงานอุดรอยต่อ แต่ไม่รวมเครื่องจักรในการยกติดตั้งในที่สูง</v>
      </c>
      <c r="Q129" s="123">
        <f t="shared" si="4"/>
        <v>0</v>
      </c>
      <c r="U129" s="125"/>
      <c r="V129" s="125"/>
      <c r="Y129" s="123" t="s">
        <v>455</v>
      </c>
    </row>
    <row r="130" spans="2:25">
      <c r="B130" s="122">
        <f t="shared" si="5"/>
        <v>127</v>
      </c>
      <c r="C130" s="122">
        <f t="shared" si="6"/>
        <v>1</v>
      </c>
      <c r="D130" s="122">
        <f t="array" ref="D130">IFERROR(INDEX($R$2:$R1740,SMALL(IF(C130=$Q$2:$Q$1614,ROW($Q$2:$Q$1614)-2),ROW()-2)),"")</f>
        <v>0</v>
      </c>
      <c r="E130" s="122">
        <f t="array" ref="E130">IFERROR(INDEX($S$2:$S1740,SMALL(IF(C130=$Q$2:$Q$1614,ROW($Q$2:$Q$1614)-2),ROW()-2)),"")</f>
        <v>0</v>
      </c>
      <c r="F130" s="122">
        <f t="array" ref="F130">IFERROR(INDEX($T$2:$T$1614,SMALL(IF(C130=$Q$2:$Q$1614,ROW($Q$2:$Q$1614)-2),ROW()-2)),"")</f>
        <v>0</v>
      </c>
      <c r="G130" s="122">
        <f t="array" ref="G130">IFERROR(INDEX($U$2:$U$1614,SMALL(IF(C130=$Q$2:$Q$1614,ROW($Q$2:$Q$1614)-2),ROW()-2)),"")</f>
        <v>0</v>
      </c>
      <c r="H130" s="122">
        <f t="array" ref="H130">IFERROR(INDEX($V$2:$V$1614,SMALL(IF(C130=$Q$2:$Q$1614,ROW($Q$2:$Q$1614)-2),ROW()-2)),"")</f>
        <v>0</v>
      </c>
      <c r="I130" s="122">
        <f t="array" ref="I130">IFERROR(INDEX($W$2:$W$1614,SMALL(IF(C130=$Q$2:$Q$1614,ROW($Q$2:$Q$1614)-2),ROW()-2)),"")</f>
        <v>0</v>
      </c>
      <c r="P130" s="123" t="s">
        <v>228</v>
      </c>
      <c r="Q130" s="123">
        <f t="shared" ref="Q130:Q193" si="7">P130*1</f>
        <v>1</v>
      </c>
      <c r="R130" s="124">
        <v>1.1000000000000001</v>
      </c>
      <c r="S130" s="124" t="s">
        <v>456</v>
      </c>
      <c r="T130" s="124" t="s">
        <v>456</v>
      </c>
      <c r="U130" s="125"/>
      <c r="V130" s="125"/>
      <c r="Y130" s="123" t="s">
        <v>457</v>
      </c>
    </row>
    <row r="131" spans="2:25">
      <c r="B131" s="122">
        <f t="shared" si="5"/>
        <v>128</v>
      </c>
      <c r="C131" s="122">
        <f t="shared" si="6"/>
        <v>1</v>
      </c>
      <c r="D131" s="122">
        <f t="array" ref="D131">IFERROR(INDEX($R$2:$R1741,SMALL(IF(C131=$Q$2:$Q$1614,ROW($Q$2:$Q$1614)-2),ROW()-2)),"")</f>
        <v>1.1000000000000001</v>
      </c>
      <c r="E131" s="122" t="str">
        <f t="array" ref="E131">IFERROR(INDEX($S$2:$S1741,SMALL(IF(C131=$Q$2:$Q$1614,ROW($Q$2:$Q$1614)-2),ROW()-2)),"")</f>
        <v>ตัด, ดัด และผูก เหล็กเส้นเสริมคอนกรีต</v>
      </c>
      <c r="F131" s="122" t="str">
        <f t="array" ref="F131">IFERROR(INDEX($T$2:$T$1614,SMALL(IF(C131=$Q$2:$Q$1614,ROW($Q$2:$Q$1614)-2),ROW()-2)),"")</f>
        <v>ตัด, ดัด และผูก เหล็กเส้นเสริมคอนกรีต</v>
      </c>
      <c r="G131" s="122">
        <f t="array" ref="G131">IFERROR(INDEX($U$2:$U$1614,SMALL(IF(C131=$Q$2:$Q$1614,ROW($Q$2:$Q$1614)-2),ROW()-2)),"")</f>
        <v>0</v>
      </c>
      <c r="H131" s="122">
        <f t="array" ref="H131">IFERROR(INDEX($V$2:$V$1614,SMALL(IF(C131=$Q$2:$Q$1614,ROW($Q$2:$Q$1614)-2),ROW()-2)),"")</f>
        <v>0</v>
      </c>
      <c r="I131" s="122">
        <f t="array" ref="I131">IFERROR(INDEX($W$2:$W$1614,SMALL(IF(C131=$Q$2:$Q$1614,ROW($Q$2:$Q$1614)-2),ROW()-2)),"")</f>
        <v>0</v>
      </c>
      <c r="P131" s="123" t="s">
        <v>228</v>
      </c>
      <c r="Q131" s="123">
        <f t="shared" si="7"/>
        <v>1</v>
      </c>
      <c r="R131" s="124" t="s">
        <v>303</v>
      </c>
      <c r="S131" s="124" t="s">
        <v>458</v>
      </c>
      <c r="T131" s="124" t="s">
        <v>458</v>
      </c>
      <c r="U131" s="125" t="s">
        <v>91</v>
      </c>
      <c r="V131" s="132">
        <v>4100</v>
      </c>
      <c r="W131" s="122" t="s">
        <v>459</v>
      </c>
      <c r="Y131" s="123" t="s">
        <v>460</v>
      </c>
    </row>
    <row r="132" spans="2:25">
      <c r="B132" s="122">
        <f t="shared" si="5"/>
        <v>129</v>
      </c>
      <c r="C132" s="122">
        <f t="shared" si="6"/>
        <v>1</v>
      </c>
      <c r="D132" s="122" t="str">
        <f t="array" ref="D132">IFERROR(INDEX($R$2:$R1742,SMALL(IF(C132=$Q$2:$Q$1614,ROW($Q$2:$Q$1614)-2),ROW()-2)),"")</f>
        <v>1.10.1</v>
      </c>
      <c r="E132" s="122" t="str">
        <f t="array" ref="E132">IFERROR(INDEX($S$2:$S1742,SMALL(IF(C132=$Q$2:$Q$1614,ROW($Q$2:$Q$1614)-2),ROW()-2)),"")</f>
        <v>ผิวเรียบ</v>
      </c>
      <c r="F132" s="122" t="str">
        <f t="array" ref="F132">IFERROR(INDEX($T$2:$T$1614,SMALL(IF(C132=$Q$2:$Q$1614,ROW($Q$2:$Q$1614)-2),ROW()-2)),"")</f>
        <v>ผิวเรียบ</v>
      </c>
      <c r="G132" s="122" t="str">
        <f t="array" ref="G132">IFERROR(INDEX($U$2:$U$1614,SMALL(IF(C132=$Q$2:$Q$1614,ROW($Q$2:$Q$1614)-2),ROW()-2)),"")</f>
        <v>ตัน</v>
      </c>
      <c r="H132" s="122">
        <f t="array" ref="H132">IFERROR(INDEX($V$2:$V$1614,SMALL(IF(C132=$Q$2:$Q$1614,ROW($Q$2:$Q$1614)-2),ROW()-2)),"")</f>
        <v>4100</v>
      </c>
      <c r="I132" s="122" t="str">
        <f t="array" ref="I132">IFERROR(INDEX($W$2:$W$1614,SMALL(IF(C132=$Q$2:$Q$1614,ROW($Q$2:$Q$1614)-2),ROW()-2)),"")</f>
        <v>เส้นผ่าศูนย์กลาง น้อยกว่า 10 ซม.</v>
      </c>
      <c r="P132" s="123" t="s">
        <v>228</v>
      </c>
      <c r="Q132" s="123">
        <f t="shared" si="7"/>
        <v>1</v>
      </c>
      <c r="R132" s="124" t="s">
        <v>304</v>
      </c>
      <c r="S132" s="124" t="s">
        <v>461</v>
      </c>
      <c r="T132" s="124" t="s">
        <v>461</v>
      </c>
      <c r="U132" s="125" t="s">
        <v>91</v>
      </c>
      <c r="V132" s="125" t="s">
        <v>462</v>
      </c>
      <c r="W132" s="122" t="s">
        <v>463</v>
      </c>
      <c r="Y132" s="123" t="s">
        <v>464</v>
      </c>
    </row>
    <row r="133" spans="2:25">
      <c r="B133" s="122">
        <f t="shared" ref="B133:B196" si="8">+IF(B132=0,0,IF(B132&lt;$C$2,B132+1,""))</f>
        <v>130</v>
      </c>
      <c r="C133" s="122">
        <f t="shared" ref="C133:C196" si="9">IF(B133="","",$B$2)</f>
        <v>1</v>
      </c>
      <c r="D133" s="122" t="str">
        <f t="array" ref="D133">IFERROR(INDEX($R$2:$R1743,SMALL(IF(C133=$Q$2:$Q$1614,ROW($Q$2:$Q$1614)-2),ROW()-2)),"")</f>
        <v>1.10.2</v>
      </c>
      <c r="E133" s="122" t="str">
        <f t="array" ref="E133">IFERROR(INDEX($S$2:$S1743,SMALL(IF(C133=$Q$2:$Q$1614,ROW($Q$2:$Q$1614)-2),ROW()-2)),"")</f>
        <v>ผิวเรียบ/ผิวข้ออ้อย</v>
      </c>
      <c r="F133" s="122" t="str">
        <f t="array" ref="F133">IFERROR(INDEX($T$2:$T$1614,SMALL(IF(C133=$Q$2:$Q$1614,ROW($Q$2:$Q$1614)-2),ROW()-2)),"")</f>
        <v>ผิวเรียบ/ผิวข้ออ้อย</v>
      </c>
      <c r="G133" s="122" t="str">
        <f t="array" ref="G133">IFERROR(INDEX($U$2:$U$1614,SMALL(IF(C133=$Q$2:$Q$1614,ROW($Q$2:$Q$1614)-2),ROW()-2)),"")</f>
        <v>ตัน</v>
      </c>
      <c r="H133" s="122" t="str">
        <f t="array" ref="H133">IFERROR(INDEX($V$2:$V$1614,SMALL(IF(C133=$Q$2:$Q$1614,ROW($Q$2:$Q$1614)-2),ROW()-2)),"")</f>
        <v>3 ,300</v>
      </c>
      <c r="I133" s="122" t="str">
        <f t="array" ref="I133">IFERROR(INDEX($W$2:$W$1614,SMALL(IF(C133=$Q$2:$Q$1614,ROW($Q$2:$Q$1614)-2),ROW()-2)),"")</f>
        <v>เส้นผ่าศูนย์กลาง ตั้งแต่ 10 มม. ถึง 16 มม.</v>
      </c>
      <c r="P133" s="123" t="s">
        <v>228</v>
      </c>
      <c r="Q133" s="123">
        <f t="shared" si="7"/>
        <v>1</v>
      </c>
      <c r="R133" s="124" t="s">
        <v>307</v>
      </c>
      <c r="S133" s="124" t="s">
        <v>461</v>
      </c>
      <c r="T133" s="124" t="s">
        <v>461</v>
      </c>
      <c r="U133" s="125" t="s">
        <v>91</v>
      </c>
      <c r="V133" s="132">
        <v>2900</v>
      </c>
      <c r="W133" s="122" t="s">
        <v>465</v>
      </c>
      <c r="Y133" s="123" t="s">
        <v>466</v>
      </c>
    </row>
    <row r="134" spans="2:25">
      <c r="B134" s="122">
        <f t="shared" si="8"/>
        <v>131</v>
      </c>
      <c r="C134" s="122">
        <f t="shared" si="9"/>
        <v>1</v>
      </c>
      <c r="D134" s="122" t="str">
        <f t="array" ref="D134">IFERROR(INDEX($R$2:$R1744,SMALL(IF(C134=$Q$2:$Q$1614,ROW($Q$2:$Q$1614)-2),ROW()-2)),"")</f>
        <v>1.10.3</v>
      </c>
      <c r="E134" s="122" t="str">
        <f t="array" ref="E134">IFERROR(INDEX($S$2:$S1744,SMALL(IF(C134=$Q$2:$Q$1614,ROW($Q$2:$Q$1614)-2),ROW()-2)),"")</f>
        <v>ผิวเรียบ/ผิวข้ออ้อย</v>
      </c>
      <c r="F134" s="122" t="str">
        <f t="array" ref="F134">IFERROR(INDEX($T$2:$T$1614,SMALL(IF(C134=$Q$2:$Q$1614,ROW($Q$2:$Q$1614)-2),ROW()-2)),"")</f>
        <v>ผิวเรียบ/ผิวข้ออ้อย</v>
      </c>
      <c r="G134" s="122" t="str">
        <f t="array" ref="G134">IFERROR(INDEX($U$2:$U$1614,SMALL(IF(C134=$Q$2:$Q$1614,ROW($Q$2:$Q$1614)-2),ROW()-2)),"")</f>
        <v>ตัน</v>
      </c>
      <c r="H134" s="122">
        <f t="array" ref="H134">IFERROR(INDEX($V$2:$V$1614,SMALL(IF(C134=$Q$2:$Q$1614,ROW($Q$2:$Q$1614)-2),ROW()-2)),"")</f>
        <v>2900</v>
      </c>
      <c r="I134" s="122" t="str">
        <f t="array" ref="I134">IFERROR(INDEX($W$2:$W$1614,SMALL(IF(C134=$Q$2:$Q$1614,ROW($Q$2:$Q$1614)-2),ROW()-2)),"")</f>
        <v>เส้นผ่าศูนย์กลางตั้งแต่ 19 มม. ขึ้นไป</v>
      </c>
      <c r="P134" s="123" t="s">
        <v>228</v>
      </c>
      <c r="Q134" s="123">
        <f t="shared" si="7"/>
        <v>1</v>
      </c>
      <c r="R134" s="124" t="s">
        <v>308</v>
      </c>
      <c r="S134" s="124" t="s">
        <v>467</v>
      </c>
      <c r="T134" s="124" t="s">
        <v>467</v>
      </c>
      <c r="U134" s="125" t="s">
        <v>15</v>
      </c>
      <c r="V134" s="125">
        <v>5</v>
      </c>
      <c r="Y134" s="123" t="s">
        <v>468</v>
      </c>
    </row>
    <row r="135" spans="2:25">
      <c r="B135" s="122">
        <f t="shared" si="8"/>
        <v>132</v>
      </c>
      <c r="C135" s="122">
        <f t="shared" si="9"/>
        <v>1</v>
      </c>
      <c r="D135" s="122" t="str">
        <f t="array" ref="D135">IFERROR(INDEX($R$2:$R1745,SMALL(IF(C135=$Q$2:$Q$1614,ROW($Q$2:$Q$1614)-2),ROW()-2)),"")</f>
        <v>1.10.4</v>
      </c>
      <c r="E135" s="122" t="str">
        <f t="array" ref="E135">IFERROR(INDEX($S$2:$S1745,SMALL(IF(C135=$Q$2:$Q$1614,ROW($Q$2:$Q$1614)-2),ROW()-2)),"")</f>
        <v>วางตะแกรงเหล็กสำเร็จรูป (Wire mesh)</v>
      </c>
      <c r="F135" s="122" t="str">
        <f t="array" ref="F135">IFERROR(INDEX($T$2:$T$1614,SMALL(IF(C135=$Q$2:$Q$1614,ROW($Q$2:$Q$1614)-2),ROW()-2)),"")</f>
        <v>วางตะแกรงเหล็กสำเร็จรูป (Wire mesh)</v>
      </c>
      <c r="G135" s="122" t="str">
        <f t="array" ref="G135">IFERROR(INDEX($U$2:$U$1614,SMALL(IF(C135=$Q$2:$Q$1614,ROW($Q$2:$Q$1614)-2),ROW()-2)),"")</f>
        <v>ตร.ม.</v>
      </c>
      <c r="H135" s="122">
        <f t="array" ref="H135">IFERROR(INDEX($V$2:$V$1614,SMALL(IF(C135=$Q$2:$Q$1614,ROW($Q$2:$Q$1614)-2),ROW()-2)),"")</f>
        <v>5</v>
      </c>
      <c r="I135" s="122">
        <f t="array" ref="I135">IFERROR(INDEX($W$2:$W$1614,SMALL(IF(C135=$Q$2:$Q$1614,ROW($Q$2:$Q$1614)-2),ROW()-2)),"")</f>
        <v>0</v>
      </c>
      <c r="P135" s="123" t="s">
        <v>228</v>
      </c>
      <c r="Q135" s="123">
        <f t="shared" si="7"/>
        <v>1</v>
      </c>
      <c r="R135" s="124">
        <v>1.1100000000000001</v>
      </c>
      <c r="S135" s="124" t="s">
        <v>469</v>
      </c>
      <c r="T135" s="124" t="s">
        <v>469</v>
      </c>
      <c r="U135" s="125"/>
      <c r="V135" s="125"/>
      <c r="Y135" s="123" t="s">
        <v>470</v>
      </c>
    </row>
    <row r="136" spans="2:25">
      <c r="B136" s="122">
        <f t="shared" si="8"/>
        <v>133</v>
      </c>
      <c r="C136" s="122">
        <f t="shared" si="9"/>
        <v>1</v>
      </c>
      <c r="D136" s="122">
        <f t="array" ref="D136">IFERROR(INDEX($R$2:$R1746,SMALL(IF(C136=$Q$2:$Q$1614,ROW($Q$2:$Q$1614)-2),ROW()-2)),"")</f>
        <v>1.1100000000000001</v>
      </c>
      <c r="E136" s="122" t="str">
        <f t="array" ref="E136">IFERROR(INDEX($S$2:$S1746,SMALL(IF(C136=$Q$2:$Q$1614,ROW($Q$2:$Q$1614)-2),ROW()-2)),"")</f>
        <v>ประกอบเหล็กรูปพรรณ</v>
      </c>
      <c r="F136" s="122" t="str">
        <f t="array" ref="F136">IFERROR(INDEX($T$2:$T$1614,SMALL(IF(C136=$Q$2:$Q$1614,ROW($Q$2:$Q$1614)-2),ROW()-2)),"")</f>
        <v>ประกอบเหล็กรูปพรรณ</v>
      </c>
      <c r="G136" s="122">
        <f t="array" ref="G136">IFERROR(INDEX($U$2:$U$1614,SMALL(IF(C136=$Q$2:$Q$1614,ROW($Q$2:$Q$1614)-2),ROW()-2)),"")</f>
        <v>0</v>
      </c>
      <c r="H136" s="122">
        <f t="array" ref="H136">IFERROR(INDEX($V$2:$V$1614,SMALL(IF(C136=$Q$2:$Q$1614,ROW($Q$2:$Q$1614)-2),ROW()-2)),"")</f>
        <v>0</v>
      </c>
      <c r="I136" s="122">
        <f t="array" ref="I136">IFERROR(INDEX($W$2:$W$1614,SMALL(IF(C136=$Q$2:$Q$1614,ROW($Q$2:$Q$1614)-2),ROW()-2)),"")</f>
        <v>0</v>
      </c>
      <c r="P136" s="123" t="s">
        <v>228</v>
      </c>
      <c r="Q136" s="123">
        <f t="shared" si="7"/>
        <v>1</v>
      </c>
      <c r="R136" s="124" t="s">
        <v>311</v>
      </c>
      <c r="S136" s="124" t="s">
        <v>471</v>
      </c>
      <c r="T136" s="124" t="s">
        <v>471</v>
      </c>
      <c r="U136" s="125" t="s">
        <v>472</v>
      </c>
      <c r="V136" s="125">
        <v>10</v>
      </c>
      <c r="W136" s="122" t="s">
        <v>473</v>
      </c>
      <c r="Y136" s="123" t="s">
        <v>474</v>
      </c>
    </row>
    <row r="137" spans="2:25">
      <c r="B137" s="122">
        <f t="shared" si="8"/>
        <v>134</v>
      </c>
      <c r="C137" s="122">
        <f t="shared" si="9"/>
        <v>1</v>
      </c>
      <c r="D137" s="122" t="str">
        <f t="array" ref="D137">IFERROR(INDEX($R$2:$R1747,SMALL(IF(C137=$Q$2:$Q$1614,ROW($Q$2:$Q$1614)-2),ROW()-2)),"")</f>
        <v>1.11.1</v>
      </c>
      <c r="E137" s="122" t="str">
        <f t="array" ref="E137">IFERROR(INDEX($S$2:$S1747,SMALL(IF(C137=$Q$2:$Q$1614,ROW($Q$2:$Q$1614)-2),ROW()-2)),"")</f>
        <v>โครงหลังคาทั่วไป (ทรงจั่ว ทรงเพิง ทรงปั้นหยา อื่นๆ)</v>
      </c>
      <c r="F137" s="122" t="str">
        <f t="array" ref="F137">IFERROR(INDEX($T$2:$T$1614,SMALL(IF(C137=$Q$2:$Q$1614,ROW($Q$2:$Q$1614)-2),ROW()-2)),"")</f>
        <v>โครงหลังคาทั่วไป (ทรงจั่ว ทรงเพิง ทรงปั้นหยา อื่นๆ)</v>
      </c>
      <c r="G137" s="122" t="str">
        <f t="array" ref="G137">IFERROR(INDEX($U$2:$U$1614,SMALL(IF(C137=$Q$2:$Q$1614,ROW($Q$2:$Q$1614)-2),ROW()-2)),"")</f>
        <v>กก.</v>
      </c>
      <c r="H137" s="122">
        <f t="array" ref="H137">IFERROR(INDEX($V$2:$V$1614,SMALL(IF(C137=$Q$2:$Q$1614,ROW($Q$2:$Q$1614)-2),ROW()-2)),"")</f>
        <v>10</v>
      </c>
      <c r="I137" s="122" t="str">
        <f t="array" ref="I137">IFERROR(INDEX($W$2:$W$1614,SMALL(IF(C137=$Q$2:$Q$1614,ROW($Q$2:$Q$1614)-2),ROW()-2)),"")</f>
        <v>รวมลวดเชื่อม</v>
      </c>
      <c r="P137" s="123" t="s">
        <v>228</v>
      </c>
      <c r="Q137" s="123">
        <f t="shared" si="7"/>
        <v>1</v>
      </c>
      <c r="R137" s="124" t="s">
        <v>312</v>
      </c>
      <c r="S137" s="124" t="s">
        <v>475</v>
      </c>
      <c r="T137" s="124" t="s">
        <v>475</v>
      </c>
      <c r="U137" s="125" t="s">
        <v>472</v>
      </c>
      <c r="V137" s="125">
        <v>12</v>
      </c>
      <c r="W137" s="122" t="s">
        <v>473</v>
      </c>
      <c r="Y137" s="123" t="s">
        <v>476</v>
      </c>
    </row>
    <row r="138" spans="2:25">
      <c r="B138" s="122">
        <f t="shared" si="8"/>
        <v>135</v>
      </c>
      <c r="C138" s="122">
        <f t="shared" si="9"/>
        <v>1</v>
      </c>
      <c r="D138" s="122" t="str">
        <f t="array" ref="D138">IFERROR(INDEX($R$2:$R1748,SMALL(IF(C138=$Q$2:$Q$1614,ROW($Q$2:$Q$1614)-2),ROW()-2)),"")</f>
        <v>1.11.2</v>
      </c>
      <c r="E138" s="122" t="str">
        <f t="array" ref="E138">IFERROR(INDEX($S$2:$S1748,SMALL(IF(C138=$Q$2:$Q$1614,ROW($Q$2:$Q$1614)-2),ROW()-2)),"")</f>
        <v>โครงหลังคาทั่วไป (โครง TRUSS)</v>
      </c>
      <c r="F138" s="122" t="str">
        <f t="array" ref="F138">IFERROR(INDEX($T$2:$T$1614,SMALL(IF(C138=$Q$2:$Q$1614,ROW($Q$2:$Q$1614)-2),ROW()-2)),"")</f>
        <v>โครงหลังคาทั่วไป (โครง TRUSS)</v>
      </c>
      <c r="G138" s="122" t="str">
        <f t="array" ref="G138">IFERROR(INDEX($U$2:$U$1614,SMALL(IF(C138=$Q$2:$Q$1614,ROW($Q$2:$Q$1614)-2),ROW()-2)),"")</f>
        <v>กก.</v>
      </c>
      <c r="H138" s="122">
        <f t="array" ref="H138">IFERROR(INDEX($V$2:$V$1614,SMALL(IF(C138=$Q$2:$Q$1614,ROW($Q$2:$Q$1614)-2),ROW()-2)),"")</f>
        <v>12</v>
      </c>
      <c r="I138" s="122" t="str">
        <f t="array" ref="I138">IFERROR(INDEX($W$2:$W$1614,SMALL(IF(C138=$Q$2:$Q$1614,ROW($Q$2:$Q$1614)-2),ROW()-2)),"")</f>
        <v>รวมลวดเชื่อม</v>
      </c>
      <c r="P138" s="123" t="s">
        <v>228</v>
      </c>
      <c r="Q138" s="123">
        <f t="shared" si="7"/>
        <v>1</v>
      </c>
      <c r="R138" s="124" t="s">
        <v>313</v>
      </c>
      <c r="S138" s="124" t="s">
        <v>477</v>
      </c>
      <c r="T138" s="124" t="s">
        <v>477</v>
      </c>
      <c r="U138" s="125" t="s">
        <v>472</v>
      </c>
      <c r="V138" s="125">
        <v>12</v>
      </c>
      <c r="W138" s="122" t="s">
        <v>478</v>
      </c>
      <c r="Y138" s="123" t="s">
        <v>479</v>
      </c>
    </row>
    <row r="139" spans="2:25">
      <c r="B139" s="122">
        <f t="shared" si="8"/>
        <v>136</v>
      </c>
      <c r="C139" s="122">
        <f t="shared" si="9"/>
        <v>1</v>
      </c>
      <c r="D139" s="122" t="str">
        <f t="array" ref="D139">IFERROR(INDEX($R$2:$R1749,SMALL(IF(C139=$Q$2:$Q$1614,ROW($Q$2:$Q$1614)-2),ROW()-2)),"")</f>
        <v>1.11.3</v>
      </c>
      <c r="E139" s="122" t="str">
        <f t="array" ref="E139">IFERROR(INDEX($S$2:$S1749,SMALL(IF(C139=$Q$2:$Q$1614,ROW($Q$2:$Q$1614)-2),ROW()-2)),"")</f>
        <v>โครงสร้างอาคาร(เหล็กหนา เช่น คาน เสา อื่นๆ)</v>
      </c>
      <c r="F139" s="122" t="str">
        <f t="array" ref="F139">IFERROR(INDEX($T$2:$T$1614,SMALL(IF(C139=$Q$2:$Q$1614,ROW($Q$2:$Q$1614)-2),ROW()-2)),"")</f>
        <v>โครงสร้างอาคาร(เหล็กหนา เช่น คาน เสา อื่นๆ)</v>
      </c>
      <c r="G139" s="122" t="str">
        <f t="array" ref="G139">IFERROR(INDEX($U$2:$U$1614,SMALL(IF(C139=$Q$2:$Q$1614,ROW($Q$2:$Q$1614)-2),ROW()-2)),"")</f>
        <v>กก.</v>
      </c>
      <c r="H139" s="122">
        <f t="array" ref="H139">IFERROR(INDEX($V$2:$V$1614,SMALL(IF(C139=$Q$2:$Q$1614,ROW($Q$2:$Q$1614)-2),ROW()-2)),"")</f>
        <v>12</v>
      </c>
      <c r="I139" s="122" t="str">
        <f t="array" ref="I139">IFERROR(INDEX($W$2:$W$1614,SMALL(IF(C139=$Q$2:$Q$1614,ROW($Q$2:$Q$1614)-2),ROW()-2)),"")</f>
        <v>รวมลวดเชื่อม ชนิด E60 (เชื่อมเหล็กทั่วไป)</v>
      </c>
      <c r="P139" s="123" t="s">
        <v>228</v>
      </c>
      <c r="Q139" s="123">
        <f t="shared" si="7"/>
        <v>1</v>
      </c>
      <c r="U139" s="125" t="s">
        <v>472</v>
      </c>
      <c r="V139" s="125">
        <v>14</v>
      </c>
      <c r="W139" s="122" t="s">
        <v>480</v>
      </c>
      <c r="Y139" s="123" t="s">
        <v>481</v>
      </c>
    </row>
    <row r="140" spans="2:25">
      <c r="B140" s="122">
        <f t="shared" si="8"/>
        <v>137</v>
      </c>
      <c r="C140" s="122">
        <f t="shared" si="9"/>
        <v>1</v>
      </c>
      <c r="D140" s="122">
        <f t="array" ref="D140">IFERROR(INDEX($R$2:$R1750,SMALL(IF(C140=$Q$2:$Q$1614,ROW($Q$2:$Q$1614)-2),ROW()-2)),"")</f>
        <v>0</v>
      </c>
      <c r="E140" s="122">
        <f t="array" ref="E140">IFERROR(INDEX($S$2:$S1750,SMALL(IF(C140=$Q$2:$Q$1614,ROW($Q$2:$Q$1614)-2),ROW()-2)),"")</f>
        <v>0</v>
      </c>
      <c r="F140" s="122">
        <f t="array" ref="F140">IFERROR(INDEX($T$2:$T$1614,SMALL(IF(C140=$Q$2:$Q$1614,ROW($Q$2:$Q$1614)-2),ROW()-2)),"")</f>
        <v>0</v>
      </c>
      <c r="G140" s="122" t="str">
        <f t="array" ref="G140">IFERROR(INDEX($U$2:$U$1614,SMALL(IF(C140=$Q$2:$Q$1614,ROW($Q$2:$Q$1614)-2),ROW()-2)),"")</f>
        <v>กก.</v>
      </c>
      <c r="H140" s="122">
        <f t="array" ref="H140">IFERROR(INDEX($V$2:$V$1614,SMALL(IF(C140=$Q$2:$Q$1614,ROW($Q$2:$Q$1614)-2),ROW()-2)),"")</f>
        <v>14</v>
      </c>
      <c r="I140" s="122" t="str">
        <f t="array" ref="I140">IFERROR(INDEX($W$2:$W$1614,SMALL(IF(C140=$Q$2:$Q$1614,ROW($Q$2:$Q$1614)-2),ROW()-2)),"")</f>
        <v>รวมลวดเชื่อม ชนิด E70 (ตัดประกอบ/เชื่อม)</v>
      </c>
      <c r="P140" s="123" t="s">
        <v>228</v>
      </c>
      <c r="Q140" s="123">
        <f t="shared" si="7"/>
        <v>1</v>
      </c>
      <c r="U140" s="125" t="s">
        <v>472</v>
      </c>
      <c r="V140" s="125">
        <v>16</v>
      </c>
      <c r="W140" s="122" t="s">
        <v>482</v>
      </c>
      <c r="Y140" s="123" t="s">
        <v>483</v>
      </c>
    </row>
    <row r="141" spans="2:25">
      <c r="B141" s="122">
        <f t="shared" si="8"/>
        <v>138</v>
      </c>
      <c r="C141" s="122">
        <f t="shared" si="9"/>
        <v>1</v>
      </c>
      <c r="D141" s="122">
        <f t="array" ref="D141">IFERROR(INDEX($R$2:$R1751,SMALL(IF(C141=$Q$2:$Q$1614,ROW($Q$2:$Q$1614)-2),ROW()-2)),"")</f>
        <v>0</v>
      </c>
      <c r="E141" s="122">
        <f t="array" ref="E141">IFERROR(INDEX($S$2:$S1751,SMALL(IF(C141=$Q$2:$Q$1614,ROW($Q$2:$Q$1614)-2),ROW()-2)),"")</f>
        <v>0</v>
      </c>
      <c r="F141" s="122">
        <f t="array" ref="F141">IFERROR(INDEX($T$2:$T$1614,SMALL(IF(C141=$Q$2:$Q$1614,ROW($Q$2:$Q$1614)-2),ROW()-2)),"")</f>
        <v>0</v>
      </c>
      <c r="G141" s="122" t="str">
        <f t="array" ref="G141">IFERROR(INDEX($U$2:$U$1614,SMALL(IF(C141=$Q$2:$Q$1614,ROW($Q$2:$Q$1614)-2),ROW()-2)),"")</f>
        <v>กก.</v>
      </c>
      <c r="H141" s="122">
        <f t="array" ref="H141">IFERROR(INDEX($V$2:$V$1614,SMALL(IF(C141=$Q$2:$Q$1614,ROW($Q$2:$Q$1614)-2),ROW()-2)),"")</f>
        <v>16</v>
      </c>
      <c r="I141" s="122" t="str">
        <f t="array" ref="I141">IFERROR(INDEX($W$2:$W$1614,SMALL(IF(C141=$Q$2:$Q$1614,ROW($Q$2:$Q$1614)-2),ROW()-2)),"")</f>
        <v>รวมลวดเชื่อม ชนิด E80 (ตัดประกอบ/เชื่อม)</v>
      </c>
      <c r="P141" s="123" t="s">
        <v>228</v>
      </c>
      <c r="Q141" s="123">
        <f t="shared" si="7"/>
        <v>1</v>
      </c>
      <c r="R141" s="124">
        <v>1.1200000000000001</v>
      </c>
      <c r="S141" s="124" t="s">
        <v>484</v>
      </c>
      <c r="T141" s="124" t="s">
        <v>484</v>
      </c>
      <c r="W141" s="122" t="s">
        <v>485</v>
      </c>
      <c r="Y141" s="123" t="s">
        <v>486</v>
      </c>
    </row>
    <row r="142" spans="2:25">
      <c r="B142" s="122">
        <f t="shared" si="8"/>
        <v>139</v>
      </c>
      <c r="C142" s="122">
        <f t="shared" si="9"/>
        <v>1</v>
      </c>
      <c r="D142" s="122">
        <f t="array" ref="D142">IFERROR(INDEX($R$2:$R1752,SMALL(IF(C142=$Q$2:$Q$1614,ROW($Q$2:$Q$1614)-2),ROW()-2)),"")</f>
        <v>1.1200000000000001</v>
      </c>
      <c r="E142" s="122" t="str">
        <f t="array" ref="E142">IFERROR(INDEX($S$2:$S1752,SMALL(IF(C142=$Q$2:$Q$1614,ROW($Q$2:$Q$1614)-2),ROW()-2)),"")</f>
        <v>ทำโครงหลังคาไม้</v>
      </c>
      <c r="F142" s="122" t="str">
        <f t="array" ref="F142">IFERROR(INDEX($T$2:$T$1614,SMALL(IF(C142=$Q$2:$Q$1614,ROW($Q$2:$Q$1614)-2),ROW()-2)),"")</f>
        <v>ทำโครงหลังคาไม้</v>
      </c>
      <c r="G142" s="122">
        <f t="array" ref="G142">IFERROR(INDEX($U$2:$U$1614,SMALL(IF(C142=$Q$2:$Q$1614,ROW($Q$2:$Q$1614)-2),ROW()-2)),"")</f>
        <v>0</v>
      </c>
      <c r="H142" s="122">
        <f t="array" ref="H142">IFERROR(INDEX($V$2:$V$1614,SMALL(IF(C142=$Q$2:$Q$1614,ROW($Q$2:$Q$1614)-2),ROW()-2)),"")</f>
        <v>0</v>
      </c>
      <c r="I142" s="122" t="str">
        <f t="array" ref="I142">IFERROR(INDEX($W$2:$W$1614,SMALL(IF(C142=$Q$2:$Q$1614,ROW($Q$2:$Q$1614)-2),ROW()-2)),"")</f>
        <v>ติดตั้งอะเส จันทัน แป หรือระแนงไม้ทุกระยะ(ถ้ามี)</v>
      </c>
      <c r="P142" s="123" t="s">
        <v>228</v>
      </c>
      <c r="Q142" s="123">
        <f t="shared" si="7"/>
        <v>1</v>
      </c>
      <c r="R142" s="124" t="s">
        <v>316</v>
      </c>
      <c r="S142" s="124" t="s">
        <v>487</v>
      </c>
      <c r="T142" s="124" t="s">
        <v>487</v>
      </c>
      <c r="U142" s="125" t="s">
        <v>15</v>
      </c>
      <c r="V142" s="125">
        <v>102</v>
      </c>
      <c r="W142" s="122" t="s">
        <v>488</v>
      </c>
      <c r="Y142" s="123" t="s">
        <v>489</v>
      </c>
    </row>
    <row r="143" spans="2:25">
      <c r="B143" s="122">
        <f t="shared" si="8"/>
        <v>140</v>
      </c>
      <c r="C143" s="122">
        <f t="shared" si="9"/>
        <v>1</v>
      </c>
      <c r="D143" s="122" t="str">
        <f t="array" ref="D143">IFERROR(INDEX($R$2:$R1753,SMALL(IF(C143=$Q$2:$Q$1614,ROW($Q$2:$Q$1614)-2),ROW()-2)),"")</f>
        <v>1.12.1</v>
      </c>
      <c r="E143" s="122" t="str">
        <f t="array" ref="E143">IFERROR(INDEX($S$2:$S1753,SMALL(IF(C143=$Q$2:$Q$1614,ROW($Q$2:$Q$1614)-2),ROW()-2)),"")</f>
        <v>ทรงจั่วและทรงเพิงแหงน</v>
      </c>
      <c r="F143" s="122" t="str">
        <f t="array" ref="F143">IFERROR(INDEX($T$2:$T$1614,SMALL(IF(C143=$Q$2:$Q$1614,ROW($Q$2:$Q$1614)-2),ROW()-2)),"")</f>
        <v>ทรงจั่วและทรงเพิงแหงน</v>
      </c>
      <c r="G143" s="122" t="str">
        <f t="array" ref="G143">IFERROR(INDEX($U$2:$U$1614,SMALL(IF(C143=$Q$2:$Q$1614,ROW($Q$2:$Q$1614)-2),ROW()-2)),"")</f>
        <v>ตร.ม.</v>
      </c>
      <c r="H143" s="122">
        <f t="array" ref="H143">IFERROR(INDEX($V$2:$V$1614,SMALL(IF(C143=$Q$2:$Q$1614,ROW($Q$2:$Q$1614)-2),ROW()-2)),"")</f>
        <v>102</v>
      </c>
      <c r="I143" s="122" t="str">
        <f t="array" ref="I143">IFERROR(INDEX($W$2:$W$1614,SMALL(IF(C143=$Q$2:$Q$1614,ROW($Q$2:$Q$1614)-2),ROW()-2)),"")</f>
        <v>ระยะจันทัน หรือแปตั้งแต่ 75 ซม. ขึ้นไป</v>
      </c>
      <c r="P143" s="123" t="s">
        <v>228</v>
      </c>
      <c r="Q143" s="123">
        <f t="shared" si="7"/>
        <v>1</v>
      </c>
      <c r="R143" s="124" t="s">
        <v>243</v>
      </c>
      <c r="T143" s="124" t="s">
        <v>487</v>
      </c>
      <c r="U143" s="125" t="s">
        <v>15</v>
      </c>
      <c r="V143" s="125">
        <v>140</v>
      </c>
      <c r="W143" s="122" t="s">
        <v>490</v>
      </c>
      <c r="Y143" s="123" t="s">
        <v>491</v>
      </c>
    </row>
    <row r="144" spans="2:25">
      <c r="B144" s="122">
        <f t="shared" si="8"/>
        <v>141</v>
      </c>
      <c r="C144" s="122">
        <f t="shared" si="9"/>
        <v>1</v>
      </c>
      <c r="D144" s="122" t="str">
        <f t="array" ref="D144">IFERROR(INDEX($R$2:$R1754,SMALL(IF(C144=$Q$2:$Q$1614,ROW($Q$2:$Q$1614)-2),ROW()-2)),"")</f>
        <v/>
      </c>
      <c r="E144" s="122">
        <f t="array" ref="E144">IFERROR(INDEX($S$2:$S1754,SMALL(IF(C144=$Q$2:$Q$1614,ROW($Q$2:$Q$1614)-2),ROW()-2)),"")</f>
        <v>0</v>
      </c>
      <c r="F144" s="122" t="str">
        <f t="array" ref="F144">IFERROR(INDEX($T$2:$T$1614,SMALL(IF(C144=$Q$2:$Q$1614,ROW($Q$2:$Q$1614)-2),ROW()-2)),"")</f>
        <v>ทรงจั่วและทรงเพิงแหงน</v>
      </c>
      <c r="G144" s="122" t="str">
        <f t="array" ref="G144">IFERROR(INDEX($U$2:$U$1614,SMALL(IF(C144=$Q$2:$Q$1614,ROW($Q$2:$Q$1614)-2),ROW()-2)),"")</f>
        <v>ตร.ม.</v>
      </c>
      <c r="H144" s="122">
        <f t="array" ref="H144">IFERROR(INDEX($V$2:$V$1614,SMALL(IF(C144=$Q$2:$Q$1614,ROW($Q$2:$Q$1614)-2),ROW()-2)),"")</f>
        <v>140</v>
      </c>
      <c r="I144" s="122" t="str">
        <f t="array" ref="I144">IFERROR(INDEX($W$2:$W$1614,SMALL(IF(C144=$Q$2:$Q$1614,ROW($Q$2:$Q$1614)-2),ROW()-2)),"")</f>
        <v xml:space="preserve">ระยะจันทัน หรือแปน้อยกว่า 75 ซม. </v>
      </c>
      <c r="P144" s="123" t="s">
        <v>228</v>
      </c>
      <c r="Q144" s="123">
        <f t="shared" si="7"/>
        <v>1</v>
      </c>
      <c r="R144" s="124" t="s">
        <v>317</v>
      </c>
      <c r="S144" s="124" t="s">
        <v>492</v>
      </c>
      <c r="T144" s="124" t="s">
        <v>492</v>
      </c>
      <c r="U144" s="125" t="s">
        <v>15</v>
      </c>
      <c r="V144" s="125">
        <v>140</v>
      </c>
      <c r="W144" s="122" t="s">
        <v>488</v>
      </c>
      <c r="Y144" s="123" t="s">
        <v>493</v>
      </c>
    </row>
    <row r="145" spans="2:25">
      <c r="B145" s="122">
        <f t="shared" si="8"/>
        <v>142</v>
      </c>
      <c r="C145" s="122">
        <f t="shared" si="9"/>
        <v>1</v>
      </c>
      <c r="D145" s="122" t="str">
        <f t="array" ref="D145">IFERROR(INDEX($R$2:$R1755,SMALL(IF(C145=$Q$2:$Q$1614,ROW($Q$2:$Q$1614)-2),ROW()-2)),"")</f>
        <v>1.12.2</v>
      </c>
      <c r="E145" s="122" t="str">
        <f t="array" ref="E145">IFERROR(INDEX($S$2:$S1755,SMALL(IF(C145=$Q$2:$Q$1614,ROW($Q$2:$Q$1614)-2),ROW()-2)),"")</f>
        <v>ทรงปั้นหยา</v>
      </c>
      <c r="F145" s="122" t="str">
        <f t="array" ref="F145">IFERROR(INDEX($T$2:$T$1614,SMALL(IF(C145=$Q$2:$Q$1614,ROW($Q$2:$Q$1614)-2),ROW()-2)),"")</f>
        <v>ทรงปั้นหยา</v>
      </c>
      <c r="G145" s="122" t="str">
        <f t="array" ref="G145">IFERROR(INDEX($U$2:$U$1614,SMALL(IF(C145=$Q$2:$Q$1614,ROW($Q$2:$Q$1614)-2),ROW()-2)),"")</f>
        <v>ตร.ม.</v>
      </c>
      <c r="H145" s="122">
        <f t="array" ref="H145">IFERROR(INDEX($V$2:$V$1614,SMALL(IF(C145=$Q$2:$Q$1614,ROW($Q$2:$Q$1614)-2),ROW()-2)),"")</f>
        <v>140</v>
      </c>
      <c r="I145" s="122" t="str">
        <f t="array" ref="I145">IFERROR(INDEX($W$2:$W$1614,SMALL(IF(C145=$Q$2:$Q$1614,ROW($Q$2:$Q$1614)-2),ROW()-2)),"")</f>
        <v>ระยะจันทัน หรือแปตั้งแต่ 75 ซม. ขึ้นไป</v>
      </c>
      <c r="P145" s="123" t="s">
        <v>228</v>
      </c>
      <c r="Q145" s="123">
        <f t="shared" si="7"/>
        <v>1</v>
      </c>
      <c r="R145" s="124" t="s">
        <v>243</v>
      </c>
      <c r="T145" s="124" t="s">
        <v>492</v>
      </c>
      <c r="U145" s="125" t="s">
        <v>15</v>
      </c>
      <c r="V145" s="125">
        <v>183</v>
      </c>
      <c r="W145" s="122" t="s">
        <v>490</v>
      </c>
      <c r="Y145" s="123" t="s">
        <v>494</v>
      </c>
    </row>
    <row r="146" spans="2:25">
      <c r="B146" s="122">
        <f t="shared" si="8"/>
        <v>143</v>
      </c>
      <c r="C146" s="122">
        <f t="shared" si="9"/>
        <v>1</v>
      </c>
      <c r="D146" s="122" t="str">
        <f t="array" ref="D146">IFERROR(INDEX($R$2:$R1756,SMALL(IF(C146=$Q$2:$Q$1614,ROW($Q$2:$Q$1614)-2),ROW()-2)),"")</f>
        <v/>
      </c>
      <c r="E146" s="122">
        <f t="array" ref="E146">IFERROR(INDEX($S$2:$S1756,SMALL(IF(C146=$Q$2:$Q$1614,ROW($Q$2:$Q$1614)-2),ROW()-2)),"")</f>
        <v>0</v>
      </c>
      <c r="F146" s="122" t="str">
        <f t="array" ref="F146">IFERROR(INDEX($T$2:$T$1614,SMALL(IF(C146=$Q$2:$Q$1614,ROW($Q$2:$Q$1614)-2),ROW()-2)),"")</f>
        <v>ทรงปั้นหยา</v>
      </c>
      <c r="G146" s="122" t="str">
        <f t="array" ref="G146">IFERROR(INDEX($U$2:$U$1614,SMALL(IF(C146=$Q$2:$Q$1614,ROW($Q$2:$Q$1614)-2),ROW()-2)),"")</f>
        <v>ตร.ม.</v>
      </c>
      <c r="H146" s="122">
        <f t="array" ref="H146">IFERROR(INDEX($V$2:$V$1614,SMALL(IF(C146=$Q$2:$Q$1614,ROW($Q$2:$Q$1614)-2),ROW()-2)),"")</f>
        <v>183</v>
      </c>
      <c r="I146" s="122" t="str">
        <f t="array" ref="I146">IFERROR(INDEX($W$2:$W$1614,SMALL(IF(C146=$Q$2:$Q$1614,ROW($Q$2:$Q$1614)-2),ROW()-2)),"")</f>
        <v xml:space="preserve">ระยะจันทัน หรือแปน้อยกว่า 75 ซม. </v>
      </c>
      <c r="P146" s="123" t="s">
        <v>228</v>
      </c>
      <c r="Q146" s="123">
        <f t="shared" si="7"/>
        <v>1</v>
      </c>
      <c r="R146" s="124" t="s">
        <v>320</v>
      </c>
      <c r="S146" s="124" t="s">
        <v>495</v>
      </c>
      <c r="T146" s="124" t="s">
        <v>495</v>
      </c>
      <c r="U146" s="125" t="s">
        <v>15</v>
      </c>
      <c r="V146" s="125">
        <v>198</v>
      </c>
      <c r="W146" s="122" t="s">
        <v>488</v>
      </c>
      <c r="Y146" s="123" t="s">
        <v>496</v>
      </c>
    </row>
    <row r="147" spans="2:25">
      <c r="B147" s="122">
        <f t="shared" si="8"/>
        <v>144</v>
      </c>
      <c r="C147" s="122">
        <f t="shared" si="9"/>
        <v>1</v>
      </c>
      <c r="D147" s="122" t="str">
        <f t="array" ref="D147">IFERROR(INDEX($R$2:$R1757,SMALL(IF(C147=$Q$2:$Q$1614,ROW($Q$2:$Q$1614)-2),ROW()-2)),"")</f>
        <v>1.12.3</v>
      </c>
      <c r="E147" s="122" t="str">
        <f t="array" ref="E147">IFERROR(INDEX($S$2:$S1757,SMALL(IF(C147=$Q$2:$Q$1614,ROW($Q$2:$Q$1614)-2),ROW()-2)),"")</f>
        <v>ทรงไทย</v>
      </c>
      <c r="F147" s="122" t="str">
        <f t="array" ref="F147">IFERROR(INDEX($T$2:$T$1614,SMALL(IF(C147=$Q$2:$Q$1614,ROW($Q$2:$Q$1614)-2),ROW()-2)),"")</f>
        <v>ทรงไทย</v>
      </c>
      <c r="G147" s="122" t="str">
        <f t="array" ref="G147">IFERROR(INDEX($U$2:$U$1614,SMALL(IF(C147=$Q$2:$Q$1614,ROW($Q$2:$Q$1614)-2),ROW()-2)),"")</f>
        <v>ตร.ม.</v>
      </c>
      <c r="H147" s="122">
        <f t="array" ref="H147">IFERROR(INDEX($V$2:$V$1614,SMALL(IF(C147=$Q$2:$Q$1614,ROW($Q$2:$Q$1614)-2),ROW()-2)),"")</f>
        <v>198</v>
      </c>
      <c r="I147" s="122" t="str">
        <f t="array" ref="I147">IFERROR(INDEX($W$2:$W$1614,SMALL(IF(C147=$Q$2:$Q$1614,ROW($Q$2:$Q$1614)-2),ROW()-2)),"")</f>
        <v>ระยะจันทัน หรือแปตั้งแต่ 75 ซม. ขึ้นไป</v>
      </c>
      <c r="P147" s="123" t="s">
        <v>228</v>
      </c>
      <c r="Q147" s="123">
        <f t="shared" si="7"/>
        <v>1</v>
      </c>
      <c r="T147" s="124" t="s">
        <v>495</v>
      </c>
      <c r="U147" s="125" t="s">
        <v>15</v>
      </c>
      <c r="V147" s="125">
        <v>304</v>
      </c>
      <c r="W147" s="122" t="s">
        <v>490</v>
      </c>
      <c r="Y147" s="123" t="s">
        <v>497</v>
      </c>
    </row>
    <row r="148" spans="2:25">
      <c r="B148" s="122">
        <f t="shared" si="8"/>
        <v>145</v>
      </c>
      <c r="C148" s="122">
        <f t="shared" si="9"/>
        <v>1</v>
      </c>
      <c r="D148" s="122" t="str">
        <f t="array" ref="D148">IFERROR(INDEX($R$2:$R1758,SMALL(IF(C148=$Q$2:$Q$1614,ROW($Q$2:$Q$1614)-2),ROW()-2)),"")</f>
        <v/>
      </c>
      <c r="E148" s="122" t="str">
        <f t="array" ref="E148">IFERROR(INDEX($S$2:$S1758,SMALL(IF(C148=$Q$2:$Q$1614,ROW($Q$2:$Q$1614)-2),ROW()-2)),"")</f>
        <v/>
      </c>
      <c r="F148" s="122" t="str">
        <f t="array" ref="F148">IFERROR(INDEX($T$2:$T$1614,SMALL(IF(C148=$Q$2:$Q$1614,ROW($Q$2:$Q$1614)-2),ROW()-2)),"")</f>
        <v/>
      </c>
      <c r="G148" s="122" t="str">
        <f t="array" ref="G148">IFERROR(INDEX($U$2:$U$1614,SMALL(IF(C148=$Q$2:$Q$1614,ROW($Q$2:$Q$1614)-2),ROW()-2)),"")</f>
        <v/>
      </c>
      <c r="H148" s="122" t="str">
        <f t="array" ref="H148">IFERROR(INDEX($V$2:$V$1614,SMALL(IF(C148=$Q$2:$Q$1614,ROW($Q$2:$Q$1614)-2),ROW()-2)),"")</f>
        <v/>
      </c>
      <c r="I148" s="122" t="str">
        <f t="array" ref="I148">IFERROR(INDEX($W$2:$W$1614,SMALL(IF(C148=$Q$2:$Q$1614,ROW($Q$2:$Q$1614)-2),ROW()-2)),"")</f>
        <v/>
      </c>
      <c r="P148" s="123" t="s">
        <v>498</v>
      </c>
      <c r="Q148" s="123">
        <f t="shared" si="7"/>
        <v>2</v>
      </c>
      <c r="R148" s="124">
        <v>2</v>
      </c>
      <c r="S148" s="124" t="s">
        <v>234</v>
      </c>
      <c r="T148" s="124" t="s">
        <v>234</v>
      </c>
      <c r="U148" s="125"/>
      <c r="V148" s="125"/>
      <c r="Y148" s="123">
        <v>2.7</v>
      </c>
    </row>
    <row r="149" spans="2:25">
      <c r="B149" s="122" t="str">
        <f t="shared" si="8"/>
        <v/>
      </c>
      <c r="C149" s="122" t="str">
        <f t="shared" si="9"/>
        <v/>
      </c>
      <c r="D149" s="122" t="str">
        <f t="array" ref="D149">IFERROR(INDEX($R$2:$R1759,SMALL(IF(C149=$Q$2:$Q$1614,ROW($Q$2:$Q$1614)-2),ROW()-2)),"")</f>
        <v/>
      </c>
      <c r="E149" s="122" t="str">
        <f t="array" ref="E149">IFERROR(INDEX($S$2:$S1759,SMALL(IF(C149=$Q$2:$Q$1614,ROW($Q$2:$Q$1614)-2),ROW()-2)),"")</f>
        <v/>
      </c>
      <c r="F149" s="122" t="str">
        <f t="array" ref="F149">IFERROR(INDEX($T$2:$T$1614,SMALL(IF(C149=$Q$2:$Q$1614,ROW($Q$2:$Q$1614)-2),ROW()-2)),"")</f>
        <v/>
      </c>
      <c r="G149" s="122" t="str">
        <f t="array" ref="G149">IFERROR(INDEX($U$2:$U$1614,SMALL(IF(C149=$Q$2:$Q$1614,ROW($Q$2:$Q$1614)-2),ROW()-2)),"")</f>
        <v/>
      </c>
      <c r="H149" s="122" t="str">
        <f t="array" ref="H149">IFERROR(INDEX($V$2:$V$1614,SMALL(IF(C149=$Q$2:$Q$1614,ROW($Q$2:$Q$1614)-2),ROW()-2)),"")</f>
        <v/>
      </c>
      <c r="I149" s="122" t="str">
        <f t="array" ref="I149">IFERROR(INDEX($W$2:$W$1614,SMALL(IF(C149=$Q$2:$Q$1614,ROW($Q$2:$Q$1614)-2),ROW()-2)),"")</f>
        <v/>
      </c>
      <c r="P149" s="123" t="s">
        <v>498</v>
      </c>
      <c r="Q149" s="123">
        <f t="shared" si="7"/>
        <v>2</v>
      </c>
      <c r="R149" s="124">
        <v>2.1</v>
      </c>
      <c r="S149" s="124" t="s">
        <v>499</v>
      </c>
      <c r="T149" s="124" t="s">
        <v>499</v>
      </c>
      <c r="U149" s="125"/>
      <c r="V149" s="125"/>
      <c r="Y149" s="123" t="s">
        <v>500</v>
      </c>
    </row>
    <row r="150" spans="2:25">
      <c r="B150" s="122" t="str">
        <f t="shared" si="8"/>
        <v/>
      </c>
      <c r="C150" s="122" t="str">
        <f t="shared" si="9"/>
        <v/>
      </c>
      <c r="D150" s="122" t="str">
        <f t="array" ref="D150">IFERROR(INDEX($R$2:$R1760,SMALL(IF(C150=$Q$2:$Q$1614,ROW($Q$2:$Q$1614)-2),ROW()-2)),"")</f>
        <v/>
      </c>
      <c r="E150" s="122" t="str">
        <f t="array" ref="E150">IFERROR(INDEX($S$2:$S1760,SMALL(IF(C150=$Q$2:$Q$1614,ROW($Q$2:$Q$1614)-2),ROW()-2)),"")</f>
        <v/>
      </c>
      <c r="F150" s="122" t="str">
        <f t="array" ref="F150">IFERROR(INDEX($T$2:$T$1614,SMALL(IF(C150=$Q$2:$Q$1614,ROW($Q$2:$Q$1614)-2),ROW()-2)),"")</f>
        <v/>
      </c>
      <c r="G150" s="122" t="str">
        <f t="array" ref="G150">IFERROR(INDEX($U$2:$U$1614,SMALL(IF(C150=$Q$2:$Q$1614,ROW($Q$2:$Q$1614)-2),ROW()-2)),"")</f>
        <v/>
      </c>
      <c r="H150" s="122" t="str">
        <f t="array" ref="H150">IFERROR(INDEX($V$2:$V$1614,SMALL(IF(C150=$Q$2:$Q$1614,ROW($Q$2:$Q$1614)-2),ROW()-2)),"")</f>
        <v/>
      </c>
      <c r="I150" s="122" t="str">
        <f t="array" ref="I150">IFERROR(INDEX($W$2:$W$1614,SMALL(IF(C150=$Q$2:$Q$1614,ROW($Q$2:$Q$1614)-2),ROW()-2)),"")</f>
        <v/>
      </c>
      <c r="P150" s="123" t="s">
        <v>498</v>
      </c>
      <c r="Q150" s="123">
        <f t="shared" si="7"/>
        <v>2</v>
      </c>
      <c r="R150" s="124" t="s">
        <v>323</v>
      </c>
      <c r="S150" s="124" t="s">
        <v>501</v>
      </c>
      <c r="T150" s="124" t="s">
        <v>501</v>
      </c>
      <c r="U150" s="125" t="s">
        <v>15</v>
      </c>
      <c r="V150" s="125">
        <v>45</v>
      </c>
      <c r="W150" s="122" t="s">
        <v>487</v>
      </c>
      <c r="Y150" s="123" t="s">
        <v>502</v>
      </c>
    </row>
    <row r="151" spans="2:25">
      <c r="B151" s="122" t="str">
        <f t="shared" si="8"/>
        <v/>
      </c>
      <c r="C151" s="122" t="str">
        <f t="shared" si="9"/>
        <v/>
      </c>
      <c r="D151" s="122" t="str">
        <f t="array" ref="D151">IFERROR(INDEX($R$2:$R1761,SMALL(IF(C151=$Q$2:$Q$1614,ROW($Q$2:$Q$1614)-2),ROW()-2)),"")</f>
        <v/>
      </c>
      <c r="E151" s="122" t="str">
        <f t="array" ref="E151">IFERROR(INDEX($S$2:$S1761,SMALL(IF(C151=$Q$2:$Q$1614,ROW($Q$2:$Q$1614)-2),ROW()-2)),"")</f>
        <v/>
      </c>
      <c r="F151" s="122" t="str">
        <f t="array" ref="F151">IFERROR(INDEX($T$2:$T$1614,SMALL(IF(C151=$Q$2:$Q$1614,ROW($Q$2:$Q$1614)-2),ROW()-2)),"")</f>
        <v/>
      </c>
      <c r="G151" s="122" t="str">
        <f t="array" ref="G151">IFERROR(INDEX($U$2:$U$1614,SMALL(IF(C151=$Q$2:$Q$1614,ROW($Q$2:$Q$1614)-2),ROW()-2)),"")</f>
        <v/>
      </c>
      <c r="H151" s="122" t="str">
        <f t="array" ref="H151">IFERROR(INDEX($V$2:$V$1614,SMALL(IF(C151=$Q$2:$Q$1614,ROW($Q$2:$Q$1614)-2),ROW()-2)),"")</f>
        <v/>
      </c>
      <c r="I151" s="122" t="str">
        <f t="array" ref="I151">IFERROR(INDEX($W$2:$W$1614,SMALL(IF(C151=$Q$2:$Q$1614,ROW($Q$2:$Q$1614)-2),ROW()-2)),"")</f>
        <v/>
      </c>
      <c r="P151" s="123" t="s">
        <v>498</v>
      </c>
      <c r="Q151" s="123">
        <f t="shared" si="7"/>
        <v>2</v>
      </c>
      <c r="T151" s="124" t="s">
        <v>501</v>
      </c>
      <c r="U151" s="125" t="s">
        <v>15</v>
      </c>
      <c r="V151" s="125">
        <v>50</v>
      </c>
      <c r="W151" s="122" t="s">
        <v>492</v>
      </c>
      <c r="Y151" s="123" t="s">
        <v>503</v>
      </c>
    </row>
    <row r="152" spans="2:25">
      <c r="B152" s="122" t="str">
        <f t="shared" si="8"/>
        <v/>
      </c>
      <c r="C152" s="122" t="str">
        <f t="shared" si="9"/>
        <v/>
      </c>
      <c r="D152" s="122" t="str">
        <f t="array" ref="D152">IFERROR(INDEX($R$2:$R1762,SMALL(IF(C152=$Q$2:$Q$1614,ROW($Q$2:$Q$1614)-2),ROW()-2)),"")</f>
        <v/>
      </c>
      <c r="E152" s="122" t="str">
        <f t="array" ref="E152">IFERROR(INDEX($S$2:$S1762,SMALL(IF(C152=$Q$2:$Q$1614,ROW($Q$2:$Q$1614)-2),ROW()-2)),"")</f>
        <v/>
      </c>
      <c r="F152" s="122" t="str">
        <f t="array" ref="F152">IFERROR(INDEX($T$2:$T$1614,SMALL(IF(C152=$Q$2:$Q$1614,ROW($Q$2:$Q$1614)-2),ROW()-2)),"")</f>
        <v/>
      </c>
      <c r="G152" s="122" t="str">
        <f t="array" ref="G152">IFERROR(INDEX($U$2:$U$1614,SMALL(IF(C152=$Q$2:$Q$1614,ROW($Q$2:$Q$1614)-2),ROW()-2)),"")</f>
        <v/>
      </c>
      <c r="H152" s="122" t="str">
        <f t="array" ref="H152">IFERROR(INDEX($V$2:$V$1614,SMALL(IF(C152=$Q$2:$Q$1614,ROW($Q$2:$Q$1614)-2),ROW()-2)),"")</f>
        <v/>
      </c>
      <c r="I152" s="122" t="str">
        <f t="array" ref="I152">IFERROR(INDEX($W$2:$W$1614,SMALL(IF(C152=$Q$2:$Q$1614,ROW($Q$2:$Q$1614)-2),ROW()-2)),"")</f>
        <v/>
      </c>
      <c r="P152" s="123" t="s">
        <v>498</v>
      </c>
      <c r="Q152" s="123">
        <f t="shared" si="7"/>
        <v>2</v>
      </c>
      <c r="T152" s="124" t="s">
        <v>501</v>
      </c>
      <c r="U152" s="125" t="s">
        <v>15</v>
      </c>
      <c r="V152" s="125">
        <v>55</v>
      </c>
      <c r="W152" s="122" t="s">
        <v>495</v>
      </c>
      <c r="Y152" s="123">
        <v>2.8</v>
      </c>
    </row>
    <row r="153" spans="2:25">
      <c r="B153" s="122" t="str">
        <f t="shared" si="8"/>
        <v/>
      </c>
      <c r="C153" s="122" t="str">
        <f t="shared" si="9"/>
        <v/>
      </c>
      <c r="D153" s="122" t="str">
        <f t="array" ref="D153">IFERROR(INDEX($R$2:$R1763,SMALL(IF(C153=$Q$2:$Q$1614,ROW($Q$2:$Q$1614)-2),ROW()-2)),"")</f>
        <v/>
      </c>
      <c r="E153" s="122" t="str">
        <f t="array" ref="E153">IFERROR(INDEX($S$2:$S1763,SMALL(IF(C153=$Q$2:$Q$1614,ROW($Q$2:$Q$1614)-2),ROW()-2)),"")</f>
        <v/>
      </c>
      <c r="F153" s="122" t="str">
        <f t="array" ref="F153">IFERROR(INDEX($T$2:$T$1614,SMALL(IF(C153=$Q$2:$Q$1614,ROW($Q$2:$Q$1614)-2),ROW()-2)),"")</f>
        <v/>
      </c>
      <c r="G153" s="122" t="str">
        <f t="array" ref="G153">IFERROR(INDEX($U$2:$U$1614,SMALL(IF(C153=$Q$2:$Q$1614,ROW($Q$2:$Q$1614)-2),ROW()-2)),"")</f>
        <v/>
      </c>
      <c r="H153" s="122" t="str">
        <f t="array" ref="H153">IFERROR(INDEX($V$2:$V$1614,SMALL(IF(C153=$Q$2:$Q$1614,ROW($Q$2:$Q$1614)-2),ROW()-2)),"")</f>
        <v/>
      </c>
      <c r="I153" s="122" t="str">
        <f t="array" ref="I153">IFERROR(INDEX($W$2:$W$1614,SMALL(IF(C153=$Q$2:$Q$1614,ROW($Q$2:$Q$1614)-2),ROW()-2)),"")</f>
        <v/>
      </c>
      <c r="P153" s="123" t="s">
        <v>498</v>
      </c>
      <c r="Q153" s="123">
        <f t="shared" si="7"/>
        <v>2</v>
      </c>
      <c r="R153" s="124" t="s">
        <v>324</v>
      </c>
      <c r="S153" s="124" t="s">
        <v>504</v>
      </c>
      <c r="T153" s="124" t="s">
        <v>504</v>
      </c>
      <c r="U153" s="125" t="s">
        <v>15</v>
      </c>
      <c r="V153" s="125">
        <v>50</v>
      </c>
      <c r="W153" s="122" t="s">
        <v>505</v>
      </c>
      <c r="Y153" s="123" t="s">
        <v>506</v>
      </c>
    </row>
    <row r="154" spans="2:25">
      <c r="B154" s="122" t="str">
        <f t="shared" si="8"/>
        <v/>
      </c>
      <c r="C154" s="122" t="str">
        <f t="shared" si="9"/>
        <v/>
      </c>
      <c r="D154" s="122" t="str">
        <f t="array" ref="D154">IFERROR(INDEX($R$2:$R1764,SMALL(IF(C154=$Q$2:$Q$1614,ROW($Q$2:$Q$1614)-2),ROW()-2)),"")</f>
        <v/>
      </c>
      <c r="E154" s="122" t="str">
        <f t="array" ref="E154">IFERROR(INDEX($S$2:$S1764,SMALL(IF(C154=$Q$2:$Q$1614,ROW($Q$2:$Q$1614)-2),ROW()-2)),"")</f>
        <v/>
      </c>
      <c r="F154" s="122" t="str">
        <f t="array" ref="F154">IFERROR(INDEX($T$2:$T$1614,SMALL(IF(C154=$Q$2:$Q$1614,ROW($Q$2:$Q$1614)-2),ROW()-2)),"")</f>
        <v/>
      </c>
      <c r="G154" s="122" t="str">
        <f t="array" ref="G154">IFERROR(INDEX($U$2:$U$1614,SMALL(IF(C154=$Q$2:$Q$1614,ROW($Q$2:$Q$1614)-2),ROW()-2)),"")</f>
        <v/>
      </c>
      <c r="H154" s="122" t="str">
        <f t="array" ref="H154">IFERROR(INDEX($V$2:$V$1614,SMALL(IF(C154=$Q$2:$Q$1614,ROW($Q$2:$Q$1614)-2),ROW()-2)),"")</f>
        <v/>
      </c>
      <c r="I154" s="122" t="str">
        <f t="array" ref="I154">IFERROR(INDEX($W$2:$W$1614,SMALL(IF(C154=$Q$2:$Q$1614,ROW($Q$2:$Q$1614)-2),ROW()-2)),"")</f>
        <v/>
      </c>
      <c r="P154" s="123" t="s">
        <v>498</v>
      </c>
      <c r="Q154" s="123">
        <f t="shared" si="7"/>
        <v>2</v>
      </c>
      <c r="T154" s="124" t="s">
        <v>504</v>
      </c>
      <c r="U154" s="125" t="s">
        <v>507</v>
      </c>
      <c r="V154" s="125">
        <v>45</v>
      </c>
      <c r="W154" s="122" t="s">
        <v>508</v>
      </c>
      <c r="Y154" s="123" t="s">
        <v>509</v>
      </c>
    </row>
    <row r="155" spans="2:25">
      <c r="B155" s="122" t="str">
        <f t="shared" si="8"/>
        <v/>
      </c>
      <c r="C155" s="122" t="str">
        <f t="shared" si="9"/>
        <v/>
      </c>
      <c r="D155" s="122" t="str">
        <f t="array" ref="D155">IFERROR(INDEX($R$2:$R1765,SMALL(IF(C155=$Q$2:$Q$1614,ROW($Q$2:$Q$1614)-2),ROW()-2)),"")</f>
        <v/>
      </c>
      <c r="E155" s="122" t="str">
        <f t="array" ref="E155">IFERROR(INDEX($S$2:$S1765,SMALL(IF(C155=$Q$2:$Q$1614,ROW($Q$2:$Q$1614)-2),ROW()-2)),"")</f>
        <v/>
      </c>
      <c r="F155" s="122" t="str">
        <f t="array" ref="F155">IFERROR(INDEX($T$2:$T$1614,SMALL(IF(C155=$Q$2:$Q$1614,ROW($Q$2:$Q$1614)-2),ROW()-2)),"")</f>
        <v/>
      </c>
      <c r="G155" s="122" t="str">
        <f t="array" ref="G155">IFERROR(INDEX($U$2:$U$1614,SMALL(IF(C155=$Q$2:$Q$1614,ROW($Q$2:$Q$1614)-2),ROW()-2)),"")</f>
        <v/>
      </c>
      <c r="H155" s="122" t="str">
        <f t="array" ref="H155">IFERROR(INDEX($V$2:$V$1614,SMALL(IF(C155=$Q$2:$Q$1614,ROW($Q$2:$Q$1614)-2),ROW()-2)),"")</f>
        <v/>
      </c>
      <c r="I155" s="122" t="str">
        <f t="array" ref="I155">IFERROR(INDEX($W$2:$W$1614,SMALL(IF(C155=$Q$2:$Q$1614,ROW($Q$2:$Q$1614)-2),ROW()-2)),"")</f>
        <v/>
      </c>
      <c r="P155" s="123" t="s">
        <v>498</v>
      </c>
      <c r="Q155" s="123">
        <f t="shared" si="7"/>
        <v>2</v>
      </c>
      <c r="T155" s="124" t="s">
        <v>504</v>
      </c>
      <c r="U155" s="125" t="s">
        <v>507</v>
      </c>
      <c r="V155" s="125">
        <v>55</v>
      </c>
      <c r="W155" s="122" t="s">
        <v>510</v>
      </c>
      <c r="Y155" s="123" t="s">
        <v>511</v>
      </c>
    </row>
    <row r="156" spans="2:25">
      <c r="B156" s="122" t="str">
        <f t="shared" si="8"/>
        <v/>
      </c>
      <c r="C156" s="122" t="str">
        <f t="shared" si="9"/>
        <v/>
      </c>
      <c r="D156" s="122" t="str">
        <f t="array" ref="D156">IFERROR(INDEX($R$2:$R1766,SMALL(IF(C156=$Q$2:$Q$1614,ROW($Q$2:$Q$1614)-2),ROW()-2)),"")</f>
        <v/>
      </c>
      <c r="E156" s="122" t="str">
        <f t="array" ref="E156">IFERROR(INDEX($S$2:$S1766,SMALL(IF(C156=$Q$2:$Q$1614,ROW($Q$2:$Q$1614)-2),ROW()-2)),"")</f>
        <v/>
      </c>
      <c r="F156" s="122" t="str">
        <f t="array" ref="F156">IFERROR(INDEX($T$2:$T$1614,SMALL(IF(C156=$Q$2:$Q$1614,ROW($Q$2:$Q$1614)-2),ROW()-2)),"")</f>
        <v/>
      </c>
      <c r="G156" s="122" t="str">
        <f t="array" ref="G156">IFERROR(INDEX($U$2:$U$1614,SMALL(IF(C156=$Q$2:$Q$1614,ROW($Q$2:$Q$1614)-2),ROW()-2)),"")</f>
        <v/>
      </c>
      <c r="H156" s="122" t="str">
        <f t="array" ref="H156">IFERROR(INDEX($V$2:$V$1614,SMALL(IF(C156=$Q$2:$Q$1614,ROW($Q$2:$Q$1614)-2),ROW()-2)),"")</f>
        <v/>
      </c>
      <c r="I156" s="122" t="str">
        <f t="array" ref="I156">IFERROR(INDEX($W$2:$W$1614,SMALL(IF(C156=$Q$2:$Q$1614,ROW($Q$2:$Q$1614)-2),ROW()-2)),"")</f>
        <v/>
      </c>
      <c r="P156" s="123" t="s">
        <v>498</v>
      </c>
      <c r="Q156" s="123">
        <f t="shared" si="7"/>
        <v>2</v>
      </c>
      <c r="R156" s="124" t="s">
        <v>325</v>
      </c>
      <c r="S156" s="124" t="s">
        <v>512</v>
      </c>
      <c r="T156" s="124" t="s">
        <v>512</v>
      </c>
      <c r="U156" s="125" t="s">
        <v>15</v>
      </c>
      <c r="V156" s="125">
        <v>74</v>
      </c>
      <c r="W156" s="122" t="s">
        <v>505</v>
      </c>
      <c r="Y156" s="123" t="s">
        <v>513</v>
      </c>
    </row>
    <row r="157" spans="2:25">
      <c r="B157" s="122" t="str">
        <f t="shared" si="8"/>
        <v/>
      </c>
      <c r="C157" s="122" t="str">
        <f t="shared" si="9"/>
        <v/>
      </c>
      <c r="D157" s="122" t="str">
        <f t="array" ref="D157">IFERROR(INDEX($R$2:$R1767,SMALL(IF(C157=$Q$2:$Q$1614,ROW($Q$2:$Q$1614)-2),ROW()-2)),"")</f>
        <v/>
      </c>
      <c r="E157" s="122" t="str">
        <f t="array" ref="E157">IFERROR(INDEX($S$2:$S1767,SMALL(IF(C157=$Q$2:$Q$1614,ROW($Q$2:$Q$1614)-2),ROW()-2)),"")</f>
        <v/>
      </c>
      <c r="F157" s="122" t="str">
        <f t="array" ref="F157">IFERROR(INDEX($T$2:$T$1614,SMALL(IF(C157=$Q$2:$Q$1614,ROW($Q$2:$Q$1614)-2),ROW()-2)),"")</f>
        <v/>
      </c>
      <c r="G157" s="122" t="str">
        <f t="array" ref="G157">IFERROR(INDEX($U$2:$U$1614,SMALL(IF(C157=$Q$2:$Q$1614,ROW($Q$2:$Q$1614)-2),ROW()-2)),"")</f>
        <v/>
      </c>
      <c r="H157" s="122" t="str">
        <f t="array" ref="H157">IFERROR(INDEX($V$2:$V$1614,SMALL(IF(C157=$Q$2:$Q$1614,ROW($Q$2:$Q$1614)-2),ROW()-2)),"")</f>
        <v/>
      </c>
      <c r="I157" s="122" t="str">
        <f t="array" ref="I157">IFERROR(INDEX($W$2:$W$1614,SMALL(IF(C157=$Q$2:$Q$1614,ROW($Q$2:$Q$1614)-2),ROW()-2)),"")</f>
        <v/>
      </c>
      <c r="P157" s="123" t="s">
        <v>498</v>
      </c>
      <c r="Q157" s="123">
        <f t="shared" si="7"/>
        <v>2</v>
      </c>
      <c r="S157" s="124" t="s">
        <v>514</v>
      </c>
      <c r="T157" s="124" t="s">
        <v>514</v>
      </c>
      <c r="U157" s="125" t="s">
        <v>507</v>
      </c>
      <c r="V157" s="125">
        <v>74</v>
      </c>
      <c r="W157" s="122" t="s">
        <v>515</v>
      </c>
      <c r="Y157" s="123" t="s">
        <v>516</v>
      </c>
    </row>
    <row r="158" spans="2:25">
      <c r="B158" s="122" t="str">
        <f t="shared" si="8"/>
        <v/>
      </c>
      <c r="C158" s="122" t="str">
        <f t="shared" si="9"/>
        <v/>
      </c>
      <c r="D158" s="122" t="str">
        <f t="array" ref="D158">IFERROR(INDEX($R$2:$R1768,SMALL(IF(C158=$Q$2:$Q$1614,ROW($Q$2:$Q$1614)-2),ROW()-2)),"")</f>
        <v/>
      </c>
      <c r="E158" s="122" t="str">
        <f t="array" ref="E158">IFERROR(INDEX($S$2:$S1768,SMALL(IF(C158=$Q$2:$Q$1614,ROW($Q$2:$Q$1614)-2),ROW()-2)),"")</f>
        <v/>
      </c>
      <c r="F158" s="122" t="str">
        <f t="array" ref="F158">IFERROR(INDEX($T$2:$T$1614,SMALL(IF(C158=$Q$2:$Q$1614,ROW($Q$2:$Q$1614)-2),ROW()-2)),"")</f>
        <v/>
      </c>
      <c r="G158" s="122" t="str">
        <f t="array" ref="G158">IFERROR(INDEX($U$2:$U$1614,SMALL(IF(C158=$Q$2:$Q$1614,ROW($Q$2:$Q$1614)-2),ROW()-2)),"")</f>
        <v/>
      </c>
      <c r="H158" s="122" t="str">
        <f t="array" ref="H158">IFERROR(INDEX($V$2:$V$1614,SMALL(IF(C158=$Q$2:$Q$1614,ROW($Q$2:$Q$1614)-2),ROW()-2)),"")</f>
        <v/>
      </c>
      <c r="I158" s="122" t="str">
        <f t="array" ref="I158">IFERROR(INDEX($W$2:$W$1614,SMALL(IF(C158=$Q$2:$Q$1614,ROW($Q$2:$Q$1614)-2),ROW()-2)),"")</f>
        <v/>
      </c>
      <c r="P158" s="123" t="s">
        <v>498</v>
      </c>
      <c r="Q158" s="123">
        <f t="shared" si="7"/>
        <v>2</v>
      </c>
      <c r="T158" s="124" t="s">
        <v>514</v>
      </c>
      <c r="U158" s="125" t="s">
        <v>507</v>
      </c>
      <c r="V158" s="125">
        <v>74</v>
      </c>
      <c r="W158" s="122" t="s">
        <v>517</v>
      </c>
      <c r="Y158" s="123" t="s">
        <v>518</v>
      </c>
    </row>
    <row r="159" spans="2:25">
      <c r="B159" s="122" t="str">
        <f t="shared" si="8"/>
        <v/>
      </c>
      <c r="C159" s="122" t="str">
        <f t="shared" si="9"/>
        <v/>
      </c>
      <c r="D159" s="122" t="str">
        <f t="array" ref="D159">IFERROR(INDEX($R$2:$R1769,SMALL(IF(C159=$Q$2:$Q$1614,ROW($Q$2:$Q$1614)-2),ROW()-2)),"")</f>
        <v/>
      </c>
      <c r="E159" s="122" t="str">
        <f t="array" ref="E159">IFERROR(INDEX($S$2:$S1769,SMALL(IF(C159=$Q$2:$Q$1614,ROW($Q$2:$Q$1614)-2),ROW()-2)),"")</f>
        <v/>
      </c>
      <c r="F159" s="122" t="str">
        <f t="array" ref="F159">IFERROR(INDEX($T$2:$T$1614,SMALL(IF(C159=$Q$2:$Q$1614,ROW($Q$2:$Q$1614)-2),ROW()-2)),"")</f>
        <v/>
      </c>
      <c r="G159" s="122" t="str">
        <f t="array" ref="G159">IFERROR(INDEX($U$2:$U$1614,SMALL(IF(C159=$Q$2:$Q$1614,ROW($Q$2:$Q$1614)-2),ROW()-2)),"")</f>
        <v/>
      </c>
      <c r="H159" s="122" t="str">
        <f t="array" ref="H159">IFERROR(INDEX($V$2:$V$1614,SMALL(IF(C159=$Q$2:$Q$1614,ROW($Q$2:$Q$1614)-2),ROW()-2)),"")</f>
        <v/>
      </c>
      <c r="I159" s="122" t="str">
        <f t="array" ref="I159">IFERROR(INDEX($W$2:$W$1614,SMALL(IF(C159=$Q$2:$Q$1614,ROW($Q$2:$Q$1614)-2),ROW()-2)),"")</f>
        <v/>
      </c>
      <c r="P159" s="123" t="s">
        <v>498</v>
      </c>
      <c r="Q159" s="123">
        <f t="shared" si="7"/>
        <v>2</v>
      </c>
      <c r="T159" s="124" t="s">
        <v>514</v>
      </c>
      <c r="U159" s="125" t="s">
        <v>507</v>
      </c>
      <c r="V159" s="125">
        <v>74</v>
      </c>
      <c r="W159" s="122" t="s">
        <v>519</v>
      </c>
      <c r="Y159" s="123">
        <v>2.9</v>
      </c>
    </row>
    <row r="160" spans="2:25">
      <c r="B160" s="122" t="str">
        <f t="shared" si="8"/>
        <v/>
      </c>
      <c r="C160" s="122" t="str">
        <f t="shared" si="9"/>
        <v/>
      </c>
      <c r="D160" s="122" t="str">
        <f t="array" ref="D160">IFERROR(INDEX($R$2:$R1770,SMALL(IF(C160=$Q$2:$Q$1614,ROW($Q$2:$Q$1614)-2),ROW()-2)),"")</f>
        <v/>
      </c>
      <c r="E160" s="122" t="str">
        <f t="array" ref="E160">IFERROR(INDEX($S$2:$S1770,SMALL(IF(C160=$Q$2:$Q$1614,ROW($Q$2:$Q$1614)-2),ROW()-2)),"")</f>
        <v/>
      </c>
      <c r="F160" s="122" t="str">
        <f t="array" ref="F160">IFERROR(INDEX($T$2:$T$1614,SMALL(IF(C160=$Q$2:$Q$1614,ROW($Q$2:$Q$1614)-2),ROW()-2)),"")</f>
        <v/>
      </c>
      <c r="G160" s="122" t="str">
        <f t="array" ref="G160">IFERROR(INDEX($U$2:$U$1614,SMALL(IF(C160=$Q$2:$Q$1614,ROW($Q$2:$Q$1614)-2),ROW()-2)),"")</f>
        <v/>
      </c>
      <c r="H160" s="122" t="str">
        <f t="array" ref="H160">IFERROR(INDEX($V$2:$V$1614,SMALL(IF(C160=$Q$2:$Q$1614,ROW($Q$2:$Q$1614)-2),ROW()-2)),"")</f>
        <v/>
      </c>
      <c r="I160" s="122" t="str">
        <f t="array" ref="I160">IFERROR(INDEX($W$2:$W$1614,SMALL(IF(C160=$Q$2:$Q$1614,ROW($Q$2:$Q$1614)-2),ROW()-2)),"")</f>
        <v/>
      </c>
      <c r="P160" s="123" t="s">
        <v>498</v>
      </c>
      <c r="Q160" s="123">
        <f t="shared" si="7"/>
        <v>2</v>
      </c>
      <c r="R160" s="124" t="s">
        <v>327</v>
      </c>
      <c r="S160" s="124" t="s">
        <v>520</v>
      </c>
      <c r="T160" s="124" t="s">
        <v>520</v>
      </c>
      <c r="U160" s="125" t="s">
        <v>15</v>
      </c>
      <c r="V160" s="125">
        <v>89</v>
      </c>
      <c r="W160" s="122" t="s">
        <v>521</v>
      </c>
      <c r="Y160" s="123" t="s">
        <v>522</v>
      </c>
    </row>
    <row r="161" spans="2:25">
      <c r="B161" s="122" t="str">
        <f t="shared" si="8"/>
        <v/>
      </c>
      <c r="C161" s="122" t="str">
        <f t="shared" si="9"/>
        <v/>
      </c>
      <c r="D161" s="122" t="str">
        <f t="array" ref="D161">IFERROR(INDEX($R$2:$R1771,SMALL(IF(C161=$Q$2:$Q$1614,ROW($Q$2:$Q$1614)-2),ROW()-2)),"")</f>
        <v/>
      </c>
      <c r="E161" s="122" t="str">
        <f t="array" ref="E161">IFERROR(INDEX($S$2:$S1771,SMALL(IF(C161=$Q$2:$Q$1614,ROW($Q$2:$Q$1614)-2),ROW()-2)),"")</f>
        <v/>
      </c>
      <c r="F161" s="122" t="str">
        <f t="array" ref="F161">IFERROR(INDEX($T$2:$T$1614,SMALL(IF(C161=$Q$2:$Q$1614,ROW($Q$2:$Q$1614)-2),ROW()-2)),"")</f>
        <v/>
      </c>
      <c r="G161" s="122" t="str">
        <f t="array" ref="G161">IFERROR(INDEX($U$2:$U$1614,SMALL(IF(C161=$Q$2:$Q$1614,ROW($Q$2:$Q$1614)-2),ROW()-2)),"")</f>
        <v/>
      </c>
      <c r="H161" s="122" t="str">
        <f t="array" ref="H161">IFERROR(INDEX($V$2:$V$1614,SMALL(IF(C161=$Q$2:$Q$1614,ROW($Q$2:$Q$1614)-2),ROW()-2)),"")</f>
        <v/>
      </c>
      <c r="I161" s="122" t="str">
        <f t="array" ref="I161">IFERROR(INDEX($W$2:$W$1614,SMALL(IF(C161=$Q$2:$Q$1614,ROW($Q$2:$Q$1614)-2),ROW()-2)),"")</f>
        <v/>
      </c>
      <c r="P161" s="123" t="s">
        <v>498</v>
      </c>
      <c r="Q161" s="123">
        <f t="shared" si="7"/>
        <v>2</v>
      </c>
      <c r="S161" s="124" t="s">
        <v>514</v>
      </c>
      <c r="T161" s="124" t="s">
        <v>514</v>
      </c>
      <c r="U161" s="125" t="s">
        <v>15</v>
      </c>
      <c r="V161" s="125">
        <v>80</v>
      </c>
      <c r="W161" s="122" t="s">
        <v>492</v>
      </c>
      <c r="Y161" s="123" t="s">
        <v>523</v>
      </c>
    </row>
    <row r="162" spans="2:25">
      <c r="B162" s="122" t="str">
        <f t="shared" si="8"/>
        <v/>
      </c>
      <c r="C162" s="122" t="str">
        <f t="shared" si="9"/>
        <v/>
      </c>
      <c r="D162" s="122" t="str">
        <f t="array" ref="D162">IFERROR(INDEX($R$2:$R1772,SMALL(IF(C162=$Q$2:$Q$1614,ROW($Q$2:$Q$1614)-2),ROW()-2)),"")</f>
        <v/>
      </c>
      <c r="E162" s="122" t="str">
        <f t="array" ref="E162">IFERROR(INDEX($S$2:$S1772,SMALL(IF(C162=$Q$2:$Q$1614,ROW($Q$2:$Q$1614)-2),ROW()-2)),"")</f>
        <v/>
      </c>
      <c r="F162" s="122" t="str">
        <f t="array" ref="F162">IFERROR(INDEX($T$2:$T$1614,SMALL(IF(C162=$Q$2:$Q$1614,ROW($Q$2:$Q$1614)-2),ROW()-2)),"")</f>
        <v/>
      </c>
      <c r="G162" s="122" t="str">
        <f t="array" ref="G162">IFERROR(INDEX($U$2:$U$1614,SMALL(IF(C162=$Q$2:$Q$1614,ROW($Q$2:$Q$1614)-2),ROW()-2)),"")</f>
        <v/>
      </c>
      <c r="H162" s="122" t="str">
        <f t="array" ref="H162">IFERROR(INDEX($V$2:$V$1614,SMALL(IF(C162=$Q$2:$Q$1614,ROW($Q$2:$Q$1614)-2),ROW()-2)),"")</f>
        <v/>
      </c>
      <c r="I162" s="122" t="str">
        <f t="array" ref="I162">IFERROR(INDEX($W$2:$W$1614,SMALL(IF(C162=$Q$2:$Q$1614,ROW($Q$2:$Q$1614)-2),ROW()-2)),"")</f>
        <v/>
      </c>
      <c r="P162" s="123" t="s">
        <v>498</v>
      </c>
      <c r="Q162" s="123">
        <f t="shared" si="7"/>
        <v>2</v>
      </c>
      <c r="T162" s="124" t="s">
        <v>514</v>
      </c>
      <c r="U162" s="125" t="s">
        <v>15</v>
      </c>
      <c r="V162" s="125">
        <v>80</v>
      </c>
      <c r="W162" s="122" t="s">
        <v>495</v>
      </c>
      <c r="Y162" s="123" t="s">
        <v>524</v>
      </c>
    </row>
    <row r="163" spans="2:25">
      <c r="B163" s="122" t="str">
        <f t="shared" si="8"/>
        <v/>
      </c>
      <c r="C163" s="122" t="str">
        <f t="shared" si="9"/>
        <v/>
      </c>
      <c r="D163" s="122" t="str">
        <f t="array" ref="D163">IFERROR(INDEX($R$2:$R1773,SMALL(IF(C163=$Q$2:$Q$1614,ROW($Q$2:$Q$1614)-2),ROW()-2)),"")</f>
        <v/>
      </c>
      <c r="E163" s="122" t="str">
        <f t="array" ref="E163">IFERROR(INDEX($S$2:$S1773,SMALL(IF(C163=$Q$2:$Q$1614,ROW($Q$2:$Q$1614)-2),ROW()-2)),"")</f>
        <v/>
      </c>
      <c r="F163" s="122" t="str">
        <f t="array" ref="F163">IFERROR(INDEX($T$2:$T$1614,SMALL(IF(C163=$Q$2:$Q$1614,ROW($Q$2:$Q$1614)-2),ROW()-2)),"")</f>
        <v/>
      </c>
      <c r="G163" s="122" t="str">
        <f t="array" ref="G163">IFERROR(INDEX($U$2:$U$1614,SMALL(IF(C163=$Q$2:$Q$1614,ROW($Q$2:$Q$1614)-2),ROW()-2)),"")</f>
        <v/>
      </c>
      <c r="H163" s="122" t="str">
        <f t="array" ref="H163">IFERROR(INDEX($V$2:$V$1614,SMALL(IF(C163=$Q$2:$Q$1614,ROW($Q$2:$Q$1614)-2),ROW()-2)),"")</f>
        <v/>
      </c>
      <c r="I163" s="122" t="str">
        <f t="array" ref="I163">IFERROR(INDEX($W$2:$W$1614,SMALL(IF(C163=$Q$2:$Q$1614,ROW($Q$2:$Q$1614)-2),ROW()-2)),"")</f>
        <v/>
      </c>
      <c r="P163" s="123" t="s">
        <v>498</v>
      </c>
      <c r="Q163" s="123">
        <f t="shared" si="7"/>
        <v>2</v>
      </c>
      <c r="T163" s="124" t="s">
        <v>514</v>
      </c>
      <c r="U163" s="125" t="s">
        <v>15</v>
      </c>
      <c r="V163" s="125">
        <v>80</v>
      </c>
      <c r="W163" s="122" t="s">
        <v>525</v>
      </c>
      <c r="Y163" s="123" t="s">
        <v>526</v>
      </c>
    </row>
    <row r="164" spans="2:25">
      <c r="B164" s="122" t="str">
        <f t="shared" si="8"/>
        <v/>
      </c>
      <c r="C164" s="122" t="str">
        <f t="shared" si="9"/>
        <v/>
      </c>
      <c r="D164" s="122" t="str">
        <f t="array" ref="D164">IFERROR(INDEX($R$2:$R1774,SMALL(IF(C164=$Q$2:$Q$1614,ROW($Q$2:$Q$1614)-2),ROW()-2)),"")</f>
        <v/>
      </c>
      <c r="E164" s="122" t="str">
        <f t="array" ref="E164">IFERROR(INDEX($S$2:$S1774,SMALL(IF(C164=$Q$2:$Q$1614,ROW($Q$2:$Q$1614)-2),ROW()-2)),"")</f>
        <v/>
      </c>
      <c r="F164" s="122" t="str">
        <f t="array" ref="F164">IFERROR(INDEX($T$2:$T$1614,SMALL(IF(C164=$Q$2:$Q$1614,ROW($Q$2:$Q$1614)-2),ROW()-2)),"")</f>
        <v/>
      </c>
      <c r="G164" s="122" t="str">
        <f t="array" ref="G164">IFERROR(INDEX($U$2:$U$1614,SMALL(IF(C164=$Q$2:$Q$1614,ROW($Q$2:$Q$1614)-2),ROW()-2)),"")</f>
        <v/>
      </c>
      <c r="H164" s="122" t="str">
        <f t="array" ref="H164">IFERROR(INDEX($V$2:$V$1614,SMALL(IF(C164=$Q$2:$Q$1614,ROW($Q$2:$Q$1614)-2),ROW()-2)),"")</f>
        <v/>
      </c>
      <c r="I164" s="122" t="str">
        <f t="array" ref="I164">IFERROR(INDEX($W$2:$W$1614,SMALL(IF(C164=$Q$2:$Q$1614,ROW($Q$2:$Q$1614)-2),ROW()-2)),"")</f>
        <v/>
      </c>
      <c r="P164" s="123" t="s">
        <v>498</v>
      </c>
      <c r="Q164" s="123">
        <f t="shared" si="7"/>
        <v>2</v>
      </c>
      <c r="R164" s="124" t="s">
        <v>329</v>
      </c>
      <c r="S164" s="124" t="s">
        <v>527</v>
      </c>
      <c r="T164" s="124" t="s">
        <v>527</v>
      </c>
      <c r="U164" s="125" t="s">
        <v>15</v>
      </c>
      <c r="V164" s="125">
        <v>80</v>
      </c>
      <c r="W164" s="122" t="s">
        <v>528</v>
      </c>
      <c r="Y164" s="123" t="s">
        <v>529</v>
      </c>
    </row>
    <row r="165" spans="2:25">
      <c r="B165" s="122" t="str">
        <f t="shared" si="8"/>
        <v/>
      </c>
      <c r="C165" s="122" t="str">
        <f t="shared" si="9"/>
        <v/>
      </c>
      <c r="D165" s="122" t="str">
        <f t="array" ref="D165">IFERROR(INDEX($R$2:$R1775,SMALL(IF(C165=$Q$2:$Q$1614,ROW($Q$2:$Q$1614)-2),ROW()-2)),"")</f>
        <v/>
      </c>
      <c r="E165" s="122" t="str">
        <f t="array" ref="E165">IFERROR(INDEX($S$2:$S1775,SMALL(IF(C165=$Q$2:$Q$1614,ROW($Q$2:$Q$1614)-2),ROW()-2)),"")</f>
        <v/>
      </c>
      <c r="F165" s="122" t="str">
        <f t="array" ref="F165">IFERROR(INDEX($T$2:$T$1614,SMALL(IF(C165=$Q$2:$Q$1614,ROW($Q$2:$Q$1614)-2),ROW()-2)),"")</f>
        <v/>
      </c>
      <c r="G165" s="122" t="str">
        <f t="array" ref="G165">IFERROR(INDEX($U$2:$U$1614,SMALL(IF(C165=$Q$2:$Q$1614,ROW($Q$2:$Q$1614)-2),ROW()-2)),"")</f>
        <v/>
      </c>
      <c r="H165" s="122" t="str">
        <f t="array" ref="H165">IFERROR(INDEX($V$2:$V$1614,SMALL(IF(C165=$Q$2:$Q$1614,ROW($Q$2:$Q$1614)-2),ROW()-2)),"")</f>
        <v/>
      </c>
      <c r="I165" s="122" t="str">
        <f t="array" ref="I165">IFERROR(INDEX($W$2:$W$1614,SMALL(IF(C165=$Q$2:$Q$1614,ROW($Q$2:$Q$1614)-2),ROW()-2)),"")</f>
        <v/>
      </c>
      <c r="P165" s="123" t="s">
        <v>498</v>
      </c>
      <c r="Q165" s="123">
        <f t="shared" si="7"/>
        <v>2</v>
      </c>
      <c r="S165" s="124" t="s">
        <v>530</v>
      </c>
      <c r="T165" s="124" t="s">
        <v>530</v>
      </c>
      <c r="U165" s="125" t="s">
        <v>507</v>
      </c>
      <c r="V165" s="125">
        <v>80</v>
      </c>
      <c r="W165" s="122" t="s">
        <v>531</v>
      </c>
      <c r="Y165" s="123" t="s">
        <v>532</v>
      </c>
    </row>
    <row r="166" spans="2:25">
      <c r="B166" s="122" t="str">
        <f t="shared" si="8"/>
        <v/>
      </c>
      <c r="C166" s="122" t="str">
        <f t="shared" si="9"/>
        <v/>
      </c>
      <c r="D166" s="122" t="str">
        <f t="array" ref="D166">IFERROR(INDEX($R$2:$R1776,SMALL(IF(C166=$Q$2:$Q$1614,ROW($Q$2:$Q$1614)-2),ROW()-2)),"")</f>
        <v/>
      </c>
      <c r="E166" s="122" t="str">
        <f t="array" ref="E166">IFERROR(INDEX($S$2:$S1776,SMALL(IF(C166=$Q$2:$Q$1614,ROW($Q$2:$Q$1614)-2),ROW()-2)),"")</f>
        <v/>
      </c>
      <c r="F166" s="122" t="str">
        <f t="array" ref="F166">IFERROR(INDEX($T$2:$T$1614,SMALL(IF(C166=$Q$2:$Q$1614,ROW($Q$2:$Q$1614)-2),ROW()-2)),"")</f>
        <v/>
      </c>
      <c r="G166" s="122" t="str">
        <f t="array" ref="G166">IFERROR(INDEX($U$2:$U$1614,SMALL(IF(C166=$Q$2:$Q$1614,ROW($Q$2:$Q$1614)-2),ROW()-2)),"")</f>
        <v/>
      </c>
      <c r="H166" s="122" t="str">
        <f t="array" ref="H166">IFERROR(INDEX($V$2:$V$1614,SMALL(IF(C166=$Q$2:$Q$1614,ROW($Q$2:$Q$1614)-2),ROW()-2)),"")</f>
        <v/>
      </c>
      <c r="I166" s="122" t="str">
        <f t="array" ref="I166">IFERROR(INDEX($W$2:$W$1614,SMALL(IF(C166=$Q$2:$Q$1614,ROW($Q$2:$Q$1614)-2),ROW()-2)),"")</f>
        <v/>
      </c>
      <c r="P166" s="123" t="s">
        <v>498</v>
      </c>
      <c r="Q166" s="123">
        <f t="shared" si="7"/>
        <v>2</v>
      </c>
      <c r="T166" s="124" t="s">
        <v>530</v>
      </c>
      <c r="U166" s="125" t="s">
        <v>533</v>
      </c>
      <c r="V166" s="125">
        <v>80</v>
      </c>
      <c r="W166" s="122" t="s">
        <v>534</v>
      </c>
      <c r="Y166" s="123" t="s">
        <v>535</v>
      </c>
    </row>
    <row r="167" spans="2:25">
      <c r="B167" s="122" t="str">
        <f t="shared" si="8"/>
        <v/>
      </c>
      <c r="C167" s="122" t="str">
        <f t="shared" si="9"/>
        <v/>
      </c>
      <c r="D167" s="122" t="str">
        <f t="array" ref="D167">IFERROR(INDEX($R$2:$R1777,SMALL(IF(C167=$Q$2:$Q$1614,ROW($Q$2:$Q$1614)-2),ROW()-2)),"")</f>
        <v/>
      </c>
      <c r="E167" s="122" t="str">
        <f t="array" ref="E167">IFERROR(INDEX($S$2:$S1777,SMALL(IF(C167=$Q$2:$Q$1614,ROW($Q$2:$Q$1614)-2),ROW()-2)),"")</f>
        <v/>
      </c>
      <c r="F167" s="122" t="str">
        <f t="array" ref="F167">IFERROR(INDEX($T$2:$T$1614,SMALL(IF(C167=$Q$2:$Q$1614,ROW($Q$2:$Q$1614)-2),ROW()-2)),"")</f>
        <v/>
      </c>
      <c r="G167" s="122" t="str">
        <f t="array" ref="G167">IFERROR(INDEX($U$2:$U$1614,SMALL(IF(C167=$Q$2:$Q$1614,ROW($Q$2:$Q$1614)-2),ROW()-2)),"")</f>
        <v/>
      </c>
      <c r="H167" s="122" t="str">
        <f t="array" ref="H167">IFERROR(INDEX($V$2:$V$1614,SMALL(IF(C167=$Q$2:$Q$1614,ROW($Q$2:$Q$1614)-2),ROW()-2)),"")</f>
        <v/>
      </c>
      <c r="I167" s="122" t="str">
        <f t="array" ref="I167">IFERROR(INDEX($W$2:$W$1614,SMALL(IF(C167=$Q$2:$Q$1614,ROW($Q$2:$Q$1614)-2),ROW()-2)),"")</f>
        <v/>
      </c>
      <c r="P167" s="123" t="s">
        <v>498</v>
      </c>
      <c r="Q167" s="123">
        <f t="shared" si="7"/>
        <v>2</v>
      </c>
      <c r="T167" s="124" t="s">
        <v>530</v>
      </c>
      <c r="U167" s="125" t="s">
        <v>507</v>
      </c>
      <c r="V167" s="125">
        <v>80</v>
      </c>
      <c r="W167" s="122" t="s">
        <v>536</v>
      </c>
      <c r="Y167" s="123" t="s">
        <v>537</v>
      </c>
    </row>
    <row r="168" spans="2:25">
      <c r="B168" s="122" t="str">
        <f t="shared" si="8"/>
        <v/>
      </c>
      <c r="C168" s="122" t="str">
        <f t="shared" si="9"/>
        <v/>
      </c>
      <c r="D168" s="122" t="str">
        <f t="array" ref="D168">IFERROR(INDEX($R$2:$R1778,SMALL(IF(C168=$Q$2:$Q$1614,ROW($Q$2:$Q$1614)-2),ROW()-2)),"")</f>
        <v/>
      </c>
      <c r="E168" s="122" t="str">
        <f t="array" ref="E168">IFERROR(INDEX($S$2:$S1778,SMALL(IF(C168=$Q$2:$Q$1614,ROW($Q$2:$Q$1614)-2),ROW()-2)),"")</f>
        <v/>
      </c>
      <c r="F168" s="122" t="str">
        <f t="array" ref="F168">IFERROR(INDEX($T$2:$T$1614,SMALL(IF(C168=$Q$2:$Q$1614,ROW($Q$2:$Q$1614)-2),ROW()-2)),"")</f>
        <v/>
      </c>
      <c r="G168" s="122" t="str">
        <f t="array" ref="G168">IFERROR(INDEX($U$2:$U$1614,SMALL(IF(C168=$Q$2:$Q$1614,ROW($Q$2:$Q$1614)-2),ROW()-2)),"")</f>
        <v/>
      </c>
      <c r="H168" s="122" t="str">
        <f t="array" ref="H168">IFERROR(INDEX($V$2:$V$1614,SMALL(IF(C168=$Q$2:$Q$1614,ROW($Q$2:$Q$1614)-2),ROW()-2)),"")</f>
        <v/>
      </c>
      <c r="I168" s="122" t="str">
        <f t="array" ref="I168">IFERROR(INDEX($W$2:$W$1614,SMALL(IF(C168=$Q$2:$Q$1614,ROW($Q$2:$Q$1614)-2),ROW()-2)),"")</f>
        <v/>
      </c>
      <c r="P168" s="123" t="s">
        <v>498</v>
      </c>
      <c r="Q168" s="123">
        <f t="shared" si="7"/>
        <v>2</v>
      </c>
      <c r="R168" s="124" t="s">
        <v>330</v>
      </c>
      <c r="S168" s="124" t="s">
        <v>538</v>
      </c>
      <c r="T168" s="124" t="s">
        <v>538</v>
      </c>
      <c r="U168" s="125" t="s">
        <v>15</v>
      </c>
      <c r="V168" s="125">
        <v>85</v>
      </c>
      <c r="W168" s="122" t="s">
        <v>528</v>
      </c>
      <c r="Y168" s="123" t="s">
        <v>539</v>
      </c>
    </row>
    <row r="169" spans="2:25">
      <c r="B169" s="122" t="str">
        <f t="shared" si="8"/>
        <v/>
      </c>
      <c r="C169" s="122" t="str">
        <f t="shared" si="9"/>
        <v/>
      </c>
      <c r="D169" s="122" t="str">
        <f t="array" ref="D169">IFERROR(INDEX($R$2:$R1779,SMALL(IF(C169=$Q$2:$Q$1614,ROW($Q$2:$Q$1614)-2),ROW()-2)),"")</f>
        <v/>
      </c>
      <c r="E169" s="122" t="str">
        <f t="array" ref="E169">IFERROR(INDEX($S$2:$S1779,SMALL(IF(C169=$Q$2:$Q$1614,ROW($Q$2:$Q$1614)-2),ROW()-2)),"")</f>
        <v/>
      </c>
      <c r="F169" s="122" t="str">
        <f t="array" ref="F169">IFERROR(INDEX($T$2:$T$1614,SMALL(IF(C169=$Q$2:$Q$1614,ROW($Q$2:$Q$1614)-2),ROW()-2)),"")</f>
        <v/>
      </c>
      <c r="G169" s="122" t="str">
        <f t="array" ref="G169">IFERROR(INDEX($U$2:$U$1614,SMALL(IF(C169=$Q$2:$Q$1614,ROW($Q$2:$Q$1614)-2),ROW()-2)),"")</f>
        <v/>
      </c>
      <c r="H169" s="122" t="str">
        <f t="array" ref="H169">IFERROR(INDEX($V$2:$V$1614,SMALL(IF(C169=$Q$2:$Q$1614,ROW($Q$2:$Q$1614)-2),ROW()-2)),"")</f>
        <v/>
      </c>
      <c r="I169" s="122" t="str">
        <f t="array" ref="I169">IFERROR(INDEX($W$2:$W$1614,SMALL(IF(C169=$Q$2:$Q$1614,ROW($Q$2:$Q$1614)-2),ROW()-2)),"")</f>
        <v/>
      </c>
      <c r="P169" s="123" t="s">
        <v>498</v>
      </c>
      <c r="Q169" s="123">
        <f t="shared" si="7"/>
        <v>2</v>
      </c>
      <c r="T169" s="124" t="s">
        <v>530</v>
      </c>
      <c r="U169" s="125" t="s">
        <v>507</v>
      </c>
      <c r="V169" s="125">
        <v>80</v>
      </c>
      <c r="W169" s="122" t="s">
        <v>534</v>
      </c>
      <c r="Y169" s="123" t="s">
        <v>540</v>
      </c>
    </row>
    <row r="170" spans="2:25">
      <c r="B170" s="122" t="str">
        <f t="shared" si="8"/>
        <v/>
      </c>
      <c r="C170" s="122" t="str">
        <f t="shared" si="9"/>
        <v/>
      </c>
      <c r="D170" s="122" t="str">
        <f t="array" ref="D170">IFERROR(INDEX($R$2:$R1780,SMALL(IF(C170=$Q$2:$Q$1614,ROW($Q$2:$Q$1614)-2),ROW()-2)),"")</f>
        <v/>
      </c>
      <c r="E170" s="122" t="str">
        <f t="array" ref="E170">IFERROR(INDEX($S$2:$S1780,SMALL(IF(C170=$Q$2:$Q$1614,ROW($Q$2:$Q$1614)-2),ROW()-2)),"")</f>
        <v/>
      </c>
      <c r="F170" s="122" t="str">
        <f t="array" ref="F170">IFERROR(INDEX($T$2:$T$1614,SMALL(IF(C170=$Q$2:$Q$1614,ROW($Q$2:$Q$1614)-2),ROW()-2)),"")</f>
        <v/>
      </c>
      <c r="G170" s="122" t="str">
        <f t="array" ref="G170">IFERROR(INDEX($U$2:$U$1614,SMALL(IF(C170=$Q$2:$Q$1614,ROW($Q$2:$Q$1614)-2),ROW()-2)),"")</f>
        <v/>
      </c>
      <c r="H170" s="122" t="str">
        <f t="array" ref="H170">IFERROR(INDEX($V$2:$V$1614,SMALL(IF(C170=$Q$2:$Q$1614,ROW($Q$2:$Q$1614)-2),ROW()-2)),"")</f>
        <v/>
      </c>
      <c r="I170" s="122" t="str">
        <f t="array" ref="I170">IFERROR(INDEX($W$2:$W$1614,SMALL(IF(C170=$Q$2:$Q$1614,ROW($Q$2:$Q$1614)-2),ROW()-2)),"")</f>
        <v/>
      </c>
      <c r="P170" s="123" t="s">
        <v>498</v>
      </c>
      <c r="Q170" s="123">
        <f t="shared" si="7"/>
        <v>2</v>
      </c>
      <c r="T170" s="124" t="s">
        <v>530</v>
      </c>
      <c r="U170" s="125" t="s">
        <v>507</v>
      </c>
      <c r="V170" s="125">
        <v>100</v>
      </c>
      <c r="W170" s="122" t="s">
        <v>536</v>
      </c>
      <c r="Y170" s="123" t="s">
        <v>541</v>
      </c>
    </row>
    <row r="171" spans="2:25">
      <c r="B171" s="122" t="str">
        <f t="shared" si="8"/>
        <v/>
      </c>
      <c r="C171" s="122" t="str">
        <f t="shared" si="9"/>
        <v/>
      </c>
      <c r="D171" s="122" t="str">
        <f t="array" ref="D171">IFERROR(INDEX($R$2:$R1781,SMALL(IF(C171=$Q$2:$Q$1614,ROW($Q$2:$Q$1614)-2),ROW()-2)),"")</f>
        <v/>
      </c>
      <c r="E171" s="122" t="str">
        <f t="array" ref="E171">IFERROR(INDEX($S$2:$S1781,SMALL(IF(C171=$Q$2:$Q$1614,ROW($Q$2:$Q$1614)-2),ROW()-2)),"")</f>
        <v/>
      </c>
      <c r="F171" s="122" t="str">
        <f t="array" ref="F171">IFERROR(INDEX($T$2:$T$1614,SMALL(IF(C171=$Q$2:$Q$1614,ROW($Q$2:$Q$1614)-2),ROW()-2)),"")</f>
        <v/>
      </c>
      <c r="G171" s="122" t="str">
        <f t="array" ref="G171">IFERROR(INDEX($U$2:$U$1614,SMALL(IF(C171=$Q$2:$Q$1614,ROW($Q$2:$Q$1614)-2),ROW()-2)),"")</f>
        <v/>
      </c>
      <c r="H171" s="122" t="str">
        <f t="array" ref="H171">IFERROR(INDEX($V$2:$V$1614,SMALL(IF(C171=$Q$2:$Q$1614,ROW($Q$2:$Q$1614)-2),ROW()-2)),"")</f>
        <v/>
      </c>
      <c r="I171" s="122" t="str">
        <f t="array" ref="I171">IFERROR(INDEX($W$2:$W$1614,SMALL(IF(C171=$Q$2:$Q$1614,ROW($Q$2:$Q$1614)-2),ROW()-2)),"")</f>
        <v/>
      </c>
      <c r="P171" s="123" t="s">
        <v>498</v>
      </c>
      <c r="Q171" s="123">
        <f t="shared" si="7"/>
        <v>2</v>
      </c>
      <c r="R171" s="124" t="s">
        <v>331</v>
      </c>
      <c r="S171" s="124" t="s">
        <v>542</v>
      </c>
      <c r="T171" s="124" t="s">
        <v>542</v>
      </c>
      <c r="U171" s="125" t="s">
        <v>15</v>
      </c>
      <c r="V171" s="125">
        <v>80</v>
      </c>
      <c r="W171" s="122" t="s">
        <v>543</v>
      </c>
      <c r="Y171" s="123" t="s">
        <v>544</v>
      </c>
    </row>
    <row r="172" spans="2:25">
      <c r="B172" s="122" t="str">
        <f t="shared" si="8"/>
        <v/>
      </c>
      <c r="C172" s="122" t="str">
        <f t="shared" si="9"/>
        <v/>
      </c>
      <c r="D172" s="122" t="str">
        <f t="array" ref="D172">IFERROR(INDEX($R$2:$R1782,SMALL(IF(C172=$Q$2:$Q$1614,ROW($Q$2:$Q$1614)-2),ROW()-2)),"")</f>
        <v/>
      </c>
      <c r="E172" s="122" t="str">
        <f t="array" ref="E172">IFERROR(INDEX($S$2:$S1782,SMALL(IF(C172=$Q$2:$Q$1614,ROW($Q$2:$Q$1614)-2),ROW()-2)),"")</f>
        <v/>
      </c>
      <c r="F172" s="122" t="str">
        <f t="array" ref="F172">IFERROR(INDEX($T$2:$T$1614,SMALL(IF(C172=$Q$2:$Q$1614,ROW($Q$2:$Q$1614)-2),ROW()-2)),"")</f>
        <v/>
      </c>
      <c r="G172" s="122" t="str">
        <f t="array" ref="G172">IFERROR(INDEX($U$2:$U$1614,SMALL(IF(C172=$Q$2:$Q$1614,ROW($Q$2:$Q$1614)-2),ROW()-2)),"")</f>
        <v/>
      </c>
      <c r="H172" s="122" t="str">
        <f t="array" ref="H172">IFERROR(INDEX($V$2:$V$1614,SMALL(IF(C172=$Q$2:$Q$1614,ROW($Q$2:$Q$1614)-2),ROW()-2)),"")</f>
        <v/>
      </c>
      <c r="I172" s="122" t="str">
        <f t="array" ref="I172">IFERROR(INDEX($W$2:$W$1614,SMALL(IF(C172=$Q$2:$Q$1614,ROW($Q$2:$Q$1614)-2),ROW()-2)),"")</f>
        <v/>
      </c>
      <c r="P172" s="123" t="s">
        <v>498</v>
      </c>
      <c r="Q172" s="123">
        <f t="shared" si="7"/>
        <v>2</v>
      </c>
      <c r="S172" s="124" t="s">
        <v>530</v>
      </c>
      <c r="T172" s="124" t="s">
        <v>530</v>
      </c>
      <c r="U172" s="125" t="s">
        <v>507</v>
      </c>
      <c r="V172" s="125">
        <v>80</v>
      </c>
      <c r="W172" s="122" t="s">
        <v>545</v>
      </c>
      <c r="Y172" s="123" t="s">
        <v>546</v>
      </c>
    </row>
    <row r="173" spans="2:25">
      <c r="B173" s="122" t="str">
        <f t="shared" si="8"/>
        <v/>
      </c>
      <c r="C173" s="122" t="str">
        <f t="shared" si="9"/>
        <v/>
      </c>
      <c r="D173" s="122" t="str">
        <f t="array" ref="D173">IFERROR(INDEX($R$2:$R1783,SMALL(IF(C173=$Q$2:$Q$1614,ROW($Q$2:$Q$1614)-2),ROW()-2)),"")</f>
        <v/>
      </c>
      <c r="E173" s="122" t="str">
        <f t="array" ref="E173">IFERROR(INDEX($S$2:$S1783,SMALL(IF(C173=$Q$2:$Q$1614,ROW($Q$2:$Q$1614)-2),ROW()-2)),"")</f>
        <v/>
      </c>
      <c r="F173" s="122" t="str">
        <f t="array" ref="F173">IFERROR(INDEX($T$2:$T$1614,SMALL(IF(C173=$Q$2:$Q$1614,ROW($Q$2:$Q$1614)-2),ROW()-2)),"")</f>
        <v/>
      </c>
      <c r="G173" s="122" t="str">
        <f t="array" ref="G173">IFERROR(INDEX($U$2:$U$1614,SMALL(IF(C173=$Q$2:$Q$1614,ROW($Q$2:$Q$1614)-2),ROW()-2)),"")</f>
        <v/>
      </c>
      <c r="H173" s="122" t="str">
        <f t="array" ref="H173">IFERROR(INDEX($V$2:$V$1614,SMALL(IF(C173=$Q$2:$Q$1614,ROW($Q$2:$Q$1614)-2),ROW()-2)),"")</f>
        <v/>
      </c>
      <c r="I173" s="122" t="str">
        <f t="array" ref="I173">IFERROR(INDEX($W$2:$W$1614,SMALL(IF(C173=$Q$2:$Q$1614,ROW($Q$2:$Q$1614)-2),ROW()-2)),"")</f>
        <v/>
      </c>
      <c r="P173" s="123" t="s">
        <v>498</v>
      </c>
      <c r="Q173" s="123">
        <f t="shared" si="7"/>
        <v>2</v>
      </c>
      <c r="R173" s="124" t="s">
        <v>332</v>
      </c>
      <c r="S173" s="124" t="s">
        <v>547</v>
      </c>
      <c r="T173" s="124" t="s">
        <v>547</v>
      </c>
      <c r="U173" s="125" t="s">
        <v>15</v>
      </c>
      <c r="V173" s="125">
        <v>70</v>
      </c>
      <c r="W173" s="122" t="s">
        <v>548</v>
      </c>
      <c r="Y173" s="123" t="s">
        <v>549</v>
      </c>
    </row>
    <row r="174" spans="2:25">
      <c r="B174" s="122" t="str">
        <f t="shared" si="8"/>
        <v/>
      </c>
      <c r="C174" s="122" t="str">
        <f t="shared" si="9"/>
        <v/>
      </c>
      <c r="D174" s="122" t="str">
        <f t="array" ref="D174">IFERROR(INDEX($R$2:$R1784,SMALL(IF(C174=$Q$2:$Q$1614,ROW($Q$2:$Q$1614)-2),ROW()-2)),"")</f>
        <v/>
      </c>
      <c r="E174" s="122" t="str">
        <f t="array" ref="E174">IFERROR(INDEX($S$2:$S1784,SMALL(IF(C174=$Q$2:$Q$1614,ROW($Q$2:$Q$1614)-2),ROW()-2)),"")</f>
        <v/>
      </c>
      <c r="F174" s="122" t="str">
        <f t="array" ref="F174">IFERROR(INDEX($T$2:$T$1614,SMALL(IF(C174=$Q$2:$Q$1614,ROW($Q$2:$Q$1614)-2),ROW()-2)),"")</f>
        <v/>
      </c>
      <c r="G174" s="122" t="str">
        <f t="array" ref="G174">IFERROR(INDEX($U$2:$U$1614,SMALL(IF(C174=$Q$2:$Q$1614,ROW($Q$2:$Q$1614)-2),ROW()-2)),"")</f>
        <v/>
      </c>
      <c r="H174" s="122" t="str">
        <f t="array" ref="H174">IFERROR(INDEX($V$2:$V$1614,SMALL(IF(C174=$Q$2:$Q$1614,ROW($Q$2:$Q$1614)-2),ROW()-2)),"")</f>
        <v/>
      </c>
      <c r="I174" s="122" t="str">
        <f t="array" ref="I174">IFERROR(INDEX($W$2:$W$1614,SMALL(IF(C174=$Q$2:$Q$1614,ROW($Q$2:$Q$1614)-2),ROW()-2)),"")</f>
        <v/>
      </c>
      <c r="P174" s="123" t="s">
        <v>498</v>
      </c>
      <c r="Q174" s="123">
        <f t="shared" si="7"/>
        <v>2</v>
      </c>
      <c r="T174" s="124" t="s">
        <v>547</v>
      </c>
      <c r="U174" s="125" t="s">
        <v>15</v>
      </c>
      <c r="V174" s="125">
        <v>80</v>
      </c>
      <c r="W174" s="122" t="s">
        <v>550</v>
      </c>
      <c r="Y174" s="123" t="s">
        <v>551</v>
      </c>
    </row>
    <row r="175" spans="2:25">
      <c r="B175" s="122" t="str">
        <f t="shared" si="8"/>
        <v/>
      </c>
      <c r="C175" s="122" t="str">
        <f t="shared" si="9"/>
        <v/>
      </c>
      <c r="D175" s="122" t="str">
        <f t="array" ref="D175">IFERROR(INDEX($R$2:$R1785,SMALL(IF(C175=$Q$2:$Q$1614,ROW($Q$2:$Q$1614)-2),ROW()-2)),"")</f>
        <v/>
      </c>
      <c r="E175" s="122" t="str">
        <f t="array" ref="E175">IFERROR(INDEX($S$2:$S1785,SMALL(IF(C175=$Q$2:$Q$1614,ROW($Q$2:$Q$1614)-2),ROW()-2)),"")</f>
        <v/>
      </c>
      <c r="F175" s="122" t="str">
        <f t="array" ref="F175">IFERROR(INDEX($T$2:$T$1614,SMALL(IF(C175=$Q$2:$Q$1614,ROW($Q$2:$Q$1614)-2),ROW()-2)),"")</f>
        <v/>
      </c>
      <c r="G175" s="122" t="str">
        <f t="array" ref="G175">IFERROR(INDEX($U$2:$U$1614,SMALL(IF(C175=$Q$2:$Q$1614,ROW($Q$2:$Q$1614)-2),ROW()-2)),"")</f>
        <v/>
      </c>
      <c r="H175" s="122" t="str">
        <f t="array" ref="H175">IFERROR(INDEX($V$2:$V$1614,SMALL(IF(C175=$Q$2:$Q$1614,ROW($Q$2:$Q$1614)-2),ROW()-2)),"")</f>
        <v/>
      </c>
      <c r="I175" s="122" t="str">
        <f t="array" ref="I175">IFERROR(INDEX($W$2:$W$1614,SMALL(IF(C175=$Q$2:$Q$1614,ROW($Q$2:$Q$1614)-2),ROW()-2)),"")</f>
        <v/>
      </c>
      <c r="P175" s="123" t="s">
        <v>498</v>
      </c>
      <c r="Q175" s="123">
        <f t="shared" si="7"/>
        <v>2</v>
      </c>
      <c r="T175" s="124" t="s">
        <v>547</v>
      </c>
      <c r="U175" s="125" t="s">
        <v>507</v>
      </c>
      <c r="V175" s="125">
        <v>50</v>
      </c>
      <c r="W175" s="122" t="s">
        <v>552</v>
      </c>
      <c r="Y175" s="123" t="s">
        <v>553</v>
      </c>
    </row>
    <row r="176" spans="2:25">
      <c r="B176" s="122" t="str">
        <f t="shared" si="8"/>
        <v/>
      </c>
      <c r="C176" s="122" t="str">
        <f t="shared" si="9"/>
        <v/>
      </c>
      <c r="D176" s="122" t="str">
        <f t="array" ref="D176">IFERROR(INDEX($R$2:$R1786,SMALL(IF(C176=$Q$2:$Q$1614,ROW($Q$2:$Q$1614)-2),ROW()-2)),"")</f>
        <v/>
      </c>
      <c r="E176" s="122" t="str">
        <f t="array" ref="E176">IFERROR(INDEX($S$2:$S1786,SMALL(IF(C176=$Q$2:$Q$1614,ROW($Q$2:$Q$1614)-2),ROW()-2)),"")</f>
        <v/>
      </c>
      <c r="F176" s="122" t="str">
        <f t="array" ref="F176">IFERROR(INDEX($T$2:$T$1614,SMALL(IF(C176=$Q$2:$Q$1614,ROW($Q$2:$Q$1614)-2),ROW()-2)),"")</f>
        <v/>
      </c>
      <c r="G176" s="122" t="str">
        <f t="array" ref="G176">IFERROR(INDEX($U$2:$U$1614,SMALL(IF(C176=$Q$2:$Q$1614,ROW($Q$2:$Q$1614)-2),ROW()-2)),"")</f>
        <v/>
      </c>
      <c r="H176" s="122" t="str">
        <f t="array" ref="H176">IFERROR(INDEX($V$2:$V$1614,SMALL(IF(C176=$Q$2:$Q$1614,ROW($Q$2:$Q$1614)-2),ROW()-2)),"")</f>
        <v/>
      </c>
      <c r="I176" s="122" t="str">
        <f t="array" ref="I176">IFERROR(INDEX($W$2:$W$1614,SMALL(IF(C176=$Q$2:$Q$1614,ROW($Q$2:$Q$1614)-2),ROW()-2)),"")</f>
        <v/>
      </c>
      <c r="P176" s="123" t="s">
        <v>498</v>
      </c>
      <c r="Q176" s="123">
        <f t="shared" si="7"/>
        <v>2</v>
      </c>
      <c r="R176" s="124" t="s">
        <v>334</v>
      </c>
      <c r="S176" s="124" t="s">
        <v>554</v>
      </c>
      <c r="T176" s="124" t="s">
        <v>554</v>
      </c>
      <c r="U176" s="125" t="s">
        <v>15</v>
      </c>
      <c r="V176" s="125">
        <v>23</v>
      </c>
      <c r="W176" s="122" t="s">
        <v>543</v>
      </c>
      <c r="Y176" s="123" t="s">
        <v>555</v>
      </c>
    </row>
    <row r="177" spans="2:25">
      <c r="B177" s="122" t="str">
        <f t="shared" si="8"/>
        <v/>
      </c>
      <c r="C177" s="122" t="str">
        <f t="shared" si="9"/>
        <v/>
      </c>
      <c r="D177" s="122" t="str">
        <f t="array" ref="D177">IFERROR(INDEX($R$2:$R1787,SMALL(IF(C177=$Q$2:$Q$1614,ROW($Q$2:$Q$1614)-2),ROW()-2)),"")</f>
        <v/>
      </c>
      <c r="E177" s="122" t="str">
        <f t="array" ref="E177">IFERROR(INDEX($S$2:$S1787,SMALL(IF(C177=$Q$2:$Q$1614,ROW($Q$2:$Q$1614)-2),ROW()-2)),"")</f>
        <v/>
      </c>
      <c r="F177" s="122" t="str">
        <f t="array" ref="F177">IFERROR(INDEX($T$2:$T$1614,SMALL(IF(C177=$Q$2:$Q$1614,ROW($Q$2:$Q$1614)-2),ROW()-2)),"")</f>
        <v/>
      </c>
      <c r="G177" s="122" t="str">
        <f t="array" ref="G177">IFERROR(INDEX($U$2:$U$1614,SMALL(IF(C177=$Q$2:$Q$1614,ROW($Q$2:$Q$1614)-2),ROW()-2)),"")</f>
        <v/>
      </c>
      <c r="H177" s="122" t="str">
        <f t="array" ref="H177">IFERROR(INDEX($V$2:$V$1614,SMALL(IF(C177=$Q$2:$Q$1614,ROW($Q$2:$Q$1614)-2),ROW()-2)),"")</f>
        <v/>
      </c>
      <c r="I177" s="122" t="str">
        <f t="array" ref="I177">IFERROR(INDEX($W$2:$W$1614,SMALL(IF(C177=$Q$2:$Q$1614,ROW($Q$2:$Q$1614)-2),ROW()-2)),"")</f>
        <v/>
      </c>
      <c r="P177" s="123" t="s">
        <v>498</v>
      </c>
      <c r="Q177" s="123">
        <f t="shared" si="7"/>
        <v>2</v>
      </c>
      <c r="R177" s="124" t="s">
        <v>336</v>
      </c>
      <c r="S177" s="124" t="s">
        <v>556</v>
      </c>
      <c r="T177" s="124" t="s">
        <v>556</v>
      </c>
      <c r="Y177" s="123" t="s">
        <v>557</v>
      </c>
    </row>
    <row r="178" spans="2:25">
      <c r="B178" s="122" t="str">
        <f t="shared" si="8"/>
        <v/>
      </c>
      <c r="C178" s="122" t="str">
        <f t="shared" si="9"/>
        <v/>
      </c>
      <c r="D178" s="122" t="str">
        <f t="array" ref="D178">IFERROR(INDEX($R$2:$R1788,SMALL(IF(C178=$Q$2:$Q$1614,ROW($Q$2:$Q$1614)-2),ROW()-2)),"")</f>
        <v/>
      </c>
      <c r="E178" s="122" t="str">
        <f t="array" ref="E178">IFERROR(INDEX($S$2:$S1788,SMALL(IF(C178=$Q$2:$Q$1614,ROW($Q$2:$Q$1614)-2),ROW()-2)),"")</f>
        <v/>
      </c>
      <c r="F178" s="122" t="str">
        <f t="array" ref="F178">IFERROR(INDEX($T$2:$T$1614,SMALL(IF(C178=$Q$2:$Q$1614,ROW($Q$2:$Q$1614)-2),ROW()-2)),"")</f>
        <v/>
      </c>
      <c r="G178" s="122" t="str">
        <f t="array" ref="G178">IFERROR(INDEX($U$2:$U$1614,SMALL(IF(C178=$Q$2:$Q$1614,ROW($Q$2:$Q$1614)-2),ROW()-2)),"")</f>
        <v/>
      </c>
      <c r="H178" s="122" t="str">
        <f t="array" ref="H178">IFERROR(INDEX($V$2:$V$1614,SMALL(IF(C178=$Q$2:$Q$1614,ROW($Q$2:$Q$1614)-2),ROW()-2)),"")</f>
        <v/>
      </c>
      <c r="I178" s="122" t="str">
        <f t="array" ref="I178">IFERROR(INDEX($W$2:$W$1614,SMALL(IF(C178=$Q$2:$Q$1614,ROW($Q$2:$Q$1614)-2),ROW()-2)),"")</f>
        <v/>
      </c>
      <c r="P178" s="123" t="s">
        <v>498</v>
      </c>
      <c r="Q178" s="123">
        <f t="shared" si="7"/>
        <v>2</v>
      </c>
      <c r="S178" s="124" t="s">
        <v>558</v>
      </c>
      <c r="T178" s="124" t="s">
        <v>558</v>
      </c>
      <c r="U178" s="125" t="s">
        <v>15</v>
      </c>
      <c r="V178" s="125">
        <v>20</v>
      </c>
      <c r="W178" s="122" t="s">
        <v>559</v>
      </c>
      <c r="Y178" s="123" t="s">
        <v>560</v>
      </c>
    </row>
    <row r="179" spans="2:25">
      <c r="B179" s="122" t="str">
        <f t="shared" si="8"/>
        <v/>
      </c>
      <c r="C179" s="122" t="str">
        <f t="shared" si="9"/>
        <v/>
      </c>
      <c r="D179" s="122" t="str">
        <f t="array" ref="D179">IFERROR(INDEX($R$2:$R1789,SMALL(IF(C179=$Q$2:$Q$1614,ROW($Q$2:$Q$1614)-2),ROW()-2)),"")</f>
        <v/>
      </c>
      <c r="E179" s="122" t="str">
        <f t="array" ref="E179">IFERROR(INDEX($S$2:$S1789,SMALL(IF(C179=$Q$2:$Q$1614,ROW($Q$2:$Q$1614)-2),ROW()-2)),"")</f>
        <v/>
      </c>
      <c r="F179" s="122" t="str">
        <f t="array" ref="F179">IFERROR(INDEX($T$2:$T$1614,SMALL(IF(C179=$Q$2:$Q$1614,ROW($Q$2:$Q$1614)-2),ROW()-2)),"")</f>
        <v/>
      </c>
      <c r="G179" s="122" t="str">
        <f t="array" ref="G179">IFERROR(INDEX($U$2:$U$1614,SMALL(IF(C179=$Q$2:$Q$1614,ROW($Q$2:$Q$1614)-2),ROW()-2)),"")</f>
        <v/>
      </c>
      <c r="H179" s="122" t="str">
        <f t="array" ref="H179">IFERROR(INDEX($V$2:$V$1614,SMALL(IF(C179=$Q$2:$Q$1614,ROW($Q$2:$Q$1614)-2),ROW()-2)),"")</f>
        <v/>
      </c>
      <c r="I179" s="122" t="str">
        <f t="array" ref="I179">IFERROR(INDEX($W$2:$W$1614,SMALL(IF(C179=$Q$2:$Q$1614,ROW($Q$2:$Q$1614)-2),ROW()-2)),"")</f>
        <v/>
      </c>
      <c r="P179" s="123" t="s">
        <v>498</v>
      </c>
      <c r="Q179" s="123">
        <f t="shared" si="7"/>
        <v>2</v>
      </c>
      <c r="S179" s="124" t="s">
        <v>561</v>
      </c>
      <c r="T179" s="124" t="s">
        <v>561</v>
      </c>
      <c r="U179" s="125" t="s">
        <v>15</v>
      </c>
      <c r="V179" s="125">
        <v>25</v>
      </c>
      <c r="W179" s="122" t="s">
        <v>562</v>
      </c>
      <c r="Y179" s="123" t="s">
        <v>563</v>
      </c>
    </row>
    <row r="180" spans="2:25">
      <c r="B180" s="122" t="str">
        <f t="shared" si="8"/>
        <v/>
      </c>
      <c r="C180" s="122" t="str">
        <f t="shared" si="9"/>
        <v/>
      </c>
      <c r="D180" s="122" t="str">
        <f t="array" ref="D180">IFERROR(INDEX($R$2:$R1790,SMALL(IF(C180=$Q$2:$Q$1614,ROW($Q$2:$Q$1614)-2),ROW()-2)),"")</f>
        <v/>
      </c>
      <c r="E180" s="122" t="str">
        <f t="array" ref="E180">IFERROR(INDEX($S$2:$S1790,SMALL(IF(C180=$Q$2:$Q$1614,ROW($Q$2:$Q$1614)-2),ROW()-2)),"")</f>
        <v/>
      </c>
      <c r="F180" s="122" t="str">
        <f t="array" ref="F180">IFERROR(INDEX($T$2:$T$1614,SMALL(IF(C180=$Q$2:$Q$1614,ROW($Q$2:$Q$1614)-2),ROW()-2)),"")</f>
        <v/>
      </c>
      <c r="G180" s="122" t="str">
        <f t="array" ref="G180">IFERROR(INDEX($U$2:$U$1614,SMALL(IF(C180=$Q$2:$Q$1614,ROW($Q$2:$Q$1614)-2),ROW()-2)),"")</f>
        <v/>
      </c>
      <c r="H180" s="122" t="str">
        <f t="array" ref="H180">IFERROR(INDEX($V$2:$V$1614,SMALL(IF(C180=$Q$2:$Q$1614,ROW($Q$2:$Q$1614)-2),ROW()-2)),"")</f>
        <v/>
      </c>
      <c r="I180" s="122" t="str">
        <f t="array" ref="I180">IFERROR(INDEX($W$2:$W$1614,SMALL(IF(C180=$Q$2:$Q$1614,ROW($Q$2:$Q$1614)-2),ROW()-2)),"")</f>
        <v/>
      </c>
      <c r="P180" s="123" t="s">
        <v>498</v>
      </c>
      <c r="Q180" s="123">
        <f t="shared" si="7"/>
        <v>2</v>
      </c>
      <c r="S180" s="124" t="s">
        <v>564</v>
      </c>
      <c r="T180" s="124" t="s">
        <v>564</v>
      </c>
      <c r="U180" s="125" t="s">
        <v>15</v>
      </c>
      <c r="V180" s="125">
        <v>25</v>
      </c>
      <c r="W180" s="122" t="s">
        <v>565</v>
      </c>
      <c r="Y180" s="123" t="s">
        <v>566</v>
      </c>
    </row>
    <row r="181" spans="2:25">
      <c r="B181" s="122" t="str">
        <f t="shared" si="8"/>
        <v/>
      </c>
      <c r="C181" s="122" t="str">
        <f t="shared" si="9"/>
        <v/>
      </c>
      <c r="D181" s="122" t="str">
        <f t="array" ref="D181">IFERROR(INDEX($R$2:$R1791,SMALL(IF(C181=$Q$2:$Q$1614,ROW($Q$2:$Q$1614)-2),ROW()-2)),"")</f>
        <v/>
      </c>
      <c r="E181" s="122" t="str">
        <f t="array" ref="E181">IFERROR(INDEX($S$2:$S1791,SMALL(IF(C181=$Q$2:$Q$1614,ROW($Q$2:$Q$1614)-2),ROW()-2)),"")</f>
        <v/>
      </c>
      <c r="F181" s="122" t="str">
        <f t="array" ref="F181">IFERROR(INDEX($T$2:$T$1614,SMALL(IF(C181=$Q$2:$Q$1614,ROW($Q$2:$Q$1614)-2),ROW()-2)),"")</f>
        <v/>
      </c>
      <c r="G181" s="122" t="str">
        <f t="array" ref="G181">IFERROR(INDEX($U$2:$U$1614,SMALL(IF(C181=$Q$2:$Q$1614,ROW($Q$2:$Q$1614)-2),ROW()-2)),"")</f>
        <v/>
      </c>
      <c r="H181" s="122" t="str">
        <f t="array" ref="H181">IFERROR(INDEX($V$2:$V$1614,SMALL(IF(C181=$Q$2:$Q$1614,ROW($Q$2:$Q$1614)-2),ROW()-2)),"")</f>
        <v/>
      </c>
      <c r="I181" s="122" t="str">
        <f t="array" ref="I181">IFERROR(INDEX($W$2:$W$1614,SMALL(IF(C181=$Q$2:$Q$1614,ROW($Q$2:$Q$1614)-2),ROW()-2)),"")</f>
        <v/>
      </c>
      <c r="P181" s="123" t="s">
        <v>498</v>
      </c>
      <c r="Q181" s="123">
        <f t="shared" si="7"/>
        <v>2</v>
      </c>
      <c r="S181" s="124" t="s">
        <v>567</v>
      </c>
      <c r="T181" s="124" t="s">
        <v>567</v>
      </c>
      <c r="U181" s="125" t="s">
        <v>507</v>
      </c>
      <c r="V181" s="125">
        <v>10</v>
      </c>
      <c r="W181" s="122" t="s">
        <v>568</v>
      </c>
      <c r="Y181" s="123" t="s">
        <v>569</v>
      </c>
    </row>
    <row r="182" spans="2:25">
      <c r="B182" s="122" t="str">
        <f t="shared" si="8"/>
        <v/>
      </c>
      <c r="C182" s="122" t="str">
        <f t="shared" si="9"/>
        <v/>
      </c>
      <c r="D182" s="122" t="str">
        <f t="array" ref="D182">IFERROR(INDEX($R$2:$R1792,SMALL(IF(C182=$Q$2:$Q$1614,ROW($Q$2:$Q$1614)-2),ROW()-2)),"")</f>
        <v/>
      </c>
      <c r="E182" s="122" t="str">
        <f t="array" ref="E182">IFERROR(INDEX($S$2:$S1792,SMALL(IF(C182=$Q$2:$Q$1614,ROW($Q$2:$Q$1614)-2),ROW()-2)),"")</f>
        <v/>
      </c>
      <c r="F182" s="122" t="str">
        <f t="array" ref="F182">IFERROR(INDEX($T$2:$T$1614,SMALL(IF(C182=$Q$2:$Q$1614,ROW($Q$2:$Q$1614)-2),ROW()-2)),"")</f>
        <v/>
      </c>
      <c r="G182" s="122" t="str">
        <f t="array" ref="G182">IFERROR(INDEX($U$2:$U$1614,SMALL(IF(C182=$Q$2:$Q$1614,ROW($Q$2:$Q$1614)-2),ROW()-2)),"")</f>
        <v/>
      </c>
      <c r="H182" s="122" t="str">
        <f t="array" ref="H182">IFERROR(INDEX($V$2:$V$1614,SMALL(IF(C182=$Q$2:$Q$1614,ROW($Q$2:$Q$1614)-2),ROW()-2)),"")</f>
        <v/>
      </c>
      <c r="I182" s="122" t="str">
        <f t="array" ref="I182">IFERROR(INDEX($W$2:$W$1614,SMALL(IF(C182=$Q$2:$Q$1614,ROW($Q$2:$Q$1614)-2),ROW()-2)),"")</f>
        <v/>
      </c>
      <c r="P182" s="123" t="s">
        <v>498</v>
      </c>
      <c r="Q182" s="123">
        <f t="shared" si="7"/>
        <v>2</v>
      </c>
      <c r="S182" s="124" t="s">
        <v>570</v>
      </c>
      <c r="T182" s="124" t="s">
        <v>570</v>
      </c>
      <c r="U182" s="125" t="s">
        <v>507</v>
      </c>
      <c r="V182" s="125">
        <v>25</v>
      </c>
      <c r="W182" s="122" t="s">
        <v>571</v>
      </c>
      <c r="Y182" s="123" t="s">
        <v>572</v>
      </c>
    </row>
    <row r="183" spans="2:25">
      <c r="B183" s="122" t="str">
        <f t="shared" si="8"/>
        <v/>
      </c>
      <c r="C183" s="122" t="str">
        <f t="shared" si="9"/>
        <v/>
      </c>
      <c r="D183" s="122" t="str">
        <f t="array" ref="D183">IFERROR(INDEX($R$2:$R1793,SMALL(IF(C183=$Q$2:$Q$1614,ROW($Q$2:$Q$1614)-2),ROW()-2)),"")</f>
        <v/>
      </c>
      <c r="E183" s="122" t="str">
        <f t="array" ref="E183">IFERROR(INDEX($S$2:$S1793,SMALL(IF(C183=$Q$2:$Q$1614,ROW($Q$2:$Q$1614)-2),ROW()-2)),"")</f>
        <v/>
      </c>
      <c r="F183" s="122" t="str">
        <f t="array" ref="F183">IFERROR(INDEX($T$2:$T$1614,SMALL(IF(C183=$Q$2:$Q$1614,ROW($Q$2:$Q$1614)-2),ROW()-2)),"")</f>
        <v/>
      </c>
      <c r="G183" s="122" t="str">
        <f t="array" ref="G183">IFERROR(INDEX($U$2:$U$1614,SMALL(IF(C183=$Q$2:$Q$1614,ROW($Q$2:$Q$1614)-2),ROW()-2)),"")</f>
        <v/>
      </c>
      <c r="H183" s="122" t="str">
        <f t="array" ref="H183">IFERROR(INDEX($V$2:$V$1614,SMALL(IF(C183=$Q$2:$Q$1614,ROW($Q$2:$Q$1614)-2),ROW()-2)),"")</f>
        <v/>
      </c>
      <c r="I183" s="122" t="str">
        <f t="array" ref="I183">IFERROR(INDEX($W$2:$W$1614,SMALL(IF(C183=$Q$2:$Q$1614,ROW($Q$2:$Q$1614)-2),ROW()-2)),"")</f>
        <v/>
      </c>
      <c r="P183" s="123" t="s">
        <v>498</v>
      </c>
      <c r="Q183" s="123">
        <f t="shared" si="7"/>
        <v>2</v>
      </c>
      <c r="S183" s="124" t="s">
        <v>573</v>
      </c>
      <c r="T183" s="124" t="s">
        <v>573</v>
      </c>
      <c r="U183" s="125" t="s">
        <v>507</v>
      </c>
      <c r="V183" s="125">
        <v>94</v>
      </c>
      <c r="W183" s="122" t="s">
        <v>574</v>
      </c>
      <c r="Y183" s="123" t="s">
        <v>575</v>
      </c>
    </row>
    <row r="184" spans="2:25">
      <c r="B184" s="122" t="str">
        <f t="shared" si="8"/>
        <v/>
      </c>
      <c r="C184" s="122" t="str">
        <f t="shared" si="9"/>
        <v/>
      </c>
      <c r="D184" s="122" t="str">
        <f t="array" ref="D184">IFERROR(INDEX($R$2:$R1794,SMALL(IF(C184=$Q$2:$Q$1614,ROW($Q$2:$Q$1614)-2),ROW()-2)),"")</f>
        <v/>
      </c>
      <c r="E184" s="122" t="str">
        <f t="array" ref="E184">IFERROR(INDEX($S$2:$S1794,SMALL(IF(C184=$Q$2:$Q$1614,ROW($Q$2:$Q$1614)-2),ROW()-2)),"")</f>
        <v/>
      </c>
      <c r="F184" s="122" t="str">
        <f t="array" ref="F184">IFERROR(INDEX($T$2:$T$1614,SMALL(IF(C184=$Q$2:$Q$1614,ROW($Q$2:$Q$1614)-2),ROW()-2)),"")</f>
        <v/>
      </c>
      <c r="G184" s="122" t="str">
        <f t="array" ref="G184">IFERROR(INDEX($U$2:$U$1614,SMALL(IF(C184=$Q$2:$Q$1614,ROW($Q$2:$Q$1614)-2),ROW()-2)),"")</f>
        <v/>
      </c>
      <c r="H184" s="122" t="str">
        <f t="array" ref="H184">IFERROR(INDEX($V$2:$V$1614,SMALL(IF(C184=$Q$2:$Q$1614,ROW($Q$2:$Q$1614)-2),ROW()-2)),"")</f>
        <v/>
      </c>
      <c r="I184" s="122" t="str">
        <f t="array" ref="I184">IFERROR(INDEX($W$2:$W$1614,SMALL(IF(C184=$Q$2:$Q$1614,ROW($Q$2:$Q$1614)-2),ROW()-2)),"")</f>
        <v/>
      </c>
      <c r="P184" s="123" t="s">
        <v>498</v>
      </c>
      <c r="Q184" s="123">
        <f t="shared" si="7"/>
        <v>2</v>
      </c>
      <c r="S184" s="124" t="s">
        <v>576</v>
      </c>
      <c r="T184" s="124" t="s">
        <v>576</v>
      </c>
      <c r="U184" s="125" t="s">
        <v>507</v>
      </c>
      <c r="V184" s="125">
        <v>73</v>
      </c>
      <c r="W184" s="122" t="s">
        <v>577</v>
      </c>
      <c r="Y184" s="123" t="s">
        <v>578</v>
      </c>
    </row>
    <row r="185" spans="2:25">
      <c r="B185" s="122" t="str">
        <f t="shared" si="8"/>
        <v/>
      </c>
      <c r="C185" s="122" t="str">
        <f t="shared" si="9"/>
        <v/>
      </c>
      <c r="D185" s="122" t="str">
        <f t="array" ref="D185">IFERROR(INDEX($R$2:$R1795,SMALL(IF(C185=$Q$2:$Q$1614,ROW($Q$2:$Q$1614)-2),ROW()-2)),"")</f>
        <v/>
      </c>
      <c r="E185" s="122" t="str">
        <f t="array" ref="E185">IFERROR(INDEX($S$2:$S1795,SMALL(IF(C185=$Q$2:$Q$1614,ROW($Q$2:$Q$1614)-2),ROW()-2)),"")</f>
        <v/>
      </c>
      <c r="F185" s="122" t="str">
        <f t="array" ref="F185">IFERROR(INDEX($T$2:$T$1614,SMALL(IF(C185=$Q$2:$Q$1614,ROW($Q$2:$Q$1614)-2),ROW()-2)),"")</f>
        <v/>
      </c>
      <c r="G185" s="122" t="str">
        <f t="array" ref="G185">IFERROR(INDEX($U$2:$U$1614,SMALL(IF(C185=$Q$2:$Q$1614,ROW($Q$2:$Q$1614)-2),ROW()-2)),"")</f>
        <v/>
      </c>
      <c r="H185" s="122" t="str">
        <f t="array" ref="H185">IFERROR(INDEX($V$2:$V$1614,SMALL(IF(C185=$Q$2:$Q$1614,ROW($Q$2:$Q$1614)-2),ROW()-2)),"")</f>
        <v/>
      </c>
      <c r="I185" s="122" t="str">
        <f t="array" ref="I185">IFERROR(INDEX($W$2:$W$1614,SMALL(IF(C185=$Q$2:$Q$1614,ROW($Q$2:$Q$1614)-2),ROW()-2)),"")</f>
        <v/>
      </c>
      <c r="P185" s="123" t="s">
        <v>498</v>
      </c>
      <c r="Q185" s="123">
        <f t="shared" si="7"/>
        <v>2</v>
      </c>
      <c r="S185" s="124" t="s">
        <v>579</v>
      </c>
      <c r="T185" s="124" t="s">
        <v>579</v>
      </c>
      <c r="U185" s="125" t="s">
        <v>507</v>
      </c>
      <c r="V185" s="125">
        <v>45</v>
      </c>
      <c r="W185" s="122" t="s">
        <v>580</v>
      </c>
      <c r="Y185" s="123" t="s">
        <v>581</v>
      </c>
    </row>
    <row r="186" spans="2:25">
      <c r="B186" s="122" t="str">
        <f t="shared" si="8"/>
        <v/>
      </c>
      <c r="C186" s="122" t="str">
        <f t="shared" si="9"/>
        <v/>
      </c>
      <c r="D186" s="122" t="str">
        <f t="array" ref="D186">IFERROR(INDEX($R$2:$R1796,SMALL(IF(C186=$Q$2:$Q$1614,ROW($Q$2:$Q$1614)-2),ROW()-2)),"")</f>
        <v/>
      </c>
      <c r="E186" s="122" t="str">
        <f t="array" ref="E186">IFERROR(INDEX($S$2:$S1796,SMALL(IF(C186=$Q$2:$Q$1614,ROW($Q$2:$Q$1614)-2),ROW()-2)),"")</f>
        <v/>
      </c>
      <c r="F186" s="122" t="str">
        <f t="array" ref="F186">IFERROR(INDEX($T$2:$T$1614,SMALL(IF(C186=$Q$2:$Q$1614,ROW($Q$2:$Q$1614)-2),ROW()-2)),"")</f>
        <v/>
      </c>
      <c r="G186" s="122" t="str">
        <f t="array" ref="G186">IFERROR(INDEX($U$2:$U$1614,SMALL(IF(C186=$Q$2:$Q$1614,ROW($Q$2:$Q$1614)-2),ROW()-2)),"")</f>
        <v/>
      </c>
      <c r="H186" s="122" t="str">
        <f t="array" ref="H186">IFERROR(INDEX($V$2:$V$1614,SMALL(IF(C186=$Q$2:$Q$1614,ROW($Q$2:$Q$1614)-2),ROW()-2)),"")</f>
        <v/>
      </c>
      <c r="I186" s="122" t="str">
        <f t="array" ref="I186">IFERROR(INDEX($W$2:$W$1614,SMALL(IF(C186=$Q$2:$Q$1614,ROW($Q$2:$Q$1614)-2),ROW()-2)),"")</f>
        <v/>
      </c>
      <c r="P186" s="123" t="s">
        <v>498</v>
      </c>
      <c r="Q186" s="123">
        <f t="shared" si="7"/>
        <v>2</v>
      </c>
      <c r="Y186" s="123" t="s">
        <v>582</v>
      </c>
    </row>
    <row r="187" spans="2:25">
      <c r="B187" s="122" t="str">
        <f t="shared" si="8"/>
        <v/>
      </c>
      <c r="C187" s="122" t="str">
        <f t="shared" si="9"/>
        <v/>
      </c>
      <c r="D187" s="122" t="str">
        <f t="array" ref="D187">IFERROR(INDEX($R$2:$R1797,SMALL(IF(C187=$Q$2:$Q$1614,ROW($Q$2:$Q$1614)-2),ROW()-2)),"")</f>
        <v/>
      </c>
      <c r="E187" s="122" t="str">
        <f t="array" ref="E187">IFERROR(INDEX($S$2:$S1797,SMALL(IF(C187=$Q$2:$Q$1614,ROW($Q$2:$Q$1614)-2),ROW()-2)),"")</f>
        <v/>
      </c>
      <c r="F187" s="122" t="str">
        <f t="array" ref="F187">IFERROR(INDEX($T$2:$T$1614,SMALL(IF(C187=$Q$2:$Q$1614,ROW($Q$2:$Q$1614)-2),ROW()-2)),"")</f>
        <v/>
      </c>
      <c r="G187" s="122" t="str">
        <f t="array" ref="G187">IFERROR(INDEX($U$2:$U$1614,SMALL(IF(C187=$Q$2:$Q$1614,ROW($Q$2:$Q$1614)-2),ROW()-2)),"")</f>
        <v/>
      </c>
      <c r="H187" s="122" t="str">
        <f t="array" ref="H187">IFERROR(INDEX($V$2:$V$1614,SMALL(IF(C187=$Q$2:$Q$1614,ROW($Q$2:$Q$1614)-2),ROW()-2)),"")</f>
        <v/>
      </c>
      <c r="I187" s="122" t="str">
        <f t="array" ref="I187">IFERROR(INDEX($W$2:$W$1614,SMALL(IF(C187=$Q$2:$Q$1614,ROW($Q$2:$Q$1614)-2),ROW()-2)),"")</f>
        <v/>
      </c>
      <c r="P187" s="123" t="s">
        <v>498</v>
      </c>
      <c r="Q187" s="123">
        <f t="shared" si="7"/>
        <v>2</v>
      </c>
      <c r="R187" s="124">
        <v>2.2000000000000002</v>
      </c>
      <c r="S187" s="124" t="s">
        <v>583</v>
      </c>
      <c r="T187" s="124" t="s">
        <v>583</v>
      </c>
      <c r="Y187" s="123" t="s">
        <v>584</v>
      </c>
    </row>
    <row r="188" spans="2:25">
      <c r="B188" s="122" t="str">
        <f t="shared" si="8"/>
        <v/>
      </c>
      <c r="C188" s="122" t="str">
        <f t="shared" si="9"/>
        <v/>
      </c>
      <c r="D188" s="122" t="str">
        <f t="array" ref="D188">IFERROR(INDEX($R$2:$R1798,SMALL(IF(C188=$Q$2:$Q$1614,ROW($Q$2:$Q$1614)-2),ROW()-2)),"")</f>
        <v/>
      </c>
      <c r="E188" s="122" t="str">
        <f t="array" ref="E188">IFERROR(INDEX($S$2:$S1798,SMALL(IF(C188=$Q$2:$Q$1614,ROW($Q$2:$Q$1614)-2),ROW()-2)),"")</f>
        <v/>
      </c>
      <c r="F188" s="122" t="str">
        <f t="array" ref="F188">IFERROR(INDEX($T$2:$T$1614,SMALL(IF(C188=$Q$2:$Q$1614,ROW($Q$2:$Q$1614)-2),ROW()-2)),"")</f>
        <v/>
      </c>
      <c r="G188" s="122" t="str">
        <f t="array" ref="G188">IFERROR(INDEX($U$2:$U$1614,SMALL(IF(C188=$Q$2:$Q$1614,ROW($Q$2:$Q$1614)-2),ROW()-2)),"")</f>
        <v/>
      </c>
      <c r="H188" s="122" t="str">
        <f t="array" ref="H188">IFERROR(INDEX($V$2:$V$1614,SMALL(IF(C188=$Q$2:$Q$1614,ROW($Q$2:$Q$1614)-2),ROW()-2)),"")</f>
        <v/>
      </c>
      <c r="I188" s="122" t="str">
        <f t="array" ref="I188">IFERROR(INDEX($W$2:$W$1614,SMALL(IF(C188=$Q$2:$Q$1614,ROW($Q$2:$Q$1614)-2),ROW()-2)),"")</f>
        <v/>
      </c>
      <c r="P188" s="123" t="s">
        <v>498</v>
      </c>
      <c r="Q188" s="123">
        <f t="shared" si="7"/>
        <v>2</v>
      </c>
      <c r="R188" s="124" t="s">
        <v>339</v>
      </c>
      <c r="S188" s="124" t="s">
        <v>585</v>
      </c>
      <c r="T188" s="124" t="s">
        <v>585</v>
      </c>
      <c r="Y188" s="123" t="s">
        <v>586</v>
      </c>
    </row>
    <row r="189" spans="2:25">
      <c r="B189" s="122" t="str">
        <f t="shared" si="8"/>
        <v/>
      </c>
      <c r="C189" s="122" t="str">
        <f t="shared" si="9"/>
        <v/>
      </c>
      <c r="D189" s="122" t="str">
        <f t="array" ref="D189">IFERROR(INDEX($R$2:$R1799,SMALL(IF(C189=$Q$2:$Q$1614,ROW($Q$2:$Q$1614)-2),ROW()-2)),"")</f>
        <v/>
      </c>
      <c r="E189" s="122" t="str">
        <f t="array" ref="E189">IFERROR(INDEX($S$2:$S1799,SMALL(IF(C189=$Q$2:$Q$1614,ROW($Q$2:$Q$1614)-2),ROW()-2)),"")</f>
        <v/>
      </c>
      <c r="F189" s="122" t="str">
        <f t="array" ref="F189">IFERROR(INDEX($T$2:$T$1614,SMALL(IF(C189=$Q$2:$Q$1614,ROW($Q$2:$Q$1614)-2),ROW()-2)),"")</f>
        <v/>
      </c>
      <c r="G189" s="122" t="str">
        <f t="array" ref="G189">IFERROR(INDEX($U$2:$U$1614,SMALL(IF(C189=$Q$2:$Q$1614,ROW($Q$2:$Q$1614)-2),ROW()-2)),"")</f>
        <v/>
      </c>
      <c r="H189" s="122" t="str">
        <f t="array" ref="H189">IFERROR(INDEX($V$2:$V$1614,SMALL(IF(C189=$Q$2:$Q$1614,ROW($Q$2:$Q$1614)-2),ROW()-2)),"")</f>
        <v/>
      </c>
      <c r="I189" s="122" t="str">
        <f t="array" ref="I189">IFERROR(INDEX($W$2:$W$1614,SMALL(IF(C189=$Q$2:$Q$1614,ROW($Q$2:$Q$1614)-2),ROW()-2)),"")</f>
        <v/>
      </c>
      <c r="P189" s="123" t="s">
        <v>498</v>
      </c>
      <c r="Q189" s="123">
        <f t="shared" si="7"/>
        <v>2</v>
      </c>
      <c r="S189" s="124" t="s">
        <v>587</v>
      </c>
      <c r="T189" s="124" t="s">
        <v>587</v>
      </c>
      <c r="U189" s="125" t="s">
        <v>15</v>
      </c>
      <c r="V189" s="125">
        <v>147</v>
      </c>
      <c r="W189" s="122" t="s">
        <v>588</v>
      </c>
      <c r="Y189" s="123" t="s">
        <v>589</v>
      </c>
    </row>
    <row r="190" spans="2:25">
      <c r="B190" s="122" t="str">
        <f t="shared" si="8"/>
        <v/>
      </c>
      <c r="C190" s="122" t="str">
        <f t="shared" si="9"/>
        <v/>
      </c>
      <c r="D190" s="122" t="str">
        <f t="array" ref="D190">IFERROR(INDEX($R$2:$R1800,SMALL(IF(C190=$Q$2:$Q$1614,ROW($Q$2:$Q$1614)-2),ROW()-2)),"")</f>
        <v/>
      </c>
      <c r="E190" s="122" t="str">
        <f t="array" ref="E190">IFERROR(INDEX($S$2:$S1800,SMALL(IF(C190=$Q$2:$Q$1614,ROW($Q$2:$Q$1614)-2),ROW()-2)),"")</f>
        <v/>
      </c>
      <c r="F190" s="122" t="str">
        <f t="array" ref="F190">IFERROR(INDEX($T$2:$T$1614,SMALL(IF(C190=$Q$2:$Q$1614,ROW($Q$2:$Q$1614)-2),ROW()-2)),"")</f>
        <v/>
      </c>
      <c r="G190" s="122" t="str">
        <f t="array" ref="G190">IFERROR(INDEX($U$2:$U$1614,SMALL(IF(C190=$Q$2:$Q$1614,ROW($Q$2:$Q$1614)-2),ROW()-2)),"")</f>
        <v/>
      </c>
      <c r="H190" s="122" t="str">
        <f t="array" ref="H190">IFERROR(INDEX($V$2:$V$1614,SMALL(IF(C190=$Q$2:$Q$1614,ROW($Q$2:$Q$1614)-2),ROW()-2)),"")</f>
        <v/>
      </c>
      <c r="I190" s="122" t="str">
        <f t="array" ref="I190">IFERROR(INDEX($W$2:$W$1614,SMALL(IF(C190=$Q$2:$Q$1614,ROW($Q$2:$Q$1614)-2),ROW()-2)),"")</f>
        <v/>
      </c>
      <c r="P190" s="123" t="s">
        <v>498</v>
      </c>
      <c r="Q190" s="123">
        <f t="shared" si="7"/>
        <v>2</v>
      </c>
      <c r="T190" s="124" t="s">
        <v>587</v>
      </c>
      <c r="U190" s="125" t="s">
        <v>15</v>
      </c>
      <c r="V190" s="125">
        <v>162</v>
      </c>
      <c r="W190" s="122" t="s">
        <v>590</v>
      </c>
      <c r="Y190" s="123" t="s">
        <v>591</v>
      </c>
    </row>
    <row r="191" spans="2:25">
      <c r="B191" s="122" t="str">
        <f t="shared" si="8"/>
        <v/>
      </c>
      <c r="C191" s="122" t="str">
        <f t="shared" si="9"/>
        <v/>
      </c>
      <c r="D191" s="122" t="str">
        <f t="array" ref="D191">IFERROR(INDEX($R$2:$R1801,SMALL(IF(C191=$Q$2:$Q$1614,ROW($Q$2:$Q$1614)-2),ROW()-2)),"")</f>
        <v/>
      </c>
      <c r="E191" s="122" t="str">
        <f t="array" ref="E191">IFERROR(INDEX($S$2:$S1801,SMALL(IF(C191=$Q$2:$Q$1614,ROW($Q$2:$Q$1614)-2),ROW()-2)),"")</f>
        <v/>
      </c>
      <c r="F191" s="122" t="str">
        <f t="array" ref="F191">IFERROR(INDEX($T$2:$T$1614,SMALL(IF(C191=$Q$2:$Q$1614,ROW($Q$2:$Q$1614)-2),ROW()-2)),"")</f>
        <v/>
      </c>
      <c r="G191" s="122" t="str">
        <f t="array" ref="G191">IFERROR(INDEX($U$2:$U$1614,SMALL(IF(C191=$Q$2:$Q$1614,ROW($Q$2:$Q$1614)-2),ROW()-2)),"")</f>
        <v/>
      </c>
      <c r="H191" s="122" t="str">
        <f t="array" ref="H191">IFERROR(INDEX($V$2:$V$1614,SMALL(IF(C191=$Q$2:$Q$1614,ROW($Q$2:$Q$1614)-2),ROW()-2)),"")</f>
        <v/>
      </c>
      <c r="I191" s="122" t="str">
        <f t="array" ref="I191">IFERROR(INDEX($W$2:$W$1614,SMALL(IF(C191=$Q$2:$Q$1614,ROW($Q$2:$Q$1614)-2),ROW()-2)),"")</f>
        <v/>
      </c>
      <c r="P191" s="123" t="s">
        <v>498</v>
      </c>
      <c r="Q191" s="123">
        <f t="shared" si="7"/>
        <v>2</v>
      </c>
      <c r="S191" s="124" t="s">
        <v>592</v>
      </c>
      <c r="T191" s="124" t="s">
        <v>592</v>
      </c>
      <c r="U191" s="125" t="s">
        <v>15</v>
      </c>
      <c r="V191" s="125">
        <v>127</v>
      </c>
      <c r="W191" s="122" t="s">
        <v>593</v>
      </c>
      <c r="Y191" s="123" t="s">
        <v>594</v>
      </c>
    </row>
    <row r="192" spans="2:25">
      <c r="B192" s="122" t="str">
        <f t="shared" si="8"/>
        <v/>
      </c>
      <c r="C192" s="122" t="str">
        <f t="shared" si="9"/>
        <v/>
      </c>
      <c r="D192" s="122" t="str">
        <f t="array" ref="D192">IFERROR(INDEX($R$2:$R1802,SMALL(IF(C192=$Q$2:$Q$1614,ROW($Q$2:$Q$1614)-2),ROW()-2)),"")</f>
        <v/>
      </c>
      <c r="E192" s="122" t="str">
        <f t="array" ref="E192">IFERROR(INDEX($S$2:$S1802,SMALL(IF(C192=$Q$2:$Q$1614,ROW($Q$2:$Q$1614)-2),ROW()-2)),"")</f>
        <v/>
      </c>
      <c r="F192" s="122" t="str">
        <f t="array" ref="F192">IFERROR(INDEX($T$2:$T$1614,SMALL(IF(C192=$Q$2:$Q$1614,ROW($Q$2:$Q$1614)-2),ROW()-2)),"")</f>
        <v/>
      </c>
      <c r="G192" s="122" t="str">
        <f t="array" ref="G192">IFERROR(INDEX($U$2:$U$1614,SMALL(IF(C192=$Q$2:$Q$1614,ROW($Q$2:$Q$1614)-2),ROW()-2)),"")</f>
        <v/>
      </c>
      <c r="H192" s="122" t="str">
        <f t="array" ref="H192">IFERROR(INDEX($V$2:$V$1614,SMALL(IF(C192=$Q$2:$Q$1614,ROW($Q$2:$Q$1614)-2),ROW()-2)),"")</f>
        <v/>
      </c>
      <c r="I192" s="122" t="str">
        <f t="array" ref="I192">IFERROR(INDEX($W$2:$W$1614,SMALL(IF(C192=$Q$2:$Q$1614,ROW($Q$2:$Q$1614)-2),ROW()-2)),"")</f>
        <v/>
      </c>
      <c r="P192" s="123" t="s">
        <v>498</v>
      </c>
      <c r="Q192" s="123">
        <f t="shared" si="7"/>
        <v>2</v>
      </c>
      <c r="T192" s="124" t="s">
        <v>592</v>
      </c>
      <c r="U192" s="125" t="s">
        <v>15</v>
      </c>
      <c r="V192" s="125">
        <v>136</v>
      </c>
      <c r="W192" s="122" t="s">
        <v>595</v>
      </c>
      <c r="Y192" s="123" t="s">
        <v>596</v>
      </c>
    </row>
    <row r="193" spans="2:25">
      <c r="B193" s="122" t="str">
        <f t="shared" si="8"/>
        <v/>
      </c>
      <c r="C193" s="122" t="str">
        <f t="shared" si="9"/>
        <v/>
      </c>
      <c r="D193" s="122" t="str">
        <f t="array" ref="D193">IFERROR(INDEX($R$2:$R1803,SMALL(IF(C193=$Q$2:$Q$1614,ROW($Q$2:$Q$1614)-2),ROW()-2)),"")</f>
        <v/>
      </c>
      <c r="E193" s="122" t="str">
        <f t="array" ref="E193">IFERROR(INDEX($S$2:$S1803,SMALL(IF(C193=$Q$2:$Q$1614,ROW($Q$2:$Q$1614)-2),ROW()-2)),"")</f>
        <v/>
      </c>
      <c r="F193" s="122" t="str">
        <f t="array" ref="F193">IFERROR(INDEX($T$2:$T$1614,SMALL(IF(C193=$Q$2:$Q$1614,ROW($Q$2:$Q$1614)-2),ROW()-2)),"")</f>
        <v/>
      </c>
      <c r="G193" s="122" t="str">
        <f t="array" ref="G193">IFERROR(INDEX($U$2:$U$1614,SMALL(IF(C193=$Q$2:$Q$1614,ROW($Q$2:$Q$1614)-2),ROW()-2)),"")</f>
        <v/>
      </c>
      <c r="H193" s="122" t="str">
        <f t="array" ref="H193">IFERROR(INDEX($V$2:$V$1614,SMALL(IF(C193=$Q$2:$Q$1614,ROW($Q$2:$Q$1614)-2),ROW()-2)),"")</f>
        <v/>
      </c>
      <c r="I193" s="122" t="str">
        <f t="array" ref="I193">IFERROR(INDEX($W$2:$W$1614,SMALL(IF(C193=$Q$2:$Q$1614,ROW($Q$2:$Q$1614)-2),ROW()-2)),"")</f>
        <v/>
      </c>
      <c r="P193" s="123" t="s">
        <v>498</v>
      </c>
      <c r="Q193" s="123">
        <f t="shared" si="7"/>
        <v>2</v>
      </c>
      <c r="S193" s="124" t="s">
        <v>597</v>
      </c>
      <c r="T193" s="124" t="s">
        <v>597</v>
      </c>
      <c r="U193" s="125" t="s">
        <v>15</v>
      </c>
      <c r="V193" s="125">
        <v>112</v>
      </c>
      <c r="W193" s="122" t="s">
        <v>593</v>
      </c>
      <c r="Y193" s="123" t="s">
        <v>598</v>
      </c>
    </row>
    <row r="194" spans="2:25">
      <c r="B194" s="122" t="str">
        <f t="shared" si="8"/>
        <v/>
      </c>
      <c r="C194" s="122" t="str">
        <f t="shared" si="9"/>
        <v/>
      </c>
      <c r="D194" s="122" t="str">
        <f t="array" ref="D194">IFERROR(INDEX($R$2:$R1804,SMALL(IF(C194=$Q$2:$Q$1614,ROW($Q$2:$Q$1614)-2),ROW()-2)),"")</f>
        <v/>
      </c>
      <c r="E194" s="122" t="str">
        <f t="array" ref="E194">IFERROR(INDEX($S$2:$S1804,SMALL(IF(C194=$Q$2:$Q$1614,ROW($Q$2:$Q$1614)-2),ROW()-2)),"")</f>
        <v/>
      </c>
      <c r="F194" s="122" t="str">
        <f t="array" ref="F194">IFERROR(INDEX($T$2:$T$1614,SMALL(IF(C194=$Q$2:$Q$1614,ROW($Q$2:$Q$1614)-2),ROW()-2)),"")</f>
        <v/>
      </c>
      <c r="G194" s="122" t="str">
        <f t="array" ref="G194">IFERROR(INDEX($U$2:$U$1614,SMALL(IF(C194=$Q$2:$Q$1614,ROW($Q$2:$Q$1614)-2),ROW()-2)),"")</f>
        <v/>
      </c>
      <c r="H194" s="122" t="str">
        <f t="array" ref="H194">IFERROR(INDEX($V$2:$V$1614,SMALL(IF(C194=$Q$2:$Q$1614,ROW($Q$2:$Q$1614)-2),ROW()-2)),"")</f>
        <v/>
      </c>
      <c r="I194" s="122" t="str">
        <f t="array" ref="I194">IFERROR(INDEX($W$2:$W$1614,SMALL(IF(C194=$Q$2:$Q$1614,ROW($Q$2:$Q$1614)-2),ROW()-2)),"")</f>
        <v/>
      </c>
      <c r="P194" s="123" t="s">
        <v>498</v>
      </c>
      <c r="Q194" s="123">
        <f t="shared" ref="Q194:Q257" si="10">P194*1</f>
        <v>2</v>
      </c>
      <c r="T194" s="124" t="s">
        <v>597</v>
      </c>
      <c r="U194" s="125" t="s">
        <v>15</v>
      </c>
      <c r="V194" s="125">
        <v>167</v>
      </c>
      <c r="W194" s="122" t="s">
        <v>595</v>
      </c>
      <c r="Y194" s="123" t="s">
        <v>599</v>
      </c>
    </row>
    <row r="195" spans="2:25">
      <c r="B195" s="122" t="str">
        <f t="shared" si="8"/>
        <v/>
      </c>
      <c r="C195" s="122" t="str">
        <f t="shared" si="9"/>
        <v/>
      </c>
      <c r="D195" s="122" t="str">
        <f t="array" ref="D195">IFERROR(INDEX($R$2:$R1805,SMALL(IF(C195=$Q$2:$Q$1614,ROW($Q$2:$Q$1614)-2),ROW()-2)),"")</f>
        <v/>
      </c>
      <c r="E195" s="122" t="str">
        <f t="array" ref="E195">IFERROR(INDEX($S$2:$S1805,SMALL(IF(C195=$Q$2:$Q$1614,ROW($Q$2:$Q$1614)-2),ROW()-2)),"")</f>
        <v/>
      </c>
      <c r="F195" s="122" t="str">
        <f t="array" ref="F195">IFERROR(INDEX($T$2:$T$1614,SMALL(IF(C195=$Q$2:$Q$1614,ROW($Q$2:$Q$1614)-2),ROW()-2)),"")</f>
        <v/>
      </c>
      <c r="G195" s="122" t="str">
        <f t="array" ref="G195">IFERROR(INDEX($U$2:$U$1614,SMALL(IF(C195=$Q$2:$Q$1614,ROW($Q$2:$Q$1614)-2),ROW()-2)),"")</f>
        <v/>
      </c>
      <c r="H195" s="122" t="str">
        <f t="array" ref="H195">IFERROR(INDEX($V$2:$V$1614,SMALL(IF(C195=$Q$2:$Q$1614,ROW($Q$2:$Q$1614)-2),ROW()-2)),"")</f>
        <v/>
      </c>
      <c r="I195" s="122" t="str">
        <f t="array" ref="I195">IFERROR(INDEX($W$2:$W$1614,SMALL(IF(C195=$Q$2:$Q$1614,ROW($Q$2:$Q$1614)-2),ROW()-2)),"")</f>
        <v/>
      </c>
      <c r="P195" s="123" t="s">
        <v>498</v>
      </c>
      <c r="Q195" s="123">
        <f t="shared" si="10"/>
        <v>2</v>
      </c>
      <c r="R195" s="124" t="s">
        <v>341</v>
      </c>
      <c r="S195" s="124" t="s">
        <v>600</v>
      </c>
      <c r="T195" s="124" t="s">
        <v>600</v>
      </c>
      <c r="U195" s="125"/>
      <c r="V195" s="125"/>
      <c r="Y195" s="123" t="s">
        <v>601</v>
      </c>
    </row>
    <row r="196" spans="2:25">
      <c r="B196" s="122" t="str">
        <f t="shared" si="8"/>
        <v/>
      </c>
      <c r="C196" s="122" t="str">
        <f t="shared" si="9"/>
        <v/>
      </c>
      <c r="D196" s="122" t="str">
        <f t="array" ref="D196">IFERROR(INDEX($R$2:$R1806,SMALL(IF(C196=$Q$2:$Q$1614,ROW($Q$2:$Q$1614)-2),ROW()-2)),"")</f>
        <v/>
      </c>
      <c r="E196" s="122" t="str">
        <f t="array" ref="E196">IFERROR(INDEX($S$2:$S1806,SMALL(IF(C196=$Q$2:$Q$1614,ROW($Q$2:$Q$1614)-2),ROW()-2)),"")</f>
        <v/>
      </c>
      <c r="F196" s="122" t="str">
        <f t="array" ref="F196">IFERROR(INDEX($T$2:$T$1614,SMALL(IF(C196=$Q$2:$Q$1614,ROW($Q$2:$Q$1614)-2),ROW()-2)),"")</f>
        <v/>
      </c>
      <c r="G196" s="122" t="str">
        <f t="array" ref="G196">IFERROR(INDEX($U$2:$U$1614,SMALL(IF(C196=$Q$2:$Q$1614,ROW($Q$2:$Q$1614)-2),ROW()-2)),"")</f>
        <v/>
      </c>
      <c r="H196" s="122" t="str">
        <f t="array" ref="H196">IFERROR(INDEX($V$2:$V$1614,SMALL(IF(C196=$Q$2:$Q$1614,ROW($Q$2:$Q$1614)-2),ROW()-2)),"")</f>
        <v/>
      </c>
      <c r="I196" s="122" t="str">
        <f t="array" ref="I196">IFERROR(INDEX($W$2:$W$1614,SMALL(IF(C196=$Q$2:$Q$1614,ROW($Q$2:$Q$1614)-2),ROW()-2)),"")</f>
        <v/>
      </c>
      <c r="P196" s="123" t="s">
        <v>498</v>
      </c>
      <c r="Q196" s="123">
        <f t="shared" si="10"/>
        <v>2</v>
      </c>
      <c r="S196" s="124" t="s">
        <v>602</v>
      </c>
      <c r="T196" s="124" t="s">
        <v>602</v>
      </c>
      <c r="U196" s="125" t="s">
        <v>15</v>
      </c>
      <c r="V196" s="125">
        <v>80</v>
      </c>
      <c r="W196" s="122" t="s">
        <v>603</v>
      </c>
      <c r="Y196" s="123" t="s">
        <v>604</v>
      </c>
    </row>
    <row r="197" spans="2:25">
      <c r="B197" s="122" t="str">
        <f t="shared" ref="B197:B260" si="11">+IF(B196=0,0,IF(B196&lt;$C$2,B196+1,""))</f>
        <v/>
      </c>
      <c r="C197" s="122" t="str">
        <f t="shared" ref="C197:C260" si="12">IF(B197="","",$B$2)</f>
        <v/>
      </c>
      <c r="D197" s="122" t="str">
        <f t="array" ref="D197">IFERROR(INDEX($R$2:$R1807,SMALL(IF(C197=$Q$2:$Q$1614,ROW($Q$2:$Q$1614)-2),ROW()-2)),"")</f>
        <v/>
      </c>
      <c r="E197" s="122" t="str">
        <f t="array" ref="E197">IFERROR(INDEX($S$2:$S1807,SMALL(IF(C197=$Q$2:$Q$1614,ROW($Q$2:$Q$1614)-2),ROW()-2)),"")</f>
        <v/>
      </c>
      <c r="F197" s="122" t="str">
        <f t="array" ref="F197">IFERROR(INDEX($T$2:$T$1614,SMALL(IF(C197=$Q$2:$Q$1614,ROW($Q$2:$Q$1614)-2),ROW()-2)),"")</f>
        <v/>
      </c>
      <c r="G197" s="122" t="str">
        <f t="array" ref="G197">IFERROR(INDEX($U$2:$U$1614,SMALL(IF(C197=$Q$2:$Q$1614,ROW($Q$2:$Q$1614)-2),ROW()-2)),"")</f>
        <v/>
      </c>
      <c r="H197" s="122" t="str">
        <f t="array" ref="H197">IFERROR(INDEX($V$2:$V$1614,SMALL(IF(C197=$Q$2:$Q$1614,ROW($Q$2:$Q$1614)-2),ROW()-2)),"")</f>
        <v/>
      </c>
      <c r="I197" s="122" t="str">
        <f t="array" ref="I197">IFERROR(INDEX($W$2:$W$1614,SMALL(IF(C197=$Q$2:$Q$1614,ROW($Q$2:$Q$1614)-2),ROW()-2)),"")</f>
        <v/>
      </c>
      <c r="P197" s="123" t="s">
        <v>498</v>
      </c>
      <c r="Q197" s="123">
        <f t="shared" si="10"/>
        <v>2</v>
      </c>
      <c r="S197" s="124" t="s">
        <v>605</v>
      </c>
      <c r="T197" s="124" t="s">
        <v>605</v>
      </c>
      <c r="U197" s="125" t="s">
        <v>15</v>
      </c>
      <c r="V197" s="125">
        <v>97</v>
      </c>
      <c r="W197" s="122" t="s">
        <v>606</v>
      </c>
      <c r="Y197" s="123" t="s">
        <v>607</v>
      </c>
    </row>
    <row r="198" spans="2:25">
      <c r="B198" s="122" t="str">
        <f t="shared" si="11"/>
        <v/>
      </c>
      <c r="C198" s="122" t="str">
        <f t="shared" si="12"/>
        <v/>
      </c>
      <c r="D198" s="122" t="str">
        <f t="array" ref="D198">IFERROR(INDEX($R$2:$R1808,SMALL(IF(C198=$Q$2:$Q$1614,ROW($Q$2:$Q$1614)-2),ROW()-2)),"")</f>
        <v/>
      </c>
      <c r="E198" s="122" t="str">
        <f t="array" ref="E198">IFERROR(INDEX($S$2:$S1808,SMALL(IF(C198=$Q$2:$Q$1614,ROW($Q$2:$Q$1614)-2),ROW()-2)),"")</f>
        <v/>
      </c>
      <c r="F198" s="122" t="str">
        <f t="array" ref="F198">IFERROR(INDEX($T$2:$T$1614,SMALL(IF(C198=$Q$2:$Q$1614,ROW($Q$2:$Q$1614)-2),ROW()-2)),"")</f>
        <v/>
      </c>
      <c r="G198" s="122" t="str">
        <f t="array" ref="G198">IFERROR(INDEX($U$2:$U$1614,SMALL(IF(C198=$Q$2:$Q$1614,ROW($Q$2:$Q$1614)-2),ROW()-2)),"")</f>
        <v/>
      </c>
      <c r="H198" s="122" t="str">
        <f t="array" ref="H198">IFERROR(INDEX($V$2:$V$1614,SMALL(IF(C198=$Q$2:$Q$1614,ROW($Q$2:$Q$1614)-2),ROW()-2)),"")</f>
        <v/>
      </c>
      <c r="I198" s="122" t="str">
        <f t="array" ref="I198">IFERROR(INDEX($W$2:$W$1614,SMALL(IF(C198=$Q$2:$Q$1614,ROW($Q$2:$Q$1614)-2),ROW()-2)),"")</f>
        <v/>
      </c>
      <c r="P198" s="123" t="s">
        <v>498</v>
      </c>
      <c r="Q198" s="123">
        <f t="shared" si="10"/>
        <v>2</v>
      </c>
      <c r="S198" s="124" t="s">
        <v>608</v>
      </c>
      <c r="T198" s="124" t="s">
        <v>608</v>
      </c>
      <c r="U198" s="125" t="s">
        <v>15</v>
      </c>
      <c r="V198" s="125">
        <v>94</v>
      </c>
      <c r="W198" s="122" t="s">
        <v>603</v>
      </c>
      <c r="Y198" s="123" t="s">
        <v>609</v>
      </c>
    </row>
    <row r="199" spans="2:25">
      <c r="B199" s="122" t="str">
        <f t="shared" si="11"/>
        <v/>
      </c>
      <c r="C199" s="122" t="str">
        <f t="shared" si="12"/>
        <v/>
      </c>
      <c r="D199" s="122" t="str">
        <f t="array" ref="D199">IFERROR(INDEX($R$2:$R1809,SMALL(IF(C199=$Q$2:$Q$1614,ROW($Q$2:$Q$1614)-2),ROW()-2)),"")</f>
        <v/>
      </c>
      <c r="E199" s="122" t="str">
        <f t="array" ref="E199">IFERROR(INDEX($S$2:$S1809,SMALL(IF(C199=$Q$2:$Q$1614,ROW($Q$2:$Q$1614)-2),ROW()-2)),"")</f>
        <v/>
      </c>
      <c r="F199" s="122" t="str">
        <f t="array" ref="F199">IFERROR(INDEX($T$2:$T$1614,SMALL(IF(C199=$Q$2:$Q$1614,ROW($Q$2:$Q$1614)-2),ROW()-2)),"")</f>
        <v/>
      </c>
      <c r="G199" s="122" t="str">
        <f t="array" ref="G199">IFERROR(INDEX($U$2:$U$1614,SMALL(IF(C199=$Q$2:$Q$1614,ROW($Q$2:$Q$1614)-2),ROW()-2)),"")</f>
        <v/>
      </c>
      <c r="H199" s="122" t="str">
        <f t="array" ref="H199">IFERROR(INDEX($V$2:$V$1614,SMALL(IF(C199=$Q$2:$Q$1614,ROW($Q$2:$Q$1614)-2),ROW()-2)),"")</f>
        <v/>
      </c>
      <c r="I199" s="122" t="str">
        <f t="array" ref="I199">IFERROR(INDEX($W$2:$W$1614,SMALL(IF(C199=$Q$2:$Q$1614,ROW($Q$2:$Q$1614)-2),ROW()-2)),"")</f>
        <v/>
      </c>
      <c r="P199" s="123" t="s">
        <v>498</v>
      </c>
      <c r="Q199" s="123">
        <f t="shared" si="10"/>
        <v>2</v>
      </c>
      <c r="S199" s="124" t="s">
        <v>610</v>
      </c>
      <c r="T199" s="124" t="s">
        <v>610</v>
      </c>
      <c r="U199" s="125" t="s">
        <v>15</v>
      </c>
      <c r="V199" s="125">
        <v>92</v>
      </c>
      <c r="W199" s="122" t="s">
        <v>603</v>
      </c>
      <c r="Y199" s="123" t="s">
        <v>611</v>
      </c>
    </row>
    <row r="200" spans="2:25">
      <c r="B200" s="122" t="str">
        <f t="shared" si="11"/>
        <v/>
      </c>
      <c r="C200" s="122" t="str">
        <f t="shared" si="12"/>
        <v/>
      </c>
      <c r="D200" s="122" t="str">
        <f t="array" ref="D200">IFERROR(INDEX($R$2:$R1810,SMALL(IF(C200=$Q$2:$Q$1614,ROW($Q$2:$Q$1614)-2),ROW()-2)),"")</f>
        <v/>
      </c>
      <c r="E200" s="122" t="str">
        <f t="array" ref="E200">IFERROR(INDEX($S$2:$S1810,SMALL(IF(C200=$Q$2:$Q$1614,ROW($Q$2:$Q$1614)-2),ROW()-2)),"")</f>
        <v/>
      </c>
      <c r="F200" s="122" t="str">
        <f t="array" ref="F200">IFERROR(INDEX($T$2:$T$1614,SMALL(IF(C200=$Q$2:$Q$1614,ROW($Q$2:$Q$1614)-2),ROW()-2)),"")</f>
        <v/>
      </c>
      <c r="G200" s="122" t="str">
        <f t="array" ref="G200">IFERROR(INDEX($U$2:$U$1614,SMALL(IF(C200=$Q$2:$Q$1614,ROW($Q$2:$Q$1614)-2),ROW()-2)),"")</f>
        <v/>
      </c>
      <c r="H200" s="122" t="str">
        <f t="array" ref="H200">IFERROR(INDEX($V$2:$V$1614,SMALL(IF(C200=$Q$2:$Q$1614,ROW($Q$2:$Q$1614)-2),ROW()-2)),"")</f>
        <v/>
      </c>
      <c r="I200" s="122" t="str">
        <f t="array" ref="I200">IFERROR(INDEX($W$2:$W$1614,SMALL(IF(C200=$Q$2:$Q$1614,ROW($Q$2:$Q$1614)-2),ROW()-2)),"")</f>
        <v/>
      </c>
      <c r="P200" s="123" t="s">
        <v>498</v>
      </c>
      <c r="Q200" s="123">
        <f t="shared" si="10"/>
        <v>2</v>
      </c>
      <c r="R200" s="124" t="s">
        <v>343</v>
      </c>
      <c r="S200" s="124" t="s">
        <v>612</v>
      </c>
      <c r="T200" s="124" t="s">
        <v>612</v>
      </c>
      <c r="U200" s="125" t="s">
        <v>15</v>
      </c>
      <c r="V200" s="125">
        <v>75</v>
      </c>
      <c r="W200" s="122" t="s">
        <v>613</v>
      </c>
      <c r="Y200" s="123" t="s">
        <v>614</v>
      </c>
    </row>
    <row r="201" spans="2:25">
      <c r="B201" s="122" t="str">
        <f t="shared" si="11"/>
        <v/>
      </c>
      <c r="C201" s="122" t="str">
        <f t="shared" si="12"/>
        <v/>
      </c>
      <c r="D201" s="122" t="str">
        <f t="array" ref="D201">IFERROR(INDEX($R$2:$R1811,SMALL(IF(C201=$Q$2:$Q$1614,ROW($Q$2:$Q$1614)-2),ROW()-2)),"")</f>
        <v/>
      </c>
      <c r="E201" s="122" t="str">
        <f t="array" ref="E201">IFERROR(INDEX($S$2:$S1811,SMALL(IF(C201=$Q$2:$Q$1614,ROW($Q$2:$Q$1614)-2),ROW()-2)),"")</f>
        <v/>
      </c>
      <c r="F201" s="122" t="str">
        <f t="array" ref="F201">IFERROR(INDEX($T$2:$T$1614,SMALL(IF(C201=$Q$2:$Q$1614,ROW($Q$2:$Q$1614)-2),ROW()-2)),"")</f>
        <v/>
      </c>
      <c r="G201" s="122" t="str">
        <f t="array" ref="G201">IFERROR(INDEX($U$2:$U$1614,SMALL(IF(C201=$Q$2:$Q$1614,ROW($Q$2:$Q$1614)-2),ROW()-2)),"")</f>
        <v/>
      </c>
      <c r="H201" s="122" t="str">
        <f t="array" ref="H201">IFERROR(INDEX($V$2:$V$1614,SMALL(IF(C201=$Q$2:$Q$1614,ROW($Q$2:$Q$1614)-2),ROW()-2)),"")</f>
        <v/>
      </c>
      <c r="I201" s="122" t="str">
        <f t="array" ref="I201">IFERROR(INDEX($W$2:$W$1614,SMALL(IF(C201=$Q$2:$Q$1614,ROW($Q$2:$Q$1614)-2),ROW()-2)),"")</f>
        <v/>
      </c>
      <c r="P201" s="123" t="s">
        <v>498</v>
      </c>
      <c r="Q201" s="123">
        <f t="shared" si="10"/>
        <v>2</v>
      </c>
      <c r="S201" s="124" t="s">
        <v>615</v>
      </c>
      <c r="T201" s="124" t="s">
        <v>615</v>
      </c>
      <c r="U201" s="125"/>
      <c r="V201" s="125"/>
      <c r="Y201" s="123" t="s">
        <v>616</v>
      </c>
    </row>
    <row r="202" spans="2:25">
      <c r="B202" s="122" t="str">
        <f t="shared" si="11"/>
        <v/>
      </c>
      <c r="C202" s="122" t="str">
        <f t="shared" si="12"/>
        <v/>
      </c>
      <c r="D202" s="122" t="str">
        <f t="array" ref="D202">IFERROR(INDEX($R$2:$R1812,SMALL(IF(C202=$Q$2:$Q$1614,ROW($Q$2:$Q$1614)-2),ROW()-2)),"")</f>
        <v/>
      </c>
      <c r="E202" s="122" t="str">
        <f t="array" ref="E202">IFERROR(INDEX($S$2:$S1812,SMALL(IF(C202=$Q$2:$Q$1614,ROW($Q$2:$Q$1614)-2),ROW()-2)),"")</f>
        <v/>
      </c>
      <c r="F202" s="122" t="str">
        <f t="array" ref="F202">IFERROR(INDEX($T$2:$T$1614,SMALL(IF(C202=$Q$2:$Q$1614,ROW($Q$2:$Q$1614)-2),ROW()-2)),"")</f>
        <v/>
      </c>
      <c r="G202" s="122" t="str">
        <f t="array" ref="G202">IFERROR(INDEX($U$2:$U$1614,SMALL(IF(C202=$Q$2:$Q$1614,ROW($Q$2:$Q$1614)-2),ROW()-2)),"")</f>
        <v/>
      </c>
      <c r="H202" s="122" t="str">
        <f t="array" ref="H202">IFERROR(INDEX($V$2:$V$1614,SMALL(IF(C202=$Q$2:$Q$1614,ROW($Q$2:$Q$1614)-2),ROW()-2)),"")</f>
        <v/>
      </c>
      <c r="I202" s="122" t="str">
        <f t="array" ref="I202">IFERROR(INDEX($W$2:$W$1614,SMALL(IF(C202=$Q$2:$Q$1614,ROW($Q$2:$Q$1614)-2),ROW()-2)),"")</f>
        <v/>
      </c>
      <c r="P202" s="123" t="s">
        <v>498</v>
      </c>
      <c r="Q202" s="123">
        <f t="shared" si="10"/>
        <v>2</v>
      </c>
      <c r="R202" s="124" t="s">
        <v>345</v>
      </c>
      <c r="S202" s="124" t="s">
        <v>617</v>
      </c>
      <c r="T202" s="124" t="s">
        <v>617</v>
      </c>
      <c r="U202" s="125" t="s">
        <v>15</v>
      </c>
      <c r="V202" s="125">
        <v>52</v>
      </c>
      <c r="W202" s="122" t="s">
        <v>618</v>
      </c>
      <c r="Y202" s="123" t="s">
        <v>619</v>
      </c>
    </row>
    <row r="203" spans="2:25">
      <c r="B203" s="122" t="str">
        <f t="shared" si="11"/>
        <v/>
      </c>
      <c r="C203" s="122" t="str">
        <f t="shared" si="12"/>
        <v/>
      </c>
      <c r="D203" s="122" t="str">
        <f t="array" ref="D203">IFERROR(INDEX($R$2:$R1813,SMALL(IF(C203=$Q$2:$Q$1614,ROW($Q$2:$Q$1614)-2),ROW()-2)),"")</f>
        <v/>
      </c>
      <c r="E203" s="122" t="str">
        <f t="array" ref="E203">IFERROR(INDEX($S$2:$S1813,SMALL(IF(C203=$Q$2:$Q$1614,ROW($Q$2:$Q$1614)-2),ROW()-2)),"")</f>
        <v/>
      </c>
      <c r="F203" s="122" t="str">
        <f t="array" ref="F203">IFERROR(INDEX($T$2:$T$1614,SMALL(IF(C203=$Q$2:$Q$1614,ROW($Q$2:$Q$1614)-2),ROW()-2)),"")</f>
        <v/>
      </c>
      <c r="G203" s="122" t="str">
        <f t="array" ref="G203">IFERROR(INDEX($U$2:$U$1614,SMALL(IF(C203=$Q$2:$Q$1614,ROW($Q$2:$Q$1614)-2),ROW()-2)),"")</f>
        <v/>
      </c>
      <c r="H203" s="122" t="str">
        <f t="array" ref="H203">IFERROR(INDEX($V$2:$V$1614,SMALL(IF(C203=$Q$2:$Q$1614,ROW($Q$2:$Q$1614)-2),ROW()-2)),"")</f>
        <v/>
      </c>
      <c r="I203" s="122" t="str">
        <f t="array" ref="I203">IFERROR(INDEX($W$2:$W$1614,SMALL(IF(C203=$Q$2:$Q$1614,ROW($Q$2:$Q$1614)-2),ROW()-2)),"")</f>
        <v/>
      </c>
      <c r="P203" s="123" t="s">
        <v>498</v>
      </c>
      <c r="Q203" s="123">
        <f t="shared" si="10"/>
        <v>2</v>
      </c>
      <c r="R203" s="124" t="s">
        <v>347</v>
      </c>
      <c r="S203" s="124" t="s">
        <v>620</v>
      </c>
      <c r="T203" s="124" t="s">
        <v>620</v>
      </c>
      <c r="U203" s="125"/>
      <c r="V203" s="125"/>
      <c r="Y203" s="123" t="s">
        <v>621</v>
      </c>
    </row>
    <row r="204" spans="2:25">
      <c r="B204" s="122" t="str">
        <f t="shared" si="11"/>
        <v/>
      </c>
      <c r="C204" s="122" t="str">
        <f t="shared" si="12"/>
        <v/>
      </c>
      <c r="D204" s="122" t="str">
        <f t="array" ref="D204">IFERROR(INDEX($R$2:$R1814,SMALL(IF(C204=$Q$2:$Q$1614,ROW($Q$2:$Q$1614)-2),ROW()-2)),"")</f>
        <v/>
      </c>
      <c r="E204" s="122" t="str">
        <f t="array" ref="E204">IFERROR(INDEX($S$2:$S1814,SMALL(IF(C204=$Q$2:$Q$1614,ROW($Q$2:$Q$1614)-2),ROW()-2)),"")</f>
        <v/>
      </c>
      <c r="F204" s="122" t="str">
        <f t="array" ref="F204">IFERROR(INDEX($T$2:$T$1614,SMALL(IF(C204=$Q$2:$Q$1614,ROW($Q$2:$Q$1614)-2),ROW()-2)),"")</f>
        <v/>
      </c>
      <c r="G204" s="122" t="str">
        <f t="array" ref="G204">IFERROR(INDEX($U$2:$U$1614,SMALL(IF(C204=$Q$2:$Q$1614,ROW($Q$2:$Q$1614)-2),ROW()-2)),"")</f>
        <v/>
      </c>
      <c r="H204" s="122" t="str">
        <f t="array" ref="H204">IFERROR(INDEX($V$2:$V$1614,SMALL(IF(C204=$Q$2:$Q$1614,ROW($Q$2:$Q$1614)-2),ROW()-2)),"")</f>
        <v/>
      </c>
      <c r="I204" s="122" t="str">
        <f t="array" ref="I204">IFERROR(INDEX($W$2:$W$1614,SMALL(IF(C204=$Q$2:$Q$1614,ROW($Q$2:$Q$1614)-2),ROW()-2)),"")</f>
        <v/>
      </c>
      <c r="P204" s="123" t="s">
        <v>498</v>
      </c>
      <c r="Q204" s="123">
        <f t="shared" si="10"/>
        <v>2</v>
      </c>
      <c r="S204" s="124" t="s">
        <v>622</v>
      </c>
      <c r="T204" s="124" t="s">
        <v>622</v>
      </c>
      <c r="U204" s="125" t="s">
        <v>507</v>
      </c>
      <c r="V204" s="125">
        <v>45</v>
      </c>
      <c r="W204" s="122" t="s">
        <v>623</v>
      </c>
      <c r="Y204" s="123" t="s">
        <v>624</v>
      </c>
    </row>
    <row r="205" spans="2:25">
      <c r="B205" s="122" t="str">
        <f t="shared" si="11"/>
        <v/>
      </c>
      <c r="C205" s="122" t="str">
        <f t="shared" si="12"/>
        <v/>
      </c>
      <c r="D205" s="122" t="str">
        <f t="array" ref="D205">IFERROR(INDEX($R$2:$R1815,SMALL(IF(C205=$Q$2:$Q$1614,ROW($Q$2:$Q$1614)-2),ROW()-2)),"")</f>
        <v/>
      </c>
      <c r="E205" s="122" t="str">
        <f t="array" ref="E205">IFERROR(INDEX($S$2:$S1815,SMALL(IF(C205=$Q$2:$Q$1614,ROW($Q$2:$Q$1614)-2),ROW()-2)),"")</f>
        <v/>
      </c>
      <c r="F205" s="122" t="str">
        <f t="array" ref="F205">IFERROR(INDEX($T$2:$T$1614,SMALL(IF(C205=$Q$2:$Q$1614,ROW($Q$2:$Q$1614)-2),ROW()-2)),"")</f>
        <v/>
      </c>
      <c r="G205" s="122" t="str">
        <f t="array" ref="G205">IFERROR(INDEX($U$2:$U$1614,SMALL(IF(C205=$Q$2:$Q$1614,ROW($Q$2:$Q$1614)-2),ROW()-2)),"")</f>
        <v/>
      </c>
      <c r="H205" s="122" t="str">
        <f t="array" ref="H205">IFERROR(INDEX($V$2:$V$1614,SMALL(IF(C205=$Q$2:$Q$1614,ROW($Q$2:$Q$1614)-2),ROW()-2)),"")</f>
        <v/>
      </c>
      <c r="I205" s="122" t="str">
        <f t="array" ref="I205">IFERROR(INDEX($W$2:$W$1614,SMALL(IF(C205=$Q$2:$Q$1614,ROW($Q$2:$Q$1614)-2),ROW()-2)),"")</f>
        <v/>
      </c>
      <c r="P205" s="123" t="s">
        <v>498</v>
      </c>
      <c r="Q205" s="123">
        <f t="shared" si="10"/>
        <v>2</v>
      </c>
      <c r="S205" s="124" t="s">
        <v>625</v>
      </c>
      <c r="T205" s="124" t="s">
        <v>625</v>
      </c>
      <c r="U205" s="125" t="s">
        <v>507</v>
      </c>
      <c r="V205" s="125">
        <v>40</v>
      </c>
      <c r="W205" s="122" t="s">
        <v>626</v>
      </c>
      <c r="Y205" s="123" t="s">
        <v>627</v>
      </c>
    </row>
    <row r="206" spans="2:25">
      <c r="B206" s="122" t="str">
        <f t="shared" si="11"/>
        <v/>
      </c>
      <c r="C206" s="122" t="str">
        <f t="shared" si="12"/>
        <v/>
      </c>
      <c r="D206" s="122" t="str">
        <f t="array" ref="D206">IFERROR(INDEX($R$2:$R1816,SMALL(IF(C206=$Q$2:$Q$1614,ROW($Q$2:$Q$1614)-2),ROW()-2)),"")</f>
        <v/>
      </c>
      <c r="E206" s="122" t="str">
        <f t="array" ref="E206">IFERROR(INDEX($S$2:$S1816,SMALL(IF(C206=$Q$2:$Q$1614,ROW($Q$2:$Q$1614)-2),ROW()-2)),"")</f>
        <v/>
      </c>
      <c r="F206" s="122" t="str">
        <f t="array" ref="F206">IFERROR(INDEX($T$2:$T$1614,SMALL(IF(C206=$Q$2:$Q$1614,ROW($Q$2:$Q$1614)-2),ROW()-2)),"")</f>
        <v/>
      </c>
      <c r="G206" s="122" t="str">
        <f t="array" ref="G206">IFERROR(INDEX($U$2:$U$1614,SMALL(IF(C206=$Q$2:$Q$1614,ROW($Q$2:$Q$1614)-2),ROW()-2)),"")</f>
        <v/>
      </c>
      <c r="H206" s="122" t="str">
        <f t="array" ref="H206">IFERROR(INDEX($V$2:$V$1614,SMALL(IF(C206=$Q$2:$Q$1614,ROW($Q$2:$Q$1614)-2),ROW()-2)),"")</f>
        <v/>
      </c>
      <c r="I206" s="122" t="str">
        <f t="array" ref="I206">IFERROR(INDEX($W$2:$W$1614,SMALL(IF(C206=$Q$2:$Q$1614,ROW($Q$2:$Q$1614)-2),ROW()-2)),"")</f>
        <v/>
      </c>
      <c r="P206" s="123" t="s">
        <v>498</v>
      </c>
      <c r="Q206" s="123">
        <f t="shared" si="10"/>
        <v>2</v>
      </c>
      <c r="S206" s="124" t="s">
        <v>628</v>
      </c>
      <c r="T206" s="124" t="s">
        <v>628</v>
      </c>
      <c r="U206" s="125" t="s">
        <v>507</v>
      </c>
      <c r="V206" s="125">
        <v>45</v>
      </c>
      <c r="W206" s="122" t="s">
        <v>629</v>
      </c>
      <c r="Y206" s="123" t="s">
        <v>630</v>
      </c>
    </row>
    <row r="207" spans="2:25">
      <c r="B207" s="122" t="str">
        <f t="shared" si="11"/>
        <v/>
      </c>
      <c r="C207" s="122" t="str">
        <f t="shared" si="12"/>
        <v/>
      </c>
      <c r="D207" s="122" t="str">
        <f t="array" ref="D207">IFERROR(INDEX($R$2:$R1817,SMALL(IF(C207=$Q$2:$Q$1614,ROW($Q$2:$Q$1614)-2),ROW()-2)),"")</f>
        <v/>
      </c>
      <c r="E207" s="122" t="str">
        <f t="array" ref="E207">IFERROR(INDEX($S$2:$S1817,SMALL(IF(C207=$Q$2:$Q$1614,ROW($Q$2:$Q$1614)-2),ROW()-2)),"")</f>
        <v/>
      </c>
      <c r="F207" s="122" t="str">
        <f t="array" ref="F207">IFERROR(INDEX($T$2:$T$1614,SMALL(IF(C207=$Q$2:$Q$1614,ROW($Q$2:$Q$1614)-2),ROW()-2)),"")</f>
        <v/>
      </c>
      <c r="G207" s="122" t="str">
        <f t="array" ref="G207">IFERROR(INDEX($U$2:$U$1614,SMALL(IF(C207=$Q$2:$Q$1614,ROW($Q$2:$Q$1614)-2),ROW()-2)),"")</f>
        <v/>
      </c>
      <c r="H207" s="122" t="str">
        <f t="array" ref="H207">IFERROR(INDEX($V$2:$V$1614,SMALL(IF(C207=$Q$2:$Q$1614,ROW($Q$2:$Q$1614)-2),ROW()-2)),"")</f>
        <v/>
      </c>
      <c r="I207" s="122" t="str">
        <f t="array" ref="I207">IFERROR(INDEX($W$2:$W$1614,SMALL(IF(C207=$Q$2:$Q$1614,ROW($Q$2:$Q$1614)-2),ROW()-2)),"")</f>
        <v/>
      </c>
      <c r="P207" s="123" t="s">
        <v>498</v>
      </c>
      <c r="Q207" s="123">
        <f t="shared" si="10"/>
        <v>2</v>
      </c>
      <c r="S207" s="124" t="s">
        <v>631</v>
      </c>
      <c r="T207" s="124" t="s">
        <v>631</v>
      </c>
      <c r="U207" s="125" t="s">
        <v>507</v>
      </c>
      <c r="V207" s="125">
        <v>60</v>
      </c>
      <c r="W207" s="122" t="s">
        <v>629</v>
      </c>
      <c r="Y207" s="123" t="s">
        <v>632</v>
      </c>
    </row>
    <row r="208" spans="2:25">
      <c r="B208" s="122" t="str">
        <f t="shared" si="11"/>
        <v/>
      </c>
      <c r="C208" s="122" t="str">
        <f t="shared" si="12"/>
        <v/>
      </c>
      <c r="D208" s="122" t="str">
        <f t="array" ref="D208">IFERROR(INDEX($R$2:$R1818,SMALL(IF(C208=$Q$2:$Q$1614,ROW($Q$2:$Q$1614)-2),ROW()-2)),"")</f>
        <v/>
      </c>
      <c r="E208" s="122" t="str">
        <f t="array" ref="E208">IFERROR(INDEX($S$2:$S1818,SMALL(IF(C208=$Q$2:$Q$1614,ROW($Q$2:$Q$1614)-2),ROW()-2)),"")</f>
        <v/>
      </c>
      <c r="F208" s="122" t="str">
        <f t="array" ref="F208">IFERROR(INDEX($T$2:$T$1614,SMALL(IF(C208=$Q$2:$Q$1614,ROW($Q$2:$Q$1614)-2),ROW()-2)),"")</f>
        <v/>
      </c>
      <c r="G208" s="122" t="str">
        <f t="array" ref="G208">IFERROR(INDEX($U$2:$U$1614,SMALL(IF(C208=$Q$2:$Q$1614,ROW($Q$2:$Q$1614)-2),ROW()-2)),"")</f>
        <v/>
      </c>
      <c r="H208" s="122" t="str">
        <f t="array" ref="H208">IFERROR(INDEX($V$2:$V$1614,SMALL(IF(C208=$Q$2:$Q$1614,ROW($Q$2:$Q$1614)-2),ROW()-2)),"")</f>
        <v/>
      </c>
      <c r="I208" s="122" t="str">
        <f t="array" ref="I208">IFERROR(INDEX($W$2:$W$1614,SMALL(IF(C208=$Q$2:$Q$1614,ROW($Q$2:$Q$1614)-2),ROW()-2)),"")</f>
        <v/>
      </c>
      <c r="P208" s="123" t="s">
        <v>498</v>
      </c>
      <c r="Q208" s="123">
        <f t="shared" si="10"/>
        <v>2</v>
      </c>
      <c r="S208" s="124" t="s">
        <v>628</v>
      </c>
      <c r="T208" s="124" t="s">
        <v>628</v>
      </c>
      <c r="U208" s="125" t="s">
        <v>507</v>
      </c>
      <c r="V208" s="125">
        <v>40</v>
      </c>
      <c r="W208" s="122" t="s">
        <v>633</v>
      </c>
      <c r="Y208" s="123">
        <v>3</v>
      </c>
    </row>
    <row r="209" spans="2:25">
      <c r="B209" s="122" t="str">
        <f t="shared" si="11"/>
        <v/>
      </c>
      <c r="C209" s="122" t="str">
        <f t="shared" si="12"/>
        <v/>
      </c>
      <c r="D209" s="122" t="str">
        <f t="array" ref="D209">IFERROR(INDEX($R$2:$R1819,SMALL(IF(C209=$Q$2:$Q$1614,ROW($Q$2:$Q$1614)-2),ROW()-2)),"")</f>
        <v/>
      </c>
      <c r="E209" s="122" t="str">
        <f t="array" ref="E209">IFERROR(INDEX($S$2:$S1819,SMALL(IF(C209=$Q$2:$Q$1614,ROW($Q$2:$Q$1614)-2),ROW()-2)),"")</f>
        <v/>
      </c>
      <c r="F209" s="122" t="str">
        <f t="array" ref="F209">IFERROR(INDEX($T$2:$T$1614,SMALL(IF(C209=$Q$2:$Q$1614,ROW($Q$2:$Q$1614)-2),ROW()-2)),"")</f>
        <v/>
      </c>
      <c r="G209" s="122" t="str">
        <f t="array" ref="G209">IFERROR(INDEX($U$2:$U$1614,SMALL(IF(C209=$Q$2:$Q$1614,ROW($Q$2:$Q$1614)-2),ROW()-2)),"")</f>
        <v/>
      </c>
      <c r="H209" s="122" t="str">
        <f t="array" ref="H209">IFERROR(INDEX($V$2:$V$1614,SMALL(IF(C209=$Q$2:$Q$1614,ROW($Q$2:$Q$1614)-2),ROW()-2)),"")</f>
        <v/>
      </c>
      <c r="I209" s="122" t="str">
        <f t="array" ref="I209">IFERROR(INDEX($W$2:$W$1614,SMALL(IF(C209=$Q$2:$Q$1614,ROW($Q$2:$Q$1614)-2),ROW()-2)),"")</f>
        <v/>
      </c>
      <c r="P209" s="123" t="s">
        <v>498</v>
      </c>
      <c r="Q209" s="123">
        <f t="shared" si="10"/>
        <v>2</v>
      </c>
      <c r="S209" s="124" t="s">
        <v>631</v>
      </c>
      <c r="T209" s="124" t="s">
        <v>631</v>
      </c>
      <c r="U209" s="125" t="s">
        <v>507</v>
      </c>
      <c r="V209" s="125">
        <v>45</v>
      </c>
      <c r="W209" s="122" t="s">
        <v>633</v>
      </c>
      <c r="Y209" s="123">
        <v>3.1</v>
      </c>
    </row>
    <row r="210" spans="2:25">
      <c r="B210" s="122" t="str">
        <f t="shared" si="11"/>
        <v/>
      </c>
      <c r="C210" s="122" t="str">
        <f t="shared" si="12"/>
        <v/>
      </c>
      <c r="D210" s="122" t="str">
        <f t="array" ref="D210">IFERROR(INDEX($R$2:$R1820,SMALL(IF(C210=$Q$2:$Q$1614,ROW($Q$2:$Q$1614)-2),ROW()-2)),"")</f>
        <v/>
      </c>
      <c r="E210" s="122" t="str">
        <f t="array" ref="E210">IFERROR(INDEX($S$2:$S1820,SMALL(IF(C210=$Q$2:$Q$1614,ROW($Q$2:$Q$1614)-2),ROW()-2)),"")</f>
        <v/>
      </c>
      <c r="F210" s="122" t="str">
        <f t="array" ref="F210">IFERROR(INDEX($T$2:$T$1614,SMALL(IF(C210=$Q$2:$Q$1614,ROW($Q$2:$Q$1614)-2),ROW()-2)),"")</f>
        <v/>
      </c>
      <c r="G210" s="122" t="str">
        <f t="array" ref="G210">IFERROR(INDEX($U$2:$U$1614,SMALL(IF(C210=$Q$2:$Q$1614,ROW($Q$2:$Q$1614)-2),ROW()-2)),"")</f>
        <v/>
      </c>
      <c r="H210" s="122" t="str">
        <f t="array" ref="H210">IFERROR(INDEX($V$2:$V$1614,SMALL(IF(C210=$Q$2:$Q$1614,ROW($Q$2:$Q$1614)-2),ROW()-2)),"")</f>
        <v/>
      </c>
      <c r="I210" s="122" t="str">
        <f t="array" ref="I210">IFERROR(INDEX($W$2:$W$1614,SMALL(IF(C210=$Q$2:$Q$1614,ROW($Q$2:$Q$1614)-2),ROW()-2)),"")</f>
        <v/>
      </c>
      <c r="P210" s="123" t="s">
        <v>498</v>
      </c>
      <c r="Q210" s="123">
        <f t="shared" si="10"/>
        <v>2</v>
      </c>
      <c r="R210" s="124">
        <v>2.2999999999999998</v>
      </c>
      <c r="S210" s="124" t="s">
        <v>634</v>
      </c>
      <c r="T210" s="124" t="s">
        <v>634</v>
      </c>
      <c r="Y210" s="123">
        <v>3.2</v>
      </c>
    </row>
    <row r="211" spans="2:25">
      <c r="B211" s="122" t="str">
        <f t="shared" si="11"/>
        <v/>
      </c>
      <c r="C211" s="122" t="str">
        <f t="shared" si="12"/>
        <v/>
      </c>
      <c r="D211" s="122" t="str">
        <f t="array" ref="D211">IFERROR(INDEX($R$2:$R1821,SMALL(IF(C211=$Q$2:$Q$1614,ROW($Q$2:$Q$1614)-2),ROW()-2)),"")</f>
        <v/>
      </c>
      <c r="E211" s="122" t="str">
        <f t="array" ref="E211">IFERROR(INDEX($S$2:$S1821,SMALL(IF(C211=$Q$2:$Q$1614,ROW($Q$2:$Q$1614)-2),ROW()-2)),"")</f>
        <v/>
      </c>
      <c r="F211" s="122" t="str">
        <f t="array" ref="F211">IFERROR(INDEX($T$2:$T$1614,SMALL(IF(C211=$Q$2:$Q$1614,ROW($Q$2:$Q$1614)-2),ROW()-2)),"")</f>
        <v/>
      </c>
      <c r="G211" s="122" t="str">
        <f t="array" ref="G211">IFERROR(INDEX($U$2:$U$1614,SMALL(IF(C211=$Q$2:$Q$1614,ROW($Q$2:$Q$1614)-2),ROW()-2)),"")</f>
        <v/>
      </c>
      <c r="H211" s="122" t="str">
        <f t="array" ref="H211">IFERROR(INDEX($V$2:$V$1614,SMALL(IF(C211=$Q$2:$Q$1614,ROW($Q$2:$Q$1614)-2),ROW()-2)),"")</f>
        <v/>
      </c>
      <c r="I211" s="122" t="str">
        <f t="array" ref="I211">IFERROR(INDEX($W$2:$W$1614,SMALL(IF(C211=$Q$2:$Q$1614,ROW($Q$2:$Q$1614)-2),ROW()-2)),"")</f>
        <v/>
      </c>
      <c r="P211" s="123" t="s">
        <v>498</v>
      </c>
      <c r="Q211" s="123">
        <f t="shared" si="10"/>
        <v>2</v>
      </c>
      <c r="R211" s="124" t="s">
        <v>349</v>
      </c>
      <c r="S211" s="124" t="s">
        <v>635</v>
      </c>
      <c r="T211" s="124" t="s">
        <v>635</v>
      </c>
      <c r="Y211" s="123">
        <v>3.3</v>
      </c>
    </row>
    <row r="212" spans="2:25">
      <c r="B212" s="122" t="str">
        <f t="shared" si="11"/>
        <v/>
      </c>
      <c r="C212" s="122" t="str">
        <f t="shared" si="12"/>
        <v/>
      </c>
      <c r="D212" s="122" t="str">
        <f t="array" ref="D212">IFERROR(INDEX($R$2:$R1822,SMALL(IF(C212=$Q$2:$Q$1614,ROW($Q$2:$Q$1614)-2),ROW()-2)),"")</f>
        <v/>
      </c>
      <c r="E212" s="122" t="str">
        <f t="array" ref="E212">IFERROR(INDEX($S$2:$S1822,SMALL(IF(C212=$Q$2:$Q$1614,ROW($Q$2:$Q$1614)-2),ROW()-2)),"")</f>
        <v/>
      </c>
      <c r="F212" s="122" t="str">
        <f t="array" ref="F212">IFERROR(INDEX($T$2:$T$1614,SMALL(IF(C212=$Q$2:$Q$1614,ROW($Q$2:$Q$1614)-2),ROW()-2)),"")</f>
        <v/>
      </c>
      <c r="G212" s="122" t="str">
        <f t="array" ref="G212">IFERROR(INDEX($U$2:$U$1614,SMALL(IF(C212=$Q$2:$Q$1614,ROW($Q$2:$Q$1614)-2),ROW()-2)),"")</f>
        <v/>
      </c>
      <c r="H212" s="122" t="str">
        <f t="array" ref="H212">IFERROR(INDEX($V$2:$V$1614,SMALL(IF(C212=$Q$2:$Q$1614,ROW($Q$2:$Q$1614)-2),ROW()-2)),"")</f>
        <v/>
      </c>
      <c r="I212" s="122" t="str">
        <f t="array" ref="I212">IFERROR(INDEX($W$2:$W$1614,SMALL(IF(C212=$Q$2:$Q$1614,ROW($Q$2:$Q$1614)-2),ROW()-2)),"")</f>
        <v/>
      </c>
      <c r="P212" s="123" t="s">
        <v>498</v>
      </c>
      <c r="Q212" s="123">
        <f t="shared" si="10"/>
        <v>2</v>
      </c>
      <c r="S212" s="124" t="s">
        <v>636</v>
      </c>
      <c r="T212" s="124" t="s">
        <v>636</v>
      </c>
      <c r="U212" s="125" t="s">
        <v>15</v>
      </c>
      <c r="V212" s="125">
        <v>89</v>
      </c>
      <c r="W212" s="122" t="s">
        <v>637</v>
      </c>
      <c r="Y212" s="123">
        <v>3.4</v>
      </c>
    </row>
    <row r="213" spans="2:25">
      <c r="B213" s="122" t="str">
        <f t="shared" si="11"/>
        <v/>
      </c>
      <c r="C213" s="122" t="str">
        <f t="shared" si="12"/>
        <v/>
      </c>
      <c r="D213" s="122" t="str">
        <f t="array" ref="D213">IFERROR(INDEX($R$2:$R1823,SMALL(IF(C213=$Q$2:$Q$1614,ROW($Q$2:$Q$1614)-2),ROW()-2)),"")</f>
        <v/>
      </c>
      <c r="E213" s="122" t="str">
        <f t="array" ref="E213">IFERROR(INDEX($S$2:$S1823,SMALL(IF(C213=$Q$2:$Q$1614,ROW($Q$2:$Q$1614)-2),ROW()-2)),"")</f>
        <v/>
      </c>
      <c r="F213" s="122" t="str">
        <f t="array" ref="F213">IFERROR(INDEX($T$2:$T$1614,SMALL(IF(C213=$Q$2:$Q$1614,ROW($Q$2:$Q$1614)-2),ROW()-2)),"")</f>
        <v/>
      </c>
      <c r="G213" s="122" t="str">
        <f t="array" ref="G213">IFERROR(INDEX($U$2:$U$1614,SMALL(IF(C213=$Q$2:$Q$1614,ROW($Q$2:$Q$1614)-2),ROW()-2)),"")</f>
        <v/>
      </c>
      <c r="H213" s="122" t="str">
        <f t="array" ref="H213">IFERROR(INDEX($V$2:$V$1614,SMALL(IF(C213=$Q$2:$Q$1614,ROW($Q$2:$Q$1614)-2),ROW()-2)),"")</f>
        <v/>
      </c>
      <c r="I213" s="122" t="str">
        <f t="array" ref="I213">IFERROR(INDEX($W$2:$W$1614,SMALL(IF(C213=$Q$2:$Q$1614,ROW($Q$2:$Q$1614)-2),ROW()-2)),"")</f>
        <v/>
      </c>
      <c r="P213" s="123" t="s">
        <v>498</v>
      </c>
      <c r="Q213" s="123">
        <f t="shared" si="10"/>
        <v>2</v>
      </c>
      <c r="S213" s="124" t="s">
        <v>638</v>
      </c>
      <c r="T213" s="124" t="s">
        <v>638</v>
      </c>
      <c r="U213" s="125" t="s">
        <v>15</v>
      </c>
      <c r="V213" s="125">
        <v>167</v>
      </c>
      <c r="W213" s="122" t="s">
        <v>637</v>
      </c>
      <c r="Y213" s="123">
        <v>3.5</v>
      </c>
    </row>
    <row r="214" spans="2:25">
      <c r="B214" s="122" t="str">
        <f t="shared" si="11"/>
        <v/>
      </c>
      <c r="C214" s="122" t="str">
        <f t="shared" si="12"/>
        <v/>
      </c>
      <c r="D214" s="122" t="str">
        <f t="array" ref="D214">IFERROR(INDEX($R$2:$R1824,SMALL(IF(C214=$Q$2:$Q$1614,ROW($Q$2:$Q$1614)-2),ROW()-2)),"")</f>
        <v/>
      </c>
      <c r="E214" s="122" t="str">
        <f t="array" ref="E214">IFERROR(INDEX($S$2:$S1824,SMALL(IF(C214=$Q$2:$Q$1614,ROW($Q$2:$Q$1614)-2),ROW()-2)),"")</f>
        <v/>
      </c>
      <c r="F214" s="122" t="str">
        <f t="array" ref="F214">IFERROR(INDEX($T$2:$T$1614,SMALL(IF(C214=$Q$2:$Q$1614,ROW($Q$2:$Q$1614)-2),ROW()-2)),"")</f>
        <v/>
      </c>
      <c r="G214" s="122" t="str">
        <f t="array" ref="G214">IFERROR(INDEX($U$2:$U$1614,SMALL(IF(C214=$Q$2:$Q$1614,ROW($Q$2:$Q$1614)-2),ROW()-2)),"")</f>
        <v/>
      </c>
      <c r="H214" s="122" t="str">
        <f t="array" ref="H214">IFERROR(INDEX($V$2:$V$1614,SMALL(IF(C214=$Q$2:$Q$1614,ROW($Q$2:$Q$1614)-2),ROW()-2)),"")</f>
        <v/>
      </c>
      <c r="I214" s="122" t="str">
        <f t="array" ref="I214">IFERROR(INDEX($W$2:$W$1614,SMALL(IF(C214=$Q$2:$Q$1614,ROW($Q$2:$Q$1614)-2),ROW()-2)),"")</f>
        <v/>
      </c>
      <c r="P214" s="123" t="s">
        <v>498</v>
      </c>
      <c r="Q214" s="123">
        <f t="shared" si="10"/>
        <v>2</v>
      </c>
      <c r="S214" s="124" t="s">
        <v>639</v>
      </c>
      <c r="T214" s="124" t="s">
        <v>639</v>
      </c>
      <c r="U214" s="125" t="s">
        <v>15</v>
      </c>
      <c r="V214" s="125">
        <v>84</v>
      </c>
      <c r="W214" s="122" t="s">
        <v>637</v>
      </c>
      <c r="Y214" s="123">
        <v>3.6</v>
      </c>
    </row>
    <row r="215" spans="2:25">
      <c r="B215" s="122" t="str">
        <f t="shared" si="11"/>
        <v/>
      </c>
      <c r="C215" s="122" t="str">
        <f t="shared" si="12"/>
        <v/>
      </c>
      <c r="D215" s="122" t="str">
        <f t="array" ref="D215">IFERROR(INDEX($R$2:$R1825,SMALL(IF(C215=$Q$2:$Q$1614,ROW($Q$2:$Q$1614)-2),ROW()-2)),"")</f>
        <v/>
      </c>
      <c r="E215" s="122" t="str">
        <f t="array" ref="E215">IFERROR(INDEX($S$2:$S1825,SMALL(IF(C215=$Q$2:$Q$1614,ROW($Q$2:$Q$1614)-2),ROW()-2)),"")</f>
        <v/>
      </c>
      <c r="F215" s="122" t="str">
        <f t="array" ref="F215">IFERROR(INDEX($T$2:$T$1614,SMALL(IF(C215=$Q$2:$Q$1614,ROW($Q$2:$Q$1614)-2),ROW()-2)),"")</f>
        <v/>
      </c>
      <c r="G215" s="122" t="str">
        <f t="array" ref="G215">IFERROR(INDEX($U$2:$U$1614,SMALL(IF(C215=$Q$2:$Q$1614,ROW($Q$2:$Q$1614)-2),ROW()-2)),"")</f>
        <v/>
      </c>
      <c r="H215" s="122" t="str">
        <f t="array" ref="H215">IFERROR(INDEX($V$2:$V$1614,SMALL(IF(C215=$Q$2:$Q$1614,ROW($Q$2:$Q$1614)-2),ROW()-2)),"")</f>
        <v/>
      </c>
      <c r="I215" s="122" t="str">
        <f t="array" ref="I215">IFERROR(INDEX($W$2:$W$1614,SMALL(IF(C215=$Q$2:$Q$1614,ROW($Q$2:$Q$1614)-2),ROW()-2)),"")</f>
        <v/>
      </c>
      <c r="P215" s="123" t="s">
        <v>498</v>
      </c>
      <c r="Q215" s="123">
        <f t="shared" si="10"/>
        <v>2</v>
      </c>
      <c r="S215" s="124" t="s">
        <v>640</v>
      </c>
      <c r="T215" s="124" t="s">
        <v>640</v>
      </c>
      <c r="U215" s="125" t="s">
        <v>15</v>
      </c>
      <c r="V215" s="125">
        <v>153</v>
      </c>
      <c r="W215" s="122" t="s">
        <v>637</v>
      </c>
      <c r="Y215" s="123">
        <v>3.7</v>
      </c>
    </row>
    <row r="216" spans="2:25">
      <c r="B216" s="122" t="str">
        <f t="shared" si="11"/>
        <v/>
      </c>
      <c r="C216" s="122" t="str">
        <f t="shared" si="12"/>
        <v/>
      </c>
      <c r="D216" s="122" t="str">
        <f t="array" ref="D216">IFERROR(INDEX($R$2:$R1826,SMALL(IF(C216=$Q$2:$Q$1614,ROW($Q$2:$Q$1614)-2),ROW()-2)),"")</f>
        <v/>
      </c>
      <c r="E216" s="122" t="str">
        <f t="array" ref="E216">IFERROR(INDEX($S$2:$S1826,SMALL(IF(C216=$Q$2:$Q$1614,ROW($Q$2:$Q$1614)-2),ROW()-2)),"")</f>
        <v/>
      </c>
      <c r="F216" s="122" t="str">
        <f t="array" ref="F216">IFERROR(INDEX($T$2:$T$1614,SMALL(IF(C216=$Q$2:$Q$1614,ROW($Q$2:$Q$1614)-2),ROW()-2)),"")</f>
        <v/>
      </c>
      <c r="G216" s="122" t="str">
        <f t="array" ref="G216">IFERROR(INDEX($U$2:$U$1614,SMALL(IF(C216=$Q$2:$Q$1614,ROW($Q$2:$Q$1614)-2),ROW()-2)),"")</f>
        <v/>
      </c>
      <c r="H216" s="122" t="str">
        <f t="array" ref="H216">IFERROR(INDEX($V$2:$V$1614,SMALL(IF(C216=$Q$2:$Q$1614,ROW($Q$2:$Q$1614)-2),ROW()-2)),"")</f>
        <v/>
      </c>
      <c r="I216" s="122" t="str">
        <f t="array" ref="I216">IFERROR(INDEX($W$2:$W$1614,SMALL(IF(C216=$Q$2:$Q$1614,ROW($Q$2:$Q$1614)-2),ROW()-2)),"")</f>
        <v/>
      </c>
      <c r="P216" s="123" t="s">
        <v>498</v>
      </c>
      <c r="Q216" s="123">
        <f t="shared" si="10"/>
        <v>2</v>
      </c>
      <c r="S216" s="124" t="s">
        <v>641</v>
      </c>
      <c r="T216" s="124" t="s">
        <v>641</v>
      </c>
      <c r="U216" s="125" t="s">
        <v>15</v>
      </c>
      <c r="V216" s="125">
        <v>56</v>
      </c>
      <c r="W216" s="122" t="s">
        <v>637</v>
      </c>
      <c r="Y216" s="123">
        <v>3.8</v>
      </c>
    </row>
    <row r="217" spans="2:25">
      <c r="B217" s="122" t="str">
        <f t="shared" si="11"/>
        <v/>
      </c>
      <c r="C217" s="122" t="str">
        <f t="shared" si="12"/>
        <v/>
      </c>
      <c r="D217" s="122" t="str">
        <f t="array" ref="D217">IFERROR(INDEX($R$2:$R1827,SMALL(IF(C217=$Q$2:$Q$1614,ROW($Q$2:$Q$1614)-2),ROW()-2)),"")</f>
        <v/>
      </c>
      <c r="E217" s="122" t="str">
        <f t="array" ref="E217">IFERROR(INDEX($S$2:$S1827,SMALL(IF(C217=$Q$2:$Q$1614,ROW($Q$2:$Q$1614)-2),ROW()-2)),"")</f>
        <v/>
      </c>
      <c r="F217" s="122" t="str">
        <f t="array" ref="F217">IFERROR(INDEX($T$2:$T$1614,SMALL(IF(C217=$Q$2:$Q$1614,ROW($Q$2:$Q$1614)-2),ROW()-2)),"")</f>
        <v/>
      </c>
      <c r="G217" s="122" t="str">
        <f t="array" ref="G217">IFERROR(INDEX($U$2:$U$1614,SMALL(IF(C217=$Q$2:$Q$1614,ROW($Q$2:$Q$1614)-2),ROW()-2)),"")</f>
        <v/>
      </c>
      <c r="H217" s="122" t="str">
        <f t="array" ref="H217">IFERROR(INDEX($V$2:$V$1614,SMALL(IF(C217=$Q$2:$Q$1614,ROW($Q$2:$Q$1614)-2),ROW()-2)),"")</f>
        <v/>
      </c>
      <c r="I217" s="122" t="str">
        <f t="array" ref="I217">IFERROR(INDEX($W$2:$W$1614,SMALL(IF(C217=$Q$2:$Q$1614,ROW($Q$2:$Q$1614)-2),ROW()-2)),"")</f>
        <v/>
      </c>
      <c r="P217" s="123" t="s">
        <v>498</v>
      </c>
      <c r="Q217" s="123">
        <f t="shared" si="10"/>
        <v>2</v>
      </c>
      <c r="S217" s="124" t="s">
        <v>642</v>
      </c>
      <c r="T217" s="124" t="s">
        <v>642</v>
      </c>
      <c r="U217" s="125" t="s">
        <v>15</v>
      </c>
      <c r="V217" s="125">
        <v>60</v>
      </c>
      <c r="W217" s="122" t="s">
        <v>637</v>
      </c>
      <c r="Y217" s="123">
        <v>3.9</v>
      </c>
    </row>
    <row r="218" spans="2:25">
      <c r="B218" s="122" t="str">
        <f t="shared" si="11"/>
        <v/>
      </c>
      <c r="C218" s="122" t="str">
        <f t="shared" si="12"/>
        <v/>
      </c>
      <c r="D218" s="122" t="str">
        <f t="array" ref="D218">IFERROR(INDEX($R$2:$R1828,SMALL(IF(C218=$Q$2:$Q$1614,ROW($Q$2:$Q$1614)-2),ROW()-2)),"")</f>
        <v/>
      </c>
      <c r="E218" s="122" t="str">
        <f t="array" ref="E218">IFERROR(INDEX($S$2:$S1828,SMALL(IF(C218=$Q$2:$Q$1614,ROW($Q$2:$Q$1614)-2),ROW()-2)),"")</f>
        <v/>
      </c>
      <c r="F218" s="122" t="str">
        <f t="array" ref="F218">IFERROR(INDEX($T$2:$T$1614,SMALL(IF(C218=$Q$2:$Q$1614,ROW($Q$2:$Q$1614)-2),ROW()-2)),"")</f>
        <v/>
      </c>
      <c r="G218" s="122" t="str">
        <f t="array" ref="G218">IFERROR(INDEX($U$2:$U$1614,SMALL(IF(C218=$Q$2:$Q$1614,ROW($Q$2:$Q$1614)-2),ROW()-2)),"")</f>
        <v/>
      </c>
      <c r="H218" s="122" t="str">
        <f t="array" ref="H218">IFERROR(INDEX($V$2:$V$1614,SMALL(IF(C218=$Q$2:$Q$1614,ROW($Q$2:$Q$1614)-2),ROW()-2)),"")</f>
        <v/>
      </c>
      <c r="I218" s="122" t="str">
        <f t="array" ref="I218">IFERROR(INDEX($W$2:$W$1614,SMALL(IF(C218=$Q$2:$Q$1614,ROW($Q$2:$Q$1614)-2),ROW()-2)),"")</f>
        <v/>
      </c>
      <c r="P218" s="123" t="s">
        <v>498</v>
      </c>
      <c r="Q218" s="123">
        <f t="shared" si="10"/>
        <v>2</v>
      </c>
      <c r="S218" s="124" t="s">
        <v>643</v>
      </c>
      <c r="T218" s="124" t="s">
        <v>643</v>
      </c>
      <c r="U218" s="125" t="s">
        <v>15</v>
      </c>
      <c r="V218" s="125">
        <v>63</v>
      </c>
      <c r="W218" s="122" t="s">
        <v>637</v>
      </c>
      <c r="Y218" s="123">
        <v>3.11</v>
      </c>
    </row>
    <row r="219" spans="2:25">
      <c r="B219" s="122" t="str">
        <f t="shared" si="11"/>
        <v/>
      </c>
      <c r="C219" s="122" t="str">
        <f t="shared" si="12"/>
        <v/>
      </c>
      <c r="D219" s="122" t="str">
        <f t="array" ref="D219">IFERROR(INDEX($R$2:$R1829,SMALL(IF(C219=$Q$2:$Q$1614,ROW($Q$2:$Q$1614)-2),ROW()-2)),"")</f>
        <v/>
      </c>
      <c r="E219" s="122" t="str">
        <f t="array" ref="E219">IFERROR(INDEX($S$2:$S1829,SMALL(IF(C219=$Q$2:$Q$1614,ROW($Q$2:$Q$1614)-2),ROW()-2)),"")</f>
        <v/>
      </c>
      <c r="F219" s="122" t="str">
        <f t="array" ref="F219">IFERROR(INDEX($T$2:$T$1614,SMALL(IF(C219=$Q$2:$Q$1614,ROW($Q$2:$Q$1614)-2),ROW()-2)),"")</f>
        <v/>
      </c>
      <c r="G219" s="122" t="str">
        <f t="array" ref="G219">IFERROR(INDEX($U$2:$U$1614,SMALL(IF(C219=$Q$2:$Q$1614,ROW($Q$2:$Q$1614)-2),ROW()-2)),"")</f>
        <v/>
      </c>
      <c r="H219" s="122" t="str">
        <f t="array" ref="H219">IFERROR(INDEX($V$2:$V$1614,SMALL(IF(C219=$Q$2:$Q$1614,ROW($Q$2:$Q$1614)-2),ROW()-2)),"")</f>
        <v/>
      </c>
      <c r="I219" s="122" t="str">
        <f t="array" ref="I219">IFERROR(INDEX($W$2:$W$1614,SMALL(IF(C219=$Q$2:$Q$1614,ROW($Q$2:$Q$1614)-2),ROW()-2)),"")</f>
        <v/>
      </c>
      <c r="P219" s="123" t="s">
        <v>498</v>
      </c>
      <c r="Q219" s="123">
        <f t="shared" si="10"/>
        <v>2</v>
      </c>
      <c r="S219" s="124" t="s">
        <v>644</v>
      </c>
      <c r="T219" s="124" t="s">
        <v>644</v>
      </c>
      <c r="U219" s="125" t="s">
        <v>15</v>
      </c>
      <c r="V219" s="125">
        <v>68</v>
      </c>
      <c r="W219" s="122" t="s">
        <v>637</v>
      </c>
      <c r="Y219" s="123">
        <v>3.12</v>
      </c>
    </row>
    <row r="220" spans="2:25">
      <c r="B220" s="122" t="str">
        <f t="shared" si="11"/>
        <v/>
      </c>
      <c r="C220" s="122" t="str">
        <f t="shared" si="12"/>
        <v/>
      </c>
      <c r="D220" s="122" t="str">
        <f t="array" ref="D220">IFERROR(INDEX($R$2:$R1830,SMALL(IF(C220=$Q$2:$Q$1614,ROW($Q$2:$Q$1614)-2),ROW()-2)),"")</f>
        <v/>
      </c>
      <c r="E220" s="122" t="str">
        <f t="array" ref="E220">IFERROR(INDEX($S$2:$S1830,SMALL(IF(C220=$Q$2:$Q$1614,ROW($Q$2:$Q$1614)-2),ROW()-2)),"")</f>
        <v/>
      </c>
      <c r="F220" s="122" t="str">
        <f t="array" ref="F220">IFERROR(INDEX($T$2:$T$1614,SMALL(IF(C220=$Q$2:$Q$1614,ROW($Q$2:$Q$1614)-2),ROW()-2)),"")</f>
        <v/>
      </c>
      <c r="G220" s="122" t="str">
        <f t="array" ref="G220">IFERROR(INDEX($U$2:$U$1614,SMALL(IF(C220=$Q$2:$Q$1614,ROW($Q$2:$Q$1614)-2),ROW()-2)),"")</f>
        <v/>
      </c>
      <c r="H220" s="122" t="str">
        <f t="array" ref="H220">IFERROR(INDEX($V$2:$V$1614,SMALL(IF(C220=$Q$2:$Q$1614,ROW($Q$2:$Q$1614)-2),ROW()-2)),"")</f>
        <v/>
      </c>
      <c r="I220" s="122" t="str">
        <f t="array" ref="I220">IFERROR(INDEX($W$2:$W$1614,SMALL(IF(C220=$Q$2:$Q$1614,ROW($Q$2:$Q$1614)-2),ROW()-2)),"")</f>
        <v/>
      </c>
      <c r="P220" s="123" t="s">
        <v>498</v>
      </c>
      <c r="Q220" s="123">
        <f t="shared" si="10"/>
        <v>2</v>
      </c>
      <c r="S220" s="124" t="s">
        <v>645</v>
      </c>
      <c r="T220" s="124" t="s">
        <v>645</v>
      </c>
      <c r="U220" s="125" t="s">
        <v>15</v>
      </c>
      <c r="V220" s="125">
        <v>78</v>
      </c>
      <c r="W220" s="122" t="s">
        <v>637</v>
      </c>
      <c r="Y220" s="123">
        <v>3.13</v>
      </c>
    </row>
    <row r="221" spans="2:25">
      <c r="B221" s="122" t="str">
        <f t="shared" si="11"/>
        <v/>
      </c>
      <c r="C221" s="122" t="str">
        <f t="shared" si="12"/>
        <v/>
      </c>
      <c r="D221" s="122" t="str">
        <f t="array" ref="D221">IFERROR(INDEX($R$2:$R1831,SMALL(IF(C221=$Q$2:$Q$1614,ROW($Q$2:$Q$1614)-2),ROW()-2)),"")</f>
        <v/>
      </c>
      <c r="E221" s="122" t="str">
        <f t="array" ref="E221">IFERROR(INDEX($S$2:$S1831,SMALL(IF(C221=$Q$2:$Q$1614,ROW($Q$2:$Q$1614)-2),ROW()-2)),"")</f>
        <v/>
      </c>
      <c r="F221" s="122" t="str">
        <f t="array" ref="F221">IFERROR(INDEX($T$2:$T$1614,SMALL(IF(C221=$Q$2:$Q$1614,ROW($Q$2:$Q$1614)-2),ROW()-2)),"")</f>
        <v/>
      </c>
      <c r="G221" s="122" t="str">
        <f t="array" ref="G221">IFERROR(INDEX($U$2:$U$1614,SMALL(IF(C221=$Q$2:$Q$1614,ROW($Q$2:$Q$1614)-2),ROW()-2)),"")</f>
        <v/>
      </c>
      <c r="H221" s="122" t="str">
        <f t="array" ref="H221">IFERROR(INDEX($V$2:$V$1614,SMALL(IF(C221=$Q$2:$Q$1614,ROW($Q$2:$Q$1614)-2),ROW()-2)),"")</f>
        <v/>
      </c>
      <c r="I221" s="122" t="str">
        <f t="array" ref="I221">IFERROR(INDEX($W$2:$W$1614,SMALL(IF(C221=$Q$2:$Q$1614,ROW($Q$2:$Q$1614)-2),ROW()-2)),"")</f>
        <v/>
      </c>
      <c r="P221" s="123" t="s">
        <v>498</v>
      </c>
      <c r="Q221" s="123">
        <f t="shared" si="10"/>
        <v>2</v>
      </c>
      <c r="S221" s="124" t="s">
        <v>646</v>
      </c>
      <c r="T221" s="124" t="s">
        <v>646</v>
      </c>
      <c r="U221" s="125" t="s">
        <v>15</v>
      </c>
      <c r="V221" s="125">
        <v>80</v>
      </c>
      <c r="W221" s="122" t="s">
        <v>637</v>
      </c>
      <c r="Y221" s="123">
        <v>3.14</v>
      </c>
    </row>
    <row r="222" spans="2:25">
      <c r="B222" s="122" t="str">
        <f t="shared" si="11"/>
        <v/>
      </c>
      <c r="C222" s="122" t="str">
        <f t="shared" si="12"/>
        <v/>
      </c>
      <c r="D222" s="122" t="str">
        <f t="array" ref="D222">IFERROR(INDEX($R$2:$R1832,SMALL(IF(C222=$Q$2:$Q$1614,ROW($Q$2:$Q$1614)-2),ROW()-2)),"")</f>
        <v/>
      </c>
      <c r="E222" s="122" t="str">
        <f t="array" ref="E222">IFERROR(INDEX($S$2:$S1832,SMALL(IF(C222=$Q$2:$Q$1614,ROW($Q$2:$Q$1614)-2),ROW()-2)),"")</f>
        <v/>
      </c>
      <c r="F222" s="122" t="str">
        <f t="array" ref="F222">IFERROR(INDEX($T$2:$T$1614,SMALL(IF(C222=$Q$2:$Q$1614,ROW($Q$2:$Q$1614)-2),ROW()-2)),"")</f>
        <v/>
      </c>
      <c r="G222" s="122" t="str">
        <f t="array" ref="G222">IFERROR(INDEX($U$2:$U$1614,SMALL(IF(C222=$Q$2:$Q$1614,ROW($Q$2:$Q$1614)-2),ROW()-2)),"")</f>
        <v/>
      </c>
      <c r="H222" s="122" t="str">
        <f t="array" ref="H222">IFERROR(INDEX($V$2:$V$1614,SMALL(IF(C222=$Q$2:$Q$1614,ROW($Q$2:$Q$1614)-2),ROW()-2)),"")</f>
        <v/>
      </c>
      <c r="I222" s="122" t="str">
        <f t="array" ref="I222">IFERROR(INDEX($W$2:$W$1614,SMALL(IF(C222=$Q$2:$Q$1614,ROW($Q$2:$Q$1614)-2),ROW()-2)),"")</f>
        <v/>
      </c>
      <c r="P222" s="123" t="s">
        <v>498</v>
      </c>
      <c r="Q222" s="123">
        <f t="shared" si="10"/>
        <v>2</v>
      </c>
      <c r="S222" s="124" t="s">
        <v>647</v>
      </c>
      <c r="T222" s="124" t="s">
        <v>647</v>
      </c>
      <c r="U222" s="125" t="s">
        <v>15</v>
      </c>
      <c r="V222" s="125">
        <v>86</v>
      </c>
      <c r="W222" s="122" t="s">
        <v>637</v>
      </c>
      <c r="Y222" s="123">
        <v>3.15</v>
      </c>
    </row>
    <row r="223" spans="2:25">
      <c r="B223" s="122" t="str">
        <f t="shared" si="11"/>
        <v/>
      </c>
      <c r="C223" s="122" t="str">
        <f t="shared" si="12"/>
        <v/>
      </c>
      <c r="D223" s="122" t="str">
        <f t="array" ref="D223">IFERROR(INDEX($R$2:$R1833,SMALL(IF(C223=$Q$2:$Q$1614,ROW($Q$2:$Q$1614)-2),ROW()-2)),"")</f>
        <v/>
      </c>
      <c r="E223" s="122" t="str">
        <f t="array" ref="E223">IFERROR(INDEX($S$2:$S1833,SMALL(IF(C223=$Q$2:$Q$1614,ROW($Q$2:$Q$1614)-2),ROW()-2)),"")</f>
        <v/>
      </c>
      <c r="F223" s="122" t="str">
        <f t="array" ref="F223">IFERROR(INDEX($T$2:$T$1614,SMALL(IF(C223=$Q$2:$Q$1614,ROW($Q$2:$Q$1614)-2),ROW()-2)),"")</f>
        <v/>
      </c>
      <c r="G223" s="122" t="str">
        <f t="array" ref="G223">IFERROR(INDEX($U$2:$U$1614,SMALL(IF(C223=$Q$2:$Q$1614,ROW($Q$2:$Q$1614)-2),ROW()-2)),"")</f>
        <v/>
      </c>
      <c r="H223" s="122" t="str">
        <f t="array" ref="H223">IFERROR(INDEX($V$2:$V$1614,SMALL(IF(C223=$Q$2:$Q$1614,ROW($Q$2:$Q$1614)-2),ROW()-2)),"")</f>
        <v/>
      </c>
      <c r="I223" s="122" t="str">
        <f t="array" ref="I223">IFERROR(INDEX($W$2:$W$1614,SMALL(IF(C223=$Q$2:$Q$1614,ROW($Q$2:$Q$1614)-2),ROW()-2)),"")</f>
        <v/>
      </c>
      <c r="P223" s="123" t="s">
        <v>498</v>
      </c>
      <c r="Q223" s="123">
        <f t="shared" si="10"/>
        <v>2</v>
      </c>
      <c r="S223" s="124" t="s">
        <v>648</v>
      </c>
      <c r="T223" s="124" t="s">
        <v>648</v>
      </c>
      <c r="U223" s="125" t="s">
        <v>15</v>
      </c>
      <c r="V223" s="125">
        <v>98</v>
      </c>
      <c r="W223" s="122" t="s">
        <v>637</v>
      </c>
      <c r="Y223" s="123">
        <v>4</v>
      </c>
    </row>
    <row r="224" spans="2:25">
      <c r="B224" s="122" t="str">
        <f t="shared" si="11"/>
        <v/>
      </c>
      <c r="C224" s="122" t="str">
        <f t="shared" si="12"/>
        <v/>
      </c>
      <c r="D224" s="122" t="str">
        <f t="array" ref="D224">IFERROR(INDEX($R$2:$R1834,SMALL(IF(C224=$Q$2:$Q$1614,ROW($Q$2:$Q$1614)-2),ROW()-2)),"")</f>
        <v/>
      </c>
      <c r="E224" s="122" t="str">
        <f t="array" ref="E224">IFERROR(INDEX($S$2:$S1834,SMALL(IF(C224=$Q$2:$Q$1614,ROW($Q$2:$Q$1614)-2),ROW()-2)),"")</f>
        <v/>
      </c>
      <c r="F224" s="122" t="str">
        <f t="array" ref="F224">IFERROR(INDEX($T$2:$T$1614,SMALL(IF(C224=$Q$2:$Q$1614,ROW($Q$2:$Q$1614)-2),ROW()-2)),"")</f>
        <v/>
      </c>
      <c r="G224" s="122" t="str">
        <f t="array" ref="G224">IFERROR(INDEX($U$2:$U$1614,SMALL(IF(C224=$Q$2:$Q$1614,ROW($Q$2:$Q$1614)-2),ROW()-2)),"")</f>
        <v/>
      </c>
      <c r="H224" s="122" t="str">
        <f t="array" ref="H224">IFERROR(INDEX($V$2:$V$1614,SMALL(IF(C224=$Q$2:$Q$1614,ROW($Q$2:$Q$1614)-2),ROW()-2)),"")</f>
        <v/>
      </c>
      <c r="I224" s="122" t="str">
        <f t="array" ref="I224">IFERROR(INDEX($W$2:$W$1614,SMALL(IF(C224=$Q$2:$Q$1614,ROW($Q$2:$Q$1614)-2),ROW()-2)),"")</f>
        <v/>
      </c>
      <c r="P224" s="123" t="s">
        <v>498</v>
      </c>
      <c r="Q224" s="123">
        <f t="shared" si="10"/>
        <v>2</v>
      </c>
      <c r="S224" s="124" t="s">
        <v>649</v>
      </c>
      <c r="T224" s="124" t="s">
        <v>649</v>
      </c>
      <c r="U224" s="125" t="s">
        <v>15</v>
      </c>
      <c r="V224" s="125">
        <v>84</v>
      </c>
      <c r="W224" s="122" t="s">
        <v>637</v>
      </c>
      <c r="Y224" s="123">
        <v>4.0999999999999996</v>
      </c>
    </row>
    <row r="225" spans="2:25">
      <c r="B225" s="122" t="str">
        <f t="shared" si="11"/>
        <v/>
      </c>
      <c r="C225" s="122" t="str">
        <f t="shared" si="12"/>
        <v/>
      </c>
      <c r="D225" s="122" t="str">
        <f t="array" ref="D225">IFERROR(INDEX($R$2:$R1835,SMALL(IF(C225=$Q$2:$Q$1614,ROW($Q$2:$Q$1614)-2),ROW()-2)),"")</f>
        <v/>
      </c>
      <c r="E225" s="122" t="str">
        <f t="array" ref="E225">IFERROR(INDEX($S$2:$S1835,SMALL(IF(C225=$Q$2:$Q$1614,ROW($Q$2:$Q$1614)-2),ROW()-2)),"")</f>
        <v/>
      </c>
      <c r="F225" s="122" t="str">
        <f t="array" ref="F225">IFERROR(INDEX($T$2:$T$1614,SMALL(IF(C225=$Q$2:$Q$1614,ROW($Q$2:$Q$1614)-2),ROW()-2)),"")</f>
        <v/>
      </c>
      <c r="G225" s="122" t="str">
        <f t="array" ref="G225">IFERROR(INDEX($U$2:$U$1614,SMALL(IF(C225=$Q$2:$Q$1614,ROW($Q$2:$Q$1614)-2),ROW()-2)),"")</f>
        <v/>
      </c>
      <c r="H225" s="122" t="str">
        <f t="array" ref="H225">IFERROR(INDEX($V$2:$V$1614,SMALL(IF(C225=$Q$2:$Q$1614,ROW($Q$2:$Q$1614)-2),ROW()-2)),"")</f>
        <v/>
      </c>
      <c r="I225" s="122" t="str">
        <f t="array" ref="I225">IFERROR(INDEX($W$2:$W$1614,SMALL(IF(C225=$Q$2:$Q$1614,ROW($Q$2:$Q$1614)-2),ROW()-2)),"")</f>
        <v/>
      </c>
      <c r="P225" s="123" t="s">
        <v>498</v>
      </c>
      <c r="Q225" s="123">
        <f t="shared" si="10"/>
        <v>2</v>
      </c>
      <c r="S225" s="124" t="s">
        <v>650</v>
      </c>
      <c r="T225" s="124" t="s">
        <v>650</v>
      </c>
      <c r="U225" s="125" t="s">
        <v>15</v>
      </c>
      <c r="V225" s="125">
        <v>153</v>
      </c>
      <c r="W225" s="122" t="s">
        <v>637</v>
      </c>
      <c r="Y225" s="123">
        <v>4.2</v>
      </c>
    </row>
    <row r="226" spans="2:25">
      <c r="B226" s="122" t="str">
        <f t="shared" si="11"/>
        <v/>
      </c>
      <c r="C226" s="122" t="str">
        <f t="shared" si="12"/>
        <v/>
      </c>
      <c r="D226" s="122" t="str">
        <f t="array" ref="D226">IFERROR(INDEX($R$2:$R1836,SMALL(IF(C226=$Q$2:$Q$1614,ROW($Q$2:$Q$1614)-2),ROW()-2)),"")</f>
        <v/>
      </c>
      <c r="E226" s="122" t="str">
        <f t="array" ref="E226">IFERROR(INDEX($S$2:$S1836,SMALL(IF(C226=$Q$2:$Q$1614,ROW($Q$2:$Q$1614)-2),ROW()-2)),"")</f>
        <v/>
      </c>
      <c r="F226" s="122" t="str">
        <f t="array" ref="F226">IFERROR(INDEX($T$2:$T$1614,SMALL(IF(C226=$Q$2:$Q$1614,ROW($Q$2:$Q$1614)-2),ROW()-2)),"")</f>
        <v/>
      </c>
      <c r="G226" s="122" t="str">
        <f t="array" ref="G226">IFERROR(INDEX($U$2:$U$1614,SMALL(IF(C226=$Q$2:$Q$1614,ROW($Q$2:$Q$1614)-2),ROW()-2)),"")</f>
        <v/>
      </c>
      <c r="H226" s="122" t="str">
        <f t="array" ref="H226">IFERROR(INDEX($V$2:$V$1614,SMALL(IF(C226=$Q$2:$Q$1614,ROW($Q$2:$Q$1614)-2),ROW()-2)),"")</f>
        <v/>
      </c>
      <c r="I226" s="122" t="str">
        <f t="array" ref="I226">IFERROR(INDEX($W$2:$W$1614,SMALL(IF(C226=$Q$2:$Q$1614,ROW($Q$2:$Q$1614)-2),ROW()-2)),"")</f>
        <v/>
      </c>
      <c r="P226" s="123" t="s">
        <v>498</v>
      </c>
      <c r="Q226" s="123">
        <f t="shared" si="10"/>
        <v>2</v>
      </c>
      <c r="S226" s="124" t="s">
        <v>651</v>
      </c>
      <c r="T226" s="124" t="s">
        <v>651</v>
      </c>
      <c r="U226" s="125" t="s">
        <v>15</v>
      </c>
      <c r="V226" s="125">
        <v>106</v>
      </c>
      <c r="W226" s="122" t="s">
        <v>652</v>
      </c>
      <c r="Y226" s="123">
        <v>4.3</v>
      </c>
    </row>
    <row r="227" spans="2:25">
      <c r="B227" s="122" t="str">
        <f t="shared" si="11"/>
        <v/>
      </c>
      <c r="C227" s="122" t="str">
        <f t="shared" si="12"/>
        <v/>
      </c>
      <c r="D227" s="122" t="str">
        <f t="array" ref="D227">IFERROR(INDEX($R$2:$R1837,SMALL(IF(C227=$Q$2:$Q$1614,ROW($Q$2:$Q$1614)-2),ROW()-2)),"")</f>
        <v/>
      </c>
      <c r="E227" s="122" t="str">
        <f t="array" ref="E227">IFERROR(INDEX($S$2:$S1837,SMALL(IF(C227=$Q$2:$Q$1614,ROW($Q$2:$Q$1614)-2),ROW()-2)),"")</f>
        <v/>
      </c>
      <c r="F227" s="122" t="str">
        <f t="array" ref="F227">IFERROR(INDEX($T$2:$T$1614,SMALL(IF(C227=$Q$2:$Q$1614,ROW($Q$2:$Q$1614)-2),ROW()-2)),"")</f>
        <v/>
      </c>
      <c r="G227" s="122" t="str">
        <f t="array" ref="G227">IFERROR(INDEX($U$2:$U$1614,SMALL(IF(C227=$Q$2:$Q$1614,ROW($Q$2:$Q$1614)-2),ROW()-2)),"")</f>
        <v/>
      </c>
      <c r="H227" s="122" t="str">
        <f t="array" ref="H227">IFERROR(INDEX($V$2:$V$1614,SMALL(IF(C227=$Q$2:$Q$1614,ROW($Q$2:$Q$1614)-2),ROW()-2)),"")</f>
        <v/>
      </c>
      <c r="I227" s="122" t="str">
        <f t="array" ref="I227">IFERROR(INDEX($W$2:$W$1614,SMALL(IF(C227=$Q$2:$Q$1614,ROW($Q$2:$Q$1614)-2),ROW()-2)),"")</f>
        <v/>
      </c>
      <c r="P227" s="123" t="s">
        <v>498</v>
      </c>
      <c r="Q227" s="123">
        <f t="shared" si="10"/>
        <v>2</v>
      </c>
      <c r="U227" s="125" t="s">
        <v>15</v>
      </c>
      <c r="V227" s="125">
        <v>110</v>
      </c>
      <c r="W227" s="122" t="s">
        <v>653</v>
      </c>
      <c r="Y227" s="123">
        <v>4.4000000000000004</v>
      </c>
    </row>
    <row r="228" spans="2:25">
      <c r="B228" s="122" t="str">
        <f t="shared" si="11"/>
        <v/>
      </c>
      <c r="C228" s="122" t="str">
        <f t="shared" si="12"/>
        <v/>
      </c>
      <c r="D228" s="122" t="str">
        <f t="array" ref="D228">IFERROR(INDEX($R$2:$R1838,SMALL(IF(C228=$Q$2:$Q$1614,ROW($Q$2:$Q$1614)-2),ROW()-2)),"")</f>
        <v/>
      </c>
      <c r="E228" s="122" t="str">
        <f t="array" ref="E228">IFERROR(INDEX($S$2:$S1838,SMALL(IF(C228=$Q$2:$Q$1614,ROW($Q$2:$Q$1614)-2),ROW()-2)),"")</f>
        <v/>
      </c>
      <c r="F228" s="122" t="str">
        <f t="array" ref="F228">IFERROR(INDEX($T$2:$T$1614,SMALL(IF(C228=$Q$2:$Q$1614,ROW($Q$2:$Q$1614)-2),ROW()-2)),"")</f>
        <v/>
      </c>
      <c r="G228" s="122" t="str">
        <f t="array" ref="G228">IFERROR(INDEX($U$2:$U$1614,SMALL(IF(C228=$Q$2:$Q$1614,ROW($Q$2:$Q$1614)-2),ROW()-2)),"")</f>
        <v/>
      </c>
      <c r="H228" s="122" t="str">
        <f t="array" ref="H228">IFERROR(INDEX($V$2:$V$1614,SMALL(IF(C228=$Q$2:$Q$1614,ROW($Q$2:$Q$1614)-2),ROW()-2)),"")</f>
        <v/>
      </c>
      <c r="I228" s="122" t="str">
        <f t="array" ref="I228">IFERROR(INDEX($W$2:$W$1614,SMALL(IF(C228=$Q$2:$Q$1614,ROW($Q$2:$Q$1614)-2),ROW()-2)),"")</f>
        <v/>
      </c>
      <c r="P228" s="123" t="s">
        <v>498</v>
      </c>
      <c r="Q228" s="123">
        <f t="shared" si="10"/>
        <v>2</v>
      </c>
      <c r="U228" s="125" t="s">
        <v>15</v>
      </c>
      <c r="V228" s="125">
        <v>89</v>
      </c>
      <c r="W228" s="122" t="s">
        <v>654</v>
      </c>
      <c r="Y228" s="123">
        <v>4.5</v>
      </c>
    </row>
    <row r="229" spans="2:25">
      <c r="B229" s="122" t="str">
        <f t="shared" si="11"/>
        <v/>
      </c>
      <c r="C229" s="122" t="str">
        <f t="shared" si="12"/>
        <v/>
      </c>
      <c r="D229" s="122" t="str">
        <f t="array" ref="D229">IFERROR(INDEX($R$2:$R1839,SMALL(IF(C229=$Q$2:$Q$1614,ROW($Q$2:$Q$1614)-2),ROW()-2)),"")</f>
        <v/>
      </c>
      <c r="E229" s="122" t="str">
        <f t="array" ref="E229">IFERROR(INDEX($S$2:$S1839,SMALL(IF(C229=$Q$2:$Q$1614,ROW($Q$2:$Q$1614)-2),ROW()-2)),"")</f>
        <v/>
      </c>
      <c r="F229" s="122" t="str">
        <f t="array" ref="F229">IFERROR(INDEX($T$2:$T$1614,SMALL(IF(C229=$Q$2:$Q$1614,ROW($Q$2:$Q$1614)-2),ROW()-2)),"")</f>
        <v/>
      </c>
      <c r="G229" s="122" t="str">
        <f t="array" ref="G229">IFERROR(INDEX($U$2:$U$1614,SMALL(IF(C229=$Q$2:$Q$1614,ROW($Q$2:$Q$1614)-2),ROW()-2)),"")</f>
        <v/>
      </c>
      <c r="H229" s="122" t="str">
        <f t="array" ref="H229">IFERROR(INDEX($V$2:$V$1614,SMALL(IF(C229=$Q$2:$Q$1614,ROW($Q$2:$Q$1614)-2),ROW()-2)),"")</f>
        <v/>
      </c>
      <c r="I229" s="122" t="str">
        <f t="array" ref="I229">IFERROR(INDEX($W$2:$W$1614,SMALL(IF(C229=$Q$2:$Q$1614,ROW($Q$2:$Q$1614)-2),ROW()-2)),"")</f>
        <v/>
      </c>
      <c r="P229" s="123" t="s">
        <v>498</v>
      </c>
      <c r="Q229" s="123">
        <f t="shared" si="10"/>
        <v>2</v>
      </c>
      <c r="S229" s="124" t="s">
        <v>655</v>
      </c>
      <c r="T229" s="124" t="s">
        <v>655</v>
      </c>
      <c r="U229" s="125" t="s">
        <v>15</v>
      </c>
      <c r="V229" s="125">
        <v>100</v>
      </c>
      <c r="W229" s="122" t="s">
        <v>656</v>
      </c>
      <c r="Y229" s="123">
        <v>4.5999999999999996</v>
      </c>
    </row>
    <row r="230" spans="2:25">
      <c r="B230" s="122" t="str">
        <f t="shared" si="11"/>
        <v/>
      </c>
      <c r="C230" s="122" t="str">
        <f t="shared" si="12"/>
        <v/>
      </c>
      <c r="D230" s="122" t="str">
        <f t="array" ref="D230">IFERROR(INDEX($R$2:$R1840,SMALL(IF(C230=$Q$2:$Q$1614,ROW($Q$2:$Q$1614)-2),ROW()-2)),"")</f>
        <v/>
      </c>
      <c r="E230" s="122" t="str">
        <f t="array" ref="E230">IFERROR(INDEX($S$2:$S1840,SMALL(IF(C230=$Q$2:$Q$1614,ROW($Q$2:$Q$1614)-2),ROW()-2)),"")</f>
        <v/>
      </c>
      <c r="F230" s="122" t="str">
        <f t="array" ref="F230">IFERROR(INDEX($T$2:$T$1614,SMALL(IF(C230=$Q$2:$Q$1614,ROW($Q$2:$Q$1614)-2),ROW()-2)),"")</f>
        <v/>
      </c>
      <c r="G230" s="122" t="str">
        <f t="array" ref="G230">IFERROR(INDEX($U$2:$U$1614,SMALL(IF(C230=$Q$2:$Q$1614,ROW($Q$2:$Q$1614)-2),ROW()-2)),"")</f>
        <v/>
      </c>
      <c r="H230" s="122" t="str">
        <f t="array" ref="H230">IFERROR(INDEX($V$2:$V$1614,SMALL(IF(C230=$Q$2:$Q$1614,ROW($Q$2:$Q$1614)-2),ROW()-2)),"")</f>
        <v/>
      </c>
      <c r="I230" s="122" t="str">
        <f t="array" ref="I230">IFERROR(INDEX($W$2:$W$1614,SMALL(IF(C230=$Q$2:$Q$1614,ROW($Q$2:$Q$1614)-2),ROW()-2)),"")</f>
        <v/>
      </c>
      <c r="P230" s="123" t="s">
        <v>498</v>
      </c>
      <c r="Q230" s="123">
        <f t="shared" si="10"/>
        <v>2</v>
      </c>
      <c r="T230" s="124" t="s">
        <v>655</v>
      </c>
      <c r="U230" s="125" t="s">
        <v>15</v>
      </c>
      <c r="V230" s="125">
        <v>105</v>
      </c>
      <c r="W230" s="122" t="s">
        <v>654</v>
      </c>
      <c r="Y230" s="123">
        <v>4.7</v>
      </c>
    </row>
    <row r="231" spans="2:25">
      <c r="B231" s="122" t="str">
        <f t="shared" si="11"/>
        <v/>
      </c>
      <c r="C231" s="122" t="str">
        <f t="shared" si="12"/>
        <v/>
      </c>
      <c r="D231" s="122" t="str">
        <f t="array" ref="D231">IFERROR(INDEX($R$2:$R1841,SMALL(IF(C231=$Q$2:$Q$1614,ROW($Q$2:$Q$1614)-2),ROW()-2)),"")</f>
        <v/>
      </c>
      <c r="E231" s="122" t="str">
        <f t="array" ref="E231">IFERROR(INDEX($S$2:$S1841,SMALL(IF(C231=$Q$2:$Q$1614,ROW($Q$2:$Q$1614)-2),ROW()-2)),"")</f>
        <v/>
      </c>
      <c r="F231" s="122" t="str">
        <f t="array" ref="F231">IFERROR(INDEX($T$2:$T$1614,SMALL(IF(C231=$Q$2:$Q$1614,ROW($Q$2:$Q$1614)-2),ROW()-2)),"")</f>
        <v/>
      </c>
      <c r="G231" s="122" t="str">
        <f t="array" ref="G231">IFERROR(INDEX($U$2:$U$1614,SMALL(IF(C231=$Q$2:$Q$1614,ROW($Q$2:$Q$1614)-2),ROW()-2)),"")</f>
        <v/>
      </c>
      <c r="H231" s="122" t="str">
        <f t="array" ref="H231">IFERROR(INDEX($V$2:$V$1614,SMALL(IF(C231=$Q$2:$Q$1614,ROW($Q$2:$Q$1614)-2),ROW()-2)),"")</f>
        <v/>
      </c>
      <c r="I231" s="122" t="str">
        <f t="array" ref="I231">IFERROR(INDEX($W$2:$W$1614,SMALL(IF(C231=$Q$2:$Q$1614,ROW($Q$2:$Q$1614)-2),ROW()-2)),"")</f>
        <v/>
      </c>
      <c r="P231" s="123" t="s">
        <v>498</v>
      </c>
      <c r="Q231" s="123">
        <f t="shared" si="10"/>
        <v>2</v>
      </c>
      <c r="S231" s="124" t="s">
        <v>657</v>
      </c>
      <c r="T231" s="124" t="s">
        <v>657</v>
      </c>
      <c r="U231" s="125" t="s">
        <v>15</v>
      </c>
      <c r="V231" s="125">
        <v>150</v>
      </c>
      <c r="W231" s="122" t="s">
        <v>658</v>
      </c>
      <c r="Y231" s="123">
        <v>4.8</v>
      </c>
    </row>
    <row r="232" spans="2:25">
      <c r="B232" s="122" t="str">
        <f t="shared" si="11"/>
        <v/>
      </c>
      <c r="C232" s="122" t="str">
        <f t="shared" si="12"/>
        <v/>
      </c>
      <c r="D232" s="122" t="str">
        <f t="array" ref="D232">IFERROR(INDEX($R$2:$R1842,SMALL(IF(C232=$Q$2:$Q$1614,ROW($Q$2:$Q$1614)-2),ROW()-2)),"")</f>
        <v/>
      </c>
      <c r="E232" s="122" t="str">
        <f t="array" ref="E232">IFERROR(INDEX($S$2:$S1842,SMALL(IF(C232=$Q$2:$Q$1614,ROW($Q$2:$Q$1614)-2),ROW()-2)),"")</f>
        <v/>
      </c>
      <c r="F232" s="122" t="str">
        <f t="array" ref="F232">IFERROR(INDEX($T$2:$T$1614,SMALL(IF(C232=$Q$2:$Q$1614,ROW($Q$2:$Q$1614)-2),ROW()-2)),"")</f>
        <v/>
      </c>
      <c r="G232" s="122" t="str">
        <f t="array" ref="G232">IFERROR(INDEX($U$2:$U$1614,SMALL(IF(C232=$Q$2:$Q$1614,ROW($Q$2:$Q$1614)-2),ROW()-2)),"")</f>
        <v/>
      </c>
      <c r="H232" s="122" t="str">
        <f t="array" ref="H232">IFERROR(INDEX($V$2:$V$1614,SMALL(IF(C232=$Q$2:$Q$1614,ROW($Q$2:$Q$1614)-2),ROW()-2)),"")</f>
        <v/>
      </c>
      <c r="I232" s="122" t="str">
        <f t="array" ref="I232">IFERROR(INDEX($W$2:$W$1614,SMALL(IF(C232=$Q$2:$Q$1614,ROW($Q$2:$Q$1614)-2),ROW()-2)),"")</f>
        <v/>
      </c>
      <c r="P232" s="123" t="s">
        <v>498</v>
      </c>
      <c r="Q232" s="123">
        <f t="shared" si="10"/>
        <v>2</v>
      </c>
      <c r="T232" s="124" t="s">
        <v>657</v>
      </c>
      <c r="U232" s="125" t="s">
        <v>15</v>
      </c>
      <c r="V232" s="125">
        <v>200</v>
      </c>
      <c r="W232" s="122" t="s">
        <v>659</v>
      </c>
      <c r="Y232" s="123">
        <v>4.9000000000000004</v>
      </c>
    </row>
    <row r="233" spans="2:25">
      <c r="B233" s="122" t="str">
        <f t="shared" si="11"/>
        <v/>
      </c>
      <c r="C233" s="122" t="str">
        <f t="shared" si="12"/>
        <v/>
      </c>
      <c r="D233" s="122" t="str">
        <f t="array" ref="D233">IFERROR(INDEX($R$2:$R1843,SMALL(IF(C233=$Q$2:$Q$1614,ROW($Q$2:$Q$1614)-2),ROW()-2)),"")</f>
        <v/>
      </c>
      <c r="E233" s="122" t="str">
        <f t="array" ref="E233">IFERROR(INDEX($S$2:$S1843,SMALL(IF(C233=$Q$2:$Q$1614,ROW($Q$2:$Q$1614)-2),ROW()-2)),"")</f>
        <v/>
      </c>
      <c r="F233" s="122" t="str">
        <f t="array" ref="F233">IFERROR(INDEX($T$2:$T$1614,SMALL(IF(C233=$Q$2:$Q$1614,ROW($Q$2:$Q$1614)-2),ROW()-2)),"")</f>
        <v/>
      </c>
      <c r="G233" s="122" t="str">
        <f t="array" ref="G233">IFERROR(INDEX($U$2:$U$1614,SMALL(IF(C233=$Q$2:$Q$1614,ROW($Q$2:$Q$1614)-2),ROW()-2)),"")</f>
        <v/>
      </c>
      <c r="H233" s="122" t="str">
        <f t="array" ref="H233">IFERROR(INDEX($V$2:$V$1614,SMALL(IF(C233=$Q$2:$Q$1614,ROW($Q$2:$Q$1614)-2),ROW()-2)),"")</f>
        <v/>
      </c>
      <c r="I233" s="122" t="str">
        <f t="array" ref="I233">IFERROR(INDEX($W$2:$W$1614,SMALL(IF(C233=$Q$2:$Q$1614,ROW($Q$2:$Q$1614)-2),ROW()-2)),"")</f>
        <v/>
      </c>
      <c r="P233" s="123" t="s">
        <v>498</v>
      </c>
      <c r="Q233" s="123">
        <f t="shared" si="10"/>
        <v>2</v>
      </c>
      <c r="T233" s="124" t="s">
        <v>657</v>
      </c>
      <c r="U233" s="125" t="s">
        <v>15</v>
      </c>
      <c r="V233" s="125">
        <v>240</v>
      </c>
      <c r="W233" s="122" t="s">
        <v>660</v>
      </c>
      <c r="Y233" s="123">
        <v>4.1100000000000003</v>
      </c>
    </row>
    <row r="234" spans="2:25">
      <c r="B234" s="122" t="str">
        <f t="shared" si="11"/>
        <v/>
      </c>
      <c r="C234" s="122" t="str">
        <f t="shared" si="12"/>
        <v/>
      </c>
      <c r="D234" s="122" t="str">
        <f t="array" ref="D234">IFERROR(INDEX($R$2:$R1844,SMALL(IF(C234=$Q$2:$Q$1614,ROW($Q$2:$Q$1614)-2),ROW()-2)),"")</f>
        <v/>
      </c>
      <c r="E234" s="122" t="str">
        <f t="array" ref="E234">IFERROR(INDEX($S$2:$S1844,SMALL(IF(C234=$Q$2:$Q$1614,ROW($Q$2:$Q$1614)-2),ROW()-2)),"")</f>
        <v/>
      </c>
      <c r="F234" s="122" t="str">
        <f t="array" ref="F234">IFERROR(INDEX($T$2:$T$1614,SMALL(IF(C234=$Q$2:$Q$1614,ROW($Q$2:$Q$1614)-2),ROW()-2)),"")</f>
        <v/>
      </c>
      <c r="G234" s="122" t="str">
        <f t="array" ref="G234">IFERROR(INDEX($U$2:$U$1614,SMALL(IF(C234=$Q$2:$Q$1614,ROW($Q$2:$Q$1614)-2),ROW()-2)),"")</f>
        <v/>
      </c>
      <c r="H234" s="122" t="str">
        <f t="array" ref="H234">IFERROR(INDEX($V$2:$V$1614,SMALL(IF(C234=$Q$2:$Q$1614,ROW($Q$2:$Q$1614)-2),ROW()-2)),"")</f>
        <v/>
      </c>
      <c r="I234" s="122" t="str">
        <f t="array" ref="I234">IFERROR(INDEX($W$2:$W$1614,SMALL(IF(C234=$Q$2:$Q$1614,ROW($Q$2:$Q$1614)-2),ROW()-2)),"")</f>
        <v/>
      </c>
      <c r="P234" s="123" t="s">
        <v>498</v>
      </c>
      <c r="Q234" s="123">
        <f t="shared" si="10"/>
        <v>2</v>
      </c>
      <c r="S234" s="124" t="s">
        <v>661</v>
      </c>
      <c r="T234" s="124" t="s">
        <v>661</v>
      </c>
      <c r="U234" s="125" t="s">
        <v>507</v>
      </c>
      <c r="V234" s="125">
        <v>44</v>
      </c>
      <c r="W234" s="122" t="s">
        <v>662</v>
      </c>
      <c r="Y234" s="123">
        <v>4.12</v>
      </c>
    </row>
    <row r="235" spans="2:25">
      <c r="B235" s="122" t="str">
        <f t="shared" si="11"/>
        <v/>
      </c>
      <c r="C235" s="122" t="str">
        <f t="shared" si="12"/>
        <v/>
      </c>
      <c r="D235" s="122" t="str">
        <f t="array" ref="D235">IFERROR(INDEX($R$2:$R1845,SMALL(IF(C235=$Q$2:$Q$1614,ROW($Q$2:$Q$1614)-2),ROW()-2)),"")</f>
        <v/>
      </c>
      <c r="E235" s="122" t="str">
        <f t="array" ref="E235">IFERROR(INDEX($S$2:$S1845,SMALL(IF(C235=$Q$2:$Q$1614,ROW($Q$2:$Q$1614)-2),ROW()-2)),"")</f>
        <v/>
      </c>
      <c r="F235" s="122" t="str">
        <f t="array" ref="F235">IFERROR(INDEX($T$2:$T$1614,SMALL(IF(C235=$Q$2:$Q$1614,ROW($Q$2:$Q$1614)-2),ROW()-2)),"")</f>
        <v/>
      </c>
      <c r="G235" s="122" t="str">
        <f t="array" ref="G235">IFERROR(INDEX($U$2:$U$1614,SMALL(IF(C235=$Q$2:$Q$1614,ROW($Q$2:$Q$1614)-2),ROW()-2)),"")</f>
        <v/>
      </c>
      <c r="H235" s="122" t="str">
        <f t="array" ref="H235">IFERROR(INDEX($V$2:$V$1614,SMALL(IF(C235=$Q$2:$Q$1614,ROW($Q$2:$Q$1614)-2),ROW()-2)),"")</f>
        <v/>
      </c>
      <c r="I235" s="122" t="str">
        <f t="array" ref="I235">IFERROR(INDEX($W$2:$W$1614,SMALL(IF(C235=$Q$2:$Q$1614,ROW($Q$2:$Q$1614)-2),ROW()-2)),"")</f>
        <v/>
      </c>
      <c r="P235" s="123" t="s">
        <v>498</v>
      </c>
      <c r="Q235" s="123">
        <f t="shared" si="10"/>
        <v>2</v>
      </c>
      <c r="S235" s="124" t="s">
        <v>663</v>
      </c>
      <c r="T235" s="124" t="s">
        <v>663</v>
      </c>
      <c r="U235" s="125" t="s">
        <v>507</v>
      </c>
      <c r="V235" s="125">
        <v>62</v>
      </c>
      <c r="W235" s="122" t="s">
        <v>662</v>
      </c>
      <c r="Y235" s="123">
        <v>4.13</v>
      </c>
    </row>
    <row r="236" spans="2:25">
      <c r="B236" s="122" t="str">
        <f t="shared" si="11"/>
        <v/>
      </c>
      <c r="C236" s="122" t="str">
        <f t="shared" si="12"/>
        <v/>
      </c>
      <c r="D236" s="122" t="str">
        <f t="array" ref="D236">IFERROR(INDEX($R$2:$R1846,SMALL(IF(C236=$Q$2:$Q$1614,ROW($Q$2:$Q$1614)-2),ROW()-2)),"")</f>
        <v/>
      </c>
      <c r="E236" s="122" t="str">
        <f t="array" ref="E236">IFERROR(INDEX($S$2:$S1846,SMALL(IF(C236=$Q$2:$Q$1614,ROW($Q$2:$Q$1614)-2),ROW()-2)),"")</f>
        <v/>
      </c>
      <c r="F236" s="122" t="str">
        <f t="array" ref="F236">IFERROR(INDEX($T$2:$T$1614,SMALL(IF(C236=$Q$2:$Q$1614,ROW($Q$2:$Q$1614)-2),ROW()-2)),"")</f>
        <v/>
      </c>
      <c r="G236" s="122" t="str">
        <f t="array" ref="G236">IFERROR(INDEX($U$2:$U$1614,SMALL(IF(C236=$Q$2:$Q$1614,ROW($Q$2:$Q$1614)-2),ROW()-2)),"")</f>
        <v/>
      </c>
      <c r="H236" s="122" t="str">
        <f t="array" ref="H236">IFERROR(INDEX($V$2:$V$1614,SMALL(IF(C236=$Q$2:$Q$1614,ROW($Q$2:$Q$1614)-2),ROW()-2)),"")</f>
        <v/>
      </c>
      <c r="I236" s="122" t="str">
        <f t="array" ref="I236">IFERROR(INDEX($W$2:$W$1614,SMALL(IF(C236=$Q$2:$Q$1614,ROW($Q$2:$Q$1614)-2),ROW()-2)),"")</f>
        <v/>
      </c>
      <c r="P236" s="123" t="s">
        <v>498</v>
      </c>
      <c r="Q236" s="123">
        <f t="shared" si="10"/>
        <v>2</v>
      </c>
      <c r="S236" s="124" t="s">
        <v>664</v>
      </c>
      <c r="T236" s="124" t="s">
        <v>664</v>
      </c>
      <c r="U236" s="125" t="s">
        <v>507</v>
      </c>
      <c r="V236" s="125">
        <v>78</v>
      </c>
      <c r="W236" s="122" t="s">
        <v>662</v>
      </c>
      <c r="Y236" s="123">
        <v>4.1399999999999997</v>
      </c>
    </row>
    <row r="237" spans="2:25">
      <c r="B237" s="122" t="str">
        <f t="shared" si="11"/>
        <v/>
      </c>
      <c r="C237" s="122" t="str">
        <f t="shared" si="12"/>
        <v/>
      </c>
      <c r="D237" s="122" t="str">
        <f t="array" ref="D237">IFERROR(INDEX($R$2:$R1847,SMALL(IF(C237=$Q$2:$Q$1614,ROW($Q$2:$Q$1614)-2),ROW()-2)),"")</f>
        <v/>
      </c>
      <c r="E237" s="122" t="str">
        <f t="array" ref="E237">IFERROR(INDEX($S$2:$S1847,SMALL(IF(C237=$Q$2:$Q$1614,ROW($Q$2:$Q$1614)-2),ROW()-2)),"")</f>
        <v/>
      </c>
      <c r="F237" s="122" t="str">
        <f t="array" ref="F237">IFERROR(INDEX($T$2:$T$1614,SMALL(IF(C237=$Q$2:$Q$1614,ROW($Q$2:$Q$1614)-2),ROW()-2)),"")</f>
        <v/>
      </c>
      <c r="G237" s="122" t="str">
        <f t="array" ref="G237">IFERROR(INDEX($U$2:$U$1614,SMALL(IF(C237=$Q$2:$Q$1614,ROW($Q$2:$Q$1614)-2),ROW()-2)),"")</f>
        <v/>
      </c>
      <c r="H237" s="122" t="str">
        <f t="array" ref="H237">IFERROR(INDEX($V$2:$V$1614,SMALL(IF(C237=$Q$2:$Q$1614,ROW($Q$2:$Q$1614)-2),ROW()-2)),"")</f>
        <v/>
      </c>
      <c r="I237" s="122" t="str">
        <f t="array" ref="I237">IFERROR(INDEX($W$2:$W$1614,SMALL(IF(C237=$Q$2:$Q$1614,ROW($Q$2:$Q$1614)-2),ROW()-2)),"")</f>
        <v/>
      </c>
      <c r="P237" s="123" t="s">
        <v>498</v>
      </c>
      <c r="Q237" s="123">
        <f t="shared" si="10"/>
        <v>2</v>
      </c>
      <c r="S237" s="124" t="s">
        <v>665</v>
      </c>
      <c r="T237" s="124" t="s">
        <v>665</v>
      </c>
      <c r="Y237" s="123">
        <v>4.1500000000000004</v>
      </c>
    </row>
    <row r="238" spans="2:25">
      <c r="B238" s="122" t="str">
        <f t="shared" si="11"/>
        <v/>
      </c>
      <c r="C238" s="122" t="str">
        <f t="shared" si="12"/>
        <v/>
      </c>
      <c r="D238" s="122" t="str">
        <f t="array" ref="D238">IFERROR(INDEX($R$2:$R1848,SMALL(IF(C238=$Q$2:$Q$1614,ROW($Q$2:$Q$1614)-2),ROW()-2)),"")</f>
        <v/>
      </c>
      <c r="E238" s="122" t="str">
        <f t="array" ref="E238">IFERROR(INDEX($S$2:$S1848,SMALL(IF(C238=$Q$2:$Q$1614,ROW($Q$2:$Q$1614)-2),ROW()-2)),"")</f>
        <v/>
      </c>
      <c r="F238" s="122" t="str">
        <f t="array" ref="F238">IFERROR(INDEX($T$2:$T$1614,SMALL(IF(C238=$Q$2:$Q$1614,ROW($Q$2:$Q$1614)-2),ROW()-2)),"")</f>
        <v/>
      </c>
      <c r="G238" s="122" t="str">
        <f t="array" ref="G238">IFERROR(INDEX($U$2:$U$1614,SMALL(IF(C238=$Q$2:$Q$1614,ROW($Q$2:$Q$1614)-2),ROW()-2)),"")</f>
        <v/>
      </c>
      <c r="H238" s="122" t="str">
        <f t="array" ref="H238">IFERROR(INDEX($V$2:$V$1614,SMALL(IF(C238=$Q$2:$Q$1614,ROW($Q$2:$Q$1614)-2),ROW()-2)),"")</f>
        <v/>
      </c>
      <c r="I238" s="122" t="str">
        <f t="array" ref="I238">IFERROR(INDEX($W$2:$W$1614,SMALL(IF(C238=$Q$2:$Q$1614,ROW($Q$2:$Q$1614)-2),ROW()-2)),"")</f>
        <v/>
      </c>
      <c r="P238" s="123" t="s">
        <v>498</v>
      </c>
      <c r="Q238" s="123">
        <f t="shared" si="10"/>
        <v>2</v>
      </c>
      <c r="R238" s="124" t="s">
        <v>351</v>
      </c>
      <c r="S238" s="124" t="s">
        <v>666</v>
      </c>
      <c r="T238" s="124" t="s">
        <v>666</v>
      </c>
      <c r="Y238" s="123">
        <v>4.16</v>
      </c>
    </row>
    <row r="239" spans="2:25">
      <c r="B239" s="122" t="str">
        <f t="shared" si="11"/>
        <v/>
      </c>
      <c r="C239" s="122" t="str">
        <f t="shared" si="12"/>
        <v/>
      </c>
      <c r="D239" s="122" t="str">
        <f t="array" ref="D239">IFERROR(INDEX($R$2:$R1849,SMALL(IF(C239=$Q$2:$Q$1614,ROW($Q$2:$Q$1614)-2),ROW()-2)),"")</f>
        <v/>
      </c>
      <c r="E239" s="122" t="str">
        <f t="array" ref="E239">IFERROR(INDEX($S$2:$S1849,SMALL(IF(C239=$Q$2:$Q$1614,ROW($Q$2:$Q$1614)-2),ROW()-2)),"")</f>
        <v/>
      </c>
      <c r="F239" s="122" t="str">
        <f t="array" ref="F239">IFERROR(INDEX($T$2:$T$1614,SMALL(IF(C239=$Q$2:$Q$1614,ROW($Q$2:$Q$1614)-2),ROW()-2)),"")</f>
        <v/>
      </c>
      <c r="G239" s="122" t="str">
        <f t="array" ref="G239">IFERROR(INDEX($U$2:$U$1614,SMALL(IF(C239=$Q$2:$Q$1614,ROW($Q$2:$Q$1614)-2),ROW()-2)),"")</f>
        <v/>
      </c>
      <c r="H239" s="122" t="str">
        <f t="array" ref="H239">IFERROR(INDEX($V$2:$V$1614,SMALL(IF(C239=$Q$2:$Q$1614,ROW($Q$2:$Q$1614)-2),ROW()-2)),"")</f>
        <v/>
      </c>
      <c r="I239" s="122" t="str">
        <f t="array" ref="I239">IFERROR(INDEX($W$2:$W$1614,SMALL(IF(C239=$Q$2:$Q$1614,ROW($Q$2:$Q$1614)-2),ROW()-2)),"")</f>
        <v/>
      </c>
      <c r="P239" s="123" t="s">
        <v>498</v>
      </c>
      <c r="Q239" s="123">
        <f t="shared" si="10"/>
        <v>2</v>
      </c>
      <c r="S239" s="124" t="s">
        <v>636</v>
      </c>
      <c r="T239" s="124" t="s">
        <v>636</v>
      </c>
      <c r="U239" s="125" t="s">
        <v>15</v>
      </c>
      <c r="V239" s="125">
        <v>78</v>
      </c>
      <c r="Y239" s="123">
        <v>4.17</v>
      </c>
    </row>
    <row r="240" spans="2:25">
      <c r="B240" s="122" t="str">
        <f t="shared" si="11"/>
        <v/>
      </c>
      <c r="C240" s="122" t="str">
        <f t="shared" si="12"/>
        <v/>
      </c>
      <c r="D240" s="122" t="str">
        <f t="array" ref="D240">IFERROR(INDEX($R$2:$R1850,SMALL(IF(C240=$Q$2:$Q$1614,ROW($Q$2:$Q$1614)-2),ROW()-2)),"")</f>
        <v/>
      </c>
      <c r="E240" s="122" t="str">
        <f t="array" ref="E240">IFERROR(INDEX($S$2:$S1850,SMALL(IF(C240=$Q$2:$Q$1614,ROW($Q$2:$Q$1614)-2),ROW()-2)),"")</f>
        <v/>
      </c>
      <c r="F240" s="122" t="str">
        <f t="array" ref="F240">IFERROR(INDEX($T$2:$T$1614,SMALL(IF(C240=$Q$2:$Q$1614,ROW($Q$2:$Q$1614)-2),ROW()-2)),"")</f>
        <v/>
      </c>
      <c r="G240" s="122" t="str">
        <f t="array" ref="G240">IFERROR(INDEX($U$2:$U$1614,SMALL(IF(C240=$Q$2:$Q$1614,ROW($Q$2:$Q$1614)-2),ROW()-2)),"")</f>
        <v/>
      </c>
      <c r="H240" s="122" t="str">
        <f t="array" ref="H240">IFERROR(INDEX($V$2:$V$1614,SMALL(IF(C240=$Q$2:$Q$1614,ROW($Q$2:$Q$1614)-2),ROW()-2)),"")</f>
        <v/>
      </c>
      <c r="I240" s="122" t="str">
        <f t="array" ref="I240">IFERROR(INDEX($W$2:$W$1614,SMALL(IF(C240=$Q$2:$Q$1614,ROW($Q$2:$Q$1614)-2),ROW()-2)),"")</f>
        <v/>
      </c>
      <c r="P240" s="123" t="s">
        <v>498</v>
      </c>
      <c r="Q240" s="123">
        <f t="shared" si="10"/>
        <v>2</v>
      </c>
      <c r="S240" s="124" t="s">
        <v>646</v>
      </c>
      <c r="T240" s="124" t="s">
        <v>646</v>
      </c>
      <c r="U240" s="125" t="s">
        <v>15</v>
      </c>
      <c r="V240" s="125">
        <v>65</v>
      </c>
      <c r="Y240" s="123">
        <v>4.18</v>
      </c>
    </row>
    <row r="241" spans="2:25">
      <c r="B241" s="122" t="str">
        <f t="shared" si="11"/>
        <v/>
      </c>
      <c r="C241" s="122" t="str">
        <f t="shared" si="12"/>
        <v/>
      </c>
      <c r="D241" s="122" t="str">
        <f t="array" ref="D241">IFERROR(INDEX($R$2:$R1851,SMALL(IF(C241=$Q$2:$Q$1614,ROW($Q$2:$Q$1614)-2),ROW()-2)),"")</f>
        <v/>
      </c>
      <c r="E241" s="122" t="str">
        <f t="array" ref="E241">IFERROR(INDEX($S$2:$S1851,SMALL(IF(C241=$Q$2:$Q$1614,ROW($Q$2:$Q$1614)-2),ROW()-2)),"")</f>
        <v/>
      </c>
      <c r="F241" s="122" t="str">
        <f t="array" ref="F241">IFERROR(INDEX($T$2:$T$1614,SMALL(IF(C241=$Q$2:$Q$1614,ROW($Q$2:$Q$1614)-2),ROW()-2)),"")</f>
        <v/>
      </c>
      <c r="G241" s="122" t="str">
        <f t="array" ref="G241">IFERROR(INDEX($U$2:$U$1614,SMALL(IF(C241=$Q$2:$Q$1614,ROW($Q$2:$Q$1614)-2),ROW()-2)),"")</f>
        <v/>
      </c>
      <c r="H241" s="122" t="str">
        <f t="array" ref="H241">IFERROR(INDEX($V$2:$V$1614,SMALL(IF(C241=$Q$2:$Q$1614,ROW($Q$2:$Q$1614)-2),ROW()-2)),"")</f>
        <v/>
      </c>
      <c r="I241" s="122" t="str">
        <f t="array" ref="I241">IFERROR(INDEX($W$2:$W$1614,SMALL(IF(C241=$Q$2:$Q$1614,ROW($Q$2:$Q$1614)-2),ROW()-2)),"")</f>
        <v/>
      </c>
      <c r="P241" s="123" t="s">
        <v>498</v>
      </c>
      <c r="Q241" s="123">
        <f t="shared" si="10"/>
        <v>2</v>
      </c>
      <c r="S241" s="124" t="s">
        <v>647</v>
      </c>
      <c r="T241" s="124" t="s">
        <v>647</v>
      </c>
      <c r="U241" s="125" t="s">
        <v>15</v>
      </c>
      <c r="V241" s="125">
        <v>73</v>
      </c>
      <c r="Y241" s="123">
        <v>4.1900000000000004</v>
      </c>
    </row>
    <row r="242" spans="2:25">
      <c r="B242" s="122" t="str">
        <f t="shared" si="11"/>
        <v/>
      </c>
      <c r="C242" s="122" t="str">
        <f t="shared" si="12"/>
        <v/>
      </c>
      <c r="D242" s="122" t="str">
        <f t="array" ref="D242">IFERROR(INDEX($R$2:$R1852,SMALL(IF(C242=$Q$2:$Q$1614,ROW($Q$2:$Q$1614)-2),ROW()-2)),"")</f>
        <v/>
      </c>
      <c r="E242" s="122" t="str">
        <f t="array" ref="E242">IFERROR(INDEX($S$2:$S1852,SMALL(IF(C242=$Q$2:$Q$1614,ROW($Q$2:$Q$1614)-2),ROW()-2)),"")</f>
        <v/>
      </c>
      <c r="F242" s="122" t="str">
        <f t="array" ref="F242">IFERROR(INDEX($T$2:$T$1614,SMALL(IF(C242=$Q$2:$Q$1614,ROW($Q$2:$Q$1614)-2),ROW()-2)),"")</f>
        <v/>
      </c>
      <c r="G242" s="122" t="str">
        <f t="array" ref="G242">IFERROR(INDEX($U$2:$U$1614,SMALL(IF(C242=$Q$2:$Q$1614,ROW($Q$2:$Q$1614)-2),ROW()-2)),"")</f>
        <v/>
      </c>
      <c r="H242" s="122" t="str">
        <f t="array" ref="H242">IFERROR(INDEX($V$2:$V$1614,SMALL(IF(C242=$Q$2:$Q$1614,ROW($Q$2:$Q$1614)-2),ROW()-2)),"")</f>
        <v/>
      </c>
      <c r="I242" s="122" t="str">
        <f t="array" ref="I242">IFERROR(INDEX($W$2:$W$1614,SMALL(IF(C242=$Q$2:$Q$1614,ROW($Q$2:$Q$1614)-2),ROW()-2)),"")</f>
        <v/>
      </c>
      <c r="P242" s="123" t="s">
        <v>498</v>
      </c>
      <c r="Q242" s="123">
        <f t="shared" si="10"/>
        <v>2</v>
      </c>
      <c r="S242" s="124" t="s">
        <v>648</v>
      </c>
      <c r="T242" s="124" t="s">
        <v>648</v>
      </c>
      <c r="U242" s="125" t="s">
        <v>15</v>
      </c>
      <c r="V242" s="125">
        <v>91</v>
      </c>
      <c r="Y242" s="123">
        <v>4.21</v>
      </c>
    </row>
    <row r="243" spans="2:25">
      <c r="B243" s="122" t="str">
        <f t="shared" si="11"/>
        <v/>
      </c>
      <c r="C243" s="122" t="str">
        <f t="shared" si="12"/>
        <v/>
      </c>
      <c r="D243" s="122" t="str">
        <f t="array" ref="D243">IFERROR(INDEX($R$2:$R1853,SMALL(IF(C243=$Q$2:$Q$1614,ROW($Q$2:$Q$1614)-2),ROW()-2)),"")</f>
        <v/>
      </c>
      <c r="E243" s="122" t="str">
        <f t="array" ref="E243">IFERROR(INDEX($S$2:$S1853,SMALL(IF(C243=$Q$2:$Q$1614,ROW($Q$2:$Q$1614)-2),ROW()-2)),"")</f>
        <v/>
      </c>
      <c r="F243" s="122" t="str">
        <f t="array" ref="F243">IFERROR(INDEX($T$2:$T$1614,SMALL(IF(C243=$Q$2:$Q$1614,ROW($Q$2:$Q$1614)-2),ROW()-2)),"")</f>
        <v/>
      </c>
      <c r="G243" s="122" t="str">
        <f t="array" ref="G243">IFERROR(INDEX($U$2:$U$1614,SMALL(IF(C243=$Q$2:$Q$1614,ROW($Q$2:$Q$1614)-2),ROW()-2)),"")</f>
        <v/>
      </c>
      <c r="H243" s="122" t="str">
        <f t="array" ref="H243">IFERROR(INDEX($V$2:$V$1614,SMALL(IF(C243=$Q$2:$Q$1614,ROW($Q$2:$Q$1614)-2),ROW()-2)),"")</f>
        <v/>
      </c>
      <c r="I243" s="122" t="str">
        <f t="array" ref="I243">IFERROR(INDEX($W$2:$W$1614,SMALL(IF(C243=$Q$2:$Q$1614,ROW($Q$2:$Q$1614)-2),ROW()-2)),"")</f>
        <v/>
      </c>
      <c r="P243" s="123" t="s">
        <v>498</v>
      </c>
      <c r="Q243" s="123">
        <f t="shared" si="10"/>
        <v>2</v>
      </c>
      <c r="S243" s="124" t="s">
        <v>641</v>
      </c>
      <c r="T243" s="124" t="s">
        <v>641</v>
      </c>
      <c r="U243" s="125" t="s">
        <v>15</v>
      </c>
      <c r="V243" s="125">
        <v>53</v>
      </c>
      <c r="Y243" s="123">
        <v>4.22</v>
      </c>
    </row>
    <row r="244" spans="2:25">
      <c r="B244" s="122" t="str">
        <f t="shared" si="11"/>
        <v/>
      </c>
      <c r="C244" s="122" t="str">
        <f t="shared" si="12"/>
        <v/>
      </c>
      <c r="D244" s="122" t="str">
        <f t="array" ref="D244">IFERROR(INDEX($R$2:$R1854,SMALL(IF(C244=$Q$2:$Q$1614,ROW($Q$2:$Q$1614)-2),ROW()-2)),"")</f>
        <v/>
      </c>
      <c r="E244" s="122" t="str">
        <f t="array" ref="E244">IFERROR(INDEX($S$2:$S1854,SMALL(IF(C244=$Q$2:$Q$1614,ROW($Q$2:$Q$1614)-2),ROW()-2)),"")</f>
        <v/>
      </c>
      <c r="F244" s="122" t="str">
        <f t="array" ref="F244">IFERROR(INDEX($T$2:$T$1614,SMALL(IF(C244=$Q$2:$Q$1614,ROW($Q$2:$Q$1614)-2),ROW()-2)),"")</f>
        <v/>
      </c>
      <c r="G244" s="122" t="str">
        <f t="array" ref="G244">IFERROR(INDEX($U$2:$U$1614,SMALL(IF(C244=$Q$2:$Q$1614,ROW($Q$2:$Q$1614)-2),ROW()-2)),"")</f>
        <v/>
      </c>
      <c r="H244" s="122" t="str">
        <f t="array" ref="H244">IFERROR(INDEX($V$2:$V$1614,SMALL(IF(C244=$Q$2:$Q$1614,ROW($Q$2:$Q$1614)-2),ROW()-2)),"")</f>
        <v/>
      </c>
      <c r="I244" s="122" t="str">
        <f t="array" ref="I244">IFERROR(INDEX($W$2:$W$1614,SMALL(IF(C244=$Q$2:$Q$1614,ROW($Q$2:$Q$1614)-2),ROW()-2)),"")</f>
        <v/>
      </c>
      <c r="P244" s="123" t="s">
        <v>498</v>
      </c>
      <c r="Q244" s="123">
        <f t="shared" si="10"/>
        <v>2</v>
      </c>
      <c r="S244" s="124" t="s">
        <v>642</v>
      </c>
      <c r="T244" s="124" t="s">
        <v>642</v>
      </c>
      <c r="U244" s="125" t="s">
        <v>15</v>
      </c>
      <c r="V244" s="125">
        <v>56</v>
      </c>
      <c r="Y244" s="123">
        <v>4.2300000000000004</v>
      </c>
    </row>
    <row r="245" spans="2:25">
      <c r="B245" s="122" t="str">
        <f t="shared" si="11"/>
        <v/>
      </c>
      <c r="C245" s="122" t="str">
        <f t="shared" si="12"/>
        <v/>
      </c>
      <c r="D245" s="122" t="str">
        <f t="array" ref="D245">IFERROR(INDEX($R$2:$R1855,SMALL(IF(C245=$Q$2:$Q$1614,ROW($Q$2:$Q$1614)-2),ROW()-2)),"")</f>
        <v/>
      </c>
      <c r="E245" s="122" t="str">
        <f t="array" ref="E245">IFERROR(INDEX($S$2:$S1855,SMALL(IF(C245=$Q$2:$Q$1614,ROW($Q$2:$Q$1614)-2),ROW()-2)),"")</f>
        <v/>
      </c>
      <c r="F245" s="122" t="str">
        <f t="array" ref="F245">IFERROR(INDEX($T$2:$T$1614,SMALL(IF(C245=$Q$2:$Q$1614,ROW($Q$2:$Q$1614)-2),ROW()-2)),"")</f>
        <v/>
      </c>
      <c r="G245" s="122" t="str">
        <f t="array" ref="G245">IFERROR(INDEX($U$2:$U$1614,SMALL(IF(C245=$Q$2:$Q$1614,ROW($Q$2:$Q$1614)-2),ROW()-2)),"")</f>
        <v/>
      </c>
      <c r="H245" s="122" t="str">
        <f t="array" ref="H245">IFERROR(INDEX($V$2:$V$1614,SMALL(IF(C245=$Q$2:$Q$1614,ROW($Q$2:$Q$1614)-2),ROW()-2)),"")</f>
        <v/>
      </c>
      <c r="I245" s="122" t="str">
        <f t="array" ref="I245">IFERROR(INDEX($W$2:$W$1614,SMALL(IF(C245=$Q$2:$Q$1614,ROW($Q$2:$Q$1614)-2),ROW()-2)),"")</f>
        <v/>
      </c>
      <c r="P245" s="123" t="s">
        <v>498</v>
      </c>
      <c r="Q245" s="123">
        <f t="shared" si="10"/>
        <v>2</v>
      </c>
      <c r="S245" s="124" t="s">
        <v>643</v>
      </c>
      <c r="T245" s="124" t="s">
        <v>643</v>
      </c>
      <c r="U245" s="125" t="s">
        <v>15</v>
      </c>
      <c r="V245" s="125">
        <v>61</v>
      </c>
      <c r="Y245" s="123">
        <v>4.24</v>
      </c>
    </row>
    <row r="246" spans="2:25">
      <c r="B246" s="122" t="str">
        <f t="shared" si="11"/>
        <v/>
      </c>
      <c r="C246" s="122" t="str">
        <f t="shared" si="12"/>
        <v/>
      </c>
      <c r="D246" s="122" t="str">
        <f t="array" ref="D246">IFERROR(INDEX($R$2:$R1856,SMALL(IF(C246=$Q$2:$Q$1614,ROW($Q$2:$Q$1614)-2),ROW()-2)),"")</f>
        <v/>
      </c>
      <c r="E246" s="122" t="str">
        <f t="array" ref="E246">IFERROR(INDEX($S$2:$S1856,SMALL(IF(C246=$Q$2:$Q$1614,ROW($Q$2:$Q$1614)-2),ROW()-2)),"")</f>
        <v/>
      </c>
      <c r="F246" s="122" t="str">
        <f t="array" ref="F246">IFERROR(INDEX($T$2:$T$1614,SMALL(IF(C246=$Q$2:$Q$1614,ROW($Q$2:$Q$1614)-2),ROW()-2)),"")</f>
        <v/>
      </c>
      <c r="G246" s="122" t="str">
        <f t="array" ref="G246">IFERROR(INDEX($U$2:$U$1614,SMALL(IF(C246=$Q$2:$Q$1614,ROW($Q$2:$Q$1614)-2),ROW()-2)),"")</f>
        <v/>
      </c>
      <c r="H246" s="122" t="str">
        <f t="array" ref="H246">IFERROR(INDEX($V$2:$V$1614,SMALL(IF(C246=$Q$2:$Q$1614,ROW($Q$2:$Q$1614)-2),ROW()-2)),"")</f>
        <v/>
      </c>
      <c r="I246" s="122" t="str">
        <f t="array" ref="I246">IFERROR(INDEX($W$2:$W$1614,SMALL(IF(C246=$Q$2:$Q$1614,ROW($Q$2:$Q$1614)-2),ROW()-2)),"")</f>
        <v/>
      </c>
      <c r="P246" s="123" t="s">
        <v>498</v>
      </c>
      <c r="Q246" s="123">
        <f t="shared" si="10"/>
        <v>2</v>
      </c>
      <c r="S246" s="124" t="s">
        <v>644</v>
      </c>
      <c r="T246" s="124" t="s">
        <v>644</v>
      </c>
      <c r="U246" s="125" t="s">
        <v>15</v>
      </c>
      <c r="V246" s="125">
        <v>66</v>
      </c>
      <c r="Y246" s="123">
        <v>4.25</v>
      </c>
    </row>
    <row r="247" spans="2:25">
      <c r="B247" s="122" t="str">
        <f t="shared" si="11"/>
        <v/>
      </c>
      <c r="C247" s="122" t="str">
        <f t="shared" si="12"/>
        <v/>
      </c>
      <c r="D247" s="122" t="str">
        <f t="array" ref="D247">IFERROR(INDEX($R$2:$R1857,SMALL(IF(C247=$Q$2:$Q$1614,ROW($Q$2:$Q$1614)-2),ROW()-2)),"")</f>
        <v/>
      </c>
      <c r="E247" s="122" t="str">
        <f t="array" ref="E247">IFERROR(INDEX($S$2:$S1857,SMALL(IF(C247=$Q$2:$Q$1614,ROW($Q$2:$Q$1614)-2),ROW()-2)),"")</f>
        <v/>
      </c>
      <c r="F247" s="122" t="str">
        <f t="array" ref="F247">IFERROR(INDEX($T$2:$T$1614,SMALL(IF(C247=$Q$2:$Q$1614,ROW($Q$2:$Q$1614)-2),ROW()-2)),"")</f>
        <v/>
      </c>
      <c r="G247" s="122" t="str">
        <f t="array" ref="G247">IFERROR(INDEX($U$2:$U$1614,SMALL(IF(C247=$Q$2:$Q$1614,ROW($Q$2:$Q$1614)-2),ROW()-2)),"")</f>
        <v/>
      </c>
      <c r="H247" s="122" t="str">
        <f t="array" ref="H247">IFERROR(INDEX($V$2:$V$1614,SMALL(IF(C247=$Q$2:$Q$1614,ROW($Q$2:$Q$1614)-2),ROW()-2)),"")</f>
        <v/>
      </c>
      <c r="I247" s="122" t="str">
        <f t="array" ref="I247">IFERROR(INDEX($W$2:$W$1614,SMALL(IF(C247=$Q$2:$Q$1614,ROW($Q$2:$Q$1614)-2),ROW()-2)),"")</f>
        <v/>
      </c>
      <c r="P247" s="123" t="s">
        <v>498</v>
      </c>
      <c r="Q247" s="123">
        <f t="shared" si="10"/>
        <v>2</v>
      </c>
      <c r="S247" s="124" t="s">
        <v>645</v>
      </c>
      <c r="T247" s="124" t="s">
        <v>645</v>
      </c>
      <c r="U247" s="125" t="s">
        <v>15</v>
      </c>
      <c r="V247" s="125">
        <v>75</v>
      </c>
      <c r="Y247" s="123">
        <v>4.26</v>
      </c>
    </row>
    <row r="248" spans="2:25">
      <c r="B248" s="122" t="str">
        <f t="shared" si="11"/>
        <v/>
      </c>
      <c r="C248" s="122" t="str">
        <f t="shared" si="12"/>
        <v/>
      </c>
      <c r="D248" s="122" t="str">
        <f t="array" ref="D248">IFERROR(INDEX($R$2:$R1858,SMALL(IF(C248=$Q$2:$Q$1614,ROW($Q$2:$Q$1614)-2),ROW()-2)),"")</f>
        <v/>
      </c>
      <c r="E248" s="122" t="str">
        <f t="array" ref="E248">IFERROR(INDEX($S$2:$S1858,SMALL(IF(C248=$Q$2:$Q$1614,ROW($Q$2:$Q$1614)-2),ROW()-2)),"")</f>
        <v/>
      </c>
      <c r="F248" s="122" t="str">
        <f t="array" ref="F248">IFERROR(INDEX($T$2:$T$1614,SMALL(IF(C248=$Q$2:$Q$1614,ROW($Q$2:$Q$1614)-2),ROW()-2)),"")</f>
        <v/>
      </c>
      <c r="G248" s="122" t="str">
        <f t="array" ref="G248">IFERROR(INDEX($U$2:$U$1614,SMALL(IF(C248=$Q$2:$Q$1614,ROW($Q$2:$Q$1614)-2),ROW()-2)),"")</f>
        <v/>
      </c>
      <c r="H248" s="122" t="str">
        <f t="array" ref="H248">IFERROR(INDEX($V$2:$V$1614,SMALL(IF(C248=$Q$2:$Q$1614,ROW($Q$2:$Q$1614)-2),ROW()-2)),"")</f>
        <v/>
      </c>
      <c r="I248" s="122" t="str">
        <f t="array" ref="I248">IFERROR(INDEX($W$2:$W$1614,SMALL(IF(C248=$Q$2:$Q$1614,ROW($Q$2:$Q$1614)-2),ROW()-2)),"")</f>
        <v/>
      </c>
      <c r="P248" s="123" t="s">
        <v>498</v>
      </c>
      <c r="Q248" s="123">
        <f t="shared" si="10"/>
        <v>2</v>
      </c>
      <c r="R248" s="124" t="s">
        <v>352</v>
      </c>
      <c r="S248" s="124" t="s">
        <v>667</v>
      </c>
      <c r="T248" s="124" t="s">
        <v>667</v>
      </c>
      <c r="U248" s="125"/>
      <c r="V248" s="125"/>
      <c r="Y248" s="123">
        <v>4.2699999999999996</v>
      </c>
    </row>
    <row r="249" spans="2:25">
      <c r="B249" s="122" t="str">
        <f t="shared" si="11"/>
        <v/>
      </c>
      <c r="C249" s="122" t="str">
        <f t="shared" si="12"/>
        <v/>
      </c>
      <c r="D249" s="122" t="str">
        <f t="array" ref="D249">IFERROR(INDEX($R$2:$R1859,SMALL(IF(C249=$Q$2:$Q$1614,ROW($Q$2:$Q$1614)-2),ROW()-2)),"")</f>
        <v/>
      </c>
      <c r="E249" s="122" t="str">
        <f t="array" ref="E249">IFERROR(INDEX($S$2:$S1859,SMALL(IF(C249=$Q$2:$Q$1614,ROW($Q$2:$Q$1614)-2),ROW()-2)),"")</f>
        <v/>
      </c>
      <c r="F249" s="122" t="str">
        <f t="array" ref="F249">IFERROR(INDEX($T$2:$T$1614,SMALL(IF(C249=$Q$2:$Q$1614,ROW($Q$2:$Q$1614)-2),ROW()-2)),"")</f>
        <v/>
      </c>
      <c r="G249" s="122" t="str">
        <f t="array" ref="G249">IFERROR(INDEX($U$2:$U$1614,SMALL(IF(C249=$Q$2:$Q$1614,ROW($Q$2:$Q$1614)-2),ROW()-2)),"")</f>
        <v/>
      </c>
      <c r="H249" s="122" t="str">
        <f t="array" ref="H249">IFERROR(INDEX($V$2:$V$1614,SMALL(IF(C249=$Q$2:$Q$1614,ROW($Q$2:$Q$1614)-2),ROW()-2)),"")</f>
        <v/>
      </c>
      <c r="I249" s="122" t="str">
        <f t="array" ref="I249">IFERROR(INDEX($W$2:$W$1614,SMALL(IF(C249=$Q$2:$Q$1614,ROW($Q$2:$Q$1614)-2),ROW()-2)),"")</f>
        <v/>
      </c>
      <c r="P249" s="123" t="s">
        <v>498</v>
      </c>
      <c r="Q249" s="123">
        <f t="shared" si="10"/>
        <v>2</v>
      </c>
      <c r="S249" s="124" t="s">
        <v>668</v>
      </c>
      <c r="T249" s="124" t="s">
        <v>668</v>
      </c>
      <c r="U249" s="125" t="s">
        <v>15</v>
      </c>
      <c r="V249" s="125">
        <v>100</v>
      </c>
      <c r="W249" s="122" t="s">
        <v>669</v>
      </c>
      <c r="Y249" s="123">
        <v>4.28</v>
      </c>
    </row>
    <row r="250" spans="2:25">
      <c r="B250" s="122" t="str">
        <f t="shared" si="11"/>
        <v/>
      </c>
      <c r="C250" s="122" t="str">
        <f t="shared" si="12"/>
        <v/>
      </c>
      <c r="D250" s="122" t="str">
        <f t="array" ref="D250">IFERROR(INDEX($R$2:$R1860,SMALL(IF(C250=$Q$2:$Q$1614,ROW($Q$2:$Q$1614)-2),ROW()-2)),"")</f>
        <v/>
      </c>
      <c r="E250" s="122" t="str">
        <f t="array" ref="E250">IFERROR(INDEX($S$2:$S1860,SMALL(IF(C250=$Q$2:$Q$1614,ROW($Q$2:$Q$1614)-2),ROW()-2)),"")</f>
        <v/>
      </c>
      <c r="F250" s="122" t="str">
        <f t="array" ref="F250">IFERROR(INDEX($T$2:$T$1614,SMALL(IF(C250=$Q$2:$Q$1614,ROW($Q$2:$Q$1614)-2),ROW()-2)),"")</f>
        <v/>
      </c>
      <c r="G250" s="122" t="str">
        <f t="array" ref="G250">IFERROR(INDEX($U$2:$U$1614,SMALL(IF(C250=$Q$2:$Q$1614,ROW($Q$2:$Q$1614)-2),ROW()-2)),"")</f>
        <v/>
      </c>
      <c r="H250" s="122" t="str">
        <f t="array" ref="H250">IFERROR(INDEX($V$2:$V$1614,SMALL(IF(C250=$Q$2:$Q$1614,ROW($Q$2:$Q$1614)-2),ROW()-2)),"")</f>
        <v/>
      </c>
      <c r="I250" s="122" t="str">
        <f t="array" ref="I250">IFERROR(INDEX($W$2:$W$1614,SMALL(IF(C250=$Q$2:$Q$1614,ROW($Q$2:$Q$1614)-2),ROW()-2)),"")</f>
        <v/>
      </c>
      <c r="P250" s="123" t="s">
        <v>498</v>
      </c>
      <c r="Q250" s="123">
        <f t="shared" si="10"/>
        <v>2</v>
      </c>
      <c r="S250" s="124" t="s">
        <v>670</v>
      </c>
      <c r="T250" s="124" t="s">
        <v>670</v>
      </c>
      <c r="U250" s="125" t="s">
        <v>15</v>
      </c>
      <c r="V250" s="125">
        <v>115</v>
      </c>
      <c r="W250" s="122" t="s">
        <v>669</v>
      </c>
      <c r="Y250" s="123">
        <v>4.29</v>
      </c>
    </row>
    <row r="251" spans="2:25">
      <c r="B251" s="122" t="str">
        <f t="shared" si="11"/>
        <v/>
      </c>
      <c r="C251" s="122" t="str">
        <f t="shared" si="12"/>
        <v/>
      </c>
      <c r="D251" s="122" t="str">
        <f t="array" ref="D251">IFERROR(INDEX($R$2:$R1861,SMALL(IF(C251=$Q$2:$Q$1614,ROW($Q$2:$Q$1614)-2),ROW()-2)),"")</f>
        <v/>
      </c>
      <c r="E251" s="122" t="str">
        <f t="array" ref="E251">IFERROR(INDEX($S$2:$S1861,SMALL(IF(C251=$Q$2:$Q$1614,ROW($Q$2:$Q$1614)-2),ROW()-2)),"")</f>
        <v/>
      </c>
      <c r="F251" s="122" t="str">
        <f t="array" ref="F251">IFERROR(INDEX($T$2:$T$1614,SMALL(IF(C251=$Q$2:$Q$1614,ROW($Q$2:$Q$1614)-2),ROW()-2)),"")</f>
        <v/>
      </c>
      <c r="G251" s="122" t="str">
        <f t="array" ref="G251">IFERROR(INDEX($U$2:$U$1614,SMALL(IF(C251=$Q$2:$Q$1614,ROW($Q$2:$Q$1614)-2),ROW()-2)),"")</f>
        <v/>
      </c>
      <c r="H251" s="122" t="str">
        <f t="array" ref="H251">IFERROR(INDEX($V$2:$V$1614,SMALL(IF(C251=$Q$2:$Q$1614,ROW($Q$2:$Q$1614)-2),ROW()-2)),"")</f>
        <v/>
      </c>
      <c r="I251" s="122" t="str">
        <f t="array" ref="I251">IFERROR(INDEX($W$2:$W$1614,SMALL(IF(C251=$Q$2:$Q$1614,ROW($Q$2:$Q$1614)-2),ROW()-2)),"")</f>
        <v/>
      </c>
      <c r="P251" s="123" t="s">
        <v>498</v>
      </c>
      <c r="Q251" s="123">
        <f t="shared" si="10"/>
        <v>2</v>
      </c>
      <c r="S251" s="124" t="s">
        <v>671</v>
      </c>
      <c r="T251" s="124" t="s">
        <v>671</v>
      </c>
      <c r="U251" s="125" t="s">
        <v>15</v>
      </c>
      <c r="V251" s="125">
        <v>82</v>
      </c>
      <c r="W251" s="122" t="s">
        <v>672</v>
      </c>
      <c r="Y251" s="123">
        <v>4.3099999999999996</v>
      </c>
    </row>
    <row r="252" spans="2:25">
      <c r="B252" s="122" t="str">
        <f t="shared" si="11"/>
        <v/>
      </c>
      <c r="C252" s="122" t="str">
        <f t="shared" si="12"/>
        <v/>
      </c>
      <c r="D252" s="122" t="str">
        <f t="array" ref="D252">IFERROR(INDEX($R$2:$R1862,SMALL(IF(C252=$Q$2:$Q$1614,ROW($Q$2:$Q$1614)-2),ROW()-2)),"")</f>
        <v/>
      </c>
      <c r="E252" s="122" t="str">
        <f t="array" ref="E252">IFERROR(INDEX($S$2:$S1862,SMALL(IF(C252=$Q$2:$Q$1614,ROW($Q$2:$Q$1614)-2),ROW()-2)),"")</f>
        <v/>
      </c>
      <c r="F252" s="122" t="str">
        <f t="array" ref="F252">IFERROR(INDEX($T$2:$T$1614,SMALL(IF(C252=$Q$2:$Q$1614,ROW($Q$2:$Q$1614)-2),ROW()-2)),"")</f>
        <v/>
      </c>
      <c r="G252" s="122" t="str">
        <f t="array" ref="G252">IFERROR(INDEX($U$2:$U$1614,SMALL(IF(C252=$Q$2:$Q$1614,ROW($Q$2:$Q$1614)-2),ROW()-2)),"")</f>
        <v/>
      </c>
      <c r="H252" s="122" t="str">
        <f t="array" ref="H252">IFERROR(INDEX($V$2:$V$1614,SMALL(IF(C252=$Q$2:$Q$1614,ROW($Q$2:$Q$1614)-2),ROW()-2)),"")</f>
        <v/>
      </c>
      <c r="I252" s="122" t="str">
        <f t="array" ref="I252">IFERROR(INDEX($W$2:$W$1614,SMALL(IF(C252=$Q$2:$Q$1614,ROW($Q$2:$Q$1614)-2),ROW()-2)),"")</f>
        <v/>
      </c>
      <c r="P252" s="123" t="s">
        <v>498</v>
      </c>
      <c r="Q252" s="123">
        <f t="shared" si="10"/>
        <v>2</v>
      </c>
      <c r="T252" s="124" t="s">
        <v>671</v>
      </c>
      <c r="U252" s="125" t="s">
        <v>15</v>
      </c>
      <c r="V252" s="125">
        <v>95</v>
      </c>
      <c r="W252" s="122" t="s">
        <v>673</v>
      </c>
      <c r="Y252" s="123">
        <v>4.32</v>
      </c>
    </row>
    <row r="253" spans="2:25">
      <c r="B253" s="122" t="str">
        <f t="shared" si="11"/>
        <v/>
      </c>
      <c r="C253" s="122" t="str">
        <f t="shared" si="12"/>
        <v/>
      </c>
      <c r="D253" s="122" t="str">
        <f t="array" ref="D253">IFERROR(INDEX($R$2:$R1863,SMALL(IF(C253=$Q$2:$Q$1614,ROW($Q$2:$Q$1614)-2),ROW()-2)),"")</f>
        <v/>
      </c>
      <c r="E253" s="122" t="str">
        <f t="array" ref="E253">IFERROR(INDEX($S$2:$S1863,SMALL(IF(C253=$Q$2:$Q$1614,ROW($Q$2:$Q$1614)-2),ROW()-2)),"")</f>
        <v/>
      </c>
      <c r="F253" s="122" t="str">
        <f t="array" ref="F253">IFERROR(INDEX($T$2:$T$1614,SMALL(IF(C253=$Q$2:$Q$1614,ROW($Q$2:$Q$1614)-2),ROW()-2)),"")</f>
        <v/>
      </c>
      <c r="G253" s="122" t="str">
        <f t="array" ref="G253">IFERROR(INDEX($U$2:$U$1614,SMALL(IF(C253=$Q$2:$Q$1614,ROW($Q$2:$Q$1614)-2),ROW()-2)),"")</f>
        <v/>
      </c>
      <c r="H253" s="122" t="str">
        <f t="array" ref="H253">IFERROR(INDEX($V$2:$V$1614,SMALL(IF(C253=$Q$2:$Q$1614,ROW($Q$2:$Q$1614)-2),ROW()-2)),"")</f>
        <v/>
      </c>
      <c r="I253" s="122" t="str">
        <f t="array" ref="I253">IFERROR(INDEX($W$2:$W$1614,SMALL(IF(C253=$Q$2:$Q$1614,ROW($Q$2:$Q$1614)-2),ROW()-2)),"")</f>
        <v/>
      </c>
      <c r="P253" s="123" t="s">
        <v>498</v>
      </c>
      <c r="Q253" s="123">
        <f t="shared" si="10"/>
        <v>2</v>
      </c>
      <c r="S253" s="124" t="s">
        <v>674</v>
      </c>
      <c r="T253" s="124" t="s">
        <v>674</v>
      </c>
      <c r="U253" s="125" t="s">
        <v>15</v>
      </c>
      <c r="V253" s="125">
        <v>113</v>
      </c>
      <c r="W253" s="122" t="s">
        <v>675</v>
      </c>
      <c r="Y253" s="123">
        <v>4.33</v>
      </c>
    </row>
    <row r="254" spans="2:25">
      <c r="B254" s="122" t="str">
        <f t="shared" si="11"/>
        <v/>
      </c>
      <c r="C254" s="122" t="str">
        <f t="shared" si="12"/>
        <v/>
      </c>
      <c r="D254" s="122" t="str">
        <f t="array" ref="D254">IFERROR(INDEX($R$2:$R1864,SMALL(IF(C254=$Q$2:$Q$1614,ROW($Q$2:$Q$1614)-2),ROW()-2)),"")</f>
        <v/>
      </c>
      <c r="E254" s="122" t="str">
        <f t="array" ref="E254">IFERROR(INDEX($S$2:$S1864,SMALL(IF(C254=$Q$2:$Q$1614,ROW($Q$2:$Q$1614)-2),ROW()-2)),"")</f>
        <v/>
      </c>
      <c r="F254" s="122" t="str">
        <f t="array" ref="F254">IFERROR(INDEX($T$2:$T$1614,SMALL(IF(C254=$Q$2:$Q$1614,ROW($Q$2:$Q$1614)-2),ROW()-2)),"")</f>
        <v/>
      </c>
      <c r="G254" s="122" t="str">
        <f t="array" ref="G254">IFERROR(INDEX($U$2:$U$1614,SMALL(IF(C254=$Q$2:$Q$1614,ROW($Q$2:$Q$1614)-2),ROW()-2)),"")</f>
        <v/>
      </c>
      <c r="H254" s="122" t="str">
        <f t="array" ref="H254">IFERROR(INDEX($V$2:$V$1614,SMALL(IF(C254=$Q$2:$Q$1614,ROW($Q$2:$Q$1614)-2),ROW()-2)),"")</f>
        <v/>
      </c>
      <c r="I254" s="122" t="str">
        <f t="array" ref="I254">IFERROR(INDEX($W$2:$W$1614,SMALL(IF(C254=$Q$2:$Q$1614,ROW($Q$2:$Q$1614)-2),ROW()-2)),"")</f>
        <v/>
      </c>
      <c r="P254" s="123" t="s">
        <v>498</v>
      </c>
      <c r="Q254" s="123">
        <f t="shared" si="10"/>
        <v>2</v>
      </c>
      <c r="S254" s="124" t="s">
        <v>676</v>
      </c>
      <c r="T254" s="124" t="s">
        <v>676</v>
      </c>
      <c r="U254" s="125" t="s">
        <v>15</v>
      </c>
      <c r="V254" s="125">
        <v>70</v>
      </c>
      <c r="W254" s="122" t="s">
        <v>677</v>
      </c>
      <c r="Y254" s="123">
        <v>4.34</v>
      </c>
    </row>
    <row r="255" spans="2:25" ht="13.5" customHeight="1">
      <c r="B255" s="122" t="str">
        <f t="shared" si="11"/>
        <v/>
      </c>
      <c r="C255" s="122" t="str">
        <f t="shared" si="12"/>
        <v/>
      </c>
      <c r="D255" s="122" t="str">
        <f t="array" ref="D255">IFERROR(INDEX($R$2:$R1865,SMALL(IF(C255=$Q$2:$Q$1614,ROW($Q$2:$Q$1614)-2),ROW()-2)),"")</f>
        <v/>
      </c>
      <c r="E255" s="122" t="str">
        <f t="array" ref="E255">IFERROR(INDEX($S$2:$S1865,SMALL(IF(C255=$Q$2:$Q$1614,ROW($Q$2:$Q$1614)-2),ROW()-2)),"")</f>
        <v/>
      </c>
      <c r="F255" s="122" t="str">
        <f t="array" ref="F255">IFERROR(INDEX($T$2:$T$1614,SMALL(IF(C255=$Q$2:$Q$1614,ROW($Q$2:$Q$1614)-2),ROW()-2)),"")</f>
        <v/>
      </c>
      <c r="G255" s="122" t="str">
        <f t="array" ref="G255">IFERROR(INDEX($U$2:$U$1614,SMALL(IF(C255=$Q$2:$Q$1614,ROW($Q$2:$Q$1614)-2),ROW()-2)),"")</f>
        <v/>
      </c>
      <c r="H255" s="122" t="str">
        <f t="array" ref="H255">IFERROR(INDEX($V$2:$V$1614,SMALL(IF(C255=$Q$2:$Q$1614,ROW($Q$2:$Q$1614)-2),ROW()-2)),"")</f>
        <v/>
      </c>
      <c r="I255" s="122" t="str">
        <f t="array" ref="I255">IFERROR(INDEX($W$2:$W$1614,SMALL(IF(C255=$Q$2:$Q$1614,ROW($Q$2:$Q$1614)-2),ROW()-2)),"")</f>
        <v/>
      </c>
      <c r="P255" s="123" t="s">
        <v>498</v>
      </c>
      <c r="Q255" s="123">
        <f t="shared" si="10"/>
        <v>2</v>
      </c>
      <c r="S255" s="124" t="s">
        <v>678</v>
      </c>
      <c r="T255" s="124" t="s">
        <v>678</v>
      </c>
      <c r="U255" s="125" t="s">
        <v>15</v>
      </c>
      <c r="V255" s="125">
        <v>87</v>
      </c>
      <c r="W255" s="122" t="s">
        <v>679</v>
      </c>
      <c r="Y255" s="123">
        <v>4.3499999999999996</v>
      </c>
    </row>
    <row r="256" spans="2:25">
      <c r="B256" s="122" t="str">
        <f t="shared" si="11"/>
        <v/>
      </c>
      <c r="C256" s="122" t="str">
        <f t="shared" si="12"/>
        <v/>
      </c>
      <c r="D256" s="122" t="str">
        <f t="array" ref="D256">IFERROR(INDEX($R$2:$R1866,SMALL(IF(C256=$Q$2:$Q$1614,ROW($Q$2:$Q$1614)-2),ROW()-2)),"")</f>
        <v/>
      </c>
      <c r="E256" s="122" t="str">
        <f t="array" ref="E256">IFERROR(INDEX($S$2:$S1866,SMALL(IF(C256=$Q$2:$Q$1614,ROW($Q$2:$Q$1614)-2),ROW()-2)),"")</f>
        <v/>
      </c>
      <c r="F256" s="122" t="str">
        <f t="array" ref="F256">IFERROR(INDEX($T$2:$T$1614,SMALL(IF(C256=$Q$2:$Q$1614,ROW($Q$2:$Q$1614)-2),ROW()-2)),"")</f>
        <v/>
      </c>
      <c r="G256" s="122" t="str">
        <f t="array" ref="G256">IFERROR(INDEX($U$2:$U$1614,SMALL(IF(C256=$Q$2:$Q$1614,ROW($Q$2:$Q$1614)-2),ROW()-2)),"")</f>
        <v/>
      </c>
      <c r="H256" s="122" t="str">
        <f t="array" ref="H256">IFERROR(INDEX($V$2:$V$1614,SMALL(IF(C256=$Q$2:$Q$1614,ROW($Q$2:$Q$1614)-2),ROW()-2)),"")</f>
        <v/>
      </c>
      <c r="I256" s="122" t="str">
        <f t="array" ref="I256">IFERROR(INDEX($W$2:$W$1614,SMALL(IF(C256=$Q$2:$Q$1614,ROW($Q$2:$Q$1614)-2),ROW()-2)),"")</f>
        <v/>
      </c>
      <c r="P256" s="123" t="s">
        <v>498</v>
      </c>
      <c r="Q256" s="123">
        <f t="shared" si="10"/>
        <v>2</v>
      </c>
      <c r="S256" s="124" t="s">
        <v>680</v>
      </c>
      <c r="T256" s="124" t="s">
        <v>680</v>
      </c>
      <c r="U256" s="125" t="s">
        <v>15</v>
      </c>
      <c r="V256" s="125">
        <v>30</v>
      </c>
      <c r="W256" s="122" t="s">
        <v>681</v>
      </c>
      <c r="Y256" s="123">
        <v>4.3600000000000003</v>
      </c>
    </row>
    <row r="257" spans="2:25">
      <c r="B257" s="122" t="str">
        <f t="shared" si="11"/>
        <v/>
      </c>
      <c r="C257" s="122" t="str">
        <f t="shared" si="12"/>
        <v/>
      </c>
      <c r="D257" s="122" t="str">
        <f t="array" ref="D257">IFERROR(INDEX($R$2:$R1867,SMALL(IF(C257=$Q$2:$Q$1614,ROW($Q$2:$Q$1614)-2),ROW()-2)),"")</f>
        <v/>
      </c>
      <c r="E257" s="122" t="str">
        <f t="array" ref="E257">IFERROR(INDEX($S$2:$S1867,SMALL(IF(C257=$Q$2:$Q$1614,ROW($Q$2:$Q$1614)-2),ROW()-2)),"")</f>
        <v/>
      </c>
      <c r="F257" s="122" t="str">
        <f t="array" ref="F257">IFERROR(INDEX($T$2:$T$1614,SMALL(IF(C257=$Q$2:$Q$1614,ROW($Q$2:$Q$1614)-2),ROW()-2)),"")</f>
        <v/>
      </c>
      <c r="G257" s="122" t="str">
        <f t="array" ref="G257">IFERROR(INDEX($U$2:$U$1614,SMALL(IF(C257=$Q$2:$Q$1614,ROW($Q$2:$Q$1614)-2),ROW()-2)),"")</f>
        <v/>
      </c>
      <c r="H257" s="122" t="str">
        <f t="array" ref="H257">IFERROR(INDEX($V$2:$V$1614,SMALL(IF(C257=$Q$2:$Q$1614,ROW($Q$2:$Q$1614)-2),ROW()-2)),"")</f>
        <v/>
      </c>
      <c r="I257" s="122" t="str">
        <f t="array" ref="I257">IFERROR(INDEX($W$2:$W$1614,SMALL(IF(C257=$Q$2:$Q$1614,ROW($Q$2:$Q$1614)-2),ROW()-2)),"")</f>
        <v/>
      </c>
      <c r="P257" s="123" t="s">
        <v>498</v>
      </c>
      <c r="Q257" s="123">
        <f t="shared" si="10"/>
        <v>2</v>
      </c>
      <c r="S257" s="124" t="s">
        <v>682</v>
      </c>
      <c r="T257" s="124" t="s">
        <v>682</v>
      </c>
      <c r="U257" s="125" t="s">
        <v>15</v>
      </c>
      <c r="V257" s="125">
        <v>100</v>
      </c>
      <c r="W257" s="122" t="s">
        <v>675</v>
      </c>
      <c r="Y257" s="123">
        <v>4.37</v>
      </c>
    </row>
    <row r="258" spans="2:25">
      <c r="B258" s="122" t="str">
        <f t="shared" si="11"/>
        <v/>
      </c>
      <c r="C258" s="122" t="str">
        <f t="shared" si="12"/>
        <v/>
      </c>
      <c r="D258" s="122" t="str">
        <f t="array" ref="D258">IFERROR(INDEX($R$2:$R1868,SMALL(IF(C258=$Q$2:$Q$1614,ROW($Q$2:$Q$1614)-2),ROW()-2)),"")</f>
        <v/>
      </c>
      <c r="E258" s="122" t="str">
        <f t="array" ref="E258">IFERROR(INDEX($S$2:$S1868,SMALL(IF(C258=$Q$2:$Q$1614,ROW($Q$2:$Q$1614)-2),ROW()-2)),"")</f>
        <v/>
      </c>
      <c r="F258" s="122" t="str">
        <f t="array" ref="F258">IFERROR(INDEX($T$2:$T$1614,SMALL(IF(C258=$Q$2:$Q$1614,ROW($Q$2:$Q$1614)-2),ROW()-2)),"")</f>
        <v/>
      </c>
      <c r="G258" s="122" t="str">
        <f t="array" ref="G258">IFERROR(INDEX($U$2:$U$1614,SMALL(IF(C258=$Q$2:$Q$1614,ROW($Q$2:$Q$1614)-2),ROW()-2)),"")</f>
        <v/>
      </c>
      <c r="H258" s="122" t="str">
        <f t="array" ref="H258">IFERROR(INDEX($V$2:$V$1614,SMALL(IF(C258=$Q$2:$Q$1614,ROW($Q$2:$Q$1614)-2),ROW()-2)),"")</f>
        <v/>
      </c>
      <c r="I258" s="122" t="str">
        <f t="array" ref="I258">IFERROR(INDEX($W$2:$W$1614,SMALL(IF(C258=$Q$2:$Q$1614,ROW($Q$2:$Q$1614)-2),ROW()-2)),"")</f>
        <v/>
      </c>
      <c r="P258" s="123" t="s">
        <v>498</v>
      </c>
      <c r="Q258" s="123">
        <f t="shared" ref="Q258:Q321" si="13">P258*1</f>
        <v>2</v>
      </c>
      <c r="S258" s="124" t="s">
        <v>683</v>
      </c>
      <c r="T258" s="124" t="s">
        <v>683</v>
      </c>
      <c r="U258" s="125" t="s">
        <v>15</v>
      </c>
      <c r="V258" s="125">
        <v>113</v>
      </c>
      <c r="W258" s="122" t="s">
        <v>675</v>
      </c>
      <c r="Y258" s="123">
        <v>4.38</v>
      </c>
    </row>
    <row r="259" spans="2:25">
      <c r="B259" s="122" t="str">
        <f t="shared" si="11"/>
        <v/>
      </c>
      <c r="C259" s="122" t="str">
        <f t="shared" si="12"/>
        <v/>
      </c>
      <c r="D259" s="122" t="str">
        <f t="array" ref="D259">IFERROR(INDEX($R$2:$R1869,SMALL(IF(C259=$Q$2:$Q$1614,ROW($Q$2:$Q$1614)-2),ROW()-2)),"")</f>
        <v/>
      </c>
      <c r="E259" s="122" t="str">
        <f t="array" ref="E259">IFERROR(INDEX($S$2:$S1869,SMALL(IF(C259=$Q$2:$Q$1614,ROW($Q$2:$Q$1614)-2),ROW()-2)),"")</f>
        <v/>
      </c>
      <c r="F259" s="122" t="str">
        <f t="array" ref="F259">IFERROR(INDEX($T$2:$T$1614,SMALL(IF(C259=$Q$2:$Q$1614,ROW($Q$2:$Q$1614)-2),ROW()-2)),"")</f>
        <v/>
      </c>
      <c r="G259" s="122" t="str">
        <f t="array" ref="G259">IFERROR(INDEX($U$2:$U$1614,SMALL(IF(C259=$Q$2:$Q$1614,ROW($Q$2:$Q$1614)-2),ROW()-2)),"")</f>
        <v/>
      </c>
      <c r="H259" s="122" t="str">
        <f t="array" ref="H259">IFERROR(INDEX($V$2:$V$1614,SMALL(IF(C259=$Q$2:$Q$1614,ROW($Q$2:$Q$1614)-2),ROW()-2)),"")</f>
        <v/>
      </c>
      <c r="I259" s="122" t="str">
        <f t="array" ref="I259">IFERROR(INDEX($W$2:$W$1614,SMALL(IF(C259=$Q$2:$Q$1614,ROW($Q$2:$Q$1614)-2),ROW()-2)),"")</f>
        <v/>
      </c>
      <c r="P259" s="123" t="s">
        <v>498</v>
      </c>
      <c r="Q259" s="123">
        <f t="shared" si="13"/>
        <v>2</v>
      </c>
      <c r="S259" s="124" t="s">
        <v>684</v>
      </c>
      <c r="T259" s="124" t="s">
        <v>684</v>
      </c>
      <c r="U259" s="125" t="s">
        <v>15</v>
      </c>
      <c r="V259" s="125">
        <v>82</v>
      </c>
      <c r="W259" s="122" t="s">
        <v>685</v>
      </c>
      <c r="Y259" s="123">
        <v>4.3899999999999997</v>
      </c>
    </row>
    <row r="260" spans="2:25">
      <c r="B260" s="122" t="str">
        <f t="shared" si="11"/>
        <v/>
      </c>
      <c r="C260" s="122" t="str">
        <f t="shared" si="12"/>
        <v/>
      </c>
      <c r="D260" s="122" t="str">
        <f t="array" ref="D260">IFERROR(INDEX($R$2:$R1870,SMALL(IF(C260=$Q$2:$Q$1614,ROW($Q$2:$Q$1614)-2),ROW()-2)),"")</f>
        <v/>
      </c>
      <c r="E260" s="122" t="str">
        <f t="array" ref="E260">IFERROR(INDEX($S$2:$S1870,SMALL(IF(C260=$Q$2:$Q$1614,ROW($Q$2:$Q$1614)-2),ROW()-2)),"")</f>
        <v/>
      </c>
      <c r="F260" s="122" t="str">
        <f t="array" ref="F260">IFERROR(INDEX($T$2:$T$1614,SMALL(IF(C260=$Q$2:$Q$1614,ROW($Q$2:$Q$1614)-2),ROW()-2)),"")</f>
        <v/>
      </c>
      <c r="G260" s="122" t="str">
        <f t="array" ref="G260">IFERROR(INDEX($U$2:$U$1614,SMALL(IF(C260=$Q$2:$Q$1614,ROW($Q$2:$Q$1614)-2),ROW()-2)),"")</f>
        <v/>
      </c>
      <c r="H260" s="122" t="str">
        <f t="array" ref="H260">IFERROR(INDEX($V$2:$V$1614,SMALL(IF(C260=$Q$2:$Q$1614,ROW($Q$2:$Q$1614)-2),ROW()-2)),"")</f>
        <v/>
      </c>
      <c r="I260" s="122" t="str">
        <f t="array" ref="I260">IFERROR(INDEX($W$2:$W$1614,SMALL(IF(C260=$Q$2:$Q$1614,ROW($Q$2:$Q$1614)-2),ROW()-2)),"")</f>
        <v/>
      </c>
      <c r="P260" s="123" t="s">
        <v>498</v>
      </c>
      <c r="Q260" s="123">
        <f t="shared" si="13"/>
        <v>2</v>
      </c>
      <c r="T260" s="124" t="s">
        <v>684</v>
      </c>
      <c r="U260" s="125" t="s">
        <v>15</v>
      </c>
      <c r="V260" s="125">
        <v>94</v>
      </c>
      <c r="W260" s="122" t="s">
        <v>686</v>
      </c>
      <c r="Y260" s="123">
        <v>4.41</v>
      </c>
    </row>
    <row r="261" spans="2:25">
      <c r="B261" s="122" t="str">
        <f t="shared" ref="B261:B324" si="14">+IF(B260=0,0,IF(B260&lt;$C$2,B260+1,""))</f>
        <v/>
      </c>
      <c r="C261" s="122" t="str">
        <f t="shared" ref="C261:C324" si="15">IF(B261="","",$B$2)</f>
        <v/>
      </c>
      <c r="D261" s="122" t="str">
        <f t="array" ref="D261">IFERROR(INDEX($R$2:$R1871,SMALL(IF(C261=$Q$2:$Q$1614,ROW($Q$2:$Q$1614)-2),ROW()-2)),"")</f>
        <v/>
      </c>
      <c r="E261" s="122" t="str">
        <f t="array" ref="E261">IFERROR(INDEX($S$2:$S1871,SMALL(IF(C261=$Q$2:$Q$1614,ROW($Q$2:$Q$1614)-2),ROW()-2)),"")</f>
        <v/>
      </c>
      <c r="F261" s="122" t="str">
        <f t="array" ref="F261">IFERROR(INDEX($T$2:$T$1614,SMALL(IF(C261=$Q$2:$Q$1614,ROW($Q$2:$Q$1614)-2),ROW()-2)),"")</f>
        <v/>
      </c>
      <c r="G261" s="122" t="str">
        <f t="array" ref="G261">IFERROR(INDEX($U$2:$U$1614,SMALL(IF(C261=$Q$2:$Q$1614,ROW($Q$2:$Q$1614)-2),ROW()-2)),"")</f>
        <v/>
      </c>
      <c r="H261" s="122" t="str">
        <f t="array" ref="H261">IFERROR(INDEX($V$2:$V$1614,SMALL(IF(C261=$Q$2:$Q$1614,ROW($Q$2:$Q$1614)-2),ROW()-2)),"")</f>
        <v/>
      </c>
      <c r="I261" s="122" t="str">
        <f t="array" ref="I261">IFERROR(INDEX($W$2:$W$1614,SMALL(IF(C261=$Q$2:$Q$1614,ROW($Q$2:$Q$1614)-2),ROW()-2)),"")</f>
        <v/>
      </c>
      <c r="P261" s="123" t="s">
        <v>498</v>
      </c>
      <c r="Q261" s="123">
        <f t="shared" si="13"/>
        <v>2</v>
      </c>
      <c r="T261" s="124" t="s">
        <v>684</v>
      </c>
      <c r="U261" s="125" t="s">
        <v>15</v>
      </c>
      <c r="V261" s="125">
        <v>106</v>
      </c>
      <c r="W261" s="122" t="s">
        <v>687</v>
      </c>
      <c r="Y261" s="123">
        <v>4.42</v>
      </c>
    </row>
    <row r="262" spans="2:25">
      <c r="B262" s="122" t="str">
        <f t="shared" si="14"/>
        <v/>
      </c>
      <c r="C262" s="122" t="str">
        <f t="shared" si="15"/>
        <v/>
      </c>
      <c r="D262" s="122" t="str">
        <f t="array" ref="D262">IFERROR(INDEX($R$2:$R1872,SMALL(IF(C262=$Q$2:$Q$1614,ROW($Q$2:$Q$1614)-2),ROW()-2)),"")</f>
        <v/>
      </c>
      <c r="E262" s="122" t="str">
        <f t="array" ref="E262">IFERROR(INDEX($S$2:$S1872,SMALL(IF(C262=$Q$2:$Q$1614,ROW($Q$2:$Q$1614)-2),ROW()-2)),"")</f>
        <v/>
      </c>
      <c r="F262" s="122" t="str">
        <f t="array" ref="F262">IFERROR(INDEX($T$2:$T$1614,SMALL(IF(C262=$Q$2:$Q$1614,ROW($Q$2:$Q$1614)-2),ROW()-2)),"")</f>
        <v/>
      </c>
      <c r="G262" s="122" t="str">
        <f t="array" ref="G262">IFERROR(INDEX($U$2:$U$1614,SMALL(IF(C262=$Q$2:$Q$1614,ROW($Q$2:$Q$1614)-2),ROW()-2)),"")</f>
        <v/>
      </c>
      <c r="H262" s="122" t="str">
        <f t="array" ref="H262">IFERROR(INDEX($V$2:$V$1614,SMALL(IF(C262=$Q$2:$Q$1614,ROW($Q$2:$Q$1614)-2),ROW()-2)),"")</f>
        <v/>
      </c>
      <c r="I262" s="122" t="str">
        <f t="array" ref="I262">IFERROR(INDEX($W$2:$W$1614,SMALL(IF(C262=$Q$2:$Q$1614,ROW($Q$2:$Q$1614)-2),ROW()-2)),"")</f>
        <v/>
      </c>
      <c r="P262" s="123" t="s">
        <v>498</v>
      </c>
      <c r="Q262" s="123">
        <f t="shared" si="13"/>
        <v>2</v>
      </c>
      <c r="R262" s="124" t="s">
        <v>354</v>
      </c>
      <c r="S262" s="122"/>
      <c r="T262" s="122"/>
      <c r="Y262" s="123">
        <v>4.43</v>
      </c>
    </row>
    <row r="263" spans="2:25">
      <c r="B263" s="122" t="str">
        <f t="shared" si="14"/>
        <v/>
      </c>
      <c r="C263" s="122" t="str">
        <f t="shared" si="15"/>
        <v/>
      </c>
      <c r="D263" s="122" t="str">
        <f t="array" ref="D263">IFERROR(INDEX($R$2:$R1873,SMALL(IF(C263=$Q$2:$Q$1614,ROW($Q$2:$Q$1614)-2),ROW()-2)),"")</f>
        <v/>
      </c>
      <c r="E263" s="122" t="str">
        <f t="array" ref="E263">IFERROR(INDEX($S$2:$S1873,SMALL(IF(C263=$Q$2:$Q$1614,ROW($Q$2:$Q$1614)-2),ROW()-2)),"")</f>
        <v/>
      </c>
      <c r="F263" s="122" t="str">
        <f t="array" ref="F263">IFERROR(INDEX($T$2:$T$1614,SMALL(IF(C263=$Q$2:$Q$1614,ROW($Q$2:$Q$1614)-2),ROW()-2)),"")</f>
        <v/>
      </c>
      <c r="G263" s="122" t="str">
        <f t="array" ref="G263">IFERROR(INDEX($U$2:$U$1614,SMALL(IF(C263=$Q$2:$Q$1614,ROW($Q$2:$Q$1614)-2),ROW()-2)),"")</f>
        <v/>
      </c>
      <c r="H263" s="122" t="str">
        <f t="array" ref="H263">IFERROR(INDEX($V$2:$V$1614,SMALL(IF(C263=$Q$2:$Q$1614,ROW($Q$2:$Q$1614)-2),ROW()-2)),"")</f>
        <v/>
      </c>
      <c r="I263" s="122" t="str">
        <f t="array" ref="I263">IFERROR(INDEX($W$2:$W$1614,SMALL(IF(C263=$Q$2:$Q$1614,ROW($Q$2:$Q$1614)-2),ROW()-2)),"")</f>
        <v/>
      </c>
      <c r="P263" s="123" t="s">
        <v>498</v>
      </c>
      <c r="Q263" s="123">
        <f t="shared" si="13"/>
        <v>2</v>
      </c>
      <c r="S263" s="124" t="s">
        <v>688</v>
      </c>
      <c r="T263" s="124" t="s">
        <v>688</v>
      </c>
      <c r="U263" s="125" t="s">
        <v>15</v>
      </c>
      <c r="V263" s="125">
        <v>174</v>
      </c>
      <c r="W263" s="122" t="s">
        <v>689</v>
      </c>
      <c r="Y263" s="123">
        <v>4.4400000000000004</v>
      </c>
    </row>
    <row r="264" spans="2:25">
      <c r="B264" s="122" t="str">
        <f t="shared" si="14"/>
        <v/>
      </c>
      <c r="C264" s="122" t="str">
        <f t="shared" si="15"/>
        <v/>
      </c>
      <c r="D264" s="122" t="str">
        <f t="array" ref="D264">IFERROR(INDEX($R$2:$R1874,SMALL(IF(C264=$Q$2:$Q$1614,ROW($Q$2:$Q$1614)-2),ROW()-2)),"")</f>
        <v/>
      </c>
      <c r="E264" s="122" t="str">
        <f t="array" ref="E264">IFERROR(INDEX($S$2:$S1874,SMALL(IF(C264=$Q$2:$Q$1614,ROW($Q$2:$Q$1614)-2),ROW()-2)),"")</f>
        <v/>
      </c>
      <c r="F264" s="122" t="str">
        <f t="array" ref="F264">IFERROR(INDEX($T$2:$T$1614,SMALL(IF(C264=$Q$2:$Q$1614,ROW($Q$2:$Q$1614)-2),ROW()-2)),"")</f>
        <v/>
      </c>
      <c r="G264" s="122" t="str">
        <f t="array" ref="G264">IFERROR(INDEX($U$2:$U$1614,SMALL(IF(C264=$Q$2:$Q$1614,ROW($Q$2:$Q$1614)-2),ROW()-2)),"")</f>
        <v/>
      </c>
      <c r="H264" s="122" t="str">
        <f t="array" ref="H264">IFERROR(INDEX($V$2:$V$1614,SMALL(IF(C264=$Q$2:$Q$1614,ROW($Q$2:$Q$1614)-2),ROW()-2)),"")</f>
        <v/>
      </c>
      <c r="I264" s="122" t="str">
        <f t="array" ref="I264">IFERROR(INDEX($W$2:$W$1614,SMALL(IF(C264=$Q$2:$Q$1614,ROW($Q$2:$Q$1614)-2),ROW()-2)),"")</f>
        <v/>
      </c>
      <c r="P264" s="123" t="s">
        <v>498</v>
      </c>
      <c r="Q264" s="123">
        <f t="shared" si="13"/>
        <v>2</v>
      </c>
      <c r="T264" s="124" t="s">
        <v>688</v>
      </c>
      <c r="U264" s="125" t="s">
        <v>15</v>
      </c>
      <c r="V264" s="125">
        <v>217</v>
      </c>
      <c r="W264" s="122" t="s">
        <v>690</v>
      </c>
      <c r="Y264" s="123">
        <v>4.45</v>
      </c>
    </row>
    <row r="265" spans="2:25">
      <c r="B265" s="122" t="str">
        <f t="shared" si="14"/>
        <v/>
      </c>
      <c r="C265" s="122" t="str">
        <f t="shared" si="15"/>
        <v/>
      </c>
      <c r="D265" s="122" t="str">
        <f t="array" ref="D265">IFERROR(INDEX($R$2:$R1875,SMALL(IF(C265=$Q$2:$Q$1614,ROW($Q$2:$Q$1614)-2),ROW()-2)),"")</f>
        <v/>
      </c>
      <c r="E265" s="122" t="str">
        <f t="array" ref="E265">IFERROR(INDEX($S$2:$S1875,SMALL(IF(C265=$Q$2:$Q$1614,ROW($Q$2:$Q$1614)-2),ROW()-2)),"")</f>
        <v/>
      </c>
      <c r="F265" s="122" t="str">
        <f t="array" ref="F265">IFERROR(INDEX($T$2:$T$1614,SMALL(IF(C265=$Q$2:$Q$1614,ROW($Q$2:$Q$1614)-2),ROW()-2)),"")</f>
        <v/>
      </c>
      <c r="G265" s="122" t="str">
        <f t="array" ref="G265">IFERROR(INDEX($U$2:$U$1614,SMALL(IF(C265=$Q$2:$Q$1614,ROW($Q$2:$Q$1614)-2),ROW()-2)),"")</f>
        <v/>
      </c>
      <c r="H265" s="122" t="str">
        <f t="array" ref="H265">IFERROR(INDEX($V$2:$V$1614,SMALL(IF(C265=$Q$2:$Q$1614,ROW($Q$2:$Q$1614)-2),ROW()-2)),"")</f>
        <v/>
      </c>
      <c r="I265" s="122" t="str">
        <f t="array" ref="I265">IFERROR(INDEX($W$2:$W$1614,SMALL(IF(C265=$Q$2:$Q$1614,ROW($Q$2:$Q$1614)-2),ROW()-2)),"")</f>
        <v/>
      </c>
      <c r="P265" s="123" t="s">
        <v>498</v>
      </c>
      <c r="Q265" s="123">
        <f t="shared" si="13"/>
        <v>2</v>
      </c>
      <c r="S265" s="124" t="s">
        <v>691</v>
      </c>
      <c r="T265" s="124" t="s">
        <v>691</v>
      </c>
      <c r="U265" s="125" t="s">
        <v>15</v>
      </c>
      <c r="V265" s="125">
        <v>166</v>
      </c>
      <c r="W265" s="122" t="s">
        <v>692</v>
      </c>
      <c r="Y265" s="123">
        <v>4.46</v>
      </c>
    </row>
    <row r="266" spans="2:25">
      <c r="B266" s="122" t="str">
        <f t="shared" si="14"/>
        <v/>
      </c>
      <c r="C266" s="122" t="str">
        <f t="shared" si="15"/>
        <v/>
      </c>
      <c r="D266" s="122" t="str">
        <f t="array" ref="D266">IFERROR(INDEX($R$2:$R1876,SMALL(IF(C266=$Q$2:$Q$1614,ROW($Q$2:$Q$1614)-2),ROW()-2)),"")</f>
        <v/>
      </c>
      <c r="E266" s="122" t="str">
        <f t="array" ref="E266">IFERROR(INDEX($S$2:$S1876,SMALL(IF(C266=$Q$2:$Q$1614,ROW($Q$2:$Q$1614)-2),ROW()-2)),"")</f>
        <v/>
      </c>
      <c r="F266" s="122" t="str">
        <f t="array" ref="F266">IFERROR(INDEX($T$2:$T$1614,SMALL(IF(C266=$Q$2:$Q$1614,ROW($Q$2:$Q$1614)-2),ROW()-2)),"")</f>
        <v/>
      </c>
      <c r="G266" s="122" t="str">
        <f t="array" ref="G266">IFERROR(INDEX($U$2:$U$1614,SMALL(IF(C266=$Q$2:$Q$1614,ROW($Q$2:$Q$1614)-2),ROW()-2)),"")</f>
        <v/>
      </c>
      <c r="H266" s="122" t="str">
        <f t="array" ref="H266">IFERROR(INDEX($V$2:$V$1614,SMALL(IF(C266=$Q$2:$Q$1614,ROW($Q$2:$Q$1614)-2),ROW()-2)),"")</f>
        <v/>
      </c>
      <c r="I266" s="122" t="str">
        <f t="array" ref="I266">IFERROR(INDEX($W$2:$W$1614,SMALL(IF(C266=$Q$2:$Q$1614,ROW($Q$2:$Q$1614)-2),ROW()-2)),"")</f>
        <v/>
      </c>
      <c r="P266" s="123" t="s">
        <v>498</v>
      </c>
      <c r="Q266" s="123">
        <f t="shared" si="13"/>
        <v>2</v>
      </c>
      <c r="T266" s="124" t="s">
        <v>691</v>
      </c>
      <c r="U266" s="125" t="s">
        <v>15</v>
      </c>
      <c r="V266" s="125">
        <v>183</v>
      </c>
      <c r="W266" s="122" t="s">
        <v>693</v>
      </c>
      <c r="Y266" s="123">
        <v>4.47</v>
      </c>
    </row>
    <row r="267" spans="2:25">
      <c r="B267" s="122" t="str">
        <f t="shared" si="14"/>
        <v/>
      </c>
      <c r="C267" s="122" t="str">
        <f t="shared" si="15"/>
        <v/>
      </c>
      <c r="D267" s="122" t="str">
        <f t="array" ref="D267">IFERROR(INDEX($R$2:$R1877,SMALL(IF(C267=$Q$2:$Q$1614,ROW($Q$2:$Q$1614)-2),ROW()-2)),"")</f>
        <v/>
      </c>
      <c r="E267" s="122" t="str">
        <f t="array" ref="E267">IFERROR(INDEX($S$2:$S1877,SMALL(IF(C267=$Q$2:$Q$1614,ROW($Q$2:$Q$1614)-2),ROW()-2)),"")</f>
        <v/>
      </c>
      <c r="F267" s="122" t="str">
        <f t="array" ref="F267">IFERROR(INDEX($T$2:$T$1614,SMALL(IF(C267=$Q$2:$Q$1614,ROW($Q$2:$Q$1614)-2),ROW()-2)),"")</f>
        <v/>
      </c>
      <c r="G267" s="122" t="str">
        <f t="array" ref="G267">IFERROR(INDEX($U$2:$U$1614,SMALL(IF(C267=$Q$2:$Q$1614,ROW($Q$2:$Q$1614)-2),ROW()-2)),"")</f>
        <v/>
      </c>
      <c r="H267" s="122" t="str">
        <f t="array" ref="H267">IFERROR(INDEX($V$2:$V$1614,SMALL(IF(C267=$Q$2:$Q$1614,ROW($Q$2:$Q$1614)-2),ROW()-2)),"")</f>
        <v/>
      </c>
      <c r="I267" s="122" t="str">
        <f t="array" ref="I267">IFERROR(INDEX($W$2:$W$1614,SMALL(IF(C267=$Q$2:$Q$1614,ROW($Q$2:$Q$1614)-2),ROW()-2)),"")</f>
        <v/>
      </c>
      <c r="P267" s="123" t="s">
        <v>498</v>
      </c>
      <c r="Q267" s="123">
        <f t="shared" si="13"/>
        <v>2</v>
      </c>
      <c r="S267" s="124" t="s">
        <v>694</v>
      </c>
      <c r="T267" s="124" t="s">
        <v>694</v>
      </c>
      <c r="U267" s="125" t="s">
        <v>15</v>
      </c>
      <c r="V267" s="125">
        <v>166</v>
      </c>
      <c r="W267" s="122" t="s">
        <v>695</v>
      </c>
      <c r="Y267" s="123">
        <v>4.4800000000000004</v>
      </c>
    </row>
    <row r="268" spans="2:25">
      <c r="B268" s="122" t="str">
        <f t="shared" si="14"/>
        <v/>
      </c>
      <c r="C268" s="122" t="str">
        <f t="shared" si="15"/>
        <v/>
      </c>
      <c r="D268" s="122" t="str">
        <f t="array" ref="D268">IFERROR(INDEX($R$2:$R1878,SMALL(IF(C268=$Q$2:$Q$1614,ROW($Q$2:$Q$1614)-2),ROW()-2)),"")</f>
        <v/>
      </c>
      <c r="E268" s="122" t="str">
        <f t="array" ref="E268">IFERROR(INDEX($S$2:$S1878,SMALL(IF(C268=$Q$2:$Q$1614,ROW($Q$2:$Q$1614)-2),ROW()-2)),"")</f>
        <v/>
      </c>
      <c r="F268" s="122" t="str">
        <f t="array" ref="F268">IFERROR(INDEX($T$2:$T$1614,SMALL(IF(C268=$Q$2:$Q$1614,ROW($Q$2:$Q$1614)-2),ROW()-2)),"")</f>
        <v/>
      </c>
      <c r="G268" s="122" t="str">
        <f t="array" ref="G268">IFERROR(INDEX($U$2:$U$1614,SMALL(IF(C268=$Q$2:$Q$1614,ROW($Q$2:$Q$1614)-2),ROW()-2)),"")</f>
        <v/>
      </c>
      <c r="H268" s="122" t="str">
        <f t="array" ref="H268">IFERROR(INDEX($V$2:$V$1614,SMALL(IF(C268=$Q$2:$Q$1614,ROW($Q$2:$Q$1614)-2),ROW()-2)),"")</f>
        <v/>
      </c>
      <c r="I268" s="122" t="str">
        <f t="array" ref="I268">IFERROR(INDEX($W$2:$W$1614,SMALL(IF(C268=$Q$2:$Q$1614,ROW($Q$2:$Q$1614)-2),ROW()-2)),"")</f>
        <v/>
      </c>
      <c r="P268" s="123" t="s">
        <v>498</v>
      </c>
      <c r="Q268" s="123">
        <f t="shared" si="13"/>
        <v>2</v>
      </c>
      <c r="T268" s="124" t="s">
        <v>694</v>
      </c>
      <c r="U268" s="125" t="s">
        <v>15</v>
      </c>
      <c r="V268" s="125">
        <v>181</v>
      </c>
      <c r="W268" s="122" t="s">
        <v>696</v>
      </c>
      <c r="Y268" s="123">
        <v>4.49</v>
      </c>
    </row>
    <row r="269" spans="2:25">
      <c r="B269" s="122" t="str">
        <f t="shared" si="14"/>
        <v/>
      </c>
      <c r="C269" s="122" t="str">
        <f t="shared" si="15"/>
        <v/>
      </c>
      <c r="D269" s="122" t="str">
        <f t="array" ref="D269">IFERROR(INDEX($R$2:$R1879,SMALL(IF(C269=$Q$2:$Q$1614,ROW($Q$2:$Q$1614)-2),ROW()-2)),"")</f>
        <v/>
      </c>
      <c r="E269" s="122" t="str">
        <f t="array" ref="E269">IFERROR(INDEX($S$2:$S1879,SMALL(IF(C269=$Q$2:$Q$1614,ROW($Q$2:$Q$1614)-2),ROW()-2)),"")</f>
        <v/>
      </c>
      <c r="F269" s="122" t="str">
        <f t="array" ref="F269">IFERROR(INDEX($T$2:$T$1614,SMALL(IF(C269=$Q$2:$Q$1614,ROW($Q$2:$Q$1614)-2),ROW()-2)),"")</f>
        <v/>
      </c>
      <c r="G269" s="122" t="str">
        <f t="array" ref="G269">IFERROR(INDEX($U$2:$U$1614,SMALL(IF(C269=$Q$2:$Q$1614,ROW($Q$2:$Q$1614)-2),ROW()-2)),"")</f>
        <v/>
      </c>
      <c r="H269" s="122" t="str">
        <f t="array" ref="H269">IFERROR(INDEX($V$2:$V$1614,SMALL(IF(C269=$Q$2:$Q$1614,ROW($Q$2:$Q$1614)-2),ROW()-2)),"")</f>
        <v/>
      </c>
      <c r="I269" s="122" t="str">
        <f t="array" ref="I269">IFERROR(INDEX($W$2:$W$1614,SMALL(IF(C269=$Q$2:$Q$1614,ROW($Q$2:$Q$1614)-2),ROW()-2)),"")</f>
        <v/>
      </c>
      <c r="P269" s="123" t="s">
        <v>498</v>
      </c>
      <c r="Q269" s="123">
        <f t="shared" si="13"/>
        <v>2</v>
      </c>
      <c r="T269" s="124" t="s">
        <v>694</v>
      </c>
      <c r="U269" s="125" t="s">
        <v>15</v>
      </c>
      <c r="V269" s="125">
        <v>201</v>
      </c>
      <c r="W269" s="122" t="s">
        <v>697</v>
      </c>
      <c r="Y269" s="123">
        <v>4.51</v>
      </c>
    </row>
    <row r="270" spans="2:25">
      <c r="B270" s="122" t="str">
        <f t="shared" si="14"/>
        <v/>
      </c>
      <c r="C270" s="122" t="str">
        <f t="shared" si="15"/>
        <v/>
      </c>
      <c r="D270" s="122" t="str">
        <f t="array" ref="D270">IFERROR(INDEX($R$2:$R1880,SMALL(IF(C270=$Q$2:$Q$1614,ROW($Q$2:$Q$1614)-2),ROW()-2)),"")</f>
        <v/>
      </c>
      <c r="E270" s="122" t="str">
        <f t="array" ref="E270">IFERROR(INDEX($S$2:$S1880,SMALL(IF(C270=$Q$2:$Q$1614,ROW($Q$2:$Q$1614)-2),ROW()-2)),"")</f>
        <v/>
      </c>
      <c r="F270" s="122" t="str">
        <f t="array" ref="F270">IFERROR(INDEX($T$2:$T$1614,SMALL(IF(C270=$Q$2:$Q$1614,ROW($Q$2:$Q$1614)-2),ROW()-2)),"")</f>
        <v/>
      </c>
      <c r="G270" s="122" t="str">
        <f t="array" ref="G270">IFERROR(INDEX($U$2:$U$1614,SMALL(IF(C270=$Q$2:$Q$1614,ROW($Q$2:$Q$1614)-2),ROW()-2)),"")</f>
        <v/>
      </c>
      <c r="H270" s="122" t="str">
        <f t="array" ref="H270">IFERROR(INDEX($V$2:$V$1614,SMALL(IF(C270=$Q$2:$Q$1614,ROW($Q$2:$Q$1614)-2),ROW()-2)),"")</f>
        <v/>
      </c>
      <c r="I270" s="122" t="str">
        <f t="array" ref="I270">IFERROR(INDEX($W$2:$W$1614,SMALL(IF(C270=$Q$2:$Q$1614,ROW($Q$2:$Q$1614)-2),ROW()-2)),"")</f>
        <v/>
      </c>
      <c r="P270" s="123" t="s">
        <v>498</v>
      </c>
      <c r="Q270" s="123">
        <f t="shared" si="13"/>
        <v>2</v>
      </c>
      <c r="S270" s="124" t="s">
        <v>698</v>
      </c>
      <c r="T270" s="124" t="s">
        <v>698</v>
      </c>
      <c r="U270" s="125" t="s">
        <v>15</v>
      </c>
      <c r="V270" s="125">
        <v>201</v>
      </c>
      <c r="W270" s="122" t="s">
        <v>699</v>
      </c>
      <c r="Y270" s="123">
        <v>4.5199999999999996</v>
      </c>
    </row>
    <row r="271" spans="2:25">
      <c r="B271" s="122" t="str">
        <f t="shared" si="14"/>
        <v/>
      </c>
      <c r="C271" s="122" t="str">
        <f t="shared" si="15"/>
        <v/>
      </c>
      <c r="D271" s="122" t="str">
        <f t="array" ref="D271">IFERROR(INDEX($R$2:$R1881,SMALL(IF(C271=$Q$2:$Q$1614,ROW($Q$2:$Q$1614)-2),ROW()-2)),"")</f>
        <v/>
      </c>
      <c r="E271" s="122" t="str">
        <f t="array" ref="E271">IFERROR(INDEX($S$2:$S1881,SMALL(IF(C271=$Q$2:$Q$1614,ROW($Q$2:$Q$1614)-2),ROW()-2)),"")</f>
        <v/>
      </c>
      <c r="F271" s="122" t="str">
        <f t="array" ref="F271">IFERROR(INDEX($T$2:$T$1614,SMALL(IF(C271=$Q$2:$Q$1614,ROW($Q$2:$Q$1614)-2),ROW()-2)),"")</f>
        <v/>
      </c>
      <c r="G271" s="122" t="str">
        <f t="array" ref="G271">IFERROR(INDEX($U$2:$U$1614,SMALL(IF(C271=$Q$2:$Q$1614,ROW($Q$2:$Q$1614)-2),ROW()-2)),"")</f>
        <v/>
      </c>
      <c r="H271" s="122" t="str">
        <f t="array" ref="H271">IFERROR(INDEX($V$2:$V$1614,SMALL(IF(C271=$Q$2:$Q$1614,ROW($Q$2:$Q$1614)-2),ROW()-2)),"")</f>
        <v/>
      </c>
      <c r="I271" s="122" t="str">
        <f t="array" ref="I271">IFERROR(INDEX($W$2:$W$1614,SMALL(IF(C271=$Q$2:$Q$1614,ROW($Q$2:$Q$1614)-2),ROW()-2)),"")</f>
        <v/>
      </c>
      <c r="P271" s="123" t="s">
        <v>498</v>
      </c>
      <c r="Q271" s="123">
        <f t="shared" si="13"/>
        <v>2</v>
      </c>
      <c r="T271" s="124" t="s">
        <v>698</v>
      </c>
      <c r="U271" s="125"/>
      <c r="V271" s="125"/>
      <c r="W271" s="122" t="s">
        <v>700</v>
      </c>
      <c r="Y271" s="123">
        <v>4.53</v>
      </c>
    </row>
    <row r="272" spans="2:25">
      <c r="B272" s="122" t="str">
        <f t="shared" si="14"/>
        <v/>
      </c>
      <c r="C272" s="122" t="str">
        <f t="shared" si="15"/>
        <v/>
      </c>
      <c r="D272" s="122" t="str">
        <f t="array" ref="D272">IFERROR(INDEX($R$2:$R1882,SMALL(IF(C272=$Q$2:$Q$1614,ROW($Q$2:$Q$1614)-2),ROW()-2)),"")</f>
        <v/>
      </c>
      <c r="E272" s="122" t="str">
        <f t="array" ref="E272">IFERROR(INDEX($S$2:$S1882,SMALL(IF(C272=$Q$2:$Q$1614,ROW($Q$2:$Q$1614)-2),ROW()-2)),"")</f>
        <v/>
      </c>
      <c r="F272" s="122" t="str">
        <f t="array" ref="F272">IFERROR(INDEX($T$2:$T$1614,SMALL(IF(C272=$Q$2:$Q$1614,ROW($Q$2:$Q$1614)-2),ROW()-2)),"")</f>
        <v/>
      </c>
      <c r="G272" s="122" t="str">
        <f t="array" ref="G272">IFERROR(INDEX($U$2:$U$1614,SMALL(IF(C272=$Q$2:$Q$1614,ROW($Q$2:$Q$1614)-2),ROW()-2)),"")</f>
        <v/>
      </c>
      <c r="H272" s="122" t="str">
        <f t="array" ref="H272">IFERROR(INDEX($V$2:$V$1614,SMALL(IF(C272=$Q$2:$Q$1614,ROW($Q$2:$Q$1614)-2),ROW()-2)),"")</f>
        <v/>
      </c>
      <c r="I272" s="122" t="str">
        <f t="array" ref="I272">IFERROR(INDEX($W$2:$W$1614,SMALL(IF(C272=$Q$2:$Q$1614,ROW($Q$2:$Q$1614)-2),ROW()-2)),"")</f>
        <v/>
      </c>
      <c r="P272" s="123" t="s">
        <v>498</v>
      </c>
      <c r="Q272" s="123">
        <f t="shared" si="13"/>
        <v>2</v>
      </c>
      <c r="S272" s="124" t="s">
        <v>701</v>
      </c>
      <c r="T272" s="124" t="s">
        <v>701</v>
      </c>
      <c r="U272" s="125" t="s">
        <v>15</v>
      </c>
      <c r="V272" s="125">
        <v>174</v>
      </c>
      <c r="W272" s="122" t="s">
        <v>702</v>
      </c>
      <c r="Y272" s="123">
        <v>4.54</v>
      </c>
    </row>
    <row r="273" spans="2:25">
      <c r="B273" s="122" t="str">
        <f t="shared" si="14"/>
        <v/>
      </c>
      <c r="C273" s="122" t="str">
        <f t="shared" si="15"/>
        <v/>
      </c>
      <c r="D273" s="122" t="str">
        <f t="array" ref="D273">IFERROR(INDEX($R$2:$R1883,SMALL(IF(C273=$Q$2:$Q$1614,ROW($Q$2:$Q$1614)-2),ROW()-2)),"")</f>
        <v/>
      </c>
      <c r="E273" s="122" t="str">
        <f t="array" ref="E273">IFERROR(INDEX($S$2:$S1883,SMALL(IF(C273=$Q$2:$Q$1614,ROW($Q$2:$Q$1614)-2),ROW()-2)),"")</f>
        <v/>
      </c>
      <c r="F273" s="122" t="str">
        <f t="array" ref="F273">IFERROR(INDEX($T$2:$T$1614,SMALL(IF(C273=$Q$2:$Q$1614,ROW($Q$2:$Q$1614)-2),ROW()-2)),"")</f>
        <v/>
      </c>
      <c r="G273" s="122" t="str">
        <f t="array" ref="G273">IFERROR(INDEX($U$2:$U$1614,SMALL(IF(C273=$Q$2:$Q$1614,ROW($Q$2:$Q$1614)-2),ROW()-2)),"")</f>
        <v/>
      </c>
      <c r="H273" s="122" t="str">
        <f t="array" ref="H273">IFERROR(INDEX($V$2:$V$1614,SMALL(IF(C273=$Q$2:$Q$1614,ROW($Q$2:$Q$1614)-2),ROW()-2)),"")</f>
        <v/>
      </c>
      <c r="I273" s="122" t="str">
        <f t="array" ref="I273">IFERROR(INDEX($W$2:$W$1614,SMALL(IF(C273=$Q$2:$Q$1614,ROW($Q$2:$Q$1614)-2),ROW()-2)),"")</f>
        <v/>
      </c>
      <c r="P273" s="123" t="s">
        <v>498</v>
      </c>
      <c r="Q273" s="123">
        <f t="shared" si="13"/>
        <v>2</v>
      </c>
      <c r="T273" s="124" t="s">
        <v>701</v>
      </c>
      <c r="U273" s="125" t="s">
        <v>15</v>
      </c>
      <c r="V273" s="125">
        <v>189</v>
      </c>
      <c r="W273" s="122" t="s">
        <v>703</v>
      </c>
      <c r="Y273" s="123">
        <v>4.55</v>
      </c>
    </row>
    <row r="274" spans="2:25">
      <c r="B274" s="122" t="str">
        <f t="shared" si="14"/>
        <v/>
      </c>
      <c r="C274" s="122" t="str">
        <f t="shared" si="15"/>
        <v/>
      </c>
      <c r="D274" s="122" t="str">
        <f t="array" ref="D274">IFERROR(INDEX($R$2:$R1884,SMALL(IF(C274=$Q$2:$Q$1614,ROW($Q$2:$Q$1614)-2),ROW()-2)),"")</f>
        <v/>
      </c>
      <c r="E274" s="122" t="str">
        <f t="array" ref="E274">IFERROR(INDEX($S$2:$S1884,SMALL(IF(C274=$Q$2:$Q$1614,ROW($Q$2:$Q$1614)-2),ROW()-2)),"")</f>
        <v/>
      </c>
      <c r="F274" s="122" t="str">
        <f t="array" ref="F274">IFERROR(INDEX($T$2:$T$1614,SMALL(IF(C274=$Q$2:$Q$1614,ROW($Q$2:$Q$1614)-2),ROW()-2)),"")</f>
        <v/>
      </c>
      <c r="G274" s="122" t="str">
        <f t="array" ref="G274">IFERROR(INDEX($U$2:$U$1614,SMALL(IF(C274=$Q$2:$Q$1614,ROW($Q$2:$Q$1614)-2),ROW()-2)),"")</f>
        <v/>
      </c>
      <c r="H274" s="122" t="str">
        <f t="array" ref="H274">IFERROR(INDEX($V$2:$V$1614,SMALL(IF(C274=$Q$2:$Q$1614,ROW($Q$2:$Q$1614)-2),ROW()-2)),"")</f>
        <v/>
      </c>
      <c r="I274" s="122" t="str">
        <f t="array" ref="I274">IFERROR(INDEX($W$2:$W$1614,SMALL(IF(C274=$Q$2:$Q$1614,ROW($Q$2:$Q$1614)-2),ROW()-2)),"")</f>
        <v/>
      </c>
      <c r="P274" s="123" t="s">
        <v>498</v>
      </c>
      <c r="Q274" s="123">
        <f t="shared" si="13"/>
        <v>2</v>
      </c>
      <c r="S274" s="124" t="s">
        <v>704</v>
      </c>
      <c r="T274" s="124" t="s">
        <v>704</v>
      </c>
      <c r="U274" s="125" t="s">
        <v>15</v>
      </c>
      <c r="V274" s="125">
        <v>232</v>
      </c>
      <c r="W274" s="122" t="s">
        <v>705</v>
      </c>
      <c r="Y274" s="123">
        <v>4.57</v>
      </c>
    </row>
    <row r="275" spans="2:25">
      <c r="B275" s="122" t="str">
        <f t="shared" si="14"/>
        <v/>
      </c>
      <c r="C275" s="122" t="str">
        <f t="shared" si="15"/>
        <v/>
      </c>
      <c r="D275" s="122" t="str">
        <f t="array" ref="D275">IFERROR(INDEX($R$2:$R1885,SMALL(IF(C275=$Q$2:$Q$1614,ROW($Q$2:$Q$1614)-2),ROW()-2)),"")</f>
        <v/>
      </c>
      <c r="E275" s="122" t="str">
        <f t="array" ref="E275">IFERROR(INDEX($S$2:$S1885,SMALL(IF(C275=$Q$2:$Q$1614,ROW($Q$2:$Q$1614)-2),ROW()-2)),"")</f>
        <v/>
      </c>
      <c r="F275" s="122" t="str">
        <f t="array" ref="F275">IFERROR(INDEX($T$2:$T$1614,SMALL(IF(C275=$Q$2:$Q$1614,ROW($Q$2:$Q$1614)-2),ROW()-2)),"")</f>
        <v/>
      </c>
      <c r="G275" s="122" t="str">
        <f t="array" ref="G275">IFERROR(INDEX($U$2:$U$1614,SMALL(IF(C275=$Q$2:$Q$1614,ROW($Q$2:$Q$1614)-2),ROW()-2)),"")</f>
        <v/>
      </c>
      <c r="H275" s="122" t="str">
        <f t="array" ref="H275">IFERROR(INDEX($V$2:$V$1614,SMALL(IF(C275=$Q$2:$Q$1614,ROW($Q$2:$Q$1614)-2),ROW()-2)),"")</f>
        <v/>
      </c>
      <c r="I275" s="122" t="str">
        <f t="array" ref="I275">IFERROR(INDEX($W$2:$W$1614,SMALL(IF(C275=$Q$2:$Q$1614,ROW($Q$2:$Q$1614)-2),ROW()-2)),"")</f>
        <v/>
      </c>
      <c r="P275" s="123" t="s">
        <v>498</v>
      </c>
      <c r="Q275" s="123">
        <f t="shared" si="13"/>
        <v>2</v>
      </c>
      <c r="S275" s="124" t="s">
        <v>706</v>
      </c>
      <c r="T275" s="124" t="s">
        <v>706</v>
      </c>
      <c r="U275" s="125" t="s">
        <v>15</v>
      </c>
      <c r="V275" s="125">
        <v>220</v>
      </c>
      <c r="W275" s="122" t="s">
        <v>707</v>
      </c>
      <c r="Y275" s="123">
        <v>4.58</v>
      </c>
    </row>
    <row r="276" spans="2:25">
      <c r="B276" s="122" t="str">
        <f t="shared" si="14"/>
        <v/>
      </c>
      <c r="C276" s="122" t="str">
        <f t="shared" si="15"/>
        <v/>
      </c>
      <c r="D276" s="122" t="str">
        <f t="array" ref="D276">IFERROR(INDEX($R$2:$R1886,SMALL(IF(C276=$Q$2:$Q$1614,ROW($Q$2:$Q$1614)-2),ROW()-2)),"")</f>
        <v/>
      </c>
      <c r="E276" s="122" t="str">
        <f t="array" ref="E276">IFERROR(INDEX($S$2:$S1886,SMALL(IF(C276=$Q$2:$Q$1614,ROW($Q$2:$Q$1614)-2),ROW()-2)),"")</f>
        <v/>
      </c>
      <c r="G276" s="122" t="str">
        <f t="array" ref="G276">IFERROR(INDEX($U$2:$U$1614,SMALL(IF(C276=$Q$2:$Q$1614,ROW($Q$2:$Q$1614)-2),ROW()-2)),"")</f>
        <v/>
      </c>
      <c r="H276" s="122" t="str">
        <f t="array" ref="H276">IFERROR(INDEX($V$2:$V$1614,SMALL(IF(C276=$Q$2:$Q$1614,ROW($Q$2:$Q$1614)-2),ROW()-2)),"")</f>
        <v/>
      </c>
      <c r="I276" s="122" t="str">
        <f t="array" ref="I276">IFERROR(INDEX($W$2:$W$1614,SMALL(IF(C276=$Q$2:$Q$1614,ROW($Q$2:$Q$1614)-2),ROW()-2)),"")</f>
        <v/>
      </c>
      <c r="P276" s="123" t="s">
        <v>498</v>
      </c>
      <c r="Q276" s="123">
        <f t="shared" si="13"/>
        <v>2</v>
      </c>
      <c r="S276" s="124" t="s">
        <v>708</v>
      </c>
      <c r="T276" s="124" t="s">
        <v>708</v>
      </c>
      <c r="U276" s="125" t="s">
        <v>15</v>
      </c>
      <c r="V276" s="125">
        <v>203</v>
      </c>
      <c r="W276" s="122" t="s">
        <v>709</v>
      </c>
      <c r="Y276" s="123">
        <v>5</v>
      </c>
    </row>
    <row r="277" spans="2:25">
      <c r="B277" s="122" t="str">
        <f t="shared" si="14"/>
        <v/>
      </c>
      <c r="C277" s="122" t="str">
        <f t="shared" si="15"/>
        <v/>
      </c>
      <c r="D277" s="122" t="str">
        <f t="array" ref="D277">IFERROR(INDEX($R$2:$R1887,SMALL(IF(C277=$Q$2:$Q$1614,ROW($Q$2:$Q$1614)-2),ROW()-2)),"")</f>
        <v/>
      </c>
      <c r="E277" s="122" t="str">
        <f t="array" ref="E277">IFERROR(INDEX($S$2:$S1887,SMALL(IF(C277=$Q$2:$Q$1614,ROW($Q$2:$Q$1614)-2),ROW()-2)),"")</f>
        <v/>
      </c>
      <c r="G277" s="122" t="str">
        <f t="array" ref="G277">IFERROR(INDEX($U$2:$U$1614,SMALL(IF(C277=$Q$2:$Q$1614,ROW($Q$2:$Q$1614)-2),ROW()-2)),"")</f>
        <v/>
      </c>
      <c r="H277" s="122" t="str">
        <f t="array" ref="H277">IFERROR(INDEX($V$2:$V$1614,SMALL(IF(C277=$Q$2:$Q$1614,ROW($Q$2:$Q$1614)-2),ROW()-2)),"")</f>
        <v/>
      </c>
      <c r="I277" s="122" t="str">
        <f t="array" ref="I277">IFERROR(INDEX($W$2:$W$1614,SMALL(IF(C277=$Q$2:$Q$1614,ROW($Q$2:$Q$1614)-2),ROW()-2)),"")</f>
        <v/>
      </c>
      <c r="P277" s="123" t="s">
        <v>498</v>
      </c>
      <c r="Q277" s="123">
        <f t="shared" si="13"/>
        <v>2</v>
      </c>
      <c r="S277" s="124" t="s">
        <v>710</v>
      </c>
      <c r="T277" s="124" t="s">
        <v>710</v>
      </c>
      <c r="U277" s="125" t="s">
        <v>15</v>
      </c>
      <c r="V277" s="125">
        <v>265</v>
      </c>
      <c r="W277" s="122" t="s">
        <v>711</v>
      </c>
      <c r="Y277" s="123">
        <v>5.0999999999999996</v>
      </c>
    </row>
    <row r="278" spans="2:25">
      <c r="B278" s="122" t="str">
        <f t="shared" si="14"/>
        <v/>
      </c>
      <c r="C278" s="122" t="str">
        <f t="shared" si="15"/>
        <v/>
      </c>
      <c r="D278" s="122" t="str">
        <f t="array" ref="D278">IFERROR(INDEX($R$2:$R1888,SMALL(IF(C278=$Q$2:$Q$1614,ROW($Q$2:$Q$1614)-2),ROW()-2)),"")</f>
        <v/>
      </c>
      <c r="E278" s="122" t="str">
        <f t="array" ref="E278">IFERROR(INDEX($S$2:$S1888,SMALL(IF(C278=$Q$2:$Q$1614,ROW($Q$2:$Q$1614)-2),ROW()-2)),"")</f>
        <v/>
      </c>
      <c r="G278" s="122" t="str">
        <f t="array" ref="G278">IFERROR(INDEX($U$2:$U$1614,SMALL(IF(C278=$Q$2:$Q$1614,ROW($Q$2:$Q$1614)-2),ROW()-2)),"")</f>
        <v/>
      </c>
      <c r="H278" s="122" t="str">
        <f t="array" ref="H278">IFERROR(INDEX($V$2:$V$1614,SMALL(IF(C278=$Q$2:$Q$1614,ROW($Q$2:$Q$1614)-2),ROW()-2)),"")</f>
        <v/>
      </c>
      <c r="I278" s="122" t="str">
        <f t="array" ref="I278">IFERROR(INDEX($W$2:$W$1614,SMALL(IF(C278=$Q$2:$Q$1614,ROW($Q$2:$Q$1614)-2),ROW()-2)),"")</f>
        <v/>
      </c>
      <c r="P278" s="123" t="s">
        <v>498</v>
      </c>
      <c r="Q278" s="123">
        <f t="shared" si="13"/>
        <v>2</v>
      </c>
      <c r="T278" s="124" t="s">
        <v>710</v>
      </c>
      <c r="U278" s="125" t="s">
        <v>15</v>
      </c>
      <c r="V278" s="125">
        <v>302</v>
      </c>
      <c r="W278" s="122" t="s">
        <v>712</v>
      </c>
      <c r="Y278" s="123">
        <v>5.2</v>
      </c>
    </row>
    <row r="279" spans="2:25">
      <c r="B279" s="122" t="str">
        <f t="shared" si="14"/>
        <v/>
      </c>
      <c r="C279" s="122" t="str">
        <f t="shared" si="15"/>
        <v/>
      </c>
      <c r="D279" s="122" t="str">
        <f t="array" ref="D279">IFERROR(INDEX($R$2:$R1889,SMALL(IF(C279=$Q$2:$Q$1614,ROW($Q$2:$Q$1614)-2),ROW()-2)),"")</f>
        <v/>
      </c>
      <c r="E279" s="122" t="str">
        <f t="array" ref="E279">IFERROR(INDEX($S$2:$S1889,SMALL(IF(C279=$Q$2:$Q$1614,ROW($Q$2:$Q$1614)-2),ROW()-2)),"")</f>
        <v/>
      </c>
      <c r="G279" s="122" t="str">
        <f t="array" ref="G279">IFERROR(INDEX($U$2:$U$1614,SMALL(IF(C279=$Q$2:$Q$1614,ROW($Q$2:$Q$1614)-2),ROW()-2)),"")</f>
        <v/>
      </c>
      <c r="H279" s="122" t="str">
        <f t="array" ref="H279">IFERROR(INDEX($V$2:$V$1614,SMALL(IF(C279=$Q$2:$Q$1614,ROW($Q$2:$Q$1614)-2),ROW()-2)),"")</f>
        <v/>
      </c>
      <c r="I279" s="122" t="str">
        <f t="array" ref="I279">IFERROR(INDEX($W$2:$W$1614,SMALL(IF(C279=$Q$2:$Q$1614,ROW($Q$2:$Q$1614)-2),ROW()-2)),"")</f>
        <v/>
      </c>
      <c r="P279" s="123" t="s">
        <v>498</v>
      </c>
      <c r="Q279" s="123">
        <f t="shared" si="13"/>
        <v>2</v>
      </c>
      <c r="S279" s="124" t="s">
        <v>713</v>
      </c>
      <c r="T279" s="124" t="s">
        <v>713</v>
      </c>
      <c r="U279" s="125" t="s">
        <v>15</v>
      </c>
      <c r="V279" s="125">
        <v>450</v>
      </c>
      <c r="W279" s="122" t="s">
        <v>714</v>
      </c>
      <c r="Y279" s="123">
        <v>5.3</v>
      </c>
    </row>
    <row r="280" spans="2:25">
      <c r="B280" s="122" t="str">
        <f t="shared" si="14"/>
        <v/>
      </c>
      <c r="C280" s="122" t="str">
        <f t="shared" si="15"/>
        <v/>
      </c>
      <c r="D280" s="122" t="str">
        <f t="array" ref="D280">IFERROR(INDEX($R$2:$R1890,SMALL(IF(C280=$Q$2:$Q$1614,ROW($Q$2:$Q$1614)-2),ROW()-2)),"")</f>
        <v/>
      </c>
      <c r="E280" s="122" t="str">
        <f t="array" ref="E280">IFERROR(INDEX($S$2:$S1890,SMALL(IF(C280=$Q$2:$Q$1614,ROW($Q$2:$Q$1614)-2),ROW()-2)),"")</f>
        <v/>
      </c>
      <c r="G280" s="122" t="str">
        <f t="array" ref="G280">IFERROR(INDEX($U$2:$U$1614,SMALL(IF(C280=$Q$2:$Q$1614,ROW($Q$2:$Q$1614)-2),ROW()-2)),"")</f>
        <v/>
      </c>
      <c r="H280" s="122" t="str">
        <f t="array" ref="H280">IFERROR(INDEX($V$2:$V$1614,SMALL(IF(C280=$Q$2:$Q$1614,ROW($Q$2:$Q$1614)-2),ROW()-2)),"")</f>
        <v/>
      </c>
      <c r="I280" s="122" t="str">
        <f t="array" ref="I280">IFERROR(INDEX($W$2:$W$1614,SMALL(IF(C280=$Q$2:$Q$1614,ROW($Q$2:$Q$1614)-2),ROW()-2)),"")</f>
        <v/>
      </c>
      <c r="P280" s="123" t="s">
        <v>498</v>
      </c>
      <c r="Q280" s="123">
        <f t="shared" si="13"/>
        <v>2</v>
      </c>
      <c r="S280" s="124" t="s">
        <v>715</v>
      </c>
      <c r="T280" s="124" t="s">
        <v>715</v>
      </c>
      <c r="U280" s="125" t="s">
        <v>15</v>
      </c>
      <c r="V280" s="125">
        <v>248</v>
      </c>
      <c r="W280" s="122" t="s">
        <v>716</v>
      </c>
      <c r="Y280" s="123">
        <v>5.4</v>
      </c>
    </row>
    <row r="281" spans="2:25">
      <c r="B281" s="122" t="str">
        <f t="shared" si="14"/>
        <v/>
      </c>
      <c r="C281" s="122" t="str">
        <f t="shared" si="15"/>
        <v/>
      </c>
      <c r="D281" s="122" t="str">
        <f t="array" ref="D281">IFERROR(INDEX($R$2:$R1891,SMALL(IF(C281=$Q$2:$Q$1614,ROW($Q$2:$Q$1614)-2),ROW()-2)),"")</f>
        <v/>
      </c>
      <c r="E281" s="122" t="str">
        <f t="array" ref="E281">IFERROR(INDEX($S$2:$S1891,SMALL(IF(C281=$Q$2:$Q$1614,ROW($Q$2:$Q$1614)-2),ROW()-2)),"")</f>
        <v/>
      </c>
      <c r="G281" s="122" t="str">
        <f t="array" ref="G281">IFERROR(INDEX($U$2:$U$1614,SMALL(IF(C281=$Q$2:$Q$1614,ROW($Q$2:$Q$1614)-2),ROW()-2)),"")</f>
        <v/>
      </c>
      <c r="H281" s="122" t="str">
        <f t="array" ref="H281">IFERROR(INDEX($V$2:$V$1614,SMALL(IF(C281=$Q$2:$Q$1614,ROW($Q$2:$Q$1614)-2),ROW()-2)),"")</f>
        <v/>
      </c>
      <c r="I281" s="122" t="str">
        <f t="array" ref="I281">IFERROR(INDEX($W$2:$W$1614,SMALL(IF(C281=$Q$2:$Q$1614,ROW($Q$2:$Q$1614)-2),ROW()-2)),"")</f>
        <v/>
      </c>
      <c r="P281" s="123" t="s">
        <v>498</v>
      </c>
      <c r="Q281" s="123">
        <f t="shared" si="13"/>
        <v>2</v>
      </c>
      <c r="T281" s="124" t="s">
        <v>715</v>
      </c>
      <c r="U281" s="125" t="s">
        <v>15</v>
      </c>
      <c r="V281" s="125">
        <v>210</v>
      </c>
      <c r="W281" s="122" t="s">
        <v>717</v>
      </c>
      <c r="Y281" s="123">
        <v>5.5</v>
      </c>
    </row>
    <row r="282" spans="2:25">
      <c r="B282" s="122" t="str">
        <f t="shared" si="14"/>
        <v/>
      </c>
      <c r="C282" s="122" t="str">
        <f t="shared" si="15"/>
        <v/>
      </c>
      <c r="D282" s="122" t="str">
        <f t="array" ref="D282">IFERROR(INDEX($R$2:$R1892,SMALL(IF(C282=$Q$2:$Q$1614,ROW($Q$2:$Q$1614)-2),ROW()-2)),"")</f>
        <v/>
      </c>
      <c r="E282" s="122" t="str">
        <f t="array" ref="E282">IFERROR(INDEX($S$2:$S1892,SMALL(IF(C282=$Q$2:$Q$1614,ROW($Q$2:$Q$1614)-2),ROW()-2)),"")</f>
        <v/>
      </c>
      <c r="G282" s="122" t="str">
        <f t="array" ref="G282">IFERROR(INDEX($U$2:$U$1614,SMALL(IF(C282=$Q$2:$Q$1614,ROW($Q$2:$Q$1614)-2),ROW()-2)),"")</f>
        <v/>
      </c>
      <c r="H282" s="122" t="str">
        <f t="array" ref="H282">IFERROR(INDEX($V$2:$V$1614,SMALL(IF(C282=$Q$2:$Q$1614,ROW($Q$2:$Q$1614)-2),ROW()-2)),"")</f>
        <v/>
      </c>
      <c r="I282" s="122" t="str">
        <f t="array" ref="I282">IFERROR(INDEX($W$2:$W$1614,SMALL(IF(C282=$Q$2:$Q$1614,ROW($Q$2:$Q$1614)-2),ROW()-2)),"")</f>
        <v/>
      </c>
      <c r="P282" s="123" t="s">
        <v>498</v>
      </c>
      <c r="Q282" s="123">
        <f t="shared" si="13"/>
        <v>2</v>
      </c>
      <c r="S282" s="124" t="s">
        <v>718</v>
      </c>
      <c r="T282" s="124" t="s">
        <v>718</v>
      </c>
      <c r="U282" s="125" t="s">
        <v>15</v>
      </c>
      <c r="V282" s="125">
        <v>121</v>
      </c>
      <c r="W282" s="122" t="s">
        <v>719</v>
      </c>
      <c r="Y282" s="123">
        <v>5.6</v>
      </c>
    </row>
    <row r="283" spans="2:25">
      <c r="B283" s="122" t="str">
        <f t="shared" si="14"/>
        <v/>
      </c>
      <c r="C283" s="122" t="str">
        <f t="shared" si="15"/>
        <v/>
      </c>
      <c r="D283" s="122" t="str">
        <f t="array" ref="D283">IFERROR(INDEX($R$2:$R1893,SMALL(IF(C283=$Q$2:$Q$1614,ROW($Q$2:$Q$1614)-2),ROW()-2)),"")</f>
        <v/>
      </c>
      <c r="E283" s="122" t="str">
        <f t="array" ref="E283">IFERROR(INDEX($S$2:$S1893,SMALL(IF(C283=$Q$2:$Q$1614,ROW($Q$2:$Q$1614)-2),ROW()-2)),"")</f>
        <v/>
      </c>
      <c r="G283" s="122" t="str">
        <f t="array" ref="G283">IFERROR(INDEX($U$2:$U$1614,SMALL(IF(C283=$Q$2:$Q$1614,ROW($Q$2:$Q$1614)-2),ROW()-2)),"")</f>
        <v/>
      </c>
      <c r="H283" s="122" t="str">
        <f t="array" ref="H283">IFERROR(INDEX($V$2:$V$1614,SMALL(IF(C283=$Q$2:$Q$1614,ROW($Q$2:$Q$1614)-2),ROW()-2)),"")</f>
        <v/>
      </c>
      <c r="I283" s="122" t="str">
        <f t="array" ref="I283">IFERROR(INDEX($W$2:$W$1614,SMALL(IF(C283=$Q$2:$Q$1614,ROW($Q$2:$Q$1614)-2),ROW()-2)),"")</f>
        <v/>
      </c>
      <c r="P283" s="123" t="s">
        <v>498</v>
      </c>
      <c r="Q283" s="123">
        <f t="shared" si="13"/>
        <v>2</v>
      </c>
      <c r="T283" s="124" t="s">
        <v>718</v>
      </c>
      <c r="U283" s="125" t="s">
        <v>15</v>
      </c>
      <c r="V283" s="125">
        <v>138</v>
      </c>
      <c r="W283" s="122" t="s">
        <v>720</v>
      </c>
      <c r="Y283" s="123">
        <v>5.7</v>
      </c>
    </row>
    <row r="284" spans="2:25">
      <c r="B284" s="122" t="str">
        <f t="shared" si="14"/>
        <v/>
      </c>
      <c r="C284" s="122" t="str">
        <f t="shared" si="15"/>
        <v/>
      </c>
      <c r="D284" s="122" t="str">
        <f t="array" ref="D284">IFERROR(INDEX($R$2:$R1894,SMALL(IF(C284=$Q$2:$Q$1614,ROW($Q$2:$Q$1614)-2),ROW()-2)),"")</f>
        <v/>
      </c>
      <c r="E284" s="122" t="str">
        <f t="array" ref="E284">IFERROR(INDEX($S$2:$S1894,SMALL(IF(C284=$Q$2:$Q$1614,ROW($Q$2:$Q$1614)-2),ROW()-2)),"")</f>
        <v/>
      </c>
      <c r="G284" s="122" t="str">
        <f t="array" ref="G284">IFERROR(INDEX($U$2:$U$1614,SMALL(IF(C284=$Q$2:$Q$1614,ROW($Q$2:$Q$1614)-2),ROW()-2)),"")</f>
        <v/>
      </c>
      <c r="H284" s="122" t="str">
        <f t="array" ref="H284">IFERROR(INDEX($V$2:$V$1614,SMALL(IF(C284=$Q$2:$Q$1614,ROW($Q$2:$Q$1614)-2),ROW()-2)),"")</f>
        <v/>
      </c>
      <c r="I284" s="122" t="str">
        <f t="array" ref="I284">IFERROR(INDEX($W$2:$W$1614,SMALL(IF(C284=$Q$2:$Q$1614,ROW($Q$2:$Q$1614)-2),ROW()-2)),"")</f>
        <v/>
      </c>
      <c r="P284" s="123" t="s">
        <v>498</v>
      </c>
      <c r="Q284" s="123">
        <f t="shared" si="13"/>
        <v>2</v>
      </c>
      <c r="S284" s="124" t="s">
        <v>721</v>
      </c>
      <c r="T284" s="124" t="s">
        <v>721</v>
      </c>
      <c r="U284" s="125" t="s">
        <v>15</v>
      </c>
      <c r="V284" s="125">
        <v>161</v>
      </c>
      <c r="W284" s="122" t="s">
        <v>722</v>
      </c>
      <c r="Y284" s="123">
        <v>5.8</v>
      </c>
    </row>
    <row r="285" spans="2:25">
      <c r="B285" s="122" t="str">
        <f t="shared" si="14"/>
        <v/>
      </c>
      <c r="C285" s="122" t="str">
        <f t="shared" si="15"/>
        <v/>
      </c>
      <c r="D285" s="122" t="str">
        <f t="array" ref="D285">IFERROR(INDEX($R$2:$R1895,SMALL(IF(C285=$Q$2:$Q$1614,ROW($Q$2:$Q$1614)-2),ROW()-2)),"")</f>
        <v/>
      </c>
      <c r="E285" s="122" t="str">
        <f t="array" ref="E285">IFERROR(INDEX($S$2:$S1895,SMALL(IF(C285=$Q$2:$Q$1614,ROW($Q$2:$Q$1614)-2),ROW()-2)),"")</f>
        <v/>
      </c>
      <c r="G285" s="122" t="str">
        <f t="array" ref="G285">IFERROR(INDEX($U$2:$U$1614,SMALL(IF(C285=$Q$2:$Q$1614,ROW($Q$2:$Q$1614)-2),ROW()-2)),"")</f>
        <v/>
      </c>
      <c r="H285" s="122" t="str">
        <f t="array" ref="H285">IFERROR(INDEX($V$2:$V$1614,SMALL(IF(C285=$Q$2:$Q$1614,ROW($Q$2:$Q$1614)-2),ROW()-2)),"")</f>
        <v/>
      </c>
      <c r="I285" s="122" t="str">
        <f t="array" ref="I285">IFERROR(INDEX($W$2:$W$1614,SMALL(IF(C285=$Q$2:$Q$1614,ROW($Q$2:$Q$1614)-2),ROW()-2)),"")</f>
        <v/>
      </c>
      <c r="P285" s="123" t="s">
        <v>498</v>
      </c>
      <c r="Q285" s="123">
        <f t="shared" si="13"/>
        <v>2</v>
      </c>
      <c r="T285" s="124" t="s">
        <v>721</v>
      </c>
      <c r="U285" s="125" t="s">
        <v>15</v>
      </c>
      <c r="V285" s="125">
        <v>186</v>
      </c>
      <c r="W285" s="122" t="s">
        <v>720</v>
      </c>
      <c r="Y285" s="123">
        <v>5.9</v>
      </c>
    </row>
    <row r="286" spans="2:25" ht="18.75">
      <c r="B286" s="122" t="str">
        <f t="shared" si="14"/>
        <v/>
      </c>
      <c r="C286" s="122" t="str">
        <f t="shared" si="15"/>
        <v/>
      </c>
      <c r="D286" s="122" t="str">
        <f t="array" ref="D286">IFERROR(INDEX($R$2:$R1896,SMALL(IF(C286=$Q$2:$Q$1614,ROW($Q$2:$Q$1614)-2),ROW()-2)),"")</f>
        <v/>
      </c>
      <c r="E286" s="122" t="str">
        <f t="array" ref="E286">IFERROR(INDEX($S$2:$S1896,SMALL(IF(C286=$Q$2:$Q$1614,ROW($Q$2:$Q$1614)-2),ROW()-2)),"")</f>
        <v/>
      </c>
      <c r="G286" s="122" t="str">
        <f t="array" ref="G286">IFERROR(INDEX($U$2:$U$1614,SMALL(IF(C286=$Q$2:$Q$1614,ROW($Q$2:$Q$1614)-2),ROW()-2)),"")</f>
        <v/>
      </c>
      <c r="H286" s="122" t="str">
        <f t="array" ref="H286">IFERROR(INDEX($V$2:$V$1614,SMALL(IF(C286=$Q$2:$Q$1614,ROW($Q$2:$Q$1614)-2),ROW()-2)),"")</f>
        <v/>
      </c>
      <c r="I286" s="122" t="str">
        <f t="array" ref="I286">IFERROR(INDEX($W$2:$W$1614,SMALL(IF(C286=$Q$2:$Q$1614,ROW($Q$2:$Q$1614)-2),ROW()-2)),"")</f>
        <v/>
      </c>
      <c r="P286" s="123" t="s">
        <v>498</v>
      </c>
      <c r="Q286" s="123">
        <f t="shared" si="13"/>
        <v>2</v>
      </c>
      <c r="S286" s="124" t="s">
        <v>723</v>
      </c>
      <c r="T286" s="124" t="s">
        <v>723</v>
      </c>
      <c r="U286" s="125" t="s">
        <v>114</v>
      </c>
      <c r="V286" s="125">
        <v>60</v>
      </c>
      <c r="W286" s="122" t="s">
        <v>724</v>
      </c>
      <c r="Y286" s="134"/>
    </row>
    <row r="287" spans="2:25" ht="18.75">
      <c r="B287" s="122" t="str">
        <f t="shared" si="14"/>
        <v/>
      </c>
      <c r="C287" s="122" t="str">
        <f t="shared" si="15"/>
        <v/>
      </c>
      <c r="D287" s="122" t="str">
        <f t="array" ref="D287">IFERROR(INDEX($R$2:$R1897,SMALL(IF(C287=$Q$2:$Q$1614,ROW($Q$2:$Q$1614)-2),ROW()-2)),"")</f>
        <v/>
      </c>
      <c r="E287" s="122" t="str">
        <f t="array" ref="E287">IFERROR(INDEX($S$2:$S1897,SMALL(IF(C287=$Q$2:$Q$1614,ROW($Q$2:$Q$1614)-2),ROW()-2)),"")</f>
        <v/>
      </c>
      <c r="G287" s="122" t="str">
        <f t="array" ref="G287">IFERROR(INDEX($U$2:$U$1614,SMALL(IF(C287=$Q$2:$Q$1614,ROW($Q$2:$Q$1614)-2),ROW()-2)),"")</f>
        <v/>
      </c>
      <c r="H287" s="122" t="str">
        <f t="array" ref="H287">IFERROR(INDEX($V$2:$V$1614,SMALL(IF(C287=$Q$2:$Q$1614,ROW($Q$2:$Q$1614)-2),ROW()-2)),"")</f>
        <v/>
      </c>
      <c r="I287" s="122" t="str">
        <f t="array" ref="I287">IFERROR(INDEX($W$2:$W$1614,SMALL(IF(C287=$Q$2:$Q$1614,ROW($Q$2:$Q$1614)-2),ROW()-2)),"")</f>
        <v/>
      </c>
      <c r="P287" s="123" t="s">
        <v>498</v>
      </c>
      <c r="Q287" s="123">
        <f t="shared" si="13"/>
        <v>2</v>
      </c>
      <c r="T287" s="124" t="s">
        <v>723</v>
      </c>
      <c r="U287" s="125" t="s">
        <v>114</v>
      </c>
      <c r="V287" s="125">
        <v>80</v>
      </c>
      <c r="W287" s="122" t="s">
        <v>725</v>
      </c>
      <c r="Y287" s="134"/>
    </row>
    <row r="288" spans="2:25" ht="18.75">
      <c r="B288" s="122" t="str">
        <f t="shared" si="14"/>
        <v/>
      </c>
      <c r="C288" s="122" t="str">
        <f t="shared" si="15"/>
        <v/>
      </c>
      <c r="D288" s="122" t="str">
        <f t="array" ref="D288">IFERROR(INDEX($R$2:$R1898,SMALL(IF(C288=$Q$2:$Q$1614,ROW($Q$2:$Q$1614)-2),ROW()-2)),"")</f>
        <v/>
      </c>
      <c r="E288" s="122" t="str">
        <f t="array" ref="E288">IFERROR(INDEX($S$2:$S1898,SMALL(IF(C288=$Q$2:$Q$1614,ROW($Q$2:$Q$1614)-2),ROW()-2)),"")</f>
        <v/>
      </c>
      <c r="G288" s="122" t="str">
        <f t="array" ref="G288">IFERROR(INDEX($U$2:$U$1614,SMALL(IF(C288=$Q$2:$Q$1614,ROW($Q$2:$Q$1614)-2),ROW()-2)),"")</f>
        <v/>
      </c>
      <c r="H288" s="122" t="str">
        <f t="array" ref="H288">IFERROR(INDEX($V$2:$V$1614,SMALL(IF(C288=$Q$2:$Q$1614,ROW($Q$2:$Q$1614)-2),ROW()-2)),"")</f>
        <v/>
      </c>
      <c r="I288" s="122" t="str">
        <f t="array" ref="I288">IFERROR(INDEX($W$2:$W$1614,SMALL(IF(C288=$Q$2:$Q$1614,ROW($Q$2:$Q$1614)-2),ROW()-2)),"")</f>
        <v/>
      </c>
      <c r="P288" s="123" t="s">
        <v>498</v>
      </c>
      <c r="Q288" s="123">
        <f t="shared" si="13"/>
        <v>2</v>
      </c>
      <c r="T288" s="124" t="s">
        <v>723</v>
      </c>
      <c r="U288" s="125" t="s">
        <v>114</v>
      </c>
      <c r="V288" s="125">
        <v>100</v>
      </c>
      <c r="W288" s="122" t="s">
        <v>726</v>
      </c>
      <c r="Y288" s="134"/>
    </row>
    <row r="289" spans="2:25" ht="18.75">
      <c r="B289" s="122" t="str">
        <f t="shared" si="14"/>
        <v/>
      </c>
      <c r="C289" s="122" t="str">
        <f t="shared" si="15"/>
        <v/>
      </c>
      <c r="D289" s="122" t="str">
        <f t="array" ref="D289">IFERROR(INDEX($R$2:$R1899,SMALL(IF(C289=$Q$2:$Q$1614,ROW($Q$2:$Q$1614)-2),ROW()-2)),"")</f>
        <v/>
      </c>
      <c r="E289" s="122" t="str">
        <f t="array" ref="E289">IFERROR(INDEX($S$2:$S1899,SMALL(IF(C289=$Q$2:$Q$1614,ROW($Q$2:$Q$1614)-2),ROW()-2)),"")</f>
        <v/>
      </c>
      <c r="G289" s="122" t="str">
        <f t="array" ref="G289">IFERROR(INDEX($U$2:$U$1614,SMALL(IF(C289=$Q$2:$Q$1614,ROW($Q$2:$Q$1614)-2),ROW()-2)),"")</f>
        <v/>
      </c>
      <c r="H289" s="122" t="str">
        <f t="array" ref="H289">IFERROR(INDEX($V$2:$V$1614,SMALL(IF(C289=$Q$2:$Q$1614,ROW($Q$2:$Q$1614)-2),ROW()-2)),"")</f>
        <v/>
      </c>
      <c r="I289" s="122" t="str">
        <f t="array" ref="I289">IFERROR(INDEX($W$2:$W$1614,SMALL(IF(C289=$Q$2:$Q$1614,ROW($Q$2:$Q$1614)-2),ROW()-2)),"")</f>
        <v/>
      </c>
      <c r="P289" s="123" t="s">
        <v>498</v>
      </c>
      <c r="Q289" s="123">
        <f t="shared" si="13"/>
        <v>2</v>
      </c>
      <c r="R289" s="124" t="s">
        <v>356</v>
      </c>
      <c r="S289" s="124" t="s">
        <v>727</v>
      </c>
      <c r="T289" s="124" t="s">
        <v>727</v>
      </c>
      <c r="U289" s="125"/>
      <c r="V289" s="125"/>
      <c r="Y289" s="134"/>
    </row>
    <row r="290" spans="2:25" ht="18.75">
      <c r="B290" s="122" t="str">
        <f t="shared" si="14"/>
        <v/>
      </c>
      <c r="C290" s="122" t="str">
        <f t="shared" si="15"/>
        <v/>
      </c>
      <c r="D290" s="122" t="str">
        <f t="array" ref="D290">IFERROR(INDEX($R$2:$R1900,SMALL(IF(C290=$Q$2:$Q$1614,ROW($Q$2:$Q$1614)-2),ROW()-2)),"")</f>
        <v/>
      </c>
      <c r="E290" s="122" t="str">
        <f t="array" ref="E290">IFERROR(INDEX($S$2:$S1900,SMALL(IF(C290=$Q$2:$Q$1614,ROW($Q$2:$Q$1614)-2),ROW()-2)),"")</f>
        <v/>
      </c>
      <c r="G290" s="122" t="str">
        <f t="array" ref="G290">IFERROR(INDEX($U$2:$U$1614,SMALL(IF(C290=$Q$2:$Q$1614,ROW($Q$2:$Q$1614)-2),ROW()-2)),"")</f>
        <v/>
      </c>
      <c r="H290" s="122" t="str">
        <f t="array" ref="H290">IFERROR(INDEX($V$2:$V$1614,SMALL(IF(C290=$Q$2:$Q$1614,ROW($Q$2:$Q$1614)-2),ROW()-2)),"")</f>
        <v/>
      </c>
      <c r="I290" s="122" t="str">
        <f t="array" ref="I290">IFERROR(INDEX($W$2:$W$1614,SMALL(IF(C290=$Q$2:$Q$1614,ROW($Q$2:$Q$1614)-2),ROW()-2)),"")</f>
        <v/>
      </c>
      <c r="P290" s="123" t="s">
        <v>498</v>
      </c>
      <c r="Q290" s="123">
        <f t="shared" si="13"/>
        <v>2</v>
      </c>
      <c r="R290" s="124" t="s">
        <v>358</v>
      </c>
      <c r="S290" s="124" t="s">
        <v>728</v>
      </c>
      <c r="T290" s="124" t="s">
        <v>728</v>
      </c>
      <c r="U290" s="125" t="s">
        <v>15</v>
      </c>
      <c r="V290" s="125">
        <v>140</v>
      </c>
      <c r="W290" s="122" t="s">
        <v>588</v>
      </c>
      <c r="Y290" s="134"/>
    </row>
    <row r="291" spans="2:25" ht="18.75">
      <c r="B291" s="122" t="str">
        <f t="shared" si="14"/>
        <v/>
      </c>
      <c r="C291" s="122" t="str">
        <f t="shared" si="15"/>
        <v/>
      </c>
      <c r="D291" s="122" t="str">
        <f t="array" ref="D291">IFERROR(INDEX($R$2:$R1901,SMALL(IF(C291=$Q$2:$Q$1614,ROW($Q$2:$Q$1614)-2),ROW()-2)),"")</f>
        <v/>
      </c>
      <c r="E291" s="122" t="str">
        <f t="array" ref="E291">IFERROR(INDEX($S$2:$S1901,SMALL(IF(C291=$Q$2:$Q$1614,ROW($Q$2:$Q$1614)-2),ROW()-2)),"")</f>
        <v/>
      </c>
      <c r="G291" s="122" t="str">
        <f t="array" ref="G291">IFERROR(INDEX($U$2:$U$1614,SMALL(IF(C291=$Q$2:$Q$1614,ROW($Q$2:$Q$1614)-2),ROW()-2)),"")</f>
        <v/>
      </c>
      <c r="H291" s="122" t="str">
        <f t="array" ref="H291">IFERROR(INDEX($V$2:$V$1614,SMALL(IF(C291=$Q$2:$Q$1614,ROW($Q$2:$Q$1614)-2),ROW()-2)),"")</f>
        <v/>
      </c>
      <c r="I291" s="122" t="str">
        <f t="array" ref="I291">IFERROR(INDEX($W$2:$W$1614,SMALL(IF(C291=$Q$2:$Q$1614,ROW($Q$2:$Q$1614)-2),ROW()-2)),"")</f>
        <v/>
      </c>
      <c r="P291" s="123" t="s">
        <v>498</v>
      </c>
      <c r="Q291" s="123">
        <f t="shared" si="13"/>
        <v>2</v>
      </c>
      <c r="T291" s="124" t="s">
        <v>728</v>
      </c>
      <c r="U291" s="125" t="s">
        <v>15</v>
      </c>
      <c r="V291" s="125">
        <v>154</v>
      </c>
      <c r="W291" s="122" t="s">
        <v>729</v>
      </c>
      <c r="Y291" s="134"/>
    </row>
    <row r="292" spans="2:25" ht="18.75">
      <c r="B292" s="122" t="str">
        <f t="shared" si="14"/>
        <v/>
      </c>
      <c r="C292" s="122" t="str">
        <f t="shared" si="15"/>
        <v/>
      </c>
      <c r="D292" s="122" t="str">
        <f t="array" ref="D292">IFERROR(INDEX($R$2:$R1902,SMALL(IF(C292=$Q$2:$Q$1614,ROW($Q$2:$Q$1614)-2),ROW()-2)),"")</f>
        <v/>
      </c>
      <c r="E292" s="122" t="str">
        <f t="array" ref="E292">IFERROR(INDEX($S$2:$S1902,SMALL(IF(C292=$Q$2:$Q$1614,ROW($Q$2:$Q$1614)-2),ROW()-2)),"")</f>
        <v/>
      </c>
      <c r="G292" s="122" t="str">
        <f t="array" ref="G292">IFERROR(INDEX($U$2:$U$1614,SMALL(IF(C292=$Q$2:$Q$1614,ROW($Q$2:$Q$1614)-2),ROW()-2)),"")</f>
        <v/>
      </c>
      <c r="H292" s="122" t="str">
        <f t="array" ref="H292">IFERROR(INDEX($V$2:$V$1614,SMALL(IF(C292=$Q$2:$Q$1614,ROW($Q$2:$Q$1614)-2),ROW()-2)),"")</f>
        <v/>
      </c>
      <c r="I292" s="122" t="str">
        <f t="array" ref="I292">IFERROR(INDEX($W$2:$W$1614,SMALL(IF(C292=$Q$2:$Q$1614,ROW($Q$2:$Q$1614)-2),ROW()-2)),"")</f>
        <v/>
      </c>
      <c r="P292" s="123" t="s">
        <v>498</v>
      </c>
      <c r="Q292" s="123">
        <f t="shared" si="13"/>
        <v>2</v>
      </c>
      <c r="T292" s="124" t="s">
        <v>728</v>
      </c>
      <c r="U292" s="125" t="s">
        <v>15</v>
      </c>
      <c r="V292" s="125">
        <v>197</v>
      </c>
      <c r="W292" s="122" t="s">
        <v>730</v>
      </c>
      <c r="Y292" s="134"/>
    </row>
    <row r="293" spans="2:25" ht="18.75">
      <c r="B293" s="122" t="str">
        <f t="shared" si="14"/>
        <v/>
      </c>
      <c r="C293" s="122" t="str">
        <f t="shared" si="15"/>
        <v/>
      </c>
      <c r="D293" s="122" t="str">
        <f t="array" ref="D293">IFERROR(INDEX($R$2:$R1903,SMALL(IF(C293=$Q$2:$Q$1614,ROW($Q$2:$Q$1614)-2),ROW()-2)),"")</f>
        <v/>
      </c>
      <c r="E293" s="122" t="str">
        <f t="array" ref="E293">IFERROR(INDEX($S$2:$S1903,SMALL(IF(C293=$Q$2:$Q$1614,ROW($Q$2:$Q$1614)-2),ROW()-2)),"")</f>
        <v/>
      </c>
      <c r="G293" s="122" t="str">
        <f t="array" ref="G293">IFERROR(INDEX($U$2:$U$1614,SMALL(IF(C293=$Q$2:$Q$1614,ROW($Q$2:$Q$1614)-2),ROW()-2)),"")</f>
        <v/>
      </c>
      <c r="H293" s="122" t="str">
        <f t="array" ref="H293">IFERROR(INDEX($V$2:$V$1614,SMALL(IF(C293=$Q$2:$Q$1614,ROW($Q$2:$Q$1614)-2),ROW()-2)),"")</f>
        <v/>
      </c>
      <c r="I293" s="122" t="str">
        <f t="array" ref="I293">IFERROR(INDEX($W$2:$W$1614,SMALL(IF(C293=$Q$2:$Q$1614,ROW($Q$2:$Q$1614)-2),ROW()-2)),"")</f>
        <v/>
      </c>
      <c r="P293" s="123" t="s">
        <v>498</v>
      </c>
      <c r="Q293" s="123">
        <f t="shared" si="13"/>
        <v>2</v>
      </c>
      <c r="R293" s="124" t="s">
        <v>360</v>
      </c>
      <c r="S293" s="124" t="s">
        <v>731</v>
      </c>
      <c r="T293" s="124" t="s">
        <v>731</v>
      </c>
      <c r="U293" s="125" t="s">
        <v>15</v>
      </c>
      <c r="V293" s="125">
        <v>221</v>
      </c>
      <c r="W293" s="122" t="s">
        <v>588</v>
      </c>
      <c r="Y293" s="134"/>
    </row>
    <row r="294" spans="2:25" ht="18.75">
      <c r="B294" s="122" t="str">
        <f t="shared" si="14"/>
        <v/>
      </c>
      <c r="C294" s="122" t="str">
        <f t="shared" si="15"/>
        <v/>
      </c>
      <c r="D294" s="122" t="str">
        <f t="array" ref="D294">IFERROR(INDEX($R$2:$R1904,SMALL(IF(C294=$Q$2:$Q$1614,ROW($Q$2:$Q$1614)-2),ROW()-2)),"")</f>
        <v/>
      </c>
      <c r="E294" s="122" t="str">
        <f t="array" ref="E294">IFERROR(INDEX($S$2:$S1904,SMALL(IF(C294=$Q$2:$Q$1614,ROW($Q$2:$Q$1614)-2),ROW()-2)),"")</f>
        <v/>
      </c>
      <c r="G294" s="122" t="str">
        <f t="array" ref="G294">IFERROR(INDEX($U$2:$U$1614,SMALL(IF(C294=$Q$2:$Q$1614,ROW($Q$2:$Q$1614)-2),ROW()-2)),"")</f>
        <v/>
      </c>
      <c r="H294" s="122" t="str">
        <f t="array" ref="H294">IFERROR(INDEX($V$2:$V$1614,SMALL(IF(C294=$Q$2:$Q$1614,ROW($Q$2:$Q$1614)-2),ROW()-2)),"")</f>
        <v/>
      </c>
      <c r="I294" s="122" t="str">
        <f t="array" ref="I294">IFERROR(INDEX($W$2:$W$1614,SMALL(IF(C294=$Q$2:$Q$1614,ROW($Q$2:$Q$1614)-2),ROW()-2)),"")</f>
        <v/>
      </c>
      <c r="P294" s="123" t="s">
        <v>498</v>
      </c>
      <c r="Q294" s="123">
        <f t="shared" si="13"/>
        <v>2</v>
      </c>
      <c r="T294" s="124" t="s">
        <v>731</v>
      </c>
      <c r="U294" s="125" t="s">
        <v>15</v>
      </c>
      <c r="V294" s="125">
        <v>240</v>
      </c>
      <c r="W294" s="122" t="s">
        <v>729</v>
      </c>
      <c r="Y294" s="134"/>
    </row>
    <row r="295" spans="2:25" ht="18.75">
      <c r="B295" s="122" t="str">
        <f t="shared" si="14"/>
        <v/>
      </c>
      <c r="C295" s="122" t="str">
        <f t="shared" si="15"/>
        <v/>
      </c>
      <c r="D295" s="122" t="str">
        <f t="array" ref="D295">IFERROR(INDEX($R$2:$R1905,SMALL(IF(C295=$Q$2:$Q$1614,ROW($Q$2:$Q$1614)-2),ROW()-2)),"")</f>
        <v/>
      </c>
      <c r="E295" s="122" t="str">
        <f t="array" ref="E295">IFERROR(INDEX($S$2:$S1905,SMALL(IF(C295=$Q$2:$Q$1614,ROW($Q$2:$Q$1614)-2),ROW()-2)),"")</f>
        <v/>
      </c>
      <c r="G295" s="122" t="str">
        <f t="array" ref="G295">IFERROR(INDEX($U$2:$U$1614,SMALL(IF(C295=$Q$2:$Q$1614,ROW($Q$2:$Q$1614)-2),ROW()-2)),"")</f>
        <v/>
      </c>
      <c r="H295" s="122" t="str">
        <f t="array" ref="H295">IFERROR(INDEX($V$2:$V$1614,SMALL(IF(C295=$Q$2:$Q$1614,ROW($Q$2:$Q$1614)-2),ROW()-2)),"")</f>
        <v/>
      </c>
      <c r="I295" s="122" t="str">
        <f t="array" ref="I295">IFERROR(INDEX($W$2:$W$1614,SMALL(IF(C295=$Q$2:$Q$1614,ROW($Q$2:$Q$1614)-2),ROW()-2)),"")</f>
        <v/>
      </c>
      <c r="P295" s="123" t="s">
        <v>498</v>
      </c>
      <c r="Q295" s="123">
        <f t="shared" si="13"/>
        <v>2</v>
      </c>
      <c r="T295" s="124" t="s">
        <v>731</v>
      </c>
      <c r="U295" s="125" t="s">
        <v>15</v>
      </c>
      <c r="V295" s="125">
        <v>304</v>
      </c>
      <c r="W295" s="122" t="s">
        <v>730</v>
      </c>
      <c r="Y295" s="134"/>
    </row>
    <row r="296" spans="2:25" ht="18.75">
      <c r="B296" s="122" t="str">
        <f t="shared" si="14"/>
        <v/>
      </c>
      <c r="C296" s="122" t="str">
        <f t="shared" si="15"/>
        <v/>
      </c>
      <c r="D296" s="122" t="str">
        <f t="array" ref="D296">IFERROR(INDEX($R$2:$R1906,SMALL(IF(C296=$Q$2:$Q$1614,ROW($Q$2:$Q$1614)-2),ROW()-2)),"")</f>
        <v/>
      </c>
      <c r="E296" s="122" t="str">
        <f t="array" ref="E296">IFERROR(INDEX($S$2:$S1906,SMALL(IF(C296=$Q$2:$Q$1614,ROW($Q$2:$Q$1614)-2),ROW()-2)),"")</f>
        <v/>
      </c>
      <c r="G296" s="122" t="str">
        <f t="array" ref="G296">IFERROR(INDEX($U$2:$U$1614,SMALL(IF(C296=$Q$2:$Q$1614,ROW($Q$2:$Q$1614)-2),ROW()-2)),"")</f>
        <v/>
      </c>
      <c r="H296" s="122" t="str">
        <f t="array" ref="H296">IFERROR(INDEX($V$2:$V$1614,SMALL(IF(C296=$Q$2:$Q$1614,ROW($Q$2:$Q$1614)-2),ROW()-2)),"")</f>
        <v/>
      </c>
      <c r="I296" s="122" t="str">
        <f t="array" ref="I296">IFERROR(INDEX($W$2:$W$1614,SMALL(IF(C296=$Q$2:$Q$1614,ROW($Q$2:$Q$1614)-2),ROW()-2)),"")</f>
        <v/>
      </c>
      <c r="P296" s="123" t="s">
        <v>498</v>
      </c>
      <c r="Q296" s="123">
        <f t="shared" si="13"/>
        <v>2</v>
      </c>
      <c r="R296" s="124" t="s">
        <v>361</v>
      </c>
      <c r="S296" s="124" t="s">
        <v>732</v>
      </c>
      <c r="T296" s="124" t="s">
        <v>732</v>
      </c>
      <c r="U296" s="125" t="s">
        <v>15</v>
      </c>
      <c r="V296" s="125">
        <v>69</v>
      </c>
      <c r="W296" s="122" t="s">
        <v>733</v>
      </c>
      <c r="Y296" s="134"/>
    </row>
    <row r="297" spans="2:25" ht="18.75">
      <c r="B297" s="122" t="str">
        <f t="shared" si="14"/>
        <v/>
      </c>
      <c r="C297" s="122" t="str">
        <f t="shared" si="15"/>
        <v/>
      </c>
      <c r="D297" s="122" t="str">
        <f t="array" ref="D297">IFERROR(INDEX($R$2:$R1907,SMALL(IF(C297=$Q$2:$Q$1614,ROW($Q$2:$Q$1614)-2),ROW()-2)),"")</f>
        <v/>
      </c>
      <c r="E297" s="122" t="str">
        <f t="array" ref="E297">IFERROR(INDEX($S$2:$S1907,SMALL(IF(C297=$Q$2:$Q$1614,ROW($Q$2:$Q$1614)-2),ROW()-2)),"")</f>
        <v/>
      </c>
      <c r="G297" s="122" t="str">
        <f t="array" ref="G297">IFERROR(INDEX($U$2:$U$1614,SMALL(IF(C297=$Q$2:$Q$1614,ROW($Q$2:$Q$1614)-2),ROW()-2)),"")</f>
        <v/>
      </c>
      <c r="H297" s="122" t="str">
        <f t="array" ref="H297">IFERROR(INDEX($V$2:$V$1614,SMALL(IF(C297=$Q$2:$Q$1614,ROW($Q$2:$Q$1614)-2),ROW()-2)),"")</f>
        <v/>
      </c>
      <c r="I297" s="122" t="str">
        <f t="array" ref="I297">IFERROR(INDEX($W$2:$W$1614,SMALL(IF(C297=$Q$2:$Q$1614,ROW($Q$2:$Q$1614)-2),ROW()-2)),"")</f>
        <v/>
      </c>
      <c r="P297" s="123" t="s">
        <v>498</v>
      </c>
      <c r="Q297" s="123">
        <f t="shared" si="13"/>
        <v>2</v>
      </c>
      <c r="T297" s="124" t="s">
        <v>732</v>
      </c>
      <c r="U297" s="125" t="s">
        <v>15</v>
      </c>
      <c r="V297" s="125">
        <v>96</v>
      </c>
      <c r="W297" s="122" t="s">
        <v>734</v>
      </c>
      <c r="Y297" s="134"/>
    </row>
    <row r="298" spans="2:25" ht="18.75">
      <c r="B298" s="122" t="str">
        <f t="shared" si="14"/>
        <v/>
      </c>
      <c r="C298" s="122" t="str">
        <f t="shared" si="15"/>
        <v/>
      </c>
      <c r="D298" s="122" t="str">
        <f t="array" ref="D298">IFERROR(INDEX($R$2:$R1908,SMALL(IF(C298=$Q$2:$Q$1614,ROW($Q$2:$Q$1614)-2),ROW()-2)),"")</f>
        <v/>
      </c>
      <c r="E298" s="122" t="str">
        <f t="array" ref="E298">IFERROR(INDEX($S$2:$S1908,SMALL(IF(C298=$Q$2:$Q$1614,ROW($Q$2:$Q$1614)-2),ROW()-2)),"")</f>
        <v/>
      </c>
      <c r="G298" s="122" t="str">
        <f t="array" ref="G298">IFERROR(INDEX($U$2:$U$1614,SMALL(IF(C298=$Q$2:$Q$1614,ROW($Q$2:$Q$1614)-2),ROW()-2)),"")</f>
        <v/>
      </c>
      <c r="H298" s="122" t="str">
        <f t="array" ref="H298">IFERROR(INDEX($V$2:$V$1614,SMALL(IF(C298=$Q$2:$Q$1614,ROW($Q$2:$Q$1614)-2),ROW()-2)),"")</f>
        <v/>
      </c>
      <c r="I298" s="122" t="str">
        <f t="array" ref="I298">IFERROR(INDEX($W$2:$W$1614,SMALL(IF(C298=$Q$2:$Q$1614,ROW($Q$2:$Q$1614)-2),ROW()-2)),"")</f>
        <v/>
      </c>
      <c r="P298" s="123" t="s">
        <v>498</v>
      </c>
      <c r="Q298" s="123">
        <f t="shared" si="13"/>
        <v>2</v>
      </c>
      <c r="R298" s="124" t="s">
        <v>363</v>
      </c>
      <c r="S298" s="124" t="s">
        <v>735</v>
      </c>
      <c r="T298" s="124" t="s">
        <v>735</v>
      </c>
      <c r="U298" s="125" t="s">
        <v>507</v>
      </c>
      <c r="V298" s="125">
        <v>41</v>
      </c>
      <c r="W298" s="122" t="s">
        <v>623</v>
      </c>
      <c r="Y298" s="134"/>
    </row>
    <row r="299" spans="2:25" ht="18.75">
      <c r="B299" s="122" t="str">
        <f t="shared" si="14"/>
        <v/>
      </c>
      <c r="C299" s="122" t="str">
        <f t="shared" si="15"/>
        <v/>
      </c>
      <c r="D299" s="122" t="str">
        <f t="array" ref="D299">IFERROR(INDEX($R$2:$R1909,SMALL(IF(C299=$Q$2:$Q$1614,ROW($Q$2:$Q$1614)-2),ROW()-2)),"")</f>
        <v/>
      </c>
      <c r="E299" s="122" t="str">
        <f t="array" ref="E299">IFERROR(INDEX($S$2:$S1909,SMALL(IF(C299=$Q$2:$Q$1614,ROW($Q$2:$Q$1614)-2),ROW()-2)),"")</f>
        <v/>
      </c>
      <c r="G299" s="122" t="str">
        <f t="array" ref="G299">IFERROR(INDEX($U$2:$U$1614,SMALL(IF(C299=$Q$2:$Q$1614,ROW($Q$2:$Q$1614)-2),ROW()-2)),"")</f>
        <v/>
      </c>
      <c r="H299" s="122" t="str">
        <f t="array" ref="H299">IFERROR(INDEX($V$2:$V$1614,SMALL(IF(C299=$Q$2:$Q$1614,ROW($Q$2:$Q$1614)-2),ROW()-2)),"")</f>
        <v/>
      </c>
      <c r="I299" s="122" t="str">
        <f t="array" ref="I299">IFERROR(INDEX($W$2:$W$1614,SMALL(IF(C299=$Q$2:$Q$1614,ROW($Q$2:$Q$1614)-2),ROW()-2)),"")</f>
        <v/>
      </c>
      <c r="P299" s="123" t="s">
        <v>498</v>
      </c>
      <c r="Q299" s="123">
        <f t="shared" si="13"/>
        <v>2</v>
      </c>
      <c r="R299" s="124" t="s">
        <v>364</v>
      </c>
      <c r="S299" s="124" t="s">
        <v>736</v>
      </c>
      <c r="T299" s="124" t="s">
        <v>736</v>
      </c>
      <c r="U299" s="125" t="s">
        <v>507</v>
      </c>
      <c r="V299" s="125">
        <v>38</v>
      </c>
      <c r="W299" s="122" t="s">
        <v>626</v>
      </c>
      <c r="Y299" s="134"/>
    </row>
    <row r="300" spans="2:25" ht="18.75">
      <c r="B300" s="122" t="str">
        <f t="shared" si="14"/>
        <v/>
      </c>
      <c r="C300" s="122" t="str">
        <f t="shared" si="15"/>
        <v/>
      </c>
      <c r="D300" s="122" t="str">
        <f t="array" ref="D300">IFERROR(INDEX($R$2:$R1910,SMALL(IF(C300=$Q$2:$Q$1614,ROW($Q$2:$Q$1614)-2),ROW()-2)),"")</f>
        <v/>
      </c>
      <c r="E300" s="122" t="str">
        <f t="array" ref="E300">IFERROR(INDEX($S$2:$S1910,SMALL(IF(C300=$Q$2:$Q$1614,ROW($Q$2:$Q$1614)-2),ROW()-2)),"")</f>
        <v/>
      </c>
      <c r="G300" s="122" t="str">
        <f t="array" ref="G300">IFERROR(INDEX($U$2:$U$1614,SMALL(IF(C300=$Q$2:$Q$1614,ROW($Q$2:$Q$1614)-2),ROW()-2)),"")</f>
        <v/>
      </c>
      <c r="H300" s="122" t="str">
        <f t="array" ref="H300">IFERROR(INDEX($V$2:$V$1614,SMALL(IF(C300=$Q$2:$Q$1614,ROW($Q$2:$Q$1614)-2),ROW()-2)),"")</f>
        <v/>
      </c>
      <c r="I300" s="122" t="str">
        <f t="array" ref="I300">IFERROR(INDEX($W$2:$W$1614,SMALL(IF(C300=$Q$2:$Q$1614,ROW($Q$2:$Q$1614)-2),ROW()-2)),"")</f>
        <v/>
      </c>
      <c r="P300" s="123" t="s">
        <v>498</v>
      </c>
      <c r="Q300" s="123">
        <f t="shared" si="13"/>
        <v>2</v>
      </c>
      <c r="R300" s="124" t="s">
        <v>366</v>
      </c>
      <c r="S300" s="124" t="s">
        <v>737</v>
      </c>
      <c r="T300" s="124" t="s">
        <v>737</v>
      </c>
      <c r="U300" s="125"/>
      <c r="V300" s="125"/>
      <c r="Y300" s="134"/>
    </row>
    <row r="301" spans="2:25" ht="18.75">
      <c r="B301" s="122" t="str">
        <f t="shared" si="14"/>
        <v/>
      </c>
      <c r="C301" s="122" t="str">
        <f t="shared" si="15"/>
        <v/>
      </c>
      <c r="D301" s="122" t="str">
        <f t="array" ref="D301">IFERROR(INDEX($R$2:$R1911,SMALL(IF(C301=$Q$2:$Q$1614,ROW($Q$2:$Q$1614)-2),ROW()-2)),"")</f>
        <v/>
      </c>
      <c r="E301" s="122" t="str">
        <f t="array" ref="E301">IFERROR(INDEX($S$2:$S1911,SMALL(IF(C301=$Q$2:$Q$1614,ROW($Q$2:$Q$1614)-2),ROW()-2)),"")</f>
        <v/>
      </c>
      <c r="G301" s="122" t="str">
        <f t="array" ref="G301">IFERROR(INDEX($U$2:$U$1614,SMALL(IF(C301=$Q$2:$Q$1614,ROW($Q$2:$Q$1614)-2),ROW()-2)),"")</f>
        <v/>
      </c>
      <c r="H301" s="122" t="str">
        <f t="array" ref="H301">IFERROR(INDEX($V$2:$V$1614,SMALL(IF(C301=$Q$2:$Q$1614,ROW($Q$2:$Q$1614)-2),ROW()-2)),"")</f>
        <v/>
      </c>
      <c r="I301" s="122" t="str">
        <f t="array" ref="I301">IFERROR(INDEX($W$2:$W$1614,SMALL(IF(C301=$Q$2:$Q$1614,ROW($Q$2:$Q$1614)-2),ROW()-2)),"")</f>
        <v/>
      </c>
      <c r="P301" s="123" t="s">
        <v>498</v>
      </c>
      <c r="Q301" s="123">
        <f t="shared" si="13"/>
        <v>2</v>
      </c>
      <c r="S301" s="124" t="s">
        <v>738</v>
      </c>
      <c r="T301" s="122" t="s">
        <v>739</v>
      </c>
      <c r="U301" s="125" t="s">
        <v>15</v>
      </c>
      <c r="V301" s="125">
        <v>69</v>
      </c>
      <c r="W301" s="122" t="s">
        <v>740</v>
      </c>
      <c r="Y301" s="134"/>
    </row>
    <row r="302" spans="2:25" ht="18.75">
      <c r="B302" s="122" t="str">
        <f t="shared" si="14"/>
        <v/>
      </c>
      <c r="C302" s="122" t="str">
        <f t="shared" si="15"/>
        <v/>
      </c>
      <c r="D302" s="122" t="str">
        <f t="array" ref="D302">IFERROR(INDEX($R$2:$R1912,SMALL(IF(C302=$Q$2:$Q$1614,ROW($Q$2:$Q$1614)-2),ROW()-2)),"")</f>
        <v/>
      </c>
      <c r="E302" s="122" t="str">
        <f t="array" ref="E302">IFERROR(INDEX($S$2:$S1912,SMALL(IF(C302=$Q$2:$Q$1614,ROW($Q$2:$Q$1614)-2),ROW()-2)),"")</f>
        <v/>
      </c>
      <c r="G302" s="122" t="str">
        <f t="array" ref="G302">IFERROR(INDEX($U$2:$U$1614,SMALL(IF(C302=$Q$2:$Q$1614,ROW($Q$2:$Q$1614)-2),ROW()-2)),"")</f>
        <v/>
      </c>
      <c r="H302" s="122" t="str">
        <f t="array" ref="H302">IFERROR(INDEX($V$2:$V$1614,SMALL(IF(C302=$Q$2:$Q$1614,ROW($Q$2:$Q$1614)-2),ROW()-2)),"")</f>
        <v/>
      </c>
      <c r="I302" s="122" t="str">
        <f t="array" ref="I302">IFERROR(INDEX($W$2:$W$1614,SMALL(IF(C302=$Q$2:$Q$1614,ROW($Q$2:$Q$1614)-2),ROW()-2)),"")</f>
        <v/>
      </c>
      <c r="P302" s="123" t="s">
        <v>498</v>
      </c>
      <c r="Q302" s="123">
        <f t="shared" si="13"/>
        <v>2</v>
      </c>
      <c r="S302" s="124" t="s">
        <v>741</v>
      </c>
      <c r="T302" s="124" t="s">
        <v>739</v>
      </c>
      <c r="U302" s="125" t="s">
        <v>15</v>
      </c>
      <c r="V302" s="125">
        <v>88</v>
      </c>
      <c r="W302" s="122" t="s">
        <v>742</v>
      </c>
      <c r="Y302" s="134"/>
    </row>
    <row r="303" spans="2:25" ht="18.75">
      <c r="B303" s="122" t="str">
        <f t="shared" si="14"/>
        <v/>
      </c>
      <c r="C303" s="122" t="str">
        <f t="shared" si="15"/>
        <v/>
      </c>
      <c r="D303" s="122" t="str">
        <f t="array" ref="D303">IFERROR(INDEX($R$2:$R1913,SMALL(IF(C303=$Q$2:$Q$1614,ROW($Q$2:$Q$1614)-2),ROW()-2)),"")</f>
        <v/>
      </c>
      <c r="E303" s="122" t="str">
        <f t="array" ref="E303">IFERROR(INDEX($S$2:$S1913,SMALL(IF(C303=$Q$2:$Q$1614,ROW($Q$2:$Q$1614)-2),ROW()-2)),"")</f>
        <v/>
      </c>
      <c r="G303" s="122" t="str">
        <f t="array" ref="G303">IFERROR(INDEX($U$2:$U$1614,SMALL(IF(C303=$Q$2:$Q$1614,ROW($Q$2:$Q$1614)-2),ROW()-2)),"")</f>
        <v/>
      </c>
      <c r="H303" s="122" t="str">
        <f t="array" ref="H303">IFERROR(INDEX($V$2:$V$1614,SMALL(IF(C303=$Q$2:$Q$1614,ROW($Q$2:$Q$1614)-2),ROW()-2)),"")</f>
        <v/>
      </c>
      <c r="I303" s="122" t="str">
        <f t="array" ref="I303">IFERROR(INDEX($W$2:$W$1614,SMALL(IF(C303=$Q$2:$Q$1614,ROW($Q$2:$Q$1614)-2),ROW()-2)),"")</f>
        <v/>
      </c>
      <c r="P303" s="123" t="s">
        <v>498</v>
      </c>
      <c r="Q303" s="123">
        <f t="shared" si="13"/>
        <v>2</v>
      </c>
      <c r="T303" s="124" t="s">
        <v>739</v>
      </c>
      <c r="U303" s="125" t="s">
        <v>15</v>
      </c>
      <c r="V303" s="125">
        <v>121</v>
      </c>
      <c r="W303" s="122" t="s">
        <v>743</v>
      </c>
      <c r="Y303" s="134"/>
    </row>
    <row r="304" spans="2:25" ht="18.75">
      <c r="B304" s="122" t="str">
        <f t="shared" si="14"/>
        <v/>
      </c>
      <c r="C304" s="122" t="str">
        <f t="shared" si="15"/>
        <v/>
      </c>
      <c r="D304" s="122" t="str">
        <f t="array" ref="D304">IFERROR(INDEX($R$2:$R1914,SMALL(IF(C304=$Q$2:$Q$1614,ROW($Q$2:$Q$1614)-2),ROW()-2)),"")</f>
        <v/>
      </c>
      <c r="E304" s="122" t="str">
        <f t="array" ref="E304">IFERROR(INDEX($S$2:$S1914,SMALL(IF(C304=$Q$2:$Q$1614,ROW($Q$2:$Q$1614)-2),ROW()-2)),"")</f>
        <v/>
      </c>
      <c r="G304" s="122" t="str">
        <f t="array" ref="G304">IFERROR(INDEX($U$2:$U$1614,SMALL(IF(C304=$Q$2:$Q$1614,ROW($Q$2:$Q$1614)-2),ROW()-2)),"")</f>
        <v/>
      </c>
      <c r="H304" s="122" t="str">
        <f t="array" ref="H304">IFERROR(INDEX($V$2:$V$1614,SMALL(IF(C304=$Q$2:$Q$1614,ROW($Q$2:$Q$1614)-2),ROW()-2)),"")</f>
        <v/>
      </c>
      <c r="I304" s="122" t="str">
        <f t="array" ref="I304">IFERROR(INDEX($W$2:$W$1614,SMALL(IF(C304=$Q$2:$Q$1614,ROW($Q$2:$Q$1614)-2),ROW()-2)),"")</f>
        <v/>
      </c>
      <c r="P304" s="123" t="s">
        <v>498</v>
      </c>
      <c r="Q304" s="123">
        <f t="shared" si="13"/>
        <v>2</v>
      </c>
      <c r="R304" s="124" t="s">
        <v>367</v>
      </c>
      <c r="S304" s="124" t="s">
        <v>744</v>
      </c>
      <c r="T304" s="122" t="s">
        <v>745</v>
      </c>
      <c r="U304" s="125" t="s">
        <v>15</v>
      </c>
      <c r="V304" s="125">
        <v>108</v>
      </c>
      <c r="W304" s="122" t="s">
        <v>740</v>
      </c>
      <c r="Y304" s="134"/>
    </row>
    <row r="305" spans="2:25" ht="18.75">
      <c r="B305" s="122" t="str">
        <f t="shared" si="14"/>
        <v/>
      </c>
      <c r="C305" s="122" t="str">
        <f t="shared" si="15"/>
        <v/>
      </c>
      <c r="D305" s="122" t="str">
        <f t="array" ref="D305">IFERROR(INDEX($R$2:$R1915,SMALL(IF(C305=$Q$2:$Q$1614,ROW($Q$2:$Q$1614)-2),ROW()-2)),"")</f>
        <v/>
      </c>
      <c r="E305" s="122" t="str">
        <f t="array" ref="E305">IFERROR(INDEX($S$2:$S1915,SMALL(IF(C305=$Q$2:$Q$1614,ROW($Q$2:$Q$1614)-2),ROW()-2)),"")</f>
        <v/>
      </c>
      <c r="G305" s="122" t="str">
        <f t="array" ref="G305">IFERROR(INDEX($U$2:$U$1614,SMALL(IF(C305=$Q$2:$Q$1614,ROW($Q$2:$Q$1614)-2),ROW()-2)),"")</f>
        <v/>
      </c>
      <c r="H305" s="122" t="str">
        <f t="array" ref="H305">IFERROR(INDEX($V$2:$V$1614,SMALL(IF(C305=$Q$2:$Q$1614,ROW($Q$2:$Q$1614)-2),ROW()-2)),"")</f>
        <v/>
      </c>
      <c r="I305" s="122" t="str">
        <f t="array" ref="I305">IFERROR(INDEX($W$2:$W$1614,SMALL(IF(C305=$Q$2:$Q$1614,ROW($Q$2:$Q$1614)-2),ROW()-2)),"")</f>
        <v/>
      </c>
      <c r="P305" s="123" t="s">
        <v>498</v>
      </c>
      <c r="Q305" s="123">
        <f t="shared" si="13"/>
        <v>2</v>
      </c>
      <c r="S305" s="124" t="s">
        <v>741</v>
      </c>
      <c r="T305" s="124" t="s">
        <v>745</v>
      </c>
      <c r="U305" s="125" t="s">
        <v>15</v>
      </c>
      <c r="V305" s="125">
        <v>128</v>
      </c>
      <c r="W305" s="122" t="s">
        <v>742</v>
      </c>
      <c r="Y305" s="134"/>
    </row>
    <row r="306" spans="2:25" ht="18.75">
      <c r="B306" s="122" t="str">
        <f t="shared" si="14"/>
        <v/>
      </c>
      <c r="C306" s="122" t="str">
        <f t="shared" si="15"/>
        <v/>
      </c>
      <c r="D306" s="122" t="str">
        <f t="array" ref="D306">IFERROR(INDEX($R$2:$R1916,SMALL(IF(C306=$Q$2:$Q$1614,ROW($Q$2:$Q$1614)-2),ROW()-2)),"")</f>
        <v/>
      </c>
      <c r="E306" s="122" t="str">
        <f t="array" ref="E306">IFERROR(INDEX($S$2:$S1916,SMALL(IF(C306=$Q$2:$Q$1614,ROW($Q$2:$Q$1614)-2),ROW()-2)),"")</f>
        <v/>
      </c>
      <c r="G306" s="122" t="str">
        <f t="array" ref="G306">IFERROR(INDEX($U$2:$U$1614,SMALL(IF(C306=$Q$2:$Q$1614,ROW($Q$2:$Q$1614)-2),ROW()-2)),"")</f>
        <v/>
      </c>
      <c r="H306" s="122" t="str">
        <f t="array" ref="H306">IFERROR(INDEX($V$2:$V$1614,SMALL(IF(C306=$Q$2:$Q$1614,ROW($Q$2:$Q$1614)-2),ROW()-2)),"")</f>
        <v/>
      </c>
      <c r="I306" s="122" t="str">
        <f t="array" ref="I306">IFERROR(INDEX($W$2:$W$1614,SMALL(IF(C306=$Q$2:$Q$1614,ROW($Q$2:$Q$1614)-2),ROW()-2)),"")</f>
        <v/>
      </c>
      <c r="P306" s="123" t="s">
        <v>498</v>
      </c>
      <c r="Q306" s="123">
        <f t="shared" si="13"/>
        <v>2</v>
      </c>
      <c r="R306" s="124" t="s">
        <v>369</v>
      </c>
      <c r="S306" s="124" t="s">
        <v>746</v>
      </c>
      <c r="T306" s="122" t="s">
        <v>747</v>
      </c>
      <c r="U306" s="125" t="s">
        <v>15</v>
      </c>
      <c r="V306" s="125">
        <v>89</v>
      </c>
      <c r="W306" s="122" t="s">
        <v>740</v>
      </c>
      <c r="Y306" s="134"/>
    </row>
    <row r="307" spans="2:25" ht="18.75">
      <c r="B307" s="122" t="str">
        <f t="shared" si="14"/>
        <v/>
      </c>
      <c r="C307" s="122" t="str">
        <f t="shared" si="15"/>
        <v/>
      </c>
      <c r="D307" s="122" t="str">
        <f t="array" ref="D307">IFERROR(INDEX($R$2:$R1917,SMALL(IF(C307=$Q$2:$Q$1614,ROW($Q$2:$Q$1614)-2),ROW()-2)),"")</f>
        <v/>
      </c>
      <c r="E307" s="122" t="str">
        <f t="array" ref="E307">IFERROR(INDEX($S$2:$S1917,SMALL(IF(C307=$Q$2:$Q$1614,ROW($Q$2:$Q$1614)-2),ROW()-2)),"")</f>
        <v/>
      </c>
      <c r="G307" s="122" t="str">
        <f t="array" ref="G307">IFERROR(INDEX($U$2:$U$1614,SMALL(IF(C307=$Q$2:$Q$1614,ROW($Q$2:$Q$1614)-2),ROW()-2)),"")</f>
        <v/>
      </c>
      <c r="H307" s="122" t="str">
        <f t="array" ref="H307">IFERROR(INDEX($V$2:$V$1614,SMALL(IF(C307=$Q$2:$Q$1614,ROW($Q$2:$Q$1614)-2),ROW()-2)),"")</f>
        <v/>
      </c>
      <c r="I307" s="122" t="str">
        <f t="array" ref="I307">IFERROR(INDEX($W$2:$W$1614,SMALL(IF(C307=$Q$2:$Q$1614,ROW($Q$2:$Q$1614)-2),ROW()-2)),"")</f>
        <v/>
      </c>
      <c r="P307" s="123" t="s">
        <v>498</v>
      </c>
      <c r="Q307" s="123">
        <f t="shared" si="13"/>
        <v>2</v>
      </c>
      <c r="S307" s="124" t="s">
        <v>741</v>
      </c>
      <c r="T307" s="124" t="s">
        <v>747</v>
      </c>
      <c r="U307" s="125" t="s">
        <v>15</v>
      </c>
      <c r="V307" s="125">
        <v>108</v>
      </c>
      <c r="W307" s="122" t="s">
        <v>742</v>
      </c>
      <c r="Y307" s="134"/>
    </row>
    <row r="308" spans="2:25" ht="18.75">
      <c r="B308" s="122" t="str">
        <f t="shared" si="14"/>
        <v/>
      </c>
      <c r="C308" s="122" t="str">
        <f t="shared" si="15"/>
        <v/>
      </c>
      <c r="D308" s="122" t="str">
        <f t="array" ref="D308">IFERROR(INDEX($R$2:$R1918,SMALL(IF(C308=$Q$2:$Q$1614,ROW($Q$2:$Q$1614)-2),ROW()-2)),"")</f>
        <v/>
      </c>
      <c r="E308" s="122" t="str">
        <f t="array" ref="E308">IFERROR(INDEX($S$2:$S1918,SMALL(IF(C308=$Q$2:$Q$1614,ROW($Q$2:$Q$1614)-2),ROW()-2)),"")</f>
        <v/>
      </c>
      <c r="G308" s="122" t="str">
        <f t="array" ref="G308">IFERROR(INDEX($U$2:$U$1614,SMALL(IF(C308=$Q$2:$Q$1614,ROW($Q$2:$Q$1614)-2),ROW()-2)),"")</f>
        <v/>
      </c>
      <c r="H308" s="122" t="str">
        <f t="array" ref="H308">IFERROR(INDEX($V$2:$V$1614,SMALL(IF(C308=$Q$2:$Q$1614,ROW($Q$2:$Q$1614)-2),ROW()-2)),"")</f>
        <v/>
      </c>
      <c r="I308" s="122" t="str">
        <f t="array" ref="I308">IFERROR(INDEX($W$2:$W$1614,SMALL(IF(C308=$Q$2:$Q$1614,ROW($Q$2:$Q$1614)-2),ROW()-2)),"")</f>
        <v/>
      </c>
      <c r="P308" s="123" t="s">
        <v>498</v>
      </c>
      <c r="Q308" s="123">
        <f t="shared" si="13"/>
        <v>2</v>
      </c>
      <c r="T308" s="124" t="s">
        <v>747</v>
      </c>
      <c r="U308" s="125" t="s">
        <v>15</v>
      </c>
      <c r="V308" s="125">
        <v>128</v>
      </c>
      <c r="W308" s="122" t="s">
        <v>743</v>
      </c>
      <c r="Y308" s="134"/>
    </row>
    <row r="309" spans="2:25" ht="18.75">
      <c r="B309" s="122" t="str">
        <f t="shared" si="14"/>
        <v/>
      </c>
      <c r="C309" s="122" t="str">
        <f t="shared" si="15"/>
        <v/>
      </c>
      <c r="D309" s="122" t="str">
        <f t="array" ref="D309">IFERROR(INDEX($R$2:$R1919,SMALL(IF(C309=$Q$2:$Q$1614,ROW($Q$2:$Q$1614)-2),ROW()-2)),"")</f>
        <v/>
      </c>
      <c r="E309" s="122" t="str">
        <f t="array" ref="E309">IFERROR(INDEX($S$2:$S1919,SMALL(IF(C309=$Q$2:$Q$1614,ROW($Q$2:$Q$1614)-2),ROW()-2)),"")</f>
        <v/>
      </c>
      <c r="G309" s="122" t="str">
        <f t="array" ref="G309">IFERROR(INDEX($U$2:$U$1614,SMALL(IF(C309=$Q$2:$Q$1614,ROW($Q$2:$Q$1614)-2),ROW()-2)),"")</f>
        <v/>
      </c>
      <c r="H309" s="122" t="str">
        <f t="array" ref="H309">IFERROR(INDEX($V$2:$V$1614,SMALL(IF(C309=$Q$2:$Q$1614,ROW($Q$2:$Q$1614)-2),ROW()-2)),"")</f>
        <v/>
      </c>
      <c r="I309" s="122" t="str">
        <f t="array" ref="I309">IFERROR(INDEX($W$2:$W$1614,SMALL(IF(C309=$Q$2:$Q$1614,ROW($Q$2:$Q$1614)-2),ROW()-2)),"")</f>
        <v/>
      </c>
      <c r="P309" s="123" t="s">
        <v>498</v>
      </c>
      <c r="Q309" s="123">
        <f t="shared" si="13"/>
        <v>2</v>
      </c>
      <c r="R309" s="124" t="s">
        <v>371</v>
      </c>
      <c r="S309" s="124" t="s">
        <v>748</v>
      </c>
      <c r="T309" s="122" t="s">
        <v>749</v>
      </c>
      <c r="U309" s="125" t="s">
        <v>15</v>
      </c>
      <c r="V309" s="125">
        <v>140</v>
      </c>
      <c r="W309" s="122" t="s">
        <v>740</v>
      </c>
      <c r="Y309" s="134"/>
    </row>
    <row r="310" spans="2:25" ht="18.75">
      <c r="B310" s="122" t="str">
        <f t="shared" si="14"/>
        <v/>
      </c>
      <c r="C310" s="122" t="str">
        <f t="shared" si="15"/>
        <v/>
      </c>
      <c r="D310" s="122" t="str">
        <f t="array" ref="D310">IFERROR(INDEX($R$2:$R1920,SMALL(IF(C310=$Q$2:$Q$1614,ROW($Q$2:$Q$1614)-2),ROW()-2)),"")</f>
        <v/>
      </c>
      <c r="E310" s="122" t="str">
        <f t="array" ref="E310">IFERROR(INDEX($S$2:$S1920,SMALL(IF(C310=$Q$2:$Q$1614,ROW($Q$2:$Q$1614)-2),ROW()-2)),"")</f>
        <v/>
      </c>
      <c r="G310" s="122" t="str">
        <f t="array" ref="G310">IFERROR(INDEX($U$2:$U$1614,SMALL(IF(C310=$Q$2:$Q$1614,ROW($Q$2:$Q$1614)-2),ROW()-2)),"")</f>
        <v/>
      </c>
      <c r="H310" s="122" t="str">
        <f t="array" ref="H310">IFERROR(INDEX($V$2:$V$1614,SMALL(IF(C310=$Q$2:$Q$1614,ROW($Q$2:$Q$1614)-2),ROW()-2)),"")</f>
        <v/>
      </c>
      <c r="I310" s="122" t="str">
        <f t="array" ref="I310">IFERROR(INDEX($W$2:$W$1614,SMALL(IF(C310=$Q$2:$Q$1614,ROW($Q$2:$Q$1614)-2),ROW()-2)),"")</f>
        <v/>
      </c>
      <c r="P310" s="123" t="s">
        <v>498</v>
      </c>
      <c r="Q310" s="123">
        <f t="shared" si="13"/>
        <v>2</v>
      </c>
      <c r="S310" s="124" t="s">
        <v>741</v>
      </c>
      <c r="T310" s="124" t="s">
        <v>749</v>
      </c>
      <c r="U310" s="125" t="s">
        <v>15</v>
      </c>
      <c r="V310" s="125">
        <v>154</v>
      </c>
      <c r="W310" s="122" t="s">
        <v>742</v>
      </c>
      <c r="Y310" s="134"/>
    </row>
    <row r="311" spans="2:25" ht="18.75">
      <c r="B311" s="122" t="str">
        <f t="shared" si="14"/>
        <v/>
      </c>
      <c r="C311" s="122" t="str">
        <f t="shared" si="15"/>
        <v/>
      </c>
      <c r="D311" s="122" t="str">
        <f t="array" ref="D311">IFERROR(INDEX($R$2:$R1921,SMALL(IF(C311=$Q$2:$Q$1614,ROW($Q$2:$Q$1614)-2),ROW()-2)),"")</f>
        <v/>
      </c>
      <c r="E311" s="122" t="str">
        <f t="array" ref="E311">IFERROR(INDEX($S$2:$S1921,SMALL(IF(C311=$Q$2:$Q$1614,ROW($Q$2:$Q$1614)-2),ROW()-2)),"")</f>
        <v/>
      </c>
      <c r="G311" s="122" t="str">
        <f t="array" ref="G311">IFERROR(INDEX($U$2:$U$1614,SMALL(IF(C311=$Q$2:$Q$1614,ROW($Q$2:$Q$1614)-2),ROW()-2)),"")</f>
        <v/>
      </c>
      <c r="H311" s="122" t="str">
        <f t="array" ref="H311">IFERROR(INDEX($V$2:$V$1614,SMALL(IF(C311=$Q$2:$Q$1614,ROW($Q$2:$Q$1614)-2),ROW()-2)),"")</f>
        <v/>
      </c>
      <c r="I311" s="122" t="str">
        <f t="array" ref="I311">IFERROR(INDEX($W$2:$W$1614,SMALL(IF(C311=$Q$2:$Q$1614,ROW($Q$2:$Q$1614)-2),ROW()-2)),"")</f>
        <v/>
      </c>
      <c r="P311" s="123" t="s">
        <v>498</v>
      </c>
      <c r="Q311" s="123">
        <f t="shared" si="13"/>
        <v>2</v>
      </c>
      <c r="R311" s="124" t="s">
        <v>373</v>
      </c>
      <c r="S311" s="124" t="s">
        <v>750</v>
      </c>
      <c r="T311" s="124" t="s">
        <v>750</v>
      </c>
      <c r="U311" s="125"/>
      <c r="V311" s="125"/>
      <c r="Y311" s="134"/>
    </row>
    <row r="312" spans="2:25" ht="18.75">
      <c r="B312" s="122" t="str">
        <f t="shared" si="14"/>
        <v/>
      </c>
      <c r="C312" s="122" t="str">
        <f t="shared" si="15"/>
        <v/>
      </c>
      <c r="D312" s="122" t="str">
        <f t="array" ref="D312">IFERROR(INDEX($R$2:$R1922,SMALL(IF(C312=$Q$2:$Q$1614,ROW($Q$2:$Q$1614)-2),ROW()-2)),"")</f>
        <v/>
      </c>
      <c r="E312" s="122" t="str">
        <f t="array" ref="E312">IFERROR(INDEX($S$2:$S1922,SMALL(IF(C312=$Q$2:$Q$1614,ROW($Q$2:$Q$1614)-2),ROW()-2)),"")</f>
        <v/>
      </c>
      <c r="G312" s="122" t="str">
        <f t="array" ref="G312">IFERROR(INDEX($U$2:$U$1614,SMALL(IF(C312=$Q$2:$Q$1614,ROW($Q$2:$Q$1614)-2),ROW()-2)),"")</f>
        <v/>
      </c>
      <c r="H312" s="122" t="str">
        <f t="array" ref="H312">IFERROR(INDEX($V$2:$V$1614,SMALL(IF(C312=$Q$2:$Q$1614,ROW($Q$2:$Q$1614)-2),ROW()-2)),"")</f>
        <v/>
      </c>
      <c r="I312" s="122" t="str">
        <f t="array" ref="I312">IFERROR(INDEX($W$2:$W$1614,SMALL(IF(C312=$Q$2:$Q$1614,ROW($Q$2:$Q$1614)-2),ROW()-2)),"")</f>
        <v/>
      </c>
      <c r="P312" s="123" t="s">
        <v>498</v>
      </c>
      <c r="Q312" s="123">
        <f t="shared" si="13"/>
        <v>2</v>
      </c>
      <c r="S312" s="124" t="s">
        <v>751</v>
      </c>
      <c r="T312" s="124" t="s">
        <v>751</v>
      </c>
      <c r="U312" s="125" t="s">
        <v>15</v>
      </c>
      <c r="V312" s="125">
        <v>130</v>
      </c>
      <c r="W312" s="122" t="s">
        <v>752</v>
      </c>
      <c r="Y312" s="134"/>
    </row>
    <row r="313" spans="2:25" ht="18.75">
      <c r="B313" s="122" t="str">
        <f t="shared" si="14"/>
        <v/>
      </c>
      <c r="C313" s="122" t="str">
        <f t="shared" si="15"/>
        <v/>
      </c>
      <c r="D313" s="122" t="str">
        <f t="array" ref="D313">IFERROR(INDEX($R$2:$R1923,SMALL(IF(C313=$Q$2:$Q$1614,ROW($Q$2:$Q$1614)-2),ROW()-2)),"")</f>
        <v/>
      </c>
      <c r="E313" s="122" t="str">
        <f t="array" ref="E313">IFERROR(INDEX($S$2:$S1923,SMALL(IF(C313=$Q$2:$Q$1614,ROW($Q$2:$Q$1614)-2),ROW()-2)),"")</f>
        <v/>
      </c>
      <c r="G313" s="122" t="str">
        <f t="array" ref="G313">IFERROR(INDEX($U$2:$U$1614,SMALL(IF(C313=$Q$2:$Q$1614,ROW($Q$2:$Q$1614)-2),ROW()-2)),"")</f>
        <v/>
      </c>
      <c r="H313" s="122" t="str">
        <f t="array" ref="H313">IFERROR(INDEX($V$2:$V$1614,SMALL(IF(C313=$Q$2:$Q$1614,ROW($Q$2:$Q$1614)-2),ROW()-2)),"")</f>
        <v/>
      </c>
      <c r="I313" s="122" t="str">
        <f t="array" ref="I313">IFERROR(INDEX($W$2:$W$1614,SMALL(IF(C313=$Q$2:$Q$1614,ROW($Q$2:$Q$1614)-2),ROW()-2)),"")</f>
        <v/>
      </c>
      <c r="P313" s="123" t="s">
        <v>498</v>
      </c>
      <c r="Q313" s="123">
        <f t="shared" si="13"/>
        <v>2</v>
      </c>
      <c r="S313" s="124" t="s">
        <v>753</v>
      </c>
      <c r="T313" s="124" t="s">
        <v>753</v>
      </c>
      <c r="U313" s="125" t="s">
        <v>15</v>
      </c>
      <c r="V313" s="125">
        <v>100</v>
      </c>
      <c r="W313" s="122" t="s">
        <v>752</v>
      </c>
      <c r="Y313" s="134"/>
    </row>
    <row r="314" spans="2:25" ht="18.75">
      <c r="B314" s="122" t="str">
        <f t="shared" si="14"/>
        <v/>
      </c>
      <c r="C314" s="122" t="str">
        <f t="shared" si="15"/>
        <v/>
      </c>
      <c r="D314" s="122" t="str">
        <f t="array" ref="D314">IFERROR(INDEX($R$2:$R1924,SMALL(IF(C314=$Q$2:$Q$1614,ROW($Q$2:$Q$1614)-2),ROW()-2)),"")</f>
        <v/>
      </c>
      <c r="E314" s="122" t="str">
        <f t="array" ref="E314">IFERROR(INDEX($S$2:$S1924,SMALL(IF(C314=$Q$2:$Q$1614,ROW($Q$2:$Q$1614)-2),ROW()-2)),"")</f>
        <v/>
      </c>
      <c r="G314" s="122" t="str">
        <f t="array" ref="G314">IFERROR(INDEX($U$2:$U$1614,SMALL(IF(C314=$Q$2:$Q$1614,ROW($Q$2:$Q$1614)-2),ROW()-2)),"")</f>
        <v/>
      </c>
      <c r="H314" s="122" t="str">
        <f t="array" ref="H314">IFERROR(INDEX($V$2:$V$1614,SMALL(IF(C314=$Q$2:$Q$1614,ROW($Q$2:$Q$1614)-2),ROW()-2)),"")</f>
        <v/>
      </c>
      <c r="I314" s="122" t="str">
        <f t="array" ref="I314">IFERROR(INDEX($W$2:$W$1614,SMALL(IF(C314=$Q$2:$Q$1614,ROW($Q$2:$Q$1614)-2),ROW()-2)),"")</f>
        <v/>
      </c>
      <c r="P314" s="123" t="s">
        <v>498</v>
      </c>
      <c r="Q314" s="123">
        <f t="shared" si="13"/>
        <v>2</v>
      </c>
      <c r="S314" s="124" t="s">
        <v>754</v>
      </c>
      <c r="T314" s="124" t="s">
        <v>754</v>
      </c>
      <c r="U314" s="125" t="s">
        <v>15</v>
      </c>
      <c r="V314" s="125">
        <v>120</v>
      </c>
      <c r="W314" s="122" t="s">
        <v>752</v>
      </c>
      <c r="Y314" s="134"/>
    </row>
    <row r="315" spans="2:25" ht="18.75">
      <c r="B315" s="122" t="str">
        <f t="shared" si="14"/>
        <v/>
      </c>
      <c r="C315" s="122" t="str">
        <f t="shared" si="15"/>
        <v/>
      </c>
      <c r="D315" s="122" t="str">
        <f t="array" ref="D315">IFERROR(INDEX($R$2:$R1925,SMALL(IF(C315=$Q$2:$Q$1614,ROW($Q$2:$Q$1614)-2),ROW()-2)),"")</f>
        <v/>
      </c>
      <c r="E315" s="122" t="str">
        <f t="array" ref="E315">IFERROR(INDEX($S$2:$S1925,SMALL(IF(C315=$Q$2:$Q$1614,ROW($Q$2:$Q$1614)-2),ROW()-2)),"")</f>
        <v/>
      </c>
      <c r="G315" s="122" t="str">
        <f t="array" ref="G315">IFERROR(INDEX($U$2:$U$1614,SMALL(IF(C315=$Q$2:$Q$1614,ROW($Q$2:$Q$1614)-2),ROW()-2)),"")</f>
        <v/>
      </c>
      <c r="H315" s="122" t="str">
        <f t="array" ref="H315">IFERROR(INDEX($V$2:$V$1614,SMALL(IF(C315=$Q$2:$Q$1614,ROW($Q$2:$Q$1614)-2),ROW()-2)),"")</f>
        <v/>
      </c>
      <c r="I315" s="122" t="str">
        <f t="array" ref="I315">IFERROR(INDEX($W$2:$W$1614,SMALL(IF(C315=$Q$2:$Q$1614,ROW($Q$2:$Q$1614)-2),ROW()-2)),"")</f>
        <v/>
      </c>
      <c r="P315" s="123" t="s">
        <v>498</v>
      </c>
      <c r="Q315" s="123">
        <f t="shared" si="13"/>
        <v>2</v>
      </c>
      <c r="S315" s="124" t="s">
        <v>755</v>
      </c>
      <c r="T315" s="124" t="s">
        <v>755</v>
      </c>
      <c r="U315" s="125" t="s">
        <v>15</v>
      </c>
      <c r="V315" s="125">
        <v>95</v>
      </c>
      <c r="W315" s="122" t="s">
        <v>752</v>
      </c>
      <c r="Y315" s="134"/>
    </row>
    <row r="316" spans="2:25" ht="18.75">
      <c r="B316" s="122" t="str">
        <f t="shared" si="14"/>
        <v/>
      </c>
      <c r="C316" s="122" t="str">
        <f t="shared" si="15"/>
        <v/>
      </c>
      <c r="D316" s="122" t="str">
        <f t="array" ref="D316">IFERROR(INDEX($R$2:$R1926,SMALL(IF(C316=$Q$2:$Q$1614,ROW($Q$2:$Q$1614)-2),ROW()-2)),"")</f>
        <v/>
      </c>
      <c r="E316" s="122" t="str">
        <f t="array" ref="E316">IFERROR(INDEX($S$2:$S1926,SMALL(IF(C316=$Q$2:$Q$1614,ROW($Q$2:$Q$1614)-2),ROW()-2)),"")</f>
        <v/>
      </c>
      <c r="G316" s="122" t="str">
        <f t="array" ref="G316">IFERROR(INDEX($U$2:$U$1614,SMALL(IF(C316=$Q$2:$Q$1614,ROW($Q$2:$Q$1614)-2),ROW()-2)),"")</f>
        <v/>
      </c>
      <c r="H316" s="122" t="str">
        <f t="array" ref="H316">IFERROR(INDEX($V$2:$V$1614,SMALL(IF(C316=$Q$2:$Q$1614,ROW($Q$2:$Q$1614)-2),ROW()-2)),"")</f>
        <v/>
      </c>
      <c r="I316" s="122" t="str">
        <f t="array" ref="I316">IFERROR(INDEX($W$2:$W$1614,SMALL(IF(C316=$Q$2:$Q$1614,ROW($Q$2:$Q$1614)-2),ROW()-2)),"")</f>
        <v/>
      </c>
      <c r="P316" s="123" t="s">
        <v>498</v>
      </c>
      <c r="Q316" s="123">
        <f t="shared" si="13"/>
        <v>2</v>
      </c>
      <c r="R316" s="124">
        <v>2.4</v>
      </c>
      <c r="S316" s="124" t="s">
        <v>756</v>
      </c>
      <c r="T316" s="124" t="s">
        <v>756</v>
      </c>
      <c r="U316" s="125"/>
      <c r="V316" s="125"/>
      <c r="Y316" s="134"/>
    </row>
    <row r="317" spans="2:25" ht="18.75">
      <c r="B317" s="122" t="str">
        <f t="shared" si="14"/>
        <v/>
      </c>
      <c r="C317" s="122" t="str">
        <f t="shared" si="15"/>
        <v/>
      </c>
      <c r="D317" s="122" t="str">
        <f t="array" ref="D317">IFERROR(INDEX($R$2:$R1927,SMALL(IF(C317=$Q$2:$Q$1614,ROW($Q$2:$Q$1614)-2),ROW()-2)),"")</f>
        <v/>
      </c>
      <c r="E317" s="122" t="str">
        <f t="array" ref="E317">IFERROR(INDEX($S$2:$S1927,SMALL(IF(C317=$Q$2:$Q$1614,ROW($Q$2:$Q$1614)-2),ROW()-2)),"")</f>
        <v/>
      </c>
      <c r="G317" s="122" t="str">
        <f t="array" ref="G317">IFERROR(INDEX($U$2:$U$1614,SMALL(IF(C317=$Q$2:$Q$1614,ROW($Q$2:$Q$1614)-2),ROW()-2)),"")</f>
        <v/>
      </c>
      <c r="H317" s="122" t="str">
        <f t="array" ref="H317">IFERROR(INDEX($V$2:$V$1614,SMALL(IF(C317=$Q$2:$Q$1614,ROW($Q$2:$Q$1614)-2),ROW()-2)),"")</f>
        <v/>
      </c>
      <c r="I317" s="122" t="str">
        <f t="array" ref="I317">IFERROR(INDEX($W$2:$W$1614,SMALL(IF(C317=$Q$2:$Q$1614,ROW($Q$2:$Q$1614)-2),ROW()-2)),"")</f>
        <v/>
      </c>
      <c r="P317" s="123" t="s">
        <v>498</v>
      </c>
      <c r="Q317" s="123">
        <f t="shared" si="13"/>
        <v>2</v>
      </c>
      <c r="R317" s="124" t="s">
        <v>376</v>
      </c>
      <c r="S317" s="124" t="s">
        <v>757</v>
      </c>
      <c r="T317" s="124" t="s">
        <v>757</v>
      </c>
      <c r="U317" s="125"/>
      <c r="V317" s="125"/>
      <c r="Y317" s="134"/>
    </row>
    <row r="318" spans="2:25" ht="18.75">
      <c r="B318" s="122" t="str">
        <f t="shared" si="14"/>
        <v/>
      </c>
      <c r="C318" s="122" t="str">
        <f t="shared" si="15"/>
        <v/>
      </c>
      <c r="D318" s="122" t="str">
        <f t="array" ref="D318">IFERROR(INDEX($R$2:$R1928,SMALL(IF(C318=$Q$2:$Q$1614,ROW($Q$2:$Q$1614)-2),ROW()-2)),"")</f>
        <v/>
      </c>
      <c r="E318" s="122" t="str">
        <f t="array" ref="E318">IFERROR(INDEX($S$2:$S1928,SMALL(IF(C318=$Q$2:$Q$1614,ROW($Q$2:$Q$1614)-2),ROW()-2)),"")</f>
        <v/>
      </c>
      <c r="G318" s="122" t="str">
        <f t="array" ref="G318">IFERROR(INDEX($U$2:$U$1614,SMALL(IF(C318=$Q$2:$Q$1614,ROW($Q$2:$Q$1614)-2),ROW()-2)),"")</f>
        <v/>
      </c>
      <c r="H318" s="122" t="str">
        <f t="array" ref="H318">IFERROR(INDEX($V$2:$V$1614,SMALL(IF(C318=$Q$2:$Q$1614,ROW($Q$2:$Q$1614)-2),ROW()-2)),"")</f>
        <v/>
      </c>
      <c r="I318" s="122" t="str">
        <f t="array" ref="I318">IFERROR(INDEX($W$2:$W$1614,SMALL(IF(C318=$Q$2:$Q$1614,ROW($Q$2:$Q$1614)-2),ROW()-2)),"")</f>
        <v/>
      </c>
      <c r="P318" s="123" t="s">
        <v>498</v>
      </c>
      <c r="Q318" s="123">
        <f t="shared" si="13"/>
        <v>2</v>
      </c>
      <c r="S318" s="124" t="s">
        <v>758</v>
      </c>
      <c r="T318" s="124" t="s">
        <v>758</v>
      </c>
      <c r="U318" s="125" t="s">
        <v>15</v>
      </c>
      <c r="V318" s="125">
        <v>61</v>
      </c>
      <c r="Y318" s="134"/>
    </row>
    <row r="319" spans="2:25" ht="18.75">
      <c r="B319" s="122" t="str">
        <f t="shared" si="14"/>
        <v/>
      </c>
      <c r="C319" s="122" t="str">
        <f t="shared" si="15"/>
        <v/>
      </c>
      <c r="D319" s="122" t="str">
        <f t="array" ref="D319">IFERROR(INDEX($R$2:$R1929,SMALL(IF(C319=$Q$2:$Q$1614,ROW($Q$2:$Q$1614)-2),ROW()-2)),"")</f>
        <v/>
      </c>
      <c r="E319" s="122" t="str">
        <f t="array" ref="E319">IFERROR(INDEX($S$2:$S1929,SMALL(IF(C319=$Q$2:$Q$1614,ROW($Q$2:$Q$1614)-2),ROW()-2)),"")</f>
        <v/>
      </c>
      <c r="G319" s="122" t="str">
        <f t="array" ref="G319">IFERROR(INDEX($U$2:$U$1614,SMALL(IF(C319=$Q$2:$Q$1614,ROW($Q$2:$Q$1614)-2),ROW()-2)),"")</f>
        <v/>
      </c>
      <c r="H319" s="122" t="str">
        <f t="array" ref="H319">IFERROR(INDEX($V$2:$V$1614,SMALL(IF(C319=$Q$2:$Q$1614,ROW($Q$2:$Q$1614)-2),ROW()-2)),"")</f>
        <v/>
      </c>
      <c r="I319" s="122" t="str">
        <f t="array" ref="I319">IFERROR(INDEX($W$2:$W$1614,SMALL(IF(C319=$Q$2:$Q$1614,ROW($Q$2:$Q$1614)-2),ROW()-2)),"")</f>
        <v/>
      </c>
      <c r="P319" s="123" t="s">
        <v>498</v>
      </c>
      <c r="Q319" s="123">
        <f t="shared" si="13"/>
        <v>2</v>
      </c>
      <c r="S319" s="124" t="s">
        <v>759</v>
      </c>
      <c r="T319" s="124" t="s">
        <v>759</v>
      </c>
      <c r="U319" s="125" t="s">
        <v>15</v>
      </c>
      <c r="V319" s="125">
        <v>82</v>
      </c>
      <c r="Y319" s="134"/>
    </row>
    <row r="320" spans="2:25" ht="18.75">
      <c r="B320" s="122" t="str">
        <f t="shared" si="14"/>
        <v/>
      </c>
      <c r="C320" s="122" t="str">
        <f t="shared" si="15"/>
        <v/>
      </c>
      <c r="D320" s="122" t="str">
        <f t="array" ref="D320">IFERROR(INDEX($R$2:$R1930,SMALL(IF(C320=$Q$2:$Q$1614,ROW($Q$2:$Q$1614)-2),ROW()-2)),"")</f>
        <v/>
      </c>
      <c r="E320" s="122" t="str">
        <f t="array" ref="E320">IFERROR(INDEX($S$2:$S1930,SMALL(IF(C320=$Q$2:$Q$1614,ROW($Q$2:$Q$1614)-2),ROW()-2)),"")</f>
        <v/>
      </c>
      <c r="G320" s="122" t="str">
        <f t="array" ref="G320">IFERROR(INDEX($U$2:$U$1614,SMALL(IF(C320=$Q$2:$Q$1614,ROW($Q$2:$Q$1614)-2),ROW()-2)),"")</f>
        <v/>
      </c>
      <c r="H320" s="122" t="str">
        <f t="array" ref="H320">IFERROR(INDEX($V$2:$V$1614,SMALL(IF(C320=$Q$2:$Q$1614,ROW($Q$2:$Q$1614)-2),ROW()-2)),"")</f>
        <v/>
      </c>
      <c r="I320" s="122" t="str">
        <f t="array" ref="I320">IFERROR(INDEX($W$2:$W$1614,SMALL(IF(C320=$Q$2:$Q$1614,ROW($Q$2:$Q$1614)-2),ROW()-2)),"")</f>
        <v/>
      </c>
      <c r="P320" s="123" t="s">
        <v>498</v>
      </c>
      <c r="Q320" s="123">
        <f t="shared" si="13"/>
        <v>2</v>
      </c>
      <c r="S320" s="124" t="s">
        <v>760</v>
      </c>
      <c r="T320" s="124" t="s">
        <v>760</v>
      </c>
      <c r="U320" s="125" t="s">
        <v>15</v>
      </c>
      <c r="V320" s="125">
        <v>30</v>
      </c>
      <c r="W320" s="122" t="s">
        <v>761</v>
      </c>
      <c r="Y320" s="134"/>
    </row>
    <row r="321" spans="2:25" ht="18.75">
      <c r="B321" s="122" t="str">
        <f t="shared" si="14"/>
        <v/>
      </c>
      <c r="C321" s="122" t="str">
        <f t="shared" si="15"/>
        <v/>
      </c>
      <c r="D321" s="122" t="str">
        <f t="array" ref="D321">IFERROR(INDEX($R$2:$R1931,SMALL(IF(C321=$Q$2:$Q$1614,ROW($Q$2:$Q$1614)-2),ROW()-2)),"")</f>
        <v/>
      </c>
      <c r="E321" s="122" t="str">
        <f t="array" ref="E321">IFERROR(INDEX($S$2:$S1931,SMALL(IF(C321=$Q$2:$Q$1614,ROW($Q$2:$Q$1614)-2),ROW()-2)),"")</f>
        <v/>
      </c>
      <c r="G321" s="122" t="str">
        <f t="array" ref="G321">IFERROR(INDEX($U$2:$U$1614,SMALL(IF(C321=$Q$2:$Q$1614,ROW($Q$2:$Q$1614)-2),ROW()-2)),"")</f>
        <v/>
      </c>
      <c r="H321" s="122" t="str">
        <f t="array" ref="H321">IFERROR(INDEX($V$2:$V$1614,SMALL(IF(C321=$Q$2:$Q$1614,ROW($Q$2:$Q$1614)-2),ROW()-2)),"")</f>
        <v/>
      </c>
      <c r="I321" s="122" t="str">
        <f t="array" ref="I321">IFERROR(INDEX($W$2:$W$1614,SMALL(IF(C321=$Q$2:$Q$1614,ROW($Q$2:$Q$1614)-2),ROW()-2)),"")</f>
        <v/>
      </c>
      <c r="P321" s="123" t="s">
        <v>498</v>
      </c>
      <c r="Q321" s="123">
        <f t="shared" si="13"/>
        <v>2</v>
      </c>
      <c r="S321" s="124" t="s">
        <v>762</v>
      </c>
      <c r="T321" s="124" t="s">
        <v>762</v>
      </c>
      <c r="U321" s="125" t="s">
        <v>15</v>
      </c>
      <c r="V321" s="125">
        <v>40</v>
      </c>
      <c r="W321" s="122" t="s">
        <v>761</v>
      </c>
      <c r="Y321" s="134"/>
    </row>
    <row r="322" spans="2:25" ht="18.75">
      <c r="B322" s="122" t="str">
        <f t="shared" si="14"/>
        <v/>
      </c>
      <c r="C322" s="122" t="str">
        <f t="shared" si="15"/>
        <v/>
      </c>
      <c r="D322" s="122" t="str">
        <f t="array" ref="D322">IFERROR(INDEX($R$2:$R1932,SMALL(IF(C322=$Q$2:$Q$1614,ROW($Q$2:$Q$1614)-2),ROW()-2)),"")</f>
        <v/>
      </c>
      <c r="E322" s="122" t="str">
        <f t="array" ref="E322">IFERROR(INDEX($S$2:$S1932,SMALL(IF(C322=$Q$2:$Q$1614,ROW($Q$2:$Q$1614)-2),ROW()-2)),"")</f>
        <v/>
      </c>
      <c r="G322" s="122" t="str">
        <f t="array" ref="G322">IFERROR(INDEX($U$2:$U$1614,SMALL(IF(C322=$Q$2:$Q$1614,ROW($Q$2:$Q$1614)-2),ROW()-2)),"")</f>
        <v/>
      </c>
      <c r="H322" s="122" t="str">
        <f t="array" ref="H322">IFERROR(INDEX($V$2:$V$1614,SMALL(IF(C322=$Q$2:$Q$1614,ROW($Q$2:$Q$1614)-2),ROW()-2)),"")</f>
        <v/>
      </c>
      <c r="I322" s="122" t="str">
        <f t="array" ref="I322">IFERROR(INDEX($W$2:$W$1614,SMALL(IF(C322=$Q$2:$Q$1614,ROW($Q$2:$Q$1614)-2),ROW()-2)),"")</f>
        <v/>
      </c>
      <c r="P322" s="123" t="s">
        <v>498</v>
      </c>
      <c r="Q322" s="123">
        <f t="shared" ref="Q322:Q385" si="16">P322*1</f>
        <v>2</v>
      </c>
      <c r="S322" s="124" t="s">
        <v>763</v>
      </c>
      <c r="T322" s="124" t="s">
        <v>763</v>
      </c>
      <c r="U322" s="125" t="s">
        <v>15</v>
      </c>
      <c r="V322" s="125">
        <v>45</v>
      </c>
      <c r="W322" s="122" t="s">
        <v>761</v>
      </c>
      <c r="Y322" s="134"/>
    </row>
    <row r="323" spans="2:25" ht="18.75">
      <c r="B323" s="122" t="str">
        <f t="shared" si="14"/>
        <v/>
      </c>
      <c r="C323" s="122" t="str">
        <f t="shared" si="15"/>
        <v/>
      </c>
      <c r="D323" s="122" t="str">
        <f t="array" ref="D323">IFERROR(INDEX($R$2:$R1933,SMALL(IF(C323=$Q$2:$Q$1614,ROW($Q$2:$Q$1614)-2),ROW()-2)),"")</f>
        <v/>
      </c>
      <c r="E323" s="122" t="str">
        <f t="array" ref="E323">IFERROR(INDEX($S$2:$S1933,SMALL(IF(C323=$Q$2:$Q$1614,ROW($Q$2:$Q$1614)-2),ROW()-2)),"")</f>
        <v/>
      </c>
      <c r="G323" s="122" t="str">
        <f t="array" ref="G323">IFERROR(INDEX($U$2:$U$1614,SMALL(IF(C323=$Q$2:$Q$1614,ROW($Q$2:$Q$1614)-2),ROW()-2)),"")</f>
        <v/>
      </c>
      <c r="H323" s="122" t="str">
        <f t="array" ref="H323">IFERROR(INDEX($V$2:$V$1614,SMALL(IF(C323=$Q$2:$Q$1614,ROW($Q$2:$Q$1614)-2),ROW()-2)),"")</f>
        <v/>
      </c>
      <c r="I323" s="122" t="str">
        <f t="array" ref="I323">IFERROR(INDEX($W$2:$W$1614,SMALL(IF(C323=$Q$2:$Q$1614,ROW($Q$2:$Q$1614)-2),ROW()-2)),"")</f>
        <v/>
      </c>
      <c r="P323" s="123" t="s">
        <v>498</v>
      </c>
      <c r="Q323" s="123">
        <f t="shared" si="16"/>
        <v>2</v>
      </c>
      <c r="R323" s="124" t="s">
        <v>378</v>
      </c>
      <c r="S323" s="124" t="s">
        <v>764</v>
      </c>
      <c r="T323" s="124" t="s">
        <v>764</v>
      </c>
      <c r="U323" s="125" t="s">
        <v>15</v>
      </c>
      <c r="V323" s="125">
        <v>99</v>
      </c>
      <c r="W323" s="122" t="s">
        <v>765</v>
      </c>
      <c r="Y323" s="134"/>
    </row>
    <row r="324" spans="2:25" ht="18.75">
      <c r="B324" s="122" t="str">
        <f t="shared" si="14"/>
        <v/>
      </c>
      <c r="C324" s="122" t="str">
        <f t="shared" si="15"/>
        <v/>
      </c>
      <c r="D324" s="122" t="str">
        <f t="array" ref="D324">IFERROR(INDEX($R$2:$R1934,SMALL(IF(C324=$Q$2:$Q$1614,ROW($Q$2:$Q$1614)-2),ROW()-2)),"")</f>
        <v/>
      </c>
      <c r="E324" s="122" t="str">
        <f t="array" ref="E324">IFERROR(INDEX($S$2:$S1934,SMALL(IF(C324=$Q$2:$Q$1614,ROW($Q$2:$Q$1614)-2),ROW()-2)),"")</f>
        <v/>
      </c>
      <c r="G324" s="122" t="str">
        <f t="array" ref="G324">IFERROR(INDEX($U$2:$U$1614,SMALL(IF(C324=$Q$2:$Q$1614,ROW($Q$2:$Q$1614)-2),ROW()-2)),"")</f>
        <v/>
      </c>
      <c r="H324" s="122" t="str">
        <f t="array" ref="H324">IFERROR(INDEX($V$2:$V$1614,SMALL(IF(C324=$Q$2:$Q$1614,ROW($Q$2:$Q$1614)-2),ROW()-2)),"")</f>
        <v/>
      </c>
      <c r="I324" s="122" t="str">
        <f t="array" ref="I324">IFERROR(INDEX($W$2:$W$1614,SMALL(IF(C324=$Q$2:$Q$1614,ROW($Q$2:$Q$1614)-2),ROW()-2)),"")</f>
        <v/>
      </c>
      <c r="P324" s="123" t="s">
        <v>498</v>
      </c>
      <c r="Q324" s="123">
        <f t="shared" si="16"/>
        <v>2</v>
      </c>
      <c r="T324" s="124" t="s">
        <v>764</v>
      </c>
      <c r="U324" s="125" t="s">
        <v>15</v>
      </c>
      <c r="V324" s="125">
        <v>158</v>
      </c>
      <c r="W324" s="122" t="s">
        <v>766</v>
      </c>
      <c r="Y324" s="134"/>
    </row>
    <row r="325" spans="2:25" ht="18.75">
      <c r="B325" s="122" t="str">
        <f t="shared" ref="B325:B388" si="17">+IF(B324=0,0,IF(B324&lt;$C$2,B324+1,""))</f>
        <v/>
      </c>
      <c r="C325" s="122" t="str">
        <f t="shared" ref="C325:C388" si="18">IF(B325="","",$B$2)</f>
        <v/>
      </c>
      <c r="D325" s="122" t="str">
        <f t="array" ref="D325">IFERROR(INDEX($R$2:$R1935,SMALL(IF(C325=$Q$2:$Q$1614,ROW($Q$2:$Q$1614)-2),ROW()-2)),"")</f>
        <v/>
      </c>
      <c r="E325" s="122" t="str">
        <f t="array" ref="E325">IFERROR(INDEX($S$2:$S1935,SMALL(IF(C325=$Q$2:$Q$1614,ROW($Q$2:$Q$1614)-2),ROW()-2)),"")</f>
        <v/>
      </c>
      <c r="G325" s="122" t="str">
        <f t="array" ref="G325">IFERROR(INDEX($U$2:$U$1614,SMALL(IF(C325=$Q$2:$Q$1614,ROW($Q$2:$Q$1614)-2),ROW()-2)),"")</f>
        <v/>
      </c>
      <c r="H325" s="122" t="str">
        <f t="array" ref="H325">IFERROR(INDEX($V$2:$V$1614,SMALL(IF(C325=$Q$2:$Q$1614,ROW($Q$2:$Q$1614)-2),ROW()-2)),"")</f>
        <v/>
      </c>
      <c r="I325" s="122" t="str">
        <f t="array" ref="I325">IFERROR(INDEX($W$2:$W$1614,SMALL(IF(C325=$Q$2:$Q$1614,ROW($Q$2:$Q$1614)-2),ROW()-2)),"")</f>
        <v/>
      </c>
      <c r="P325" s="123" t="s">
        <v>498</v>
      </c>
      <c r="Q325" s="123">
        <f t="shared" si="16"/>
        <v>2</v>
      </c>
      <c r="R325" s="124" t="s">
        <v>380</v>
      </c>
      <c r="S325" s="124" t="s">
        <v>767</v>
      </c>
      <c r="T325" s="124" t="s">
        <v>767</v>
      </c>
      <c r="U325" s="125" t="s">
        <v>15</v>
      </c>
      <c r="V325" s="125">
        <v>153</v>
      </c>
      <c r="W325" s="122" t="s">
        <v>765</v>
      </c>
      <c r="Y325" s="134"/>
    </row>
    <row r="326" spans="2:25" ht="18.75">
      <c r="B326" s="122" t="str">
        <f t="shared" si="17"/>
        <v/>
      </c>
      <c r="C326" s="122" t="str">
        <f t="shared" si="18"/>
        <v/>
      </c>
      <c r="D326" s="122" t="str">
        <f t="array" ref="D326">IFERROR(INDEX($R$2:$R1936,SMALL(IF(C326=$Q$2:$Q$1614,ROW($Q$2:$Q$1614)-2),ROW()-2)),"")</f>
        <v/>
      </c>
      <c r="E326" s="122" t="str">
        <f t="array" ref="E326">IFERROR(INDEX($S$2:$S1936,SMALL(IF(C326=$Q$2:$Q$1614,ROW($Q$2:$Q$1614)-2),ROW()-2)),"")</f>
        <v/>
      </c>
      <c r="G326" s="122" t="str">
        <f t="array" ref="G326">IFERROR(INDEX($U$2:$U$1614,SMALL(IF(C326=$Q$2:$Q$1614,ROW($Q$2:$Q$1614)-2),ROW()-2)),"")</f>
        <v/>
      </c>
      <c r="H326" s="122" t="str">
        <f t="array" ref="H326">IFERROR(INDEX($V$2:$V$1614,SMALL(IF(C326=$Q$2:$Q$1614,ROW($Q$2:$Q$1614)-2),ROW()-2)),"")</f>
        <v/>
      </c>
      <c r="I326" s="122" t="str">
        <f t="array" ref="I326">IFERROR(INDEX($W$2:$W$1614,SMALL(IF(C326=$Q$2:$Q$1614,ROW($Q$2:$Q$1614)-2),ROW()-2)),"")</f>
        <v/>
      </c>
      <c r="P326" s="123" t="s">
        <v>498</v>
      </c>
      <c r="Q326" s="123">
        <f t="shared" si="16"/>
        <v>2</v>
      </c>
      <c r="T326" s="124" t="s">
        <v>767</v>
      </c>
      <c r="U326" s="125" t="s">
        <v>15</v>
      </c>
      <c r="V326" s="125">
        <v>198</v>
      </c>
      <c r="W326" s="122" t="s">
        <v>766</v>
      </c>
      <c r="Y326" s="134"/>
    </row>
    <row r="327" spans="2:25" ht="18.75">
      <c r="B327" s="122" t="str">
        <f t="shared" si="17"/>
        <v/>
      </c>
      <c r="C327" s="122" t="str">
        <f t="shared" si="18"/>
        <v/>
      </c>
      <c r="D327" s="122" t="str">
        <f t="array" ref="D327">IFERROR(INDEX($R$2:$R1937,SMALL(IF(C327=$Q$2:$Q$1614,ROW($Q$2:$Q$1614)-2),ROW()-2)),"")</f>
        <v/>
      </c>
      <c r="E327" s="122" t="str">
        <f t="array" ref="E327">IFERROR(INDEX($S$2:$S1937,SMALL(IF(C327=$Q$2:$Q$1614,ROW($Q$2:$Q$1614)-2),ROW()-2)),"")</f>
        <v/>
      </c>
      <c r="G327" s="122" t="str">
        <f t="array" ref="G327">IFERROR(INDEX($U$2:$U$1614,SMALL(IF(C327=$Q$2:$Q$1614,ROW($Q$2:$Q$1614)-2),ROW()-2)),"")</f>
        <v/>
      </c>
      <c r="H327" s="122" t="str">
        <f t="array" ref="H327">IFERROR(INDEX($V$2:$V$1614,SMALL(IF(C327=$Q$2:$Q$1614,ROW($Q$2:$Q$1614)-2),ROW()-2)),"")</f>
        <v/>
      </c>
      <c r="I327" s="122" t="str">
        <f t="array" ref="I327">IFERROR(INDEX($W$2:$W$1614,SMALL(IF(C327=$Q$2:$Q$1614,ROW($Q$2:$Q$1614)-2),ROW()-2)),"")</f>
        <v/>
      </c>
      <c r="P327" s="123" t="s">
        <v>498</v>
      </c>
      <c r="Q327" s="123">
        <f t="shared" si="16"/>
        <v>2</v>
      </c>
      <c r="R327" s="124" t="s">
        <v>382</v>
      </c>
      <c r="S327" s="124" t="s">
        <v>768</v>
      </c>
      <c r="T327" s="124" t="s">
        <v>768</v>
      </c>
      <c r="U327" s="125" t="s">
        <v>15</v>
      </c>
      <c r="V327" s="125">
        <v>159</v>
      </c>
      <c r="W327" s="122" t="s">
        <v>769</v>
      </c>
      <c r="Y327" s="134"/>
    </row>
    <row r="328" spans="2:25" ht="18.75">
      <c r="B328" s="122" t="str">
        <f t="shared" si="17"/>
        <v/>
      </c>
      <c r="C328" s="122" t="str">
        <f t="shared" si="18"/>
        <v/>
      </c>
      <c r="D328" s="122" t="str">
        <f t="array" ref="D328">IFERROR(INDEX($R$2:$R1938,SMALL(IF(C328=$Q$2:$Q$1614,ROW($Q$2:$Q$1614)-2),ROW()-2)),"")</f>
        <v/>
      </c>
      <c r="E328" s="122" t="str">
        <f t="array" ref="E328">IFERROR(INDEX($S$2:$S1938,SMALL(IF(C328=$Q$2:$Q$1614,ROW($Q$2:$Q$1614)-2),ROW()-2)),"")</f>
        <v/>
      </c>
      <c r="G328" s="122" t="str">
        <f t="array" ref="G328">IFERROR(INDEX($U$2:$U$1614,SMALL(IF(C328=$Q$2:$Q$1614,ROW($Q$2:$Q$1614)-2),ROW()-2)),"")</f>
        <v/>
      </c>
      <c r="H328" s="122" t="str">
        <f t="array" ref="H328">IFERROR(INDEX($V$2:$V$1614,SMALL(IF(C328=$Q$2:$Q$1614,ROW($Q$2:$Q$1614)-2),ROW()-2)),"")</f>
        <v/>
      </c>
      <c r="I328" s="122" t="str">
        <f t="array" ref="I328">IFERROR(INDEX($W$2:$W$1614,SMALL(IF(C328=$Q$2:$Q$1614,ROW($Q$2:$Q$1614)-2),ROW()-2)),"")</f>
        <v/>
      </c>
      <c r="P328" s="123" t="s">
        <v>498</v>
      </c>
      <c r="Q328" s="123">
        <f t="shared" si="16"/>
        <v>2</v>
      </c>
      <c r="T328" s="124" t="s">
        <v>768</v>
      </c>
      <c r="U328" s="125" t="s">
        <v>15</v>
      </c>
      <c r="V328" s="125">
        <v>153</v>
      </c>
      <c r="W328" s="122" t="s">
        <v>770</v>
      </c>
      <c r="Y328" s="134"/>
    </row>
    <row r="329" spans="2:25" ht="18.75">
      <c r="B329" s="122" t="str">
        <f t="shared" si="17"/>
        <v/>
      </c>
      <c r="C329" s="122" t="str">
        <f t="shared" si="18"/>
        <v/>
      </c>
      <c r="D329" s="122" t="str">
        <f t="array" ref="D329">IFERROR(INDEX($R$2:$R1939,SMALL(IF(C329=$Q$2:$Q$1614,ROW($Q$2:$Q$1614)-2),ROW()-2)),"")</f>
        <v/>
      </c>
      <c r="E329" s="122" t="str">
        <f t="array" ref="E329">IFERROR(INDEX($S$2:$S1939,SMALL(IF(C329=$Q$2:$Q$1614,ROW($Q$2:$Q$1614)-2),ROW()-2)),"")</f>
        <v/>
      </c>
      <c r="G329" s="122" t="str">
        <f t="array" ref="G329">IFERROR(INDEX($U$2:$U$1614,SMALL(IF(C329=$Q$2:$Q$1614,ROW($Q$2:$Q$1614)-2),ROW()-2)),"")</f>
        <v/>
      </c>
      <c r="H329" s="122" t="str">
        <f t="array" ref="H329">IFERROR(INDEX($V$2:$V$1614,SMALL(IF(C329=$Q$2:$Q$1614,ROW($Q$2:$Q$1614)-2),ROW()-2)),"")</f>
        <v/>
      </c>
      <c r="I329" s="122" t="str">
        <f t="array" ref="I329">IFERROR(INDEX($W$2:$W$1614,SMALL(IF(C329=$Q$2:$Q$1614,ROW($Q$2:$Q$1614)-2),ROW()-2)),"")</f>
        <v/>
      </c>
      <c r="P329" s="123" t="s">
        <v>498</v>
      </c>
      <c r="Q329" s="123">
        <f t="shared" si="16"/>
        <v>2</v>
      </c>
      <c r="R329" s="124" t="s">
        <v>384</v>
      </c>
      <c r="S329" s="124" t="s">
        <v>771</v>
      </c>
      <c r="T329" s="122" t="s">
        <v>772</v>
      </c>
      <c r="U329" s="125" t="s">
        <v>15</v>
      </c>
      <c r="V329" s="125">
        <v>199</v>
      </c>
      <c r="W329" s="122" t="s">
        <v>773</v>
      </c>
      <c r="Y329" s="134"/>
    </row>
    <row r="330" spans="2:25" ht="18.75">
      <c r="B330" s="122" t="str">
        <f t="shared" si="17"/>
        <v/>
      </c>
      <c r="C330" s="122" t="str">
        <f t="shared" si="18"/>
        <v/>
      </c>
      <c r="D330" s="122" t="str">
        <f t="array" ref="D330">IFERROR(INDEX($R$2:$R1940,SMALL(IF(C330=$Q$2:$Q$1614,ROW($Q$2:$Q$1614)-2),ROW()-2)),"")</f>
        <v/>
      </c>
      <c r="E330" s="122" t="str">
        <f t="array" ref="E330">IFERROR(INDEX($S$2:$S1940,SMALL(IF(C330=$Q$2:$Q$1614,ROW($Q$2:$Q$1614)-2),ROW()-2)),"")</f>
        <v/>
      </c>
      <c r="G330" s="122" t="str">
        <f t="array" ref="G330">IFERROR(INDEX($U$2:$U$1614,SMALL(IF(C330=$Q$2:$Q$1614,ROW($Q$2:$Q$1614)-2),ROW()-2)),"")</f>
        <v/>
      </c>
      <c r="H330" s="122" t="str">
        <f t="array" ref="H330">IFERROR(INDEX($V$2:$V$1614,SMALL(IF(C330=$Q$2:$Q$1614,ROW($Q$2:$Q$1614)-2),ROW()-2)),"")</f>
        <v/>
      </c>
      <c r="I330" s="122" t="str">
        <f t="array" ref="I330">IFERROR(INDEX($W$2:$W$1614,SMALL(IF(C330=$Q$2:$Q$1614,ROW($Q$2:$Q$1614)-2),ROW()-2)),"")</f>
        <v/>
      </c>
      <c r="P330" s="123" t="s">
        <v>498</v>
      </c>
      <c r="Q330" s="123">
        <f t="shared" si="16"/>
        <v>2</v>
      </c>
      <c r="S330" s="124" t="s">
        <v>774</v>
      </c>
      <c r="T330" s="124" t="s">
        <v>772</v>
      </c>
      <c r="U330" s="125"/>
      <c r="V330" s="125"/>
      <c r="W330" s="122" t="s">
        <v>775</v>
      </c>
      <c r="Y330" s="134"/>
    </row>
    <row r="331" spans="2:25" ht="18.75">
      <c r="B331" s="122" t="str">
        <f t="shared" si="17"/>
        <v/>
      </c>
      <c r="C331" s="122" t="str">
        <f t="shared" si="18"/>
        <v/>
      </c>
      <c r="D331" s="122" t="str">
        <f t="array" ref="D331">IFERROR(INDEX($R$2:$R1941,SMALL(IF(C331=$Q$2:$Q$1614,ROW($Q$2:$Q$1614)-2),ROW()-2)),"")</f>
        <v/>
      </c>
      <c r="E331" s="122" t="str">
        <f t="array" ref="E331">IFERROR(INDEX($S$2:$S1941,SMALL(IF(C331=$Q$2:$Q$1614,ROW($Q$2:$Q$1614)-2),ROW()-2)),"")</f>
        <v/>
      </c>
      <c r="G331" s="122" t="str">
        <f t="array" ref="G331">IFERROR(INDEX($U$2:$U$1614,SMALL(IF(C331=$Q$2:$Q$1614,ROW($Q$2:$Q$1614)-2),ROW()-2)),"")</f>
        <v/>
      </c>
      <c r="H331" s="122" t="str">
        <f t="array" ref="H331">IFERROR(INDEX($V$2:$V$1614,SMALL(IF(C331=$Q$2:$Q$1614,ROW($Q$2:$Q$1614)-2),ROW()-2)),"")</f>
        <v/>
      </c>
      <c r="I331" s="122" t="str">
        <f t="array" ref="I331">IFERROR(INDEX($W$2:$W$1614,SMALL(IF(C331=$Q$2:$Q$1614,ROW($Q$2:$Q$1614)-2),ROW()-2)),"")</f>
        <v/>
      </c>
      <c r="P331" s="123" t="s">
        <v>498</v>
      </c>
      <c r="Q331" s="123">
        <f t="shared" si="16"/>
        <v>2</v>
      </c>
      <c r="R331" s="124" t="s">
        <v>387</v>
      </c>
      <c r="S331" s="124" t="s">
        <v>776</v>
      </c>
      <c r="T331" s="124" t="s">
        <v>776</v>
      </c>
      <c r="U331" s="125" t="s">
        <v>15</v>
      </c>
      <c r="V331" s="125">
        <v>193</v>
      </c>
      <c r="W331" s="122" t="s">
        <v>777</v>
      </c>
      <c r="Y331" s="134"/>
    </row>
    <row r="332" spans="2:25" ht="18.75">
      <c r="B332" s="122" t="str">
        <f t="shared" si="17"/>
        <v/>
      </c>
      <c r="C332" s="122" t="str">
        <f t="shared" si="18"/>
        <v/>
      </c>
      <c r="D332" s="122" t="str">
        <f t="array" ref="D332">IFERROR(INDEX($R$2:$R1942,SMALL(IF(C332=$Q$2:$Q$1614,ROW($Q$2:$Q$1614)-2),ROW()-2)),"")</f>
        <v/>
      </c>
      <c r="E332" s="122" t="str">
        <f t="array" ref="E332">IFERROR(INDEX($S$2:$S1942,SMALL(IF(C332=$Q$2:$Q$1614,ROW($Q$2:$Q$1614)-2),ROW()-2)),"")</f>
        <v/>
      </c>
      <c r="G332" s="122" t="str">
        <f t="array" ref="G332">IFERROR(INDEX($U$2:$U$1614,SMALL(IF(C332=$Q$2:$Q$1614,ROW($Q$2:$Q$1614)-2),ROW()-2)),"")</f>
        <v/>
      </c>
      <c r="H332" s="122" t="str">
        <f t="array" ref="H332">IFERROR(INDEX($V$2:$V$1614,SMALL(IF(C332=$Q$2:$Q$1614,ROW($Q$2:$Q$1614)-2),ROW()-2)),"")</f>
        <v/>
      </c>
      <c r="I332" s="122" t="str">
        <f t="array" ref="I332">IFERROR(INDEX($W$2:$W$1614,SMALL(IF(C332=$Q$2:$Q$1614,ROW($Q$2:$Q$1614)-2),ROW()-2)),"")</f>
        <v/>
      </c>
      <c r="P332" s="123" t="s">
        <v>498</v>
      </c>
      <c r="Q332" s="123">
        <f t="shared" si="16"/>
        <v>2</v>
      </c>
      <c r="T332" s="124" t="s">
        <v>776</v>
      </c>
      <c r="U332" s="125" t="s">
        <v>15</v>
      </c>
      <c r="V332" s="125">
        <v>166</v>
      </c>
      <c r="W332" s="122" t="s">
        <v>692</v>
      </c>
      <c r="Y332" s="134"/>
    </row>
    <row r="333" spans="2:25" ht="18.75">
      <c r="B333" s="122" t="str">
        <f t="shared" si="17"/>
        <v/>
      </c>
      <c r="C333" s="122" t="str">
        <f t="shared" si="18"/>
        <v/>
      </c>
      <c r="D333" s="122" t="str">
        <f t="array" ref="D333">IFERROR(INDEX($R$2:$R1943,SMALL(IF(C333=$Q$2:$Q$1614,ROW($Q$2:$Q$1614)-2),ROW()-2)),"")</f>
        <v/>
      </c>
      <c r="E333" s="122" t="str">
        <f t="array" ref="E333">IFERROR(INDEX($S$2:$S1943,SMALL(IF(C333=$Q$2:$Q$1614,ROW($Q$2:$Q$1614)-2),ROW()-2)),"")</f>
        <v/>
      </c>
      <c r="G333" s="122" t="str">
        <f t="array" ref="G333">IFERROR(INDEX($U$2:$U$1614,SMALL(IF(C333=$Q$2:$Q$1614,ROW($Q$2:$Q$1614)-2),ROW()-2)),"")</f>
        <v/>
      </c>
      <c r="H333" s="122" t="str">
        <f t="array" ref="H333">IFERROR(INDEX($V$2:$V$1614,SMALL(IF(C333=$Q$2:$Q$1614,ROW($Q$2:$Q$1614)-2),ROW()-2)),"")</f>
        <v/>
      </c>
      <c r="I333" s="122" t="str">
        <f t="array" ref="I333">IFERROR(INDEX($W$2:$W$1614,SMALL(IF(C333=$Q$2:$Q$1614,ROW($Q$2:$Q$1614)-2),ROW()-2)),"")</f>
        <v/>
      </c>
      <c r="P333" s="123" t="s">
        <v>498</v>
      </c>
      <c r="Q333" s="123">
        <f t="shared" si="16"/>
        <v>2</v>
      </c>
      <c r="T333" s="124" t="s">
        <v>776</v>
      </c>
      <c r="U333" s="125" t="s">
        <v>15</v>
      </c>
      <c r="V333" s="125">
        <v>158</v>
      </c>
      <c r="W333" s="122" t="s">
        <v>778</v>
      </c>
      <c r="Y333" s="134"/>
    </row>
    <row r="334" spans="2:25" ht="18.75">
      <c r="B334" s="122" t="str">
        <f t="shared" si="17"/>
        <v/>
      </c>
      <c r="C334" s="122" t="str">
        <f t="shared" si="18"/>
        <v/>
      </c>
      <c r="D334" s="122" t="str">
        <f t="array" ref="D334">IFERROR(INDEX($R$2:$R1944,SMALL(IF(C334=$Q$2:$Q$1614,ROW($Q$2:$Q$1614)-2),ROW()-2)),"")</f>
        <v/>
      </c>
      <c r="E334" s="122" t="str">
        <f t="array" ref="E334">IFERROR(INDEX($S$2:$S1944,SMALL(IF(C334=$Q$2:$Q$1614,ROW($Q$2:$Q$1614)-2),ROW()-2)),"")</f>
        <v/>
      </c>
      <c r="G334" s="122" t="str">
        <f t="array" ref="G334">IFERROR(INDEX($U$2:$U$1614,SMALL(IF(C334=$Q$2:$Q$1614,ROW($Q$2:$Q$1614)-2),ROW()-2)),"")</f>
        <v/>
      </c>
      <c r="H334" s="122" t="str">
        <f t="array" ref="H334">IFERROR(INDEX($V$2:$V$1614,SMALL(IF(C334=$Q$2:$Q$1614,ROW($Q$2:$Q$1614)-2),ROW()-2)),"")</f>
        <v/>
      </c>
      <c r="I334" s="122" t="str">
        <f t="array" ref="I334">IFERROR(INDEX($W$2:$W$1614,SMALL(IF(C334=$Q$2:$Q$1614,ROW($Q$2:$Q$1614)-2),ROW()-2)),"")</f>
        <v/>
      </c>
      <c r="P334" s="123" t="s">
        <v>498</v>
      </c>
      <c r="Q334" s="123">
        <f t="shared" si="16"/>
        <v>2</v>
      </c>
      <c r="T334" s="124" t="s">
        <v>776</v>
      </c>
      <c r="U334" s="125" t="s">
        <v>15</v>
      </c>
      <c r="V334" s="125">
        <v>174</v>
      </c>
      <c r="W334" s="122" t="s">
        <v>779</v>
      </c>
      <c r="Y334" s="134"/>
    </row>
    <row r="335" spans="2:25" ht="18.75">
      <c r="B335" s="122" t="str">
        <f t="shared" si="17"/>
        <v/>
      </c>
      <c r="C335" s="122" t="str">
        <f t="shared" si="18"/>
        <v/>
      </c>
      <c r="D335" s="122" t="str">
        <f t="array" ref="D335">IFERROR(INDEX($R$2:$R1945,SMALL(IF(C335=$Q$2:$Q$1614,ROW($Q$2:$Q$1614)-2),ROW()-2)),"")</f>
        <v/>
      </c>
      <c r="E335" s="122" t="str">
        <f t="array" ref="E335">IFERROR(INDEX($S$2:$S1945,SMALL(IF(C335=$Q$2:$Q$1614,ROW($Q$2:$Q$1614)-2),ROW()-2)),"")</f>
        <v/>
      </c>
      <c r="G335" s="122" t="str">
        <f t="array" ref="G335">IFERROR(INDEX($U$2:$U$1614,SMALL(IF(C335=$Q$2:$Q$1614,ROW($Q$2:$Q$1614)-2),ROW()-2)),"")</f>
        <v/>
      </c>
      <c r="H335" s="122" t="str">
        <f t="array" ref="H335">IFERROR(INDEX($V$2:$V$1614,SMALL(IF(C335=$Q$2:$Q$1614,ROW($Q$2:$Q$1614)-2),ROW()-2)),"")</f>
        <v/>
      </c>
      <c r="I335" s="122" t="str">
        <f t="array" ref="I335">IFERROR(INDEX($W$2:$W$1614,SMALL(IF(C335=$Q$2:$Q$1614,ROW($Q$2:$Q$1614)-2),ROW()-2)),"")</f>
        <v/>
      </c>
      <c r="P335" s="123" t="s">
        <v>498</v>
      </c>
      <c r="Q335" s="123">
        <f t="shared" si="16"/>
        <v>2</v>
      </c>
      <c r="R335" s="124" t="s">
        <v>389</v>
      </c>
      <c r="S335" s="124" t="s">
        <v>780</v>
      </c>
      <c r="T335" s="122" t="s">
        <v>781</v>
      </c>
      <c r="U335" s="125" t="s">
        <v>15</v>
      </c>
      <c r="V335" s="125">
        <v>201</v>
      </c>
      <c r="W335" s="122" t="s">
        <v>773</v>
      </c>
      <c r="Y335" s="134"/>
    </row>
    <row r="336" spans="2:25" ht="18.75">
      <c r="B336" s="122" t="str">
        <f t="shared" si="17"/>
        <v/>
      </c>
      <c r="C336" s="122" t="str">
        <f t="shared" si="18"/>
        <v/>
      </c>
      <c r="D336" s="122" t="str">
        <f t="array" ref="D336">IFERROR(INDEX($R$2:$R1946,SMALL(IF(C336=$Q$2:$Q$1614,ROW($Q$2:$Q$1614)-2),ROW()-2)),"")</f>
        <v/>
      </c>
      <c r="E336" s="122" t="str">
        <f t="array" ref="E336">IFERROR(INDEX($S$2:$S1946,SMALL(IF(C336=$Q$2:$Q$1614,ROW($Q$2:$Q$1614)-2),ROW()-2)),"")</f>
        <v/>
      </c>
      <c r="G336" s="122" t="str">
        <f t="array" ref="G336">IFERROR(INDEX($U$2:$U$1614,SMALL(IF(C336=$Q$2:$Q$1614,ROW($Q$2:$Q$1614)-2),ROW()-2)),"")</f>
        <v/>
      </c>
      <c r="H336" s="122" t="str">
        <f t="array" ref="H336">IFERROR(INDEX($V$2:$V$1614,SMALL(IF(C336=$Q$2:$Q$1614,ROW($Q$2:$Q$1614)-2),ROW()-2)),"")</f>
        <v/>
      </c>
      <c r="I336" s="122" t="str">
        <f t="array" ref="I336">IFERROR(INDEX($W$2:$W$1614,SMALL(IF(C336=$Q$2:$Q$1614,ROW($Q$2:$Q$1614)-2),ROW()-2)),"")</f>
        <v/>
      </c>
      <c r="P336" s="123" t="s">
        <v>498</v>
      </c>
      <c r="Q336" s="123">
        <f t="shared" si="16"/>
        <v>2</v>
      </c>
      <c r="S336" s="124" t="s">
        <v>774</v>
      </c>
      <c r="T336" s="124" t="s">
        <v>781</v>
      </c>
      <c r="U336" s="125"/>
      <c r="V336" s="125"/>
      <c r="W336" s="122" t="s">
        <v>775</v>
      </c>
      <c r="Y336" s="134"/>
    </row>
    <row r="337" spans="2:25" ht="18.75">
      <c r="B337" s="122" t="str">
        <f t="shared" si="17"/>
        <v/>
      </c>
      <c r="C337" s="122" t="str">
        <f t="shared" si="18"/>
        <v/>
      </c>
      <c r="D337" s="122" t="str">
        <f t="array" ref="D337">IFERROR(INDEX($R$2:$R1947,SMALL(IF(C337=$Q$2:$Q$1614,ROW($Q$2:$Q$1614)-2),ROW()-2)),"")</f>
        <v/>
      </c>
      <c r="E337" s="122" t="str">
        <f t="array" ref="E337">IFERROR(INDEX($S$2:$S1947,SMALL(IF(C337=$Q$2:$Q$1614,ROW($Q$2:$Q$1614)-2),ROW()-2)),"")</f>
        <v/>
      </c>
      <c r="G337" s="122" t="str">
        <f t="array" ref="G337">IFERROR(INDEX($U$2:$U$1614,SMALL(IF(C337=$Q$2:$Q$1614,ROW($Q$2:$Q$1614)-2),ROW()-2)),"")</f>
        <v/>
      </c>
      <c r="H337" s="122" t="str">
        <f t="array" ref="H337">IFERROR(INDEX($V$2:$V$1614,SMALL(IF(C337=$Q$2:$Q$1614,ROW($Q$2:$Q$1614)-2),ROW()-2)),"")</f>
        <v/>
      </c>
      <c r="I337" s="122" t="str">
        <f t="array" ref="I337">IFERROR(INDEX($W$2:$W$1614,SMALL(IF(C337=$Q$2:$Q$1614,ROW($Q$2:$Q$1614)-2),ROW()-2)),"")</f>
        <v/>
      </c>
      <c r="P337" s="123" t="s">
        <v>498</v>
      </c>
      <c r="Q337" s="123">
        <f t="shared" si="16"/>
        <v>2</v>
      </c>
      <c r="R337" s="124" t="s">
        <v>391</v>
      </c>
      <c r="S337" s="124" t="s">
        <v>782</v>
      </c>
      <c r="T337" s="124" t="s">
        <v>782</v>
      </c>
      <c r="U337" s="125" t="s">
        <v>15</v>
      </c>
      <c r="V337" s="125">
        <v>184</v>
      </c>
      <c r="W337" s="122" t="s">
        <v>783</v>
      </c>
      <c r="Y337" s="134"/>
    </row>
    <row r="338" spans="2:25" ht="18.75">
      <c r="B338" s="122" t="str">
        <f t="shared" si="17"/>
        <v/>
      </c>
      <c r="C338" s="122" t="str">
        <f t="shared" si="18"/>
        <v/>
      </c>
      <c r="D338" s="122" t="str">
        <f t="array" ref="D338">IFERROR(INDEX($R$2:$R1948,SMALL(IF(C338=$Q$2:$Q$1614,ROW($Q$2:$Q$1614)-2),ROW()-2)),"")</f>
        <v/>
      </c>
      <c r="E338" s="122" t="str">
        <f t="array" ref="E338">IFERROR(INDEX($S$2:$S1948,SMALL(IF(C338=$Q$2:$Q$1614,ROW($Q$2:$Q$1614)-2),ROW()-2)),"")</f>
        <v/>
      </c>
      <c r="G338" s="122" t="str">
        <f t="array" ref="G338">IFERROR(INDEX($U$2:$U$1614,SMALL(IF(C338=$Q$2:$Q$1614,ROW($Q$2:$Q$1614)-2),ROW()-2)),"")</f>
        <v/>
      </c>
      <c r="H338" s="122" t="str">
        <f t="array" ref="H338">IFERROR(INDEX($V$2:$V$1614,SMALL(IF(C338=$Q$2:$Q$1614,ROW($Q$2:$Q$1614)-2),ROW()-2)),"")</f>
        <v/>
      </c>
      <c r="I338" s="122" t="str">
        <f t="array" ref="I338">IFERROR(INDEX($W$2:$W$1614,SMALL(IF(C338=$Q$2:$Q$1614,ROW($Q$2:$Q$1614)-2),ROW()-2)),"")</f>
        <v/>
      </c>
      <c r="P338" s="123" t="s">
        <v>498</v>
      </c>
      <c r="Q338" s="123">
        <f t="shared" si="16"/>
        <v>2</v>
      </c>
      <c r="T338" s="124" t="s">
        <v>782</v>
      </c>
      <c r="U338" s="125" t="s">
        <v>15</v>
      </c>
      <c r="V338" s="125">
        <v>217</v>
      </c>
      <c r="W338" s="122" t="s">
        <v>784</v>
      </c>
      <c r="Y338" s="134"/>
    </row>
    <row r="339" spans="2:25" ht="18.75">
      <c r="B339" s="122" t="str">
        <f t="shared" si="17"/>
        <v/>
      </c>
      <c r="C339" s="122" t="str">
        <f t="shared" si="18"/>
        <v/>
      </c>
      <c r="D339" s="122" t="str">
        <f t="array" ref="D339">IFERROR(INDEX($R$2:$R1949,SMALL(IF(C339=$Q$2:$Q$1614,ROW($Q$2:$Q$1614)-2),ROW()-2)),"")</f>
        <v/>
      </c>
      <c r="E339" s="122" t="str">
        <f t="array" ref="E339">IFERROR(INDEX($S$2:$S1949,SMALL(IF(C339=$Q$2:$Q$1614,ROW($Q$2:$Q$1614)-2),ROW()-2)),"")</f>
        <v/>
      </c>
      <c r="G339" s="122" t="str">
        <f t="array" ref="G339">IFERROR(INDEX($U$2:$U$1614,SMALL(IF(C339=$Q$2:$Q$1614,ROW($Q$2:$Q$1614)-2),ROW()-2)),"")</f>
        <v/>
      </c>
      <c r="H339" s="122" t="str">
        <f t="array" ref="H339">IFERROR(INDEX($V$2:$V$1614,SMALL(IF(C339=$Q$2:$Q$1614,ROW($Q$2:$Q$1614)-2),ROW()-2)),"")</f>
        <v/>
      </c>
      <c r="I339" s="122" t="str">
        <f t="array" ref="I339">IFERROR(INDEX($W$2:$W$1614,SMALL(IF(C339=$Q$2:$Q$1614,ROW($Q$2:$Q$1614)-2),ROW()-2)),"")</f>
        <v/>
      </c>
      <c r="P339" s="123" t="s">
        <v>498</v>
      </c>
      <c r="Q339" s="123">
        <f t="shared" si="16"/>
        <v>2</v>
      </c>
      <c r="T339" s="124" t="s">
        <v>782</v>
      </c>
      <c r="U339" s="125" t="s">
        <v>15</v>
      </c>
      <c r="V339" s="125">
        <v>222</v>
      </c>
      <c r="W339" s="122" t="s">
        <v>785</v>
      </c>
      <c r="Y339" s="134"/>
    </row>
    <row r="340" spans="2:25" ht="18.75">
      <c r="B340" s="122" t="str">
        <f t="shared" si="17"/>
        <v/>
      </c>
      <c r="C340" s="122" t="str">
        <f t="shared" si="18"/>
        <v/>
      </c>
      <c r="D340" s="122" t="str">
        <f t="array" ref="D340">IFERROR(INDEX($R$2:$R1950,SMALL(IF(C340=$Q$2:$Q$1614,ROW($Q$2:$Q$1614)-2),ROW()-2)),"")</f>
        <v/>
      </c>
      <c r="E340" s="122" t="str">
        <f t="array" ref="E340">IFERROR(INDEX($S$2:$S1950,SMALL(IF(C340=$Q$2:$Q$1614,ROW($Q$2:$Q$1614)-2),ROW()-2)),"")</f>
        <v/>
      </c>
      <c r="G340" s="122" t="str">
        <f t="array" ref="G340">IFERROR(INDEX($U$2:$U$1614,SMALL(IF(C340=$Q$2:$Q$1614,ROW($Q$2:$Q$1614)-2),ROW()-2)),"")</f>
        <v/>
      </c>
      <c r="H340" s="122" t="str">
        <f t="array" ref="H340">IFERROR(INDEX($V$2:$V$1614,SMALL(IF(C340=$Q$2:$Q$1614,ROW($Q$2:$Q$1614)-2),ROW()-2)),"")</f>
        <v/>
      </c>
      <c r="I340" s="122" t="str">
        <f t="array" ref="I340">IFERROR(INDEX($W$2:$W$1614,SMALL(IF(C340=$Q$2:$Q$1614,ROW($Q$2:$Q$1614)-2),ROW()-2)),"")</f>
        <v/>
      </c>
      <c r="P340" s="123" t="s">
        <v>498</v>
      </c>
      <c r="Q340" s="123">
        <f t="shared" si="16"/>
        <v>2</v>
      </c>
      <c r="R340" s="124" t="s">
        <v>393</v>
      </c>
      <c r="S340" s="124" t="s">
        <v>786</v>
      </c>
      <c r="T340" s="124" t="s">
        <v>786</v>
      </c>
      <c r="U340" s="125" t="s">
        <v>15</v>
      </c>
      <c r="V340" s="125">
        <v>174</v>
      </c>
      <c r="W340" s="122" t="s">
        <v>787</v>
      </c>
      <c r="Y340" s="134"/>
    </row>
    <row r="341" spans="2:25" ht="18.75">
      <c r="B341" s="122" t="str">
        <f t="shared" si="17"/>
        <v/>
      </c>
      <c r="C341" s="122" t="str">
        <f t="shared" si="18"/>
        <v/>
      </c>
      <c r="D341" s="122" t="str">
        <f t="array" ref="D341">IFERROR(INDEX($R$2:$R1951,SMALL(IF(C341=$Q$2:$Q$1614,ROW($Q$2:$Q$1614)-2),ROW()-2)),"")</f>
        <v/>
      </c>
      <c r="E341" s="122" t="str">
        <f t="array" ref="E341">IFERROR(INDEX($S$2:$S1951,SMALL(IF(C341=$Q$2:$Q$1614,ROW($Q$2:$Q$1614)-2),ROW()-2)),"")</f>
        <v/>
      </c>
      <c r="G341" s="122" t="str">
        <f t="array" ref="G341">IFERROR(INDEX($U$2:$U$1614,SMALL(IF(C341=$Q$2:$Q$1614,ROW($Q$2:$Q$1614)-2),ROW()-2)),"")</f>
        <v/>
      </c>
      <c r="H341" s="122" t="str">
        <f t="array" ref="H341">IFERROR(INDEX($V$2:$V$1614,SMALL(IF(C341=$Q$2:$Q$1614,ROW($Q$2:$Q$1614)-2),ROW()-2)),"")</f>
        <v/>
      </c>
      <c r="I341" s="122" t="str">
        <f t="array" ref="I341">IFERROR(INDEX($W$2:$W$1614,SMALL(IF(C341=$Q$2:$Q$1614,ROW($Q$2:$Q$1614)-2),ROW()-2)),"")</f>
        <v/>
      </c>
      <c r="P341" s="123" t="s">
        <v>498</v>
      </c>
      <c r="Q341" s="123">
        <f t="shared" si="16"/>
        <v>2</v>
      </c>
      <c r="T341" s="124" t="s">
        <v>786</v>
      </c>
      <c r="U341" s="125" t="s">
        <v>15</v>
      </c>
      <c r="V341" s="125">
        <v>229</v>
      </c>
      <c r="W341" s="122" t="s">
        <v>690</v>
      </c>
      <c r="Y341" s="134"/>
    </row>
    <row r="342" spans="2:25" ht="18.75">
      <c r="B342" s="122" t="str">
        <f t="shared" si="17"/>
        <v/>
      </c>
      <c r="C342" s="122" t="str">
        <f t="shared" si="18"/>
        <v/>
      </c>
      <c r="D342" s="122" t="str">
        <f t="array" ref="D342">IFERROR(INDEX($R$2:$R1952,SMALL(IF(C342=$Q$2:$Q$1614,ROW($Q$2:$Q$1614)-2),ROW()-2)),"")</f>
        <v/>
      </c>
      <c r="E342" s="122" t="str">
        <f t="array" ref="E342">IFERROR(INDEX($S$2:$S1952,SMALL(IF(C342=$Q$2:$Q$1614,ROW($Q$2:$Q$1614)-2),ROW()-2)),"")</f>
        <v/>
      </c>
      <c r="G342" s="122" t="str">
        <f t="array" ref="G342">IFERROR(INDEX($U$2:$U$1614,SMALL(IF(C342=$Q$2:$Q$1614,ROW($Q$2:$Q$1614)-2),ROW()-2)),"")</f>
        <v/>
      </c>
      <c r="H342" s="122" t="str">
        <f t="array" ref="H342">IFERROR(INDEX($V$2:$V$1614,SMALL(IF(C342=$Q$2:$Q$1614,ROW($Q$2:$Q$1614)-2),ROW()-2)),"")</f>
        <v/>
      </c>
      <c r="I342" s="122" t="str">
        <f t="array" ref="I342">IFERROR(INDEX($W$2:$W$1614,SMALL(IF(C342=$Q$2:$Q$1614,ROW($Q$2:$Q$1614)-2),ROW()-2)),"")</f>
        <v/>
      </c>
      <c r="P342" s="123" t="s">
        <v>498</v>
      </c>
      <c r="Q342" s="123">
        <f t="shared" si="16"/>
        <v>2</v>
      </c>
      <c r="R342" s="124" t="s">
        <v>394</v>
      </c>
      <c r="S342" s="124" t="s">
        <v>788</v>
      </c>
      <c r="T342" s="124" t="s">
        <v>788</v>
      </c>
      <c r="U342" s="125" t="s">
        <v>15</v>
      </c>
      <c r="V342" s="125">
        <v>183</v>
      </c>
      <c r="W342" s="122" t="s">
        <v>789</v>
      </c>
      <c r="Y342" s="134"/>
    </row>
    <row r="343" spans="2:25" ht="18.75">
      <c r="B343" s="122" t="str">
        <f t="shared" si="17"/>
        <v/>
      </c>
      <c r="C343" s="122" t="str">
        <f t="shared" si="18"/>
        <v/>
      </c>
      <c r="D343" s="122" t="str">
        <f t="array" ref="D343">IFERROR(INDEX($R$2:$R1953,SMALL(IF(C343=$Q$2:$Q$1614,ROW($Q$2:$Q$1614)-2),ROW()-2)),"")</f>
        <v/>
      </c>
      <c r="E343" s="122" t="str">
        <f t="array" ref="E343">IFERROR(INDEX($S$2:$S1953,SMALL(IF(C343=$Q$2:$Q$1614,ROW($Q$2:$Q$1614)-2),ROW()-2)),"")</f>
        <v/>
      </c>
      <c r="G343" s="122" t="str">
        <f t="array" ref="G343">IFERROR(INDEX($U$2:$U$1614,SMALL(IF(C343=$Q$2:$Q$1614,ROW($Q$2:$Q$1614)-2),ROW()-2)),"")</f>
        <v/>
      </c>
      <c r="H343" s="122" t="str">
        <f t="array" ref="H343">IFERROR(INDEX($V$2:$V$1614,SMALL(IF(C343=$Q$2:$Q$1614,ROW($Q$2:$Q$1614)-2),ROW()-2)),"")</f>
        <v/>
      </c>
      <c r="I343" s="122" t="str">
        <f t="array" ref="I343">IFERROR(INDEX($W$2:$W$1614,SMALL(IF(C343=$Q$2:$Q$1614,ROW($Q$2:$Q$1614)-2),ROW()-2)),"")</f>
        <v/>
      </c>
      <c r="P343" s="123" t="s">
        <v>498</v>
      </c>
      <c r="Q343" s="123">
        <f t="shared" si="16"/>
        <v>2</v>
      </c>
      <c r="R343" s="124" t="s">
        <v>395</v>
      </c>
      <c r="S343" s="124" t="s">
        <v>790</v>
      </c>
      <c r="T343" s="124" t="s">
        <v>790</v>
      </c>
      <c r="U343" s="125" t="s">
        <v>15</v>
      </c>
      <c r="V343" s="125">
        <v>164</v>
      </c>
      <c r="W343" s="122" t="s">
        <v>791</v>
      </c>
      <c r="Y343" s="134"/>
    </row>
    <row r="344" spans="2:25" ht="18.75">
      <c r="B344" s="122" t="str">
        <f t="shared" si="17"/>
        <v/>
      </c>
      <c r="C344" s="122" t="str">
        <f t="shared" si="18"/>
        <v/>
      </c>
      <c r="D344" s="122" t="str">
        <f t="array" ref="D344">IFERROR(INDEX($R$2:$R1954,SMALL(IF(C344=$Q$2:$Q$1614,ROW($Q$2:$Q$1614)-2),ROW()-2)),"")</f>
        <v/>
      </c>
      <c r="E344" s="122" t="str">
        <f t="array" ref="E344">IFERROR(INDEX($S$2:$S1954,SMALL(IF(C344=$Q$2:$Q$1614,ROW($Q$2:$Q$1614)-2),ROW()-2)),"")</f>
        <v/>
      </c>
      <c r="G344" s="122" t="str">
        <f t="array" ref="G344">IFERROR(INDEX($U$2:$U$1614,SMALL(IF(C344=$Q$2:$Q$1614,ROW($Q$2:$Q$1614)-2),ROW()-2)),"")</f>
        <v/>
      </c>
      <c r="H344" s="122" t="str">
        <f t="array" ref="H344">IFERROR(INDEX($V$2:$V$1614,SMALL(IF(C344=$Q$2:$Q$1614,ROW($Q$2:$Q$1614)-2),ROW()-2)),"")</f>
        <v/>
      </c>
      <c r="I344" s="122" t="str">
        <f t="array" ref="I344">IFERROR(INDEX($W$2:$W$1614,SMALL(IF(C344=$Q$2:$Q$1614,ROW($Q$2:$Q$1614)-2),ROW()-2)),"")</f>
        <v/>
      </c>
      <c r="P344" s="123" t="s">
        <v>498</v>
      </c>
      <c r="Q344" s="123">
        <f t="shared" si="16"/>
        <v>2</v>
      </c>
      <c r="T344" s="124" t="s">
        <v>790</v>
      </c>
      <c r="U344" s="125" t="s">
        <v>15</v>
      </c>
      <c r="V344" s="125">
        <v>198</v>
      </c>
      <c r="W344" s="122" t="s">
        <v>792</v>
      </c>
      <c r="Y344" s="134"/>
    </row>
    <row r="345" spans="2:25" ht="18.75">
      <c r="B345" s="122" t="str">
        <f t="shared" si="17"/>
        <v/>
      </c>
      <c r="C345" s="122" t="str">
        <f t="shared" si="18"/>
        <v/>
      </c>
      <c r="D345" s="122" t="str">
        <f t="array" ref="D345">IFERROR(INDEX($R$2:$R1955,SMALL(IF(C345=$Q$2:$Q$1614,ROW($Q$2:$Q$1614)-2),ROW()-2)),"")</f>
        <v/>
      </c>
      <c r="E345" s="122" t="str">
        <f t="array" ref="E345">IFERROR(INDEX($S$2:$S1955,SMALL(IF(C345=$Q$2:$Q$1614,ROW($Q$2:$Q$1614)-2),ROW()-2)),"")</f>
        <v/>
      </c>
      <c r="G345" s="122" t="str">
        <f t="array" ref="G345">IFERROR(INDEX($U$2:$U$1614,SMALL(IF(C345=$Q$2:$Q$1614,ROW($Q$2:$Q$1614)-2),ROW()-2)),"")</f>
        <v/>
      </c>
      <c r="H345" s="122" t="str">
        <f t="array" ref="H345">IFERROR(INDEX($V$2:$V$1614,SMALL(IF(C345=$Q$2:$Q$1614,ROW($Q$2:$Q$1614)-2),ROW()-2)),"")</f>
        <v/>
      </c>
      <c r="I345" s="122" t="str">
        <f t="array" ref="I345">IFERROR(INDEX($W$2:$W$1614,SMALL(IF(C345=$Q$2:$Q$1614,ROW($Q$2:$Q$1614)-2),ROW()-2)),"")</f>
        <v/>
      </c>
      <c r="P345" s="123" t="s">
        <v>498</v>
      </c>
      <c r="Q345" s="123">
        <f t="shared" si="16"/>
        <v>2</v>
      </c>
      <c r="T345" s="124" t="s">
        <v>790</v>
      </c>
      <c r="U345" s="125" t="s">
        <v>15</v>
      </c>
      <c r="V345" s="125">
        <v>220</v>
      </c>
      <c r="W345" s="122" t="s">
        <v>793</v>
      </c>
      <c r="Y345" s="134"/>
    </row>
    <row r="346" spans="2:25" ht="18.75">
      <c r="B346" s="122" t="str">
        <f t="shared" si="17"/>
        <v/>
      </c>
      <c r="C346" s="122" t="str">
        <f t="shared" si="18"/>
        <v/>
      </c>
      <c r="D346" s="122" t="str">
        <f t="array" ref="D346">IFERROR(INDEX($R$2:$R1956,SMALL(IF(C346=$Q$2:$Q$1614,ROW($Q$2:$Q$1614)-2),ROW()-2)),"")</f>
        <v/>
      </c>
      <c r="E346" s="122" t="str">
        <f t="array" ref="E346">IFERROR(INDEX($S$2:$S1956,SMALL(IF(C346=$Q$2:$Q$1614,ROW($Q$2:$Q$1614)-2),ROW()-2)),"")</f>
        <v/>
      </c>
      <c r="G346" s="122" t="str">
        <f t="array" ref="G346">IFERROR(INDEX($U$2:$U$1614,SMALL(IF(C346=$Q$2:$Q$1614,ROW($Q$2:$Q$1614)-2),ROW()-2)),"")</f>
        <v/>
      </c>
      <c r="H346" s="122" t="str">
        <f t="array" ref="H346">IFERROR(INDEX($V$2:$V$1614,SMALL(IF(C346=$Q$2:$Q$1614,ROW($Q$2:$Q$1614)-2),ROW()-2)),"")</f>
        <v/>
      </c>
      <c r="I346" s="122" t="str">
        <f t="array" ref="I346">IFERROR(INDEX($W$2:$W$1614,SMALL(IF(C346=$Q$2:$Q$1614,ROW($Q$2:$Q$1614)-2),ROW()-2)),"")</f>
        <v/>
      </c>
      <c r="P346" s="123" t="s">
        <v>498</v>
      </c>
      <c r="Q346" s="123">
        <f t="shared" si="16"/>
        <v>2</v>
      </c>
      <c r="T346" s="124" t="s">
        <v>790</v>
      </c>
      <c r="U346" s="125" t="s">
        <v>15</v>
      </c>
      <c r="V346" s="125">
        <v>120</v>
      </c>
      <c r="W346" s="122" t="s">
        <v>794</v>
      </c>
      <c r="Y346" s="134"/>
    </row>
    <row r="347" spans="2:25" ht="18.75">
      <c r="B347" s="122" t="str">
        <f t="shared" si="17"/>
        <v/>
      </c>
      <c r="C347" s="122" t="str">
        <f t="shared" si="18"/>
        <v/>
      </c>
      <c r="D347" s="122" t="str">
        <f t="array" ref="D347">IFERROR(INDEX($R$2:$R1957,SMALL(IF(C347=$Q$2:$Q$1614,ROW($Q$2:$Q$1614)-2),ROW()-2)),"")</f>
        <v/>
      </c>
      <c r="E347" s="122" t="str">
        <f t="array" ref="E347">IFERROR(INDEX($S$2:$S1957,SMALL(IF(C347=$Q$2:$Q$1614,ROW($Q$2:$Q$1614)-2),ROW()-2)),"")</f>
        <v/>
      </c>
      <c r="G347" s="122" t="str">
        <f t="array" ref="G347">IFERROR(INDEX($U$2:$U$1614,SMALL(IF(C347=$Q$2:$Q$1614,ROW($Q$2:$Q$1614)-2),ROW()-2)),"")</f>
        <v/>
      </c>
      <c r="H347" s="122" t="str">
        <f t="array" ref="H347">IFERROR(INDEX($V$2:$V$1614,SMALL(IF(C347=$Q$2:$Q$1614,ROW($Q$2:$Q$1614)-2),ROW()-2)),"")</f>
        <v/>
      </c>
      <c r="I347" s="122" t="str">
        <f t="array" ref="I347">IFERROR(INDEX($W$2:$W$1614,SMALL(IF(C347=$Q$2:$Q$1614,ROW($Q$2:$Q$1614)-2),ROW()-2)),"")</f>
        <v/>
      </c>
      <c r="P347" s="123" t="s">
        <v>498</v>
      </c>
      <c r="Q347" s="123">
        <f t="shared" si="16"/>
        <v>2</v>
      </c>
      <c r="R347" s="124" t="s">
        <v>396</v>
      </c>
      <c r="S347" s="124" t="s">
        <v>795</v>
      </c>
      <c r="T347" s="122" t="s">
        <v>796</v>
      </c>
      <c r="U347" s="125" t="s">
        <v>15</v>
      </c>
      <c r="V347" s="125">
        <v>40</v>
      </c>
      <c r="W347" s="122" t="s">
        <v>797</v>
      </c>
      <c r="Y347" s="134"/>
    </row>
    <row r="348" spans="2:25" ht="18.75">
      <c r="B348" s="122" t="str">
        <f t="shared" si="17"/>
        <v/>
      </c>
      <c r="C348" s="122" t="str">
        <f t="shared" si="18"/>
        <v/>
      </c>
      <c r="D348" s="122" t="str">
        <f t="array" ref="D348">IFERROR(INDEX($R$2:$R1958,SMALL(IF(C348=$Q$2:$Q$1614,ROW($Q$2:$Q$1614)-2),ROW()-2)),"")</f>
        <v/>
      </c>
      <c r="E348" s="122" t="str">
        <f t="array" ref="E348">IFERROR(INDEX($S$2:$S1958,SMALL(IF(C348=$Q$2:$Q$1614,ROW($Q$2:$Q$1614)-2),ROW()-2)),"")</f>
        <v/>
      </c>
      <c r="G348" s="122" t="str">
        <f t="array" ref="G348">IFERROR(INDEX($U$2:$U$1614,SMALL(IF(C348=$Q$2:$Q$1614,ROW($Q$2:$Q$1614)-2),ROW()-2)),"")</f>
        <v/>
      </c>
      <c r="H348" s="122" t="str">
        <f t="array" ref="H348">IFERROR(INDEX($V$2:$V$1614,SMALL(IF(C348=$Q$2:$Q$1614,ROW($Q$2:$Q$1614)-2),ROW()-2)),"")</f>
        <v/>
      </c>
      <c r="I348" s="122" t="str">
        <f t="array" ref="I348">IFERROR(INDEX($W$2:$W$1614,SMALL(IF(C348=$Q$2:$Q$1614,ROW($Q$2:$Q$1614)-2),ROW()-2)),"")</f>
        <v/>
      </c>
      <c r="P348" s="123" t="s">
        <v>498</v>
      </c>
      <c r="Q348" s="123">
        <f t="shared" si="16"/>
        <v>2</v>
      </c>
      <c r="S348" s="124" t="s">
        <v>798</v>
      </c>
      <c r="T348" s="124" t="s">
        <v>796</v>
      </c>
      <c r="U348" s="125" t="s">
        <v>15</v>
      </c>
      <c r="V348" s="125">
        <v>50</v>
      </c>
      <c r="W348" s="122" t="s">
        <v>799</v>
      </c>
      <c r="Y348" s="134"/>
    </row>
    <row r="349" spans="2:25" ht="18.75">
      <c r="B349" s="122" t="str">
        <f t="shared" si="17"/>
        <v/>
      </c>
      <c r="C349" s="122" t="str">
        <f t="shared" si="18"/>
        <v/>
      </c>
      <c r="D349" s="122" t="str">
        <f t="array" ref="D349">IFERROR(INDEX($R$2:$R1959,SMALL(IF(C349=$Q$2:$Q$1614,ROW($Q$2:$Q$1614)-2),ROW()-2)),"")</f>
        <v/>
      </c>
      <c r="E349" s="122" t="str">
        <f t="array" ref="E349">IFERROR(INDEX($S$2:$S1959,SMALL(IF(C349=$Q$2:$Q$1614,ROW($Q$2:$Q$1614)-2),ROW()-2)),"")</f>
        <v/>
      </c>
      <c r="G349" s="122" t="str">
        <f t="array" ref="G349">IFERROR(INDEX($U$2:$U$1614,SMALL(IF(C349=$Q$2:$Q$1614,ROW($Q$2:$Q$1614)-2),ROW()-2)),"")</f>
        <v/>
      </c>
      <c r="H349" s="122" t="str">
        <f t="array" ref="H349">IFERROR(INDEX($V$2:$V$1614,SMALL(IF(C349=$Q$2:$Q$1614,ROW($Q$2:$Q$1614)-2),ROW()-2)),"")</f>
        <v/>
      </c>
      <c r="I349" s="122" t="str">
        <f t="array" ref="I349">IFERROR(INDEX($W$2:$W$1614,SMALL(IF(C349=$Q$2:$Q$1614,ROW($Q$2:$Q$1614)-2),ROW()-2)),"")</f>
        <v/>
      </c>
      <c r="P349" s="123" t="s">
        <v>498</v>
      </c>
      <c r="Q349" s="123">
        <f t="shared" si="16"/>
        <v>2</v>
      </c>
      <c r="T349" s="124" t="s">
        <v>796</v>
      </c>
      <c r="U349" s="125" t="s">
        <v>15</v>
      </c>
      <c r="V349" s="125">
        <v>55</v>
      </c>
      <c r="W349" s="122" t="s">
        <v>800</v>
      </c>
      <c r="Y349" s="134"/>
    </row>
    <row r="350" spans="2:25" ht="18.75">
      <c r="B350" s="122" t="str">
        <f t="shared" si="17"/>
        <v/>
      </c>
      <c r="C350" s="122" t="str">
        <f t="shared" si="18"/>
        <v/>
      </c>
      <c r="D350" s="122" t="str">
        <f t="array" ref="D350">IFERROR(INDEX($R$2:$R1960,SMALL(IF(C350=$Q$2:$Q$1614,ROW($Q$2:$Q$1614)-2),ROW()-2)),"")</f>
        <v/>
      </c>
      <c r="E350" s="122" t="str">
        <f t="array" ref="E350">IFERROR(INDEX($S$2:$S1960,SMALL(IF(C350=$Q$2:$Q$1614,ROW($Q$2:$Q$1614)-2),ROW()-2)),"")</f>
        <v/>
      </c>
      <c r="G350" s="122" t="str">
        <f t="array" ref="G350">IFERROR(INDEX($U$2:$U$1614,SMALL(IF(C350=$Q$2:$Q$1614,ROW($Q$2:$Q$1614)-2),ROW()-2)),"")</f>
        <v/>
      </c>
      <c r="H350" s="122" t="str">
        <f t="array" ref="H350">IFERROR(INDEX($V$2:$V$1614,SMALL(IF(C350=$Q$2:$Q$1614,ROW($Q$2:$Q$1614)-2),ROW()-2)),"")</f>
        <v/>
      </c>
      <c r="I350" s="122" t="str">
        <f t="array" ref="I350">IFERROR(INDEX($W$2:$W$1614,SMALL(IF(C350=$Q$2:$Q$1614,ROW($Q$2:$Q$1614)-2),ROW()-2)),"")</f>
        <v/>
      </c>
      <c r="P350" s="123" t="s">
        <v>498</v>
      </c>
      <c r="Q350" s="123">
        <f t="shared" si="16"/>
        <v>2</v>
      </c>
      <c r="T350" s="124" t="s">
        <v>796</v>
      </c>
      <c r="U350" s="125" t="s">
        <v>15</v>
      </c>
      <c r="V350" s="125">
        <v>80</v>
      </c>
      <c r="W350" s="122" t="s">
        <v>801</v>
      </c>
      <c r="Y350" s="134"/>
    </row>
    <row r="351" spans="2:25" ht="18.75">
      <c r="B351" s="122" t="str">
        <f t="shared" si="17"/>
        <v/>
      </c>
      <c r="C351" s="122" t="str">
        <f t="shared" si="18"/>
        <v/>
      </c>
      <c r="D351" s="122" t="str">
        <f t="array" ref="D351">IFERROR(INDEX($R$2:$R1961,SMALL(IF(C351=$Q$2:$Q$1614,ROW($Q$2:$Q$1614)-2),ROW()-2)),"")</f>
        <v/>
      </c>
      <c r="E351" s="122" t="str">
        <f t="array" ref="E351">IFERROR(INDEX($S$2:$S1961,SMALL(IF(C351=$Q$2:$Q$1614,ROW($Q$2:$Q$1614)-2),ROW()-2)),"")</f>
        <v/>
      </c>
      <c r="G351" s="122" t="str">
        <f t="array" ref="G351">IFERROR(INDEX($U$2:$U$1614,SMALL(IF(C351=$Q$2:$Q$1614,ROW($Q$2:$Q$1614)-2),ROW()-2)),"")</f>
        <v/>
      </c>
      <c r="H351" s="122" t="str">
        <f t="array" ref="H351">IFERROR(INDEX($V$2:$V$1614,SMALL(IF(C351=$Q$2:$Q$1614,ROW($Q$2:$Q$1614)-2),ROW()-2)),"")</f>
        <v/>
      </c>
      <c r="I351" s="122" t="str">
        <f t="array" ref="I351">IFERROR(INDEX($W$2:$W$1614,SMALL(IF(C351=$Q$2:$Q$1614,ROW($Q$2:$Q$1614)-2),ROW()-2)),"")</f>
        <v/>
      </c>
      <c r="P351" s="123" t="s">
        <v>498</v>
      </c>
      <c r="Q351" s="123">
        <f t="shared" si="16"/>
        <v>2</v>
      </c>
      <c r="R351" s="124" t="s">
        <v>399</v>
      </c>
      <c r="S351" s="124" t="s">
        <v>802</v>
      </c>
      <c r="T351" s="122" t="s">
        <v>803</v>
      </c>
      <c r="U351" s="125" t="s">
        <v>15</v>
      </c>
      <c r="V351" s="125">
        <v>100</v>
      </c>
      <c r="W351" s="122" t="s">
        <v>804</v>
      </c>
      <c r="Y351" s="134"/>
    </row>
    <row r="352" spans="2:25" ht="18.75">
      <c r="B352" s="122" t="str">
        <f t="shared" si="17"/>
        <v/>
      </c>
      <c r="C352" s="122" t="str">
        <f t="shared" si="18"/>
        <v/>
      </c>
      <c r="D352" s="122" t="str">
        <f t="array" ref="D352">IFERROR(INDEX($R$2:$R1962,SMALL(IF(C352=$Q$2:$Q$1614,ROW($Q$2:$Q$1614)-2),ROW()-2)),"")</f>
        <v/>
      </c>
      <c r="E352" s="122" t="str">
        <f t="array" ref="E352">IFERROR(INDEX($S$2:$S1962,SMALL(IF(C352=$Q$2:$Q$1614,ROW($Q$2:$Q$1614)-2),ROW()-2)),"")</f>
        <v/>
      </c>
      <c r="G352" s="122" t="str">
        <f t="array" ref="G352">IFERROR(INDEX($U$2:$U$1614,SMALL(IF(C352=$Q$2:$Q$1614,ROW($Q$2:$Q$1614)-2),ROW()-2)),"")</f>
        <v/>
      </c>
      <c r="H352" s="122" t="str">
        <f t="array" ref="H352">IFERROR(INDEX($V$2:$V$1614,SMALL(IF(C352=$Q$2:$Q$1614,ROW($Q$2:$Q$1614)-2),ROW()-2)),"")</f>
        <v/>
      </c>
      <c r="I352" s="122" t="str">
        <f t="array" ref="I352">IFERROR(INDEX($W$2:$W$1614,SMALL(IF(C352=$Q$2:$Q$1614,ROW($Q$2:$Q$1614)-2),ROW()-2)),"")</f>
        <v/>
      </c>
      <c r="P352" s="123" t="s">
        <v>498</v>
      </c>
      <c r="Q352" s="123">
        <f t="shared" si="16"/>
        <v>2</v>
      </c>
      <c r="S352" s="124" t="s">
        <v>798</v>
      </c>
      <c r="T352" s="124" t="s">
        <v>803</v>
      </c>
      <c r="U352" s="125" t="s">
        <v>15</v>
      </c>
      <c r="V352" s="125">
        <v>120</v>
      </c>
      <c r="W352" s="122" t="s">
        <v>805</v>
      </c>
      <c r="Y352" s="134"/>
    </row>
    <row r="353" spans="2:25" ht="18.75">
      <c r="B353" s="122" t="str">
        <f t="shared" si="17"/>
        <v/>
      </c>
      <c r="C353" s="122" t="str">
        <f t="shared" si="18"/>
        <v/>
      </c>
      <c r="D353" s="122" t="str">
        <f t="array" ref="D353">IFERROR(INDEX($R$2:$R1963,SMALL(IF(C353=$Q$2:$Q$1614,ROW($Q$2:$Q$1614)-2),ROW()-2)),"")</f>
        <v/>
      </c>
      <c r="E353" s="122" t="str">
        <f t="array" ref="E353">IFERROR(INDEX($S$2:$S1963,SMALL(IF(C353=$Q$2:$Q$1614,ROW($Q$2:$Q$1614)-2),ROW()-2)),"")</f>
        <v/>
      </c>
      <c r="G353" s="122" t="str">
        <f t="array" ref="G353">IFERROR(INDEX($U$2:$U$1614,SMALL(IF(C353=$Q$2:$Q$1614,ROW($Q$2:$Q$1614)-2),ROW()-2)),"")</f>
        <v/>
      </c>
      <c r="H353" s="122" t="str">
        <f t="array" ref="H353">IFERROR(INDEX($V$2:$V$1614,SMALL(IF(C353=$Q$2:$Q$1614,ROW($Q$2:$Q$1614)-2),ROW()-2)),"")</f>
        <v/>
      </c>
      <c r="I353" s="122" t="str">
        <f t="array" ref="I353">IFERROR(INDEX($W$2:$W$1614,SMALL(IF(C353=$Q$2:$Q$1614,ROW($Q$2:$Q$1614)-2),ROW()-2)),"")</f>
        <v/>
      </c>
      <c r="P353" s="123" t="s">
        <v>498</v>
      </c>
      <c r="Q353" s="123">
        <f t="shared" si="16"/>
        <v>2</v>
      </c>
      <c r="R353" s="124" t="s">
        <v>400</v>
      </c>
      <c r="S353" s="124" t="s">
        <v>806</v>
      </c>
      <c r="T353" s="122" t="s">
        <v>807</v>
      </c>
      <c r="U353" s="125" t="s">
        <v>15</v>
      </c>
      <c r="V353" s="125">
        <v>70</v>
      </c>
      <c r="W353" s="122" t="s">
        <v>804</v>
      </c>
      <c r="Y353" s="134"/>
    </row>
    <row r="354" spans="2:25" ht="18.75">
      <c r="B354" s="122" t="str">
        <f t="shared" si="17"/>
        <v/>
      </c>
      <c r="C354" s="122" t="str">
        <f t="shared" si="18"/>
        <v/>
      </c>
      <c r="D354" s="122" t="str">
        <f t="array" ref="D354">IFERROR(INDEX($R$2:$R1964,SMALL(IF(C354=$Q$2:$Q$1614,ROW($Q$2:$Q$1614)-2),ROW()-2)),"")</f>
        <v/>
      </c>
      <c r="E354" s="122" t="str">
        <f t="array" ref="E354">IFERROR(INDEX($S$2:$S1964,SMALL(IF(C354=$Q$2:$Q$1614,ROW($Q$2:$Q$1614)-2),ROW()-2)),"")</f>
        <v/>
      </c>
      <c r="G354" s="122" t="str">
        <f t="array" ref="G354">IFERROR(INDEX($U$2:$U$1614,SMALL(IF(C354=$Q$2:$Q$1614,ROW($Q$2:$Q$1614)-2),ROW()-2)),"")</f>
        <v/>
      </c>
      <c r="H354" s="122" t="str">
        <f t="array" ref="H354">IFERROR(INDEX($V$2:$V$1614,SMALL(IF(C354=$Q$2:$Q$1614,ROW($Q$2:$Q$1614)-2),ROW()-2)),"")</f>
        <v/>
      </c>
      <c r="I354" s="122" t="str">
        <f t="array" ref="I354">IFERROR(INDEX($W$2:$W$1614,SMALL(IF(C354=$Q$2:$Q$1614,ROW($Q$2:$Q$1614)-2),ROW()-2)),"")</f>
        <v/>
      </c>
      <c r="P354" s="123" t="s">
        <v>498</v>
      </c>
      <c r="Q354" s="123">
        <f t="shared" si="16"/>
        <v>2</v>
      </c>
      <c r="S354" s="124" t="s">
        <v>808</v>
      </c>
      <c r="T354" s="124" t="s">
        <v>807</v>
      </c>
      <c r="U354" s="125" t="s">
        <v>15</v>
      </c>
      <c r="V354" s="125">
        <v>90</v>
      </c>
      <c r="W354" s="122" t="s">
        <v>805</v>
      </c>
      <c r="Y354" s="134"/>
    </row>
    <row r="355" spans="2:25" ht="18.75">
      <c r="B355" s="122" t="str">
        <f t="shared" si="17"/>
        <v/>
      </c>
      <c r="C355" s="122" t="str">
        <f t="shared" si="18"/>
        <v/>
      </c>
      <c r="D355" s="122" t="str">
        <f t="array" ref="D355">IFERROR(INDEX($R$2:$R1965,SMALL(IF(C355=$Q$2:$Q$1614,ROW($Q$2:$Q$1614)-2),ROW()-2)),"")</f>
        <v/>
      </c>
      <c r="E355" s="122" t="str">
        <f t="array" ref="E355">IFERROR(INDEX($S$2:$S1965,SMALL(IF(C355=$Q$2:$Q$1614,ROW($Q$2:$Q$1614)-2),ROW()-2)),"")</f>
        <v/>
      </c>
      <c r="G355" s="122" t="str">
        <f t="array" ref="G355">IFERROR(INDEX($U$2:$U$1614,SMALL(IF(C355=$Q$2:$Q$1614,ROW($Q$2:$Q$1614)-2),ROW()-2)),"")</f>
        <v/>
      </c>
      <c r="H355" s="122" t="str">
        <f t="array" ref="H355">IFERROR(INDEX($V$2:$V$1614,SMALL(IF(C355=$Q$2:$Q$1614,ROW($Q$2:$Q$1614)-2),ROW()-2)),"")</f>
        <v/>
      </c>
      <c r="I355" s="122" t="str">
        <f t="array" ref="I355">IFERROR(INDEX($W$2:$W$1614,SMALL(IF(C355=$Q$2:$Q$1614,ROW($Q$2:$Q$1614)-2),ROW()-2)),"")</f>
        <v/>
      </c>
      <c r="P355" s="123" t="s">
        <v>498</v>
      </c>
      <c r="Q355" s="123">
        <f t="shared" si="16"/>
        <v>2</v>
      </c>
      <c r="R355" s="124" t="s">
        <v>404</v>
      </c>
      <c r="S355" s="124" t="s">
        <v>809</v>
      </c>
      <c r="T355" s="124" t="s">
        <v>809</v>
      </c>
      <c r="U355" s="125" t="s">
        <v>15</v>
      </c>
      <c r="V355" s="125">
        <v>80</v>
      </c>
      <c r="W355" s="122" t="s">
        <v>804</v>
      </c>
      <c r="Y355" s="134"/>
    </row>
    <row r="356" spans="2:25" ht="18.75">
      <c r="B356" s="122" t="str">
        <f t="shared" si="17"/>
        <v/>
      </c>
      <c r="C356" s="122" t="str">
        <f t="shared" si="18"/>
        <v/>
      </c>
      <c r="D356" s="122" t="str">
        <f t="array" ref="D356">IFERROR(INDEX($R$2:$R1966,SMALL(IF(C356=$Q$2:$Q$1614,ROW($Q$2:$Q$1614)-2),ROW()-2)),"")</f>
        <v/>
      </c>
      <c r="E356" s="122" t="str">
        <f t="array" ref="E356">IFERROR(INDEX($S$2:$S1966,SMALL(IF(C356=$Q$2:$Q$1614,ROW($Q$2:$Q$1614)-2),ROW()-2)),"")</f>
        <v/>
      </c>
      <c r="G356" s="122" t="str">
        <f t="array" ref="G356">IFERROR(INDEX($U$2:$U$1614,SMALL(IF(C356=$Q$2:$Q$1614,ROW($Q$2:$Q$1614)-2),ROW()-2)),"")</f>
        <v/>
      </c>
      <c r="H356" s="122" t="str">
        <f t="array" ref="H356">IFERROR(INDEX($V$2:$V$1614,SMALL(IF(C356=$Q$2:$Q$1614,ROW($Q$2:$Q$1614)-2),ROW()-2)),"")</f>
        <v/>
      </c>
      <c r="I356" s="122" t="str">
        <f t="array" ref="I356">IFERROR(INDEX($W$2:$W$1614,SMALL(IF(C356=$Q$2:$Q$1614,ROW($Q$2:$Q$1614)-2),ROW()-2)),"")</f>
        <v/>
      </c>
      <c r="P356" s="123" t="s">
        <v>498</v>
      </c>
      <c r="Q356" s="123">
        <f t="shared" si="16"/>
        <v>2</v>
      </c>
      <c r="T356" s="124" t="s">
        <v>809</v>
      </c>
      <c r="U356" s="125" t="s">
        <v>15</v>
      </c>
      <c r="V356" s="125">
        <v>100</v>
      </c>
      <c r="W356" s="122" t="s">
        <v>805</v>
      </c>
      <c r="Y356" s="134"/>
    </row>
    <row r="357" spans="2:25" ht="18.75">
      <c r="B357" s="122" t="str">
        <f t="shared" si="17"/>
        <v/>
      </c>
      <c r="C357" s="122" t="str">
        <f t="shared" si="18"/>
        <v/>
      </c>
      <c r="D357" s="122" t="str">
        <f t="array" ref="D357">IFERROR(INDEX($R$2:$R1967,SMALL(IF(C357=$Q$2:$Q$1614,ROW($Q$2:$Q$1614)-2),ROW()-2)),"")</f>
        <v/>
      </c>
      <c r="E357" s="122" t="str">
        <f t="array" ref="E357">IFERROR(INDEX($S$2:$S1967,SMALL(IF(C357=$Q$2:$Q$1614,ROW($Q$2:$Q$1614)-2),ROW()-2)),"")</f>
        <v/>
      </c>
      <c r="G357" s="122" t="str">
        <f t="array" ref="G357">IFERROR(INDEX($U$2:$U$1614,SMALL(IF(C357=$Q$2:$Q$1614,ROW($Q$2:$Q$1614)-2),ROW()-2)),"")</f>
        <v/>
      </c>
      <c r="H357" s="122" t="str">
        <f t="array" ref="H357">IFERROR(INDEX($V$2:$V$1614,SMALL(IF(C357=$Q$2:$Q$1614,ROW($Q$2:$Q$1614)-2),ROW()-2)),"")</f>
        <v/>
      </c>
      <c r="I357" s="122" t="str">
        <f t="array" ref="I357">IFERROR(INDEX($W$2:$W$1614,SMALL(IF(C357=$Q$2:$Q$1614,ROW($Q$2:$Q$1614)-2),ROW()-2)),"")</f>
        <v/>
      </c>
      <c r="P357" s="123" t="s">
        <v>498</v>
      </c>
      <c r="Q357" s="123">
        <f t="shared" si="16"/>
        <v>2</v>
      </c>
      <c r="R357" s="124" t="s">
        <v>406</v>
      </c>
      <c r="S357" s="124" t="s">
        <v>810</v>
      </c>
      <c r="T357" s="124" t="s">
        <v>810</v>
      </c>
      <c r="Y357" s="134"/>
    </row>
    <row r="358" spans="2:25" ht="18.75">
      <c r="B358" s="122" t="str">
        <f t="shared" si="17"/>
        <v/>
      </c>
      <c r="C358" s="122" t="str">
        <f t="shared" si="18"/>
        <v/>
      </c>
      <c r="D358" s="122" t="str">
        <f t="array" ref="D358">IFERROR(INDEX($R$2:$R1968,SMALL(IF(C358=$Q$2:$Q$1614,ROW($Q$2:$Q$1614)-2),ROW()-2)),"")</f>
        <v/>
      </c>
      <c r="E358" s="122" t="str">
        <f t="array" ref="E358">IFERROR(INDEX($S$2:$S1968,SMALL(IF(C358=$Q$2:$Q$1614,ROW($Q$2:$Q$1614)-2),ROW()-2)),"")</f>
        <v/>
      </c>
      <c r="G358" s="122" t="str">
        <f t="array" ref="G358">IFERROR(INDEX($U$2:$U$1614,SMALL(IF(C358=$Q$2:$Q$1614,ROW($Q$2:$Q$1614)-2),ROW()-2)),"")</f>
        <v/>
      </c>
      <c r="H358" s="122" t="str">
        <f t="array" ref="H358">IFERROR(INDEX($V$2:$V$1614,SMALL(IF(C358=$Q$2:$Q$1614,ROW($Q$2:$Q$1614)-2),ROW()-2)),"")</f>
        <v/>
      </c>
      <c r="I358" s="122" t="str">
        <f t="array" ref="I358">IFERROR(INDEX($W$2:$W$1614,SMALL(IF(C358=$Q$2:$Q$1614,ROW($Q$2:$Q$1614)-2),ROW()-2)),"")</f>
        <v/>
      </c>
      <c r="P358" s="123" t="s">
        <v>498</v>
      </c>
      <c r="Q358" s="123">
        <f t="shared" si="16"/>
        <v>2</v>
      </c>
      <c r="R358" s="124" t="s">
        <v>407</v>
      </c>
      <c r="S358" s="124" t="s">
        <v>811</v>
      </c>
      <c r="T358" s="124" t="s">
        <v>811</v>
      </c>
      <c r="U358" s="125" t="s">
        <v>15</v>
      </c>
      <c r="V358" s="125">
        <v>167</v>
      </c>
      <c r="W358" s="122" t="s">
        <v>812</v>
      </c>
      <c r="Y358" s="134"/>
    </row>
    <row r="359" spans="2:25" ht="18.75">
      <c r="B359" s="122" t="str">
        <f t="shared" si="17"/>
        <v/>
      </c>
      <c r="C359" s="122" t="str">
        <f t="shared" si="18"/>
        <v/>
      </c>
      <c r="D359" s="122" t="str">
        <f t="array" ref="D359">IFERROR(INDEX($R$2:$R1969,SMALL(IF(C359=$Q$2:$Q$1614,ROW($Q$2:$Q$1614)-2),ROW()-2)),"")</f>
        <v/>
      </c>
      <c r="E359" s="122" t="str">
        <f t="array" ref="E359">IFERROR(INDEX($S$2:$S1969,SMALL(IF(C359=$Q$2:$Q$1614,ROW($Q$2:$Q$1614)-2),ROW()-2)),"")</f>
        <v/>
      </c>
      <c r="G359" s="122" t="str">
        <f t="array" ref="G359">IFERROR(INDEX($U$2:$U$1614,SMALL(IF(C359=$Q$2:$Q$1614,ROW($Q$2:$Q$1614)-2),ROW()-2)),"")</f>
        <v/>
      </c>
      <c r="H359" s="122" t="str">
        <f t="array" ref="H359">IFERROR(INDEX($V$2:$V$1614,SMALL(IF(C359=$Q$2:$Q$1614,ROW($Q$2:$Q$1614)-2),ROW()-2)),"")</f>
        <v/>
      </c>
      <c r="I359" s="122" t="str">
        <f t="array" ref="I359">IFERROR(INDEX($W$2:$W$1614,SMALL(IF(C359=$Q$2:$Q$1614,ROW($Q$2:$Q$1614)-2),ROW()-2)),"")</f>
        <v/>
      </c>
      <c r="P359" s="123" t="s">
        <v>498</v>
      </c>
      <c r="Q359" s="123">
        <f t="shared" si="16"/>
        <v>2</v>
      </c>
      <c r="T359" s="124" t="s">
        <v>811</v>
      </c>
      <c r="U359" s="125" t="s">
        <v>15</v>
      </c>
      <c r="V359" s="125">
        <v>188</v>
      </c>
      <c r="W359" s="122" t="s">
        <v>813</v>
      </c>
      <c r="Y359" s="134"/>
    </row>
    <row r="360" spans="2:25" ht="18.75">
      <c r="B360" s="122" t="str">
        <f t="shared" si="17"/>
        <v/>
      </c>
      <c r="C360" s="122" t="str">
        <f t="shared" si="18"/>
        <v/>
      </c>
      <c r="D360" s="122" t="str">
        <f t="array" ref="D360">IFERROR(INDEX($R$2:$R1970,SMALL(IF(C360=$Q$2:$Q$1614,ROW($Q$2:$Q$1614)-2),ROW()-2)),"")</f>
        <v/>
      </c>
      <c r="E360" s="122" t="str">
        <f t="array" ref="E360">IFERROR(INDEX($S$2:$S1970,SMALL(IF(C360=$Q$2:$Q$1614,ROW($Q$2:$Q$1614)-2),ROW()-2)),"")</f>
        <v/>
      </c>
      <c r="G360" s="122" t="str">
        <f t="array" ref="G360">IFERROR(INDEX($U$2:$U$1614,SMALL(IF(C360=$Q$2:$Q$1614,ROW($Q$2:$Q$1614)-2),ROW()-2)),"")</f>
        <v/>
      </c>
      <c r="H360" s="122" t="str">
        <f t="array" ref="H360">IFERROR(INDEX($V$2:$V$1614,SMALL(IF(C360=$Q$2:$Q$1614,ROW($Q$2:$Q$1614)-2),ROW()-2)),"")</f>
        <v/>
      </c>
      <c r="I360" s="122" t="str">
        <f t="array" ref="I360">IFERROR(INDEX($W$2:$W$1614,SMALL(IF(C360=$Q$2:$Q$1614,ROW($Q$2:$Q$1614)-2),ROW()-2)),"")</f>
        <v/>
      </c>
      <c r="P360" s="123" t="s">
        <v>498</v>
      </c>
      <c r="Q360" s="123">
        <f t="shared" si="16"/>
        <v>2</v>
      </c>
      <c r="R360" s="124" t="s">
        <v>409</v>
      </c>
      <c r="S360" s="124" t="s">
        <v>814</v>
      </c>
      <c r="T360" s="124" t="s">
        <v>814</v>
      </c>
      <c r="U360" s="125" t="s">
        <v>15</v>
      </c>
      <c r="V360" s="125">
        <v>149</v>
      </c>
      <c r="W360" s="122" t="s">
        <v>812</v>
      </c>
      <c r="Y360" s="134"/>
    </row>
    <row r="361" spans="2:25" ht="18.75">
      <c r="B361" s="122" t="str">
        <f t="shared" si="17"/>
        <v/>
      </c>
      <c r="C361" s="122" t="str">
        <f t="shared" si="18"/>
        <v/>
      </c>
      <c r="D361" s="122" t="str">
        <f t="array" ref="D361">IFERROR(INDEX($R$2:$R1971,SMALL(IF(C361=$Q$2:$Q$1614,ROW($Q$2:$Q$1614)-2),ROW()-2)),"")</f>
        <v/>
      </c>
      <c r="E361" s="122" t="str">
        <f t="array" ref="E361">IFERROR(INDEX($S$2:$S1971,SMALL(IF(C361=$Q$2:$Q$1614,ROW($Q$2:$Q$1614)-2),ROW()-2)),"")</f>
        <v/>
      </c>
      <c r="G361" s="122" t="str">
        <f t="array" ref="G361">IFERROR(INDEX($U$2:$U$1614,SMALL(IF(C361=$Q$2:$Q$1614,ROW($Q$2:$Q$1614)-2),ROW()-2)),"")</f>
        <v/>
      </c>
      <c r="H361" s="122" t="str">
        <f t="array" ref="H361">IFERROR(INDEX($V$2:$V$1614,SMALL(IF(C361=$Q$2:$Q$1614,ROW($Q$2:$Q$1614)-2),ROW()-2)),"")</f>
        <v/>
      </c>
      <c r="I361" s="122" t="str">
        <f t="array" ref="I361">IFERROR(INDEX($W$2:$W$1614,SMALL(IF(C361=$Q$2:$Q$1614,ROW($Q$2:$Q$1614)-2),ROW()-2)),"")</f>
        <v/>
      </c>
      <c r="P361" s="123" t="s">
        <v>498</v>
      </c>
      <c r="Q361" s="123">
        <f t="shared" si="16"/>
        <v>2</v>
      </c>
      <c r="T361" s="124" t="s">
        <v>814</v>
      </c>
      <c r="U361" s="125" t="s">
        <v>15</v>
      </c>
      <c r="V361" s="125">
        <v>167</v>
      </c>
      <c r="W361" s="122" t="s">
        <v>813</v>
      </c>
      <c r="Y361" s="134"/>
    </row>
    <row r="362" spans="2:25" ht="18.75">
      <c r="B362" s="122" t="str">
        <f t="shared" si="17"/>
        <v/>
      </c>
      <c r="C362" s="122" t="str">
        <f t="shared" si="18"/>
        <v/>
      </c>
      <c r="D362" s="122" t="str">
        <f t="array" ref="D362">IFERROR(INDEX($R$2:$R1972,SMALL(IF(C362=$Q$2:$Q$1614,ROW($Q$2:$Q$1614)-2),ROW()-2)),"")</f>
        <v/>
      </c>
      <c r="E362" s="122" t="str">
        <f t="array" ref="E362">IFERROR(INDEX($S$2:$S1972,SMALL(IF(C362=$Q$2:$Q$1614,ROW($Q$2:$Q$1614)-2),ROW()-2)),"")</f>
        <v/>
      </c>
      <c r="G362" s="122" t="str">
        <f t="array" ref="G362">IFERROR(INDEX($U$2:$U$1614,SMALL(IF(C362=$Q$2:$Q$1614,ROW($Q$2:$Q$1614)-2),ROW()-2)),"")</f>
        <v/>
      </c>
      <c r="H362" s="122" t="str">
        <f t="array" ref="H362">IFERROR(INDEX($V$2:$V$1614,SMALL(IF(C362=$Q$2:$Q$1614,ROW($Q$2:$Q$1614)-2),ROW()-2)),"")</f>
        <v/>
      </c>
      <c r="I362" s="122" t="str">
        <f t="array" ref="I362">IFERROR(INDEX($W$2:$W$1614,SMALL(IF(C362=$Q$2:$Q$1614,ROW($Q$2:$Q$1614)-2),ROW()-2)),"")</f>
        <v/>
      </c>
      <c r="P362" s="123" t="s">
        <v>498</v>
      </c>
      <c r="Q362" s="123">
        <f t="shared" si="16"/>
        <v>2</v>
      </c>
      <c r="R362" s="124" t="s">
        <v>412</v>
      </c>
      <c r="S362" s="124" t="s">
        <v>815</v>
      </c>
      <c r="T362" s="124" t="s">
        <v>815</v>
      </c>
      <c r="U362" s="125" t="s">
        <v>15</v>
      </c>
      <c r="V362" s="125">
        <v>95</v>
      </c>
      <c r="W362" s="122" t="s">
        <v>816</v>
      </c>
      <c r="Y362" s="134"/>
    </row>
    <row r="363" spans="2:25" ht="18.75">
      <c r="B363" s="122" t="str">
        <f t="shared" si="17"/>
        <v/>
      </c>
      <c r="C363" s="122" t="str">
        <f t="shared" si="18"/>
        <v/>
      </c>
      <c r="D363" s="122" t="str">
        <f t="array" ref="D363">IFERROR(INDEX($R$2:$R1973,SMALL(IF(C363=$Q$2:$Q$1614,ROW($Q$2:$Q$1614)-2),ROW()-2)),"")</f>
        <v/>
      </c>
      <c r="E363" s="122" t="str">
        <f t="array" ref="E363">IFERROR(INDEX($S$2:$S1973,SMALL(IF(C363=$Q$2:$Q$1614,ROW($Q$2:$Q$1614)-2),ROW()-2)),"")</f>
        <v/>
      </c>
      <c r="G363" s="122" t="str">
        <f t="array" ref="G363">IFERROR(INDEX($U$2:$U$1614,SMALL(IF(C363=$Q$2:$Q$1614,ROW($Q$2:$Q$1614)-2),ROW()-2)),"")</f>
        <v/>
      </c>
      <c r="H363" s="122" t="str">
        <f t="array" ref="H363">IFERROR(INDEX($V$2:$V$1614,SMALL(IF(C363=$Q$2:$Q$1614,ROW($Q$2:$Q$1614)-2),ROW()-2)),"")</f>
        <v/>
      </c>
      <c r="I363" s="122" t="str">
        <f t="array" ref="I363">IFERROR(INDEX($W$2:$W$1614,SMALL(IF(C363=$Q$2:$Q$1614,ROW($Q$2:$Q$1614)-2),ROW()-2)),"")</f>
        <v/>
      </c>
      <c r="P363" s="123" t="s">
        <v>498</v>
      </c>
      <c r="Q363" s="123">
        <f t="shared" si="16"/>
        <v>2</v>
      </c>
      <c r="S363" s="124" t="s">
        <v>817</v>
      </c>
      <c r="T363" s="124" t="s">
        <v>817</v>
      </c>
      <c r="U363" s="125" t="s">
        <v>15</v>
      </c>
      <c r="V363" s="125">
        <v>120</v>
      </c>
      <c r="W363" s="122" t="s">
        <v>816</v>
      </c>
      <c r="Y363" s="134"/>
    </row>
    <row r="364" spans="2:25" ht="18.75">
      <c r="B364" s="122" t="str">
        <f t="shared" si="17"/>
        <v/>
      </c>
      <c r="C364" s="122" t="str">
        <f t="shared" si="18"/>
        <v/>
      </c>
      <c r="D364" s="122" t="str">
        <f t="array" ref="D364">IFERROR(INDEX($R$2:$R1974,SMALL(IF(C364=$Q$2:$Q$1614,ROW($Q$2:$Q$1614)-2),ROW()-2)),"")</f>
        <v/>
      </c>
      <c r="E364" s="122" t="str">
        <f t="array" ref="E364">IFERROR(INDEX($S$2:$S1974,SMALL(IF(C364=$Q$2:$Q$1614,ROW($Q$2:$Q$1614)-2),ROW()-2)),"")</f>
        <v/>
      </c>
      <c r="G364" s="122" t="str">
        <f t="array" ref="G364">IFERROR(INDEX($U$2:$U$1614,SMALL(IF(C364=$Q$2:$Q$1614,ROW($Q$2:$Q$1614)-2),ROW()-2)),"")</f>
        <v/>
      </c>
      <c r="H364" s="122" t="str">
        <f t="array" ref="H364">IFERROR(INDEX($V$2:$V$1614,SMALL(IF(C364=$Q$2:$Q$1614,ROW($Q$2:$Q$1614)-2),ROW()-2)),"")</f>
        <v/>
      </c>
      <c r="I364" s="122" t="str">
        <f t="array" ref="I364">IFERROR(INDEX($W$2:$W$1614,SMALL(IF(C364=$Q$2:$Q$1614,ROW($Q$2:$Q$1614)-2),ROW()-2)),"")</f>
        <v/>
      </c>
      <c r="P364" s="123" t="s">
        <v>498</v>
      </c>
      <c r="Q364" s="123">
        <f t="shared" si="16"/>
        <v>2</v>
      </c>
      <c r="S364" s="124" t="s">
        <v>818</v>
      </c>
      <c r="T364" s="124" t="s">
        <v>818</v>
      </c>
      <c r="U364" s="125" t="s">
        <v>15</v>
      </c>
      <c r="V364" s="125">
        <v>50</v>
      </c>
      <c r="W364" s="122" t="s">
        <v>819</v>
      </c>
      <c r="Y364" s="134"/>
    </row>
    <row r="365" spans="2:25" ht="18.75">
      <c r="B365" s="122" t="str">
        <f t="shared" si="17"/>
        <v/>
      </c>
      <c r="C365" s="122" t="str">
        <f t="shared" si="18"/>
        <v/>
      </c>
      <c r="D365" s="122" t="str">
        <f t="array" ref="D365">IFERROR(INDEX($R$2:$R1975,SMALL(IF(C365=$Q$2:$Q$1614,ROW($Q$2:$Q$1614)-2),ROW()-2)),"")</f>
        <v/>
      </c>
      <c r="E365" s="122" t="str">
        <f t="array" ref="E365">IFERROR(INDEX($S$2:$S1975,SMALL(IF(C365=$Q$2:$Q$1614,ROW($Q$2:$Q$1614)-2),ROW()-2)),"")</f>
        <v/>
      </c>
      <c r="G365" s="122" t="str">
        <f t="array" ref="G365">IFERROR(INDEX($U$2:$U$1614,SMALL(IF(C365=$Q$2:$Q$1614,ROW($Q$2:$Q$1614)-2),ROW()-2)),"")</f>
        <v/>
      </c>
      <c r="H365" s="122" t="str">
        <f t="array" ref="H365">IFERROR(INDEX($V$2:$V$1614,SMALL(IF(C365=$Q$2:$Q$1614,ROW($Q$2:$Q$1614)-2),ROW()-2)),"")</f>
        <v/>
      </c>
      <c r="I365" s="122" t="str">
        <f t="array" ref="I365">IFERROR(INDEX($W$2:$W$1614,SMALL(IF(C365=$Q$2:$Q$1614,ROW($Q$2:$Q$1614)-2),ROW()-2)),"")</f>
        <v/>
      </c>
      <c r="P365" s="123" t="s">
        <v>498</v>
      </c>
      <c r="Q365" s="123">
        <f t="shared" si="16"/>
        <v>2</v>
      </c>
      <c r="T365" s="124" t="s">
        <v>818</v>
      </c>
      <c r="U365" s="125" t="s">
        <v>15</v>
      </c>
      <c r="V365" s="125">
        <v>70</v>
      </c>
      <c r="W365" s="122" t="s">
        <v>820</v>
      </c>
      <c r="Y365" s="134"/>
    </row>
    <row r="366" spans="2:25" ht="18.75">
      <c r="B366" s="122" t="str">
        <f t="shared" si="17"/>
        <v/>
      </c>
      <c r="C366" s="122" t="str">
        <f t="shared" si="18"/>
        <v/>
      </c>
      <c r="D366" s="122" t="str">
        <f t="array" ref="D366">IFERROR(INDEX($R$2:$R1976,SMALL(IF(C366=$Q$2:$Q$1614,ROW($Q$2:$Q$1614)-2),ROW()-2)),"")</f>
        <v/>
      </c>
      <c r="E366" s="122" t="str">
        <f t="array" ref="E366">IFERROR(INDEX($S$2:$S1976,SMALL(IF(C366=$Q$2:$Q$1614,ROW($Q$2:$Q$1614)-2),ROW()-2)),"")</f>
        <v/>
      </c>
      <c r="G366" s="122" t="str">
        <f t="array" ref="G366">IFERROR(INDEX($U$2:$U$1614,SMALL(IF(C366=$Q$2:$Q$1614,ROW($Q$2:$Q$1614)-2),ROW()-2)),"")</f>
        <v/>
      </c>
      <c r="H366" s="122" t="str">
        <f t="array" ref="H366">IFERROR(INDEX($V$2:$V$1614,SMALL(IF(C366=$Q$2:$Q$1614,ROW($Q$2:$Q$1614)-2),ROW()-2)),"")</f>
        <v/>
      </c>
      <c r="I366" s="122" t="str">
        <f t="array" ref="I366">IFERROR(INDEX($W$2:$W$1614,SMALL(IF(C366=$Q$2:$Q$1614,ROW($Q$2:$Q$1614)-2),ROW()-2)),"")</f>
        <v/>
      </c>
      <c r="P366" s="123" t="s">
        <v>498</v>
      </c>
      <c r="Q366" s="123">
        <f t="shared" si="16"/>
        <v>2</v>
      </c>
      <c r="R366" s="124" t="s">
        <v>415</v>
      </c>
      <c r="S366" s="124" t="s">
        <v>821</v>
      </c>
      <c r="T366" s="124" t="s">
        <v>821</v>
      </c>
      <c r="U366" s="125"/>
      <c r="V366" s="125"/>
      <c r="Y366" s="134"/>
    </row>
    <row r="367" spans="2:25" ht="18.75">
      <c r="B367" s="122" t="str">
        <f t="shared" si="17"/>
        <v/>
      </c>
      <c r="C367" s="122" t="str">
        <f t="shared" si="18"/>
        <v/>
      </c>
      <c r="D367" s="122" t="str">
        <f t="array" ref="D367">IFERROR(INDEX($R$2:$R1977,SMALL(IF(C367=$Q$2:$Q$1614,ROW($Q$2:$Q$1614)-2),ROW()-2)),"")</f>
        <v/>
      </c>
      <c r="E367" s="122" t="str">
        <f t="array" ref="E367">IFERROR(INDEX($S$2:$S1977,SMALL(IF(C367=$Q$2:$Q$1614,ROW($Q$2:$Q$1614)-2),ROW()-2)),"")</f>
        <v/>
      </c>
      <c r="G367" s="122" t="str">
        <f t="array" ref="G367">IFERROR(INDEX($U$2:$U$1614,SMALL(IF(C367=$Q$2:$Q$1614,ROW($Q$2:$Q$1614)-2),ROW()-2)),"")</f>
        <v/>
      </c>
      <c r="H367" s="122" t="str">
        <f t="array" ref="H367">IFERROR(INDEX($V$2:$V$1614,SMALL(IF(C367=$Q$2:$Q$1614,ROW($Q$2:$Q$1614)-2),ROW()-2)),"")</f>
        <v/>
      </c>
      <c r="I367" s="122" t="str">
        <f t="array" ref="I367">IFERROR(INDEX($W$2:$W$1614,SMALL(IF(C367=$Q$2:$Q$1614,ROW($Q$2:$Q$1614)-2),ROW()-2)),"")</f>
        <v/>
      </c>
      <c r="P367" s="123" t="s">
        <v>498</v>
      </c>
      <c r="Q367" s="123">
        <f t="shared" si="16"/>
        <v>2</v>
      </c>
      <c r="S367" s="124" t="s">
        <v>822</v>
      </c>
      <c r="T367" s="124" t="s">
        <v>822</v>
      </c>
      <c r="U367" s="125" t="s">
        <v>507</v>
      </c>
      <c r="V367" s="125">
        <v>220</v>
      </c>
      <c r="W367" s="122" t="s">
        <v>823</v>
      </c>
      <c r="Y367" s="134"/>
    </row>
    <row r="368" spans="2:25" ht="18.75">
      <c r="B368" s="122" t="str">
        <f t="shared" si="17"/>
        <v/>
      </c>
      <c r="C368" s="122" t="str">
        <f t="shared" si="18"/>
        <v/>
      </c>
      <c r="D368" s="122" t="str">
        <f t="array" ref="D368">IFERROR(INDEX($R$2:$R1978,SMALL(IF(C368=$Q$2:$Q$1614,ROW($Q$2:$Q$1614)-2),ROW()-2)),"")</f>
        <v/>
      </c>
      <c r="E368" s="122" t="str">
        <f t="array" ref="E368">IFERROR(INDEX($S$2:$S1978,SMALL(IF(C368=$Q$2:$Q$1614,ROW($Q$2:$Q$1614)-2),ROW()-2)),"")</f>
        <v/>
      </c>
      <c r="G368" s="122" t="str">
        <f t="array" ref="G368">IFERROR(INDEX($U$2:$U$1614,SMALL(IF(C368=$Q$2:$Q$1614,ROW($Q$2:$Q$1614)-2),ROW()-2)),"")</f>
        <v/>
      </c>
      <c r="H368" s="122" t="str">
        <f t="array" ref="H368">IFERROR(INDEX($V$2:$V$1614,SMALL(IF(C368=$Q$2:$Q$1614,ROW($Q$2:$Q$1614)-2),ROW()-2)),"")</f>
        <v/>
      </c>
      <c r="I368" s="122" t="str">
        <f t="array" ref="I368">IFERROR(INDEX($W$2:$W$1614,SMALL(IF(C368=$Q$2:$Q$1614,ROW($Q$2:$Q$1614)-2),ROW()-2)),"")</f>
        <v/>
      </c>
      <c r="P368" s="123" t="s">
        <v>498</v>
      </c>
      <c r="Q368" s="123">
        <f t="shared" si="16"/>
        <v>2</v>
      </c>
      <c r="S368" s="124" t="s">
        <v>822</v>
      </c>
      <c r="T368" s="124" t="s">
        <v>822</v>
      </c>
      <c r="U368" s="125" t="s">
        <v>507</v>
      </c>
      <c r="V368" s="125">
        <v>175</v>
      </c>
      <c r="W368" s="122" t="s">
        <v>824</v>
      </c>
      <c r="Y368" s="134"/>
    </row>
    <row r="369" spans="2:25" ht="18.75">
      <c r="B369" s="122" t="str">
        <f t="shared" si="17"/>
        <v/>
      </c>
      <c r="C369" s="122" t="str">
        <f t="shared" si="18"/>
        <v/>
      </c>
      <c r="D369" s="122" t="str">
        <f t="array" ref="D369">IFERROR(INDEX($R$2:$R1979,SMALL(IF(C369=$Q$2:$Q$1614,ROW($Q$2:$Q$1614)-2),ROW()-2)),"")</f>
        <v/>
      </c>
      <c r="E369" s="122" t="str">
        <f t="array" ref="E369">IFERROR(INDEX($S$2:$S1979,SMALL(IF(C369=$Q$2:$Q$1614,ROW($Q$2:$Q$1614)-2),ROW()-2)),"")</f>
        <v/>
      </c>
      <c r="G369" s="122" t="str">
        <f t="array" ref="G369">IFERROR(INDEX($U$2:$U$1614,SMALL(IF(C369=$Q$2:$Q$1614,ROW($Q$2:$Q$1614)-2),ROW()-2)),"")</f>
        <v/>
      </c>
      <c r="H369" s="122" t="str">
        <f t="array" ref="H369">IFERROR(INDEX($V$2:$V$1614,SMALL(IF(C369=$Q$2:$Q$1614,ROW($Q$2:$Q$1614)-2),ROW()-2)),"")</f>
        <v/>
      </c>
      <c r="I369" s="122" t="str">
        <f t="array" ref="I369">IFERROR(INDEX($W$2:$W$1614,SMALL(IF(C369=$Q$2:$Q$1614,ROW($Q$2:$Q$1614)-2),ROW()-2)),"")</f>
        <v/>
      </c>
      <c r="P369" s="123" t="s">
        <v>498</v>
      </c>
      <c r="Q369" s="123">
        <f t="shared" si="16"/>
        <v>2</v>
      </c>
      <c r="S369" s="124" t="s">
        <v>825</v>
      </c>
      <c r="T369" s="124" t="s">
        <v>825</v>
      </c>
      <c r="U369" s="125" t="s">
        <v>507</v>
      </c>
      <c r="V369" s="125">
        <v>70</v>
      </c>
      <c r="W369" s="122" t="s">
        <v>826</v>
      </c>
      <c r="Y369" s="134"/>
    </row>
    <row r="370" spans="2:25" ht="18.75">
      <c r="B370" s="122" t="str">
        <f t="shared" si="17"/>
        <v/>
      </c>
      <c r="C370" s="122" t="str">
        <f t="shared" si="18"/>
        <v/>
      </c>
      <c r="D370" s="122" t="str">
        <f t="array" ref="D370">IFERROR(INDEX($R$2:$R1980,SMALL(IF(C370=$Q$2:$Q$1614,ROW($Q$2:$Q$1614)-2),ROW()-2)),"")</f>
        <v/>
      </c>
      <c r="E370" s="122" t="str">
        <f t="array" ref="E370">IFERROR(INDEX($S$2:$S1980,SMALL(IF(C370=$Q$2:$Q$1614,ROW($Q$2:$Q$1614)-2),ROW()-2)),"")</f>
        <v/>
      </c>
      <c r="G370" s="122" t="str">
        <f t="array" ref="G370">IFERROR(INDEX($U$2:$U$1614,SMALL(IF(C370=$Q$2:$Q$1614,ROW($Q$2:$Q$1614)-2),ROW()-2)),"")</f>
        <v/>
      </c>
      <c r="H370" s="122" t="str">
        <f t="array" ref="H370">IFERROR(INDEX($V$2:$V$1614,SMALL(IF(C370=$Q$2:$Q$1614,ROW($Q$2:$Q$1614)-2),ROW()-2)),"")</f>
        <v/>
      </c>
      <c r="I370" s="122" t="str">
        <f t="array" ref="I370">IFERROR(INDEX($W$2:$W$1614,SMALL(IF(C370=$Q$2:$Q$1614,ROW($Q$2:$Q$1614)-2),ROW()-2)),"")</f>
        <v/>
      </c>
      <c r="P370" s="123" t="s">
        <v>498</v>
      </c>
      <c r="Q370" s="123">
        <f t="shared" si="16"/>
        <v>2</v>
      </c>
      <c r="S370" s="124" t="s">
        <v>827</v>
      </c>
      <c r="T370" s="124" t="s">
        <v>827</v>
      </c>
      <c r="U370" s="125" t="s">
        <v>507</v>
      </c>
      <c r="V370" s="125">
        <v>75</v>
      </c>
      <c r="W370" s="122" t="s">
        <v>826</v>
      </c>
      <c r="Y370" s="134"/>
    </row>
    <row r="371" spans="2:25" ht="18.75">
      <c r="B371" s="122" t="str">
        <f t="shared" si="17"/>
        <v/>
      </c>
      <c r="C371" s="122" t="str">
        <f t="shared" si="18"/>
        <v/>
      </c>
      <c r="D371" s="122" t="str">
        <f t="array" ref="D371">IFERROR(INDEX($R$2:$R1981,SMALL(IF(C371=$Q$2:$Q$1614,ROW($Q$2:$Q$1614)-2),ROW()-2)),"")</f>
        <v/>
      </c>
      <c r="E371" s="122" t="str">
        <f t="array" ref="E371">IFERROR(INDEX($S$2:$S1981,SMALL(IF(C371=$Q$2:$Q$1614,ROW($Q$2:$Q$1614)-2),ROW()-2)),"")</f>
        <v/>
      </c>
      <c r="G371" s="122" t="str">
        <f t="array" ref="G371">IFERROR(INDEX($U$2:$U$1614,SMALL(IF(C371=$Q$2:$Q$1614,ROW($Q$2:$Q$1614)-2),ROW()-2)),"")</f>
        <v/>
      </c>
      <c r="H371" s="122" t="str">
        <f t="array" ref="H371">IFERROR(INDEX($V$2:$V$1614,SMALL(IF(C371=$Q$2:$Q$1614,ROW($Q$2:$Q$1614)-2),ROW()-2)),"")</f>
        <v/>
      </c>
      <c r="I371" s="122" t="str">
        <f t="array" ref="I371">IFERROR(INDEX($W$2:$W$1614,SMALL(IF(C371=$Q$2:$Q$1614,ROW($Q$2:$Q$1614)-2),ROW()-2)),"")</f>
        <v/>
      </c>
      <c r="P371" s="123" t="s">
        <v>498</v>
      </c>
      <c r="Q371" s="123">
        <f t="shared" si="16"/>
        <v>2</v>
      </c>
      <c r="S371" s="124" t="s">
        <v>828</v>
      </c>
      <c r="T371" s="124" t="s">
        <v>828</v>
      </c>
      <c r="U371" s="125" t="s">
        <v>507</v>
      </c>
      <c r="V371" s="125">
        <v>55</v>
      </c>
      <c r="W371" s="122" t="s">
        <v>826</v>
      </c>
      <c r="Y371" s="134"/>
    </row>
    <row r="372" spans="2:25" ht="18.75">
      <c r="B372" s="122" t="str">
        <f t="shared" si="17"/>
        <v/>
      </c>
      <c r="C372" s="122" t="str">
        <f t="shared" si="18"/>
        <v/>
      </c>
      <c r="D372" s="122" t="str">
        <f t="array" ref="D372">IFERROR(INDEX($R$2:$R1982,SMALL(IF(C372=$Q$2:$Q$1614,ROW($Q$2:$Q$1614)-2),ROW()-2)),"")</f>
        <v/>
      </c>
      <c r="E372" s="122" t="str">
        <f t="array" ref="E372">IFERROR(INDEX($S$2:$S1982,SMALL(IF(C372=$Q$2:$Q$1614,ROW($Q$2:$Q$1614)-2),ROW()-2)),"")</f>
        <v/>
      </c>
      <c r="G372" s="122" t="str">
        <f t="array" ref="G372">IFERROR(INDEX($U$2:$U$1614,SMALL(IF(C372=$Q$2:$Q$1614,ROW($Q$2:$Q$1614)-2),ROW()-2)),"")</f>
        <v/>
      </c>
      <c r="H372" s="122" t="str">
        <f t="array" ref="H372">IFERROR(INDEX($V$2:$V$1614,SMALL(IF(C372=$Q$2:$Q$1614,ROW($Q$2:$Q$1614)-2),ROW()-2)),"")</f>
        <v/>
      </c>
      <c r="I372" s="122" t="str">
        <f t="array" ref="I372">IFERROR(INDEX($W$2:$W$1614,SMALL(IF(C372=$Q$2:$Q$1614,ROW($Q$2:$Q$1614)-2),ROW()-2)),"")</f>
        <v/>
      </c>
      <c r="P372" s="123" t="s">
        <v>498</v>
      </c>
      <c r="Q372" s="123">
        <f t="shared" si="16"/>
        <v>2</v>
      </c>
      <c r="S372" s="124" t="s">
        <v>829</v>
      </c>
      <c r="T372" s="124" t="s">
        <v>829</v>
      </c>
      <c r="U372" s="125" t="s">
        <v>507</v>
      </c>
      <c r="V372" s="125">
        <v>50</v>
      </c>
      <c r="W372" s="122" t="s">
        <v>830</v>
      </c>
      <c r="Y372" s="134"/>
    </row>
    <row r="373" spans="2:25" ht="18.75">
      <c r="B373" s="122" t="str">
        <f t="shared" si="17"/>
        <v/>
      </c>
      <c r="C373" s="122" t="str">
        <f t="shared" si="18"/>
        <v/>
      </c>
      <c r="D373" s="122" t="str">
        <f t="array" ref="D373">IFERROR(INDEX($R$2:$R1983,SMALL(IF(C373=$Q$2:$Q$1614,ROW($Q$2:$Q$1614)-2),ROW()-2)),"")</f>
        <v/>
      </c>
      <c r="E373" s="122" t="str">
        <f t="array" ref="E373">IFERROR(INDEX($S$2:$S1983,SMALL(IF(C373=$Q$2:$Q$1614,ROW($Q$2:$Q$1614)-2),ROW()-2)),"")</f>
        <v/>
      </c>
      <c r="G373" s="122" t="str">
        <f t="array" ref="G373">IFERROR(INDEX($U$2:$U$1614,SMALL(IF(C373=$Q$2:$Q$1614,ROW($Q$2:$Q$1614)-2),ROW()-2)),"")</f>
        <v/>
      </c>
      <c r="H373" s="122" t="str">
        <f t="array" ref="H373">IFERROR(INDEX($V$2:$V$1614,SMALL(IF(C373=$Q$2:$Q$1614,ROW($Q$2:$Q$1614)-2),ROW()-2)),"")</f>
        <v/>
      </c>
      <c r="I373" s="122" t="str">
        <f t="array" ref="I373">IFERROR(INDEX($W$2:$W$1614,SMALL(IF(C373=$Q$2:$Q$1614,ROW($Q$2:$Q$1614)-2),ROW()-2)),"")</f>
        <v/>
      </c>
      <c r="P373" s="123" t="s">
        <v>498</v>
      </c>
      <c r="Q373" s="123">
        <f t="shared" si="16"/>
        <v>2</v>
      </c>
      <c r="S373" s="124" t="s">
        <v>831</v>
      </c>
      <c r="T373" s="124" t="s">
        <v>831</v>
      </c>
      <c r="U373" s="125" t="s">
        <v>507</v>
      </c>
      <c r="V373" s="125">
        <v>40</v>
      </c>
      <c r="W373" s="122" t="s">
        <v>826</v>
      </c>
      <c r="Y373" s="134"/>
    </row>
    <row r="374" spans="2:25" ht="18.75">
      <c r="B374" s="122" t="str">
        <f t="shared" si="17"/>
        <v/>
      </c>
      <c r="C374" s="122" t="str">
        <f t="shared" si="18"/>
        <v/>
      </c>
      <c r="D374" s="122" t="str">
        <f t="array" ref="D374">IFERROR(INDEX($R$2:$R1984,SMALL(IF(C374=$Q$2:$Q$1614,ROW($Q$2:$Q$1614)-2),ROW()-2)),"")</f>
        <v/>
      </c>
      <c r="E374" s="122" t="str">
        <f t="array" ref="E374">IFERROR(INDEX($S$2:$S1984,SMALL(IF(C374=$Q$2:$Q$1614,ROW($Q$2:$Q$1614)-2),ROW()-2)),"")</f>
        <v/>
      </c>
      <c r="G374" s="122" t="str">
        <f t="array" ref="G374">IFERROR(INDEX($U$2:$U$1614,SMALL(IF(C374=$Q$2:$Q$1614,ROW($Q$2:$Q$1614)-2),ROW()-2)),"")</f>
        <v/>
      </c>
      <c r="H374" s="122" t="str">
        <f t="array" ref="H374">IFERROR(INDEX($V$2:$V$1614,SMALL(IF(C374=$Q$2:$Q$1614,ROW($Q$2:$Q$1614)-2),ROW()-2)),"")</f>
        <v/>
      </c>
      <c r="I374" s="122" t="str">
        <f t="array" ref="I374">IFERROR(INDEX($W$2:$W$1614,SMALL(IF(C374=$Q$2:$Q$1614,ROW($Q$2:$Q$1614)-2),ROW()-2)),"")</f>
        <v/>
      </c>
      <c r="P374" s="123" t="s">
        <v>498</v>
      </c>
      <c r="Q374" s="123">
        <f t="shared" si="16"/>
        <v>2</v>
      </c>
      <c r="S374" s="124" t="s">
        <v>832</v>
      </c>
      <c r="T374" s="124" t="s">
        <v>832</v>
      </c>
      <c r="U374" s="125" t="s">
        <v>507</v>
      </c>
      <c r="V374" s="125">
        <v>40</v>
      </c>
      <c r="W374" s="122" t="s">
        <v>833</v>
      </c>
      <c r="Y374" s="134"/>
    </row>
    <row r="375" spans="2:25" ht="18.75">
      <c r="B375" s="122" t="str">
        <f t="shared" si="17"/>
        <v/>
      </c>
      <c r="C375" s="122" t="str">
        <f t="shared" si="18"/>
        <v/>
      </c>
      <c r="D375" s="122" t="str">
        <f t="array" ref="D375">IFERROR(INDEX($R$2:$R1985,SMALL(IF(C375=$Q$2:$Q$1614,ROW($Q$2:$Q$1614)-2),ROW()-2)),"")</f>
        <v/>
      </c>
      <c r="E375" s="122" t="str">
        <f t="array" ref="E375">IFERROR(INDEX($S$2:$S1985,SMALL(IF(C375=$Q$2:$Q$1614,ROW($Q$2:$Q$1614)-2),ROW()-2)),"")</f>
        <v/>
      </c>
      <c r="G375" s="122" t="str">
        <f t="array" ref="G375">IFERROR(INDEX($U$2:$U$1614,SMALL(IF(C375=$Q$2:$Q$1614,ROW($Q$2:$Q$1614)-2),ROW()-2)),"")</f>
        <v/>
      </c>
      <c r="H375" s="122" t="str">
        <f t="array" ref="H375">IFERROR(INDEX($V$2:$V$1614,SMALL(IF(C375=$Q$2:$Q$1614,ROW($Q$2:$Q$1614)-2),ROW()-2)),"")</f>
        <v/>
      </c>
      <c r="I375" s="122" t="str">
        <f t="array" ref="I375">IFERROR(INDEX($W$2:$W$1614,SMALL(IF(C375=$Q$2:$Q$1614,ROW($Q$2:$Q$1614)-2),ROW()-2)),"")</f>
        <v/>
      </c>
      <c r="P375" s="123" t="s">
        <v>498</v>
      </c>
      <c r="Q375" s="123">
        <f t="shared" si="16"/>
        <v>2</v>
      </c>
      <c r="S375" s="124" t="s">
        <v>834</v>
      </c>
      <c r="T375" s="124" t="s">
        <v>834</v>
      </c>
      <c r="U375" s="125" t="s">
        <v>507</v>
      </c>
      <c r="V375" s="125">
        <v>50</v>
      </c>
      <c r="W375" s="122" t="s">
        <v>833</v>
      </c>
      <c r="Y375" s="134"/>
    </row>
    <row r="376" spans="2:25" ht="18.75">
      <c r="B376" s="122" t="str">
        <f t="shared" si="17"/>
        <v/>
      </c>
      <c r="C376" s="122" t="str">
        <f t="shared" si="18"/>
        <v/>
      </c>
      <c r="D376" s="122" t="str">
        <f t="array" ref="D376">IFERROR(INDEX($R$2:$R1986,SMALL(IF(C376=$Q$2:$Q$1614,ROW($Q$2:$Q$1614)-2),ROW()-2)),"")</f>
        <v/>
      </c>
      <c r="E376" s="122" t="str">
        <f t="array" ref="E376">IFERROR(INDEX($S$2:$S1986,SMALL(IF(C376=$Q$2:$Q$1614,ROW($Q$2:$Q$1614)-2),ROW()-2)),"")</f>
        <v/>
      </c>
      <c r="G376" s="122" t="str">
        <f t="array" ref="G376">IFERROR(INDEX($U$2:$U$1614,SMALL(IF(C376=$Q$2:$Q$1614,ROW($Q$2:$Q$1614)-2),ROW()-2)),"")</f>
        <v/>
      </c>
      <c r="H376" s="122" t="str">
        <f t="array" ref="H376">IFERROR(INDEX($V$2:$V$1614,SMALL(IF(C376=$Q$2:$Q$1614,ROW($Q$2:$Q$1614)-2),ROW()-2)),"")</f>
        <v/>
      </c>
      <c r="I376" s="122" t="str">
        <f t="array" ref="I376">IFERROR(INDEX($W$2:$W$1614,SMALL(IF(C376=$Q$2:$Q$1614,ROW($Q$2:$Q$1614)-2),ROW()-2)),"")</f>
        <v/>
      </c>
      <c r="P376" s="123" t="s">
        <v>498</v>
      </c>
      <c r="Q376" s="123">
        <f t="shared" si="16"/>
        <v>2</v>
      </c>
      <c r="S376" s="124" t="s">
        <v>835</v>
      </c>
      <c r="T376" s="124" t="s">
        <v>835</v>
      </c>
      <c r="U376" s="125" t="s">
        <v>507</v>
      </c>
      <c r="V376" s="125">
        <v>45</v>
      </c>
      <c r="W376" s="122" t="s">
        <v>826</v>
      </c>
      <c r="Y376" s="134"/>
    </row>
    <row r="377" spans="2:25" ht="18.75">
      <c r="B377" s="122" t="str">
        <f t="shared" si="17"/>
        <v/>
      </c>
      <c r="C377" s="122" t="str">
        <f t="shared" si="18"/>
        <v/>
      </c>
      <c r="D377" s="122" t="str">
        <f t="array" ref="D377">IFERROR(INDEX($R$2:$R1987,SMALL(IF(C377=$Q$2:$Q$1614,ROW($Q$2:$Q$1614)-2),ROW()-2)),"")</f>
        <v/>
      </c>
      <c r="E377" s="122" t="str">
        <f t="array" ref="E377">IFERROR(INDEX($S$2:$S1987,SMALL(IF(C377=$Q$2:$Q$1614,ROW($Q$2:$Q$1614)-2),ROW()-2)),"")</f>
        <v/>
      </c>
      <c r="G377" s="122" t="str">
        <f t="array" ref="G377">IFERROR(INDEX($U$2:$U$1614,SMALL(IF(C377=$Q$2:$Q$1614,ROW($Q$2:$Q$1614)-2),ROW()-2)),"")</f>
        <v/>
      </c>
      <c r="H377" s="122" t="str">
        <f t="array" ref="H377">IFERROR(INDEX($V$2:$V$1614,SMALL(IF(C377=$Q$2:$Q$1614,ROW($Q$2:$Q$1614)-2),ROW()-2)),"")</f>
        <v/>
      </c>
      <c r="I377" s="122" t="str">
        <f t="array" ref="I377">IFERROR(INDEX($W$2:$W$1614,SMALL(IF(C377=$Q$2:$Q$1614,ROW($Q$2:$Q$1614)-2),ROW()-2)),"")</f>
        <v/>
      </c>
      <c r="P377" s="123" t="s">
        <v>498</v>
      </c>
      <c r="Q377" s="123">
        <f t="shared" si="16"/>
        <v>2</v>
      </c>
      <c r="S377" s="124" t="s">
        <v>836</v>
      </c>
      <c r="T377" s="124" t="s">
        <v>836</v>
      </c>
      <c r="U377" s="125" t="s">
        <v>507</v>
      </c>
      <c r="V377" s="125">
        <v>45</v>
      </c>
      <c r="W377" s="122" t="s">
        <v>833</v>
      </c>
      <c r="Y377" s="134"/>
    </row>
    <row r="378" spans="2:25" ht="18.75">
      <c r="B378" s="122" t="str">
        <f t="shared" si="17"/>
        <v/>
      </c>
      <c r="C378" s="122" t="str">
        <f t="shared" si="18"/>
        <v/>
      </c>
      <c r="D378" s="122" t="str">
        <f t="array" ref="D378">IFERROR(INDEX($R$2:$R1988,SMALL(IF(C378=$Q$2:$Q$1614,ROW($Q$2:$Q$1614)-2),ROW()-2)),"")</f>
        <v/>
      </c>
      <c r="E378" s="122" t="str">
        <f t="array" ref="E378">IFERROR(INDEX($S$2:$S1988,SMALL(IF(C378=$Q$2:$Q$1614,ROW($Q$2:$Q$1614)-2),ROW()-2)),"")</f>
        <v/>
      </c>
      <c r="G378" s="122" t="str">
        <f t="array" ref="G378">IFERROR(INDEX($U$2:$U$1614,SMALL(IF(C378=$Q$2:$Q$1614,ROW($Q$2:$Q$1614)-2),ROW()-2)),"")</f>
        <v/>
      </c>
      <c r="H378" s="122" t="str">
        <f t="array" ref="H378">IFERROR(INDEX($V$2:$V$1614,SMALL(IF(C378=$Q$2:$Q$1614,ROW($Q$2:$Q$1614)-2),ROW()-2)),"")</f>
        <v/>
      </c>
      <c r="I378" s="122" t="str">
        <f t="array" ref="I378">IFERROR(INDEX($W$2:$W$1614,SMALL(IF(C378=$Q$2:$Q$1614,ROW($Q$2:$Q$1614)-2),ROW()-2)),"")</f>
        <v/>
      </c>
      <c r="P378" s="123" t="s">
        <v>498</v>
      </c>
      <c r="Q378" s="123">
        <f t="shared" si="16"/>
        <v>2</v>
      </c>
      <c r="S378" s="124" t="s">
        <v>837</v>
      </c>
      <c r="T378" s="124" t="s">
        <v>837</v>
      </c>
      <c r="U378" s="125" t="s">
        <v>507</v>
      </c>
      <c r="V378" s="125">
        <v>45</v>
      </c>
      <c r="W378" s="122" t="s">
        <v>826</v>
      </c>
      <c r="Y378" s="134"/>
    </row>
    <row r="379" spans="2:25" ht="18.75">
      <c r="B379" s="122" t="str">
        <f t="shared" si="17"/>
        <v/>
      </c>
      <c r="C379" s="122" t="str">
        <f t="shared" si="18"/>
        <v/>
      </c>
      <c r="D379" s="122" t="str">
        <f t="array" ref="D379">IFERROR(INDEX($R$2:$R1989,SMALL(IF(C379=$Q$2:$Q$1614,ROW($Q$2:$Q$1614)-2),ROW()-2)),"")</f>
        <v/>
      </c>
      <c r="E379" s="122" t="str">
        <f t="array" ref="E379">IFERROR(INDEX($S$2:$S1989,SMALL(IF(C379=$Q$2:$Q$1614,ROW($Q$2:$Q$1614)-2),ROW()-2)),"")</f>
        <v/>
      </c>
      <c r="G379" s="122" t="str">
        <f t="array" ref="G379">IFERROR(INDEX($U$2:$U$1614,SMALL(IF(C379=$Q$2:$Q$1614,ROW($Q$2:$Q$1614)-2),ROW()-2)),"")</f>
        <v/>
      </c>
      <c r="H379" s="122" t="str">
        <f t="array" ref="H379">IFERROR(INDEX($V$2:$V$1614,SMALL(IF(C379=$Q$2:$Q$1614,ROW($Q$2:$Q$1614)-2),ROW()-2)),"")</f>
        <v/>
      </c>
      <c r="I379" s="122" t="str">
        <f t="array" ref="I379">IFERROR(INDEX($W$2:$W$1614,SMALL(IF(C379=$Q$2:$Q$1614,ROW($Q$2:$Q$1614)-2),ROW()-2)),"")</f>
        <v/>
      </c>
      <c r="P379" s="123" t="s">
        <v>498</v>
      </c>
      <c r="Q379" s="123">
        <f t="shared" si="16"/>
        <v>2</v>
      </c>
      <c r="S379" s="124" t="s">
        <v>838</v>
      </c>
      <c r="T379" s="124" t="s">
        <v>838</v>
      </c>
      <c r="U379" s="125" t="s">
        <v>507</v>
      </c>
      <c r="V379" s="125">
        <v>40</v>
      </c>
      <c r="W379" s="122" t="s">
        <v>826</v>
      </c>
      <c r="Y379" s="134"/>
    </row>
    <row r="380" spans="2:25" ht="18.75">
      <c r="B380" s="122" t="str">
        <f t="shared" si="17"/>
        <v/>
      </c>
      <c r="C380" s="122" t="str">
        <f t="shared" si="18"/>
        <v/>
      </c>
      <c r="D380" s="122" t="str">
        <f t="array" ref="D380">IFERROR(INDEX($R$2:$R1990,SMALL(IF(C380=$Q$2:$Q$1614,ROW($Q$2:$Q$1614)-2),ROW()-2)),"")</f>
        <v/>
      </c>
      <c r="E380" s="122" t="str">
        <f t="array" ref="E380">IFERROR(INDEX($S$2:$S1990,SMALL(IF(C380=$Q$2:$Q$1614,ROW($Q$2:$Q$1614)-2),ROW()-2)),"")</f>
        <v/>
      </c>
      <c r="G380" s="122" t="str">
        <f t="array" ref="G380">IFERROR(INDEX($U$2:$U$1614,SMALL(IF(C380=$Q$2:$Q$1614,ROW($Q$2:$Q$1614)-2),ROW()-2)),"")</f>
        <v/>
      </c>
      <c r="H380" s="122" t="str">
        <f t="array" ref="H380">IFERROR(INDEX($V$2:$V$1614,SMALL(IF(C380=$Q$2:$Q$1614,ROW($Q$2:$Q$1614)-2),ROW()-2)),"")</f>
        <v/>
      </c>
      <c r="I380" s="122" t="str">
        <f t="array" ref="I380">IFERROR(INDEX($W$2:$W$1614,SMALL(IF(C380=$Q$2:$Q$1614,ROW($Q$2:$Q$1614)-2),ROW()-2)),"")</f>
        <v/>
      </c>
      <c r="P380" s="123" t="s">
        <v>498</v>
      </c>
      <c r="Q380" s="123">
        <f t="shared" si="16"/>
        <v>2</v>
      </c>
      <c r="S380" s="124" t="s">
        <v>839</v>
      </c>
      <c r="T380" s="124" t="s">
        <v>839</v>
      </c>
      <c r="U380" s="125" t="s">
        <v>507</v>
      </c>
      <c r="V380" s="125">
        <v>20</v>
      </c>
      <c r="W380" s="122" t="s">
        <v>826</v>
      </c>
      <c r="Y380" s="134"/>
    </row>
    <row r="381" spans="2:25" ht="18.75">
      <c r="B381" s="122" t="str">
        <f t="shared" si="17"/>
        <v/>
      </c>
      <c r="C381" s="122" t="str">
        <f t="shared" si="18"/>
        <v/>
      </c>
      <c r="D381" s="122" t="str">
        <f t="array" ref="D381">IFERROR(INDEX($R$2:$R1991,SMALL(IF(C381=$Q$2:$Q$1614,ROW($Q$2:$Q$1614)-2),ROW()-2)),"")</f>
        <v/>
      </c>
      <c r="E381" s="122" t="str">
        <f t="array" ref="E381">IFERROR(INDEX($S$2:$S1991,SMALL(IF(C381=$Q$2:$Q$1614,ROW($Q$2:$Q$1614)-2),ROW()-2)),"")</f>
        <v/>
      </c>
      <c r="G381" s="122" t="str">
        <f t="array" ref="G381">IFERROR(INDEX($U$2:$U$1614,SMALL(IF(C381=$Q$2:$Q$1614,ROW($Q$2:$Q$1614)-2),ROW()-2)),"")</f>
        <v/>
      </c>
      <c r="H381" s="122" t="str">
        <f t="array" ref="H381">IFERROR(INDEX($V$2:$V$1614,SMALL(IF(C381=$Q$2:$Q$1614,ROW($Q$2:$Q$1614)-2),ROW()-2)),"")</f>
        <v/>
      </c>
      <c r="I381" s="122" t="str">
        <f t="array" ref="I381">IFERROR(INDEX($W$2:$W$1614,SMALL(IF(C381=$Q$2:$Q$1614,ROW($Q$2:$Q$1614)-2),ROW()-2)),"")</f>
        <v/>
      </c>
      <c r="P381" s="123" t="s">
        <v>498</v>
      </c>
      <c r="Q381" s="123">
        <f t="shared" si="16"/>
        <v>2</v>
      </c>
      <c r="R381" s="124">
        <v>2.5</v>
      </c>
      <c r="S381" s="124" t="s">
        <v>840</v>
      </c>
      <c r="T381" s="124" t="s">
        <v>840</v>
      </c>
      <c r="Y381" s="134"/>
    </row>
    <row r="382" spans="2:25" ht="18.75">
      <c r="B382" s="122" t="str">
        <f t="shared" si="17"/>
        <v/>
      </c>
      <c r="C382" s="122" t="str">
        <f t="shared" si="18"/>
        <v/>
      </c>
      <c r="D382" s="122" t="str">
        <f t="array" ref="D382">IFERROR(INDEX($R$2:$R1992,SMALL(IF(C382=$Q$2:$Q$1614,ROW($Q$2:$Q$1614)-2),ROW()-2)),"")</f>
        <v/>
      </c>
      <c r="E382" s="122" t="str">
        <f t="array" ref="E382">IFERROR(INDEX($S$2:$S1992,SMALL(IF(C382=$Q$2:$Q$1614,ROW($Q$2:$Q$1614)-2),ROW()-2)),"")</f>
        <v/>
      </c>
      <c r="G382" s="122" t="str">
        <f t="array" ref="G382">IFERROR(INDEX($U$2:$U$1614,SMALL(IF(C382=$Q$2:$Q$1614,ROW($Q$2:$Q$1614)-2),ROW()-2)),"")</f>
        <v/>
      </c>
      <c r="H382" s="122" t="str">
        <f t="array" ref="H382">IFERROR(INDEX($V$2:$V$1614,SMALL(IF(C382=$Q$2:$Q$1614,ROW($Q$2:$Q$1614)-2),ROW()-2)),"")</f>
        <v/>
      </c>
      <c r="I382" s="122" t="str">
        <f t="array" ref="I382">IFERROR(INDEX($W$2:$W$1614,SMALL(IF(C382=$Q$2:$Q$1614,ROW($Q$2:$Q$1614)-2),ROW()-2)),"")</f>
        <v/>
      </c>
      <c r="P382" s="123" t="s">
        <v>498</v>
      </c>
      <c r="Q382" s="123">
        <f t="shared" si="16"/>
        <v>2</v>
      </c>
      <c r="R382" s="124" t="s">
        <v>418</v>
      </c>
      <c r="S382" s="124" t="s">
        <v>841</v>
      </c>
      <c r="T382" s="124" t="s">
        <v>841</v>
      </c>
      <c r="U382" s="125" t="s">
        <v>507</v>
      </c>
      <c r="V382" s="125">
        <v>40</v>
      </c>
      <c r="W382" s="122" t="s">
        <v>842</v>
      </c>
      <c r="Y382" s="134"/>
    </row>
    <row r="383" spans="2:25" ht="18.75">
      <c r="B383" s="122" t="str">
        <f t="shared" si="17"/>
        <v/>
      </c>
      <c r="C383" s="122" t="str">
        <f t="shared" si="18"/>
        <v/>
      </c>
      <c r="D383" s="122" t="str">
        <f t="array" ref="D383">IFERROR(INDEX($R$2:$R1993,SMALL(IF(C383=$Q$2:$Q$1614,ROW($Q$2:$Q$1614)-2),ROW()-2)),"")</f>
        <v/>
      </c>
      <c r="E383" s="122" t="str">
        <f t="array" ref="E383">IFERROR(INDEX($S$2:$S1993,SMALL(IF(C383=$Q$2:$Q$1614,ROW($Q$2:$Q$1614)-2),ROW()-2)),"")</f>
        <v/>
      </c>
      <c r="G383" s="122" t="str">
        <f t="array" ref="G383">IFERROR(INDEX($U$2:$U$1614,SMALL(IF(C383=$Q$2:$Q$1614,ROW($Q$2:$Q$1614)-2),ROW()-2)),"")</f>
        <v/>
      </c>
      <c r="H383" s="122" t="str">
        <f t="array" ref="H383">IFERROR(INDEX($V$2:$V$1614,SMALL(IF(C383=$Q$2:$Q$1614,ROW($Q$2:$Q$1614)-2),ROW()-2)),"")</f>
        <v/>
      </c>
      <c r="I383" s="122" t="str">
        <f t="array" ref="I383">IFERROR(INDEX($W$2:$W$1614,SMALL(IF(C383=$Q$2:$Q$1614,ROW($Q$2:$Q$1614)-2),ROW()-2)),"")</f>
        <v/>
      </c>
      <c r="P383" s="123" t="s">
        <v>498</v>
      </c>
      <c r="Q383" s="123">
        <f t="shared" si="16"/>
        <v>2</v>
      </c>
      <c r="T383" s="124" t="s">
        <v>841</v>
      </c>
      <c r="U383" s="125" t="s">
        <v>507</v>
      </c>
      <c r="V383" s="125">
        <v>50</v>
      </c>
      <c r="W383" s="122" t="s">
        <v>843</v>
      </c>
      <c r="Y383" s="134"/>
    </row>
    <row r="384" spans="2:25" ht="18.75">
      <c r="B384" s="122" t="str">
        <f t="shared" si="17"/>
        <v/>
      </c>
      <c r="C384" s="122" t="str">
        <f t="shared" si="18"/>
        <v/>
      </c>
      <c r="D384" s="122" t="str">
        <f t="array" ref="D384">IFERROR(INDEX($R$2:$R1994,SMALL(IF(C384=$Q$2:$Q$1614,ROW($Q$2:$Q$1614)-2),ROW()-2)),"")</f>
        <v/>
      </c>
      <c r="E384" s="122" t="str">
        <f t="array" ref="E384">IFERROR(INDEX($S$2:$S1994,SMALL(IF(C384=$Q$2:$Q$1614,ROW($Q$2:$Q$1614)-2),ROW()-2)),"")</f>
        <v/>
      </c>
      <c r="G384" s="122" t="str">
        <f t="array" ref="G384">IFERROR(INDEX($U$2:$U$1614,SMALL(IF(C384=$Q$2:$Q$1614,ROW($Q$2:$Q$1614)-2),ROW()-2)),"")</f>
        <v/>
      </c>
      <c r="H384" s="122" t="str">
        <f t="array" ref="H384">IFERROR(INDEX($V$2:$V$1614,SMALL(IF(C384=$Q$2:$Q$1614,ROW($Q$2:$Q$1614)-2),ROW()-2)),"")</f>
        <v/>
      </c>
      <c r="I384" s="122" t="str">
        <f t="array" ref="I384">IFERROR(INDEX($W$2:$W$1614,SMALL(IF(C384=$Q$2:$Q$1614,ROW($Q$2:$Q$1614)-2),ROW()-2)),"")</f>
        <v/>
      </c>
      <c r="P384" s="123" t="s">
        <v>498</v>
      </c>
      <c r="Q384" s="123">
        <f t="shared" si="16"/>
        <v>2</v>
      </c>
      <c r="R384" s="124" t="s">
        <v>419</v>
      </c>
      <c r="S384" s="124" t="s">
        <v>844</v>
      </c>
      <c r="T384" s="124" t="s">
        <v>844</v>
      </c>
      <c r="U384" s="125" t="s">
        <v>15</v>
      </c>
      <c r="V384" s="125">
        <v>100</v>
      </c>
      <c r="W384" s="122" t="s">
        <v>845</v>
      </c>
      <c r="Y384" s="134"/>
    </row>
    <row r="385" spans="2:25" ht="18.75">
      <c r="B385" s="122" t="str">
        <f t="shared" si="17"/>
        <v/>
      </c>
      <c r="C385" s="122" t="str">
        <f t="shared" si="18"/>
        <v/>
      </c>
      <c r="D385" s="122" t="str">
        <f t="array" ref="D385">IFERROR(INDEX($R$2:$R1995,SMALL(IF(C385=$Q$2:$Q$1614,ROW($Q$2:$Q$1614)-2),ROW()-2)),"")</f>
        <v/>
      </c>
      <c r="E385" s="122" t="str">
        <f t="array" ref="E385">IFERROR(INDEX($S$2:$S1995,SMALL(IF(C385=$Q$2:$Q$1614,ROW($Q$2:$Q$1614)-2),ROW()-2)),"")</f>
        <v/>
      </c>
      <c r="G385" s="122" t="str">
        <f t="array" ref="G385">IFERROR(INDEX($U$2:$U$1614,SMALL(IF(C385=$Q$2:$Q$1614,ROW($Q$2:$Q$1614)-2),ROW()-2)),"")</f>
        <v/>
      </c>
      <c r="H385" s="122" t="str">
        <f t="array" ref="H385">IFERROR(INDEX($V$2:$V$1614,SMALL(IF(C385=$Q$2:$Q$1614,ROW($Q$2:$Q$1614)-2),ROW()-2)),"")</f>
        <v/>
      </c>
      <c r="I385" s="122" t="str">
        <f t="array" ref="I385">IFERROR(INDEX($W$2:$W$1614,SMALL(IF(C385=$Q$2:$Q$1614,ROW($Q$2:$Q$1614)-2),ROW()-2)),"")</f>
        <v/>
      </c>
      <c r="P385" s="123" t="s">
        <v>498</v>
      </c>
      <c r="Q385" s="123">
        <f t="shared" si="16"/>
        <v>2</v>
      </c>
      <c r="T385" s="124" t="s">
        <v>844</v>
      </c>
      <c r="U385" s="125" t="s">
        <v>15</v>
      </c>
      <c r="V385" s="125">
        <v>175</v>
      </c>
      <c r="W385" s="122" t="s">
        <v>846</v>
      </c>
      <c r="Y385" s="134"/>
    </row>
    <row r="386" spans="2:25" ht="18.75">
      <c r="B386" s="122" t="str">
        <f t="shared" si="17"/>
        <v/>
      </c>
      <c r="C386" s="122" t="str">
        <f t="shared" si="18"/>
        <v/>
      </c>
      <c r="D386" s="122" t="str">
        <f t="array" ref="D386">IFERROR(INDEX($R$2:$R1996,SMALL(IF(C386=$Q$2:$Q$1614,ROW($Q$2:$Q$1614)-2),ROW()-2)),"")</f>
        <v/>
      </c>
      <c r="E386" s="122" t="str">
        <f t="array" ref="E386">IFERROR(INDEX($S$2:$S1996,SMALL(IF(C386=$Q$2:$Q$1614,ROW($Q$2:$Q$1614)-2),ROW()-2)),"")</f>
        <v/>
      </c>
      <c r="G386" s="122" t="str">
        <f t="array" ref="G386">IFERROR(INDEX($U$2:$U$1614,SMALL(IF(C386=$Q$2:$Q$1614,ROW($Q$2:$Q$1614)-2),ROW()-2)),"")</f>
        <v/>
      </c>
      <c r="H386" s="122" t="str">
        <f t="array" ref="H386">IFERROR(INDEX($V$2:$V$1614,SMALL(IF(C386=$Q$2:$Q$1614,ROW($Q$2:$Q$1614)-2),ROW()-2)),"")</f>
        <v/>
      </c>
      <c r="I386" s="122" t="str">
        <f t="array" ref="I386">IFERROR(INDEX($W$2:$W$1614,SMALL(IF(C386=$Q$2:$Q$1614,ROW($Q$2:$Q$1614)-2),ROW()-2)),"")</f>
        <v/>
      </c>
      <c r="P386" s="123" t="s">
        <v>498</v>
      </c>
      <c r="Q386" s="123">
        <f t="shared" ref="Q386:Q449" si="19">P386*1</f>
        <v>2</v>
      </c>
      <c r="R386" s="124" t="s">
        <v>422</v>
      </c>
      <c r="S386" s="124" t="s">
        <v>847</v>
      </c>
      <c r="T386" s="124" t="s">
        <v>847</v>
      </c>
      <c r="U386" s="125" t="s">
        <v>15</v>
      </c>
      <c r="V386" s="125">
        <v>105</v>
      </c>
      <c r="W386" s="122" t="s">
        <v>848</v>
      </c>
      <c r="Y386" s="134"/>
    </row>
    <row r="387" spans="2:25" ht="18.75">
      <c r="B387" s="122" t="str">
        <f t="shared" si="17"/>
        <v/>
      </c>
      <c r="C387" s="122" t="str">
        <f t="shared" si="18"/>
        <v/>
      </c>
      <c r="D387" s="122" t="str">
        <f t="array" ref="D387">IFERROR(INDEX($R$2:$R1997,SMALL(IF(C387=$Q$2:$Q$1614,ROW($Q$2:$Q$1614)-2),ROW()-2)),"")</f>
        <v/>
      </c>
      <c r="E387" s="122" t="str">
        <f t="array" ref="E387">IFERROR(INDEX($S$2:$S1997,SMALL(IF(C387=$Q$2:$Q$1614,ROW($Q$2:$Q$1614)-2),ROW()-2)),"")</f>
        <v/>
      </c>
      <c r="G387" s="122" t="str">
        <f t="array" ref="G387">IFERROR(INDEX($U$2:$U$1614,SMALL(IF(C387=$Q$2:$Q$1614,ROW($Q$2:$Q$1614)-2),ROW()-2)),"")</f>
        <v/>
      </c>
      <c r="H387" s="122" t="str">
        <f t="array" ref="H387">IFERROR(INDEX($V$2:$V$1614,SMALL(IF(C387=$Q$2:$Q$1614,ROW($Q$2:$Q$1614)-2),ROW()-2)),"")</f>
        <v/>
      </c>
      <c r="I387" s="122" t="str">
        <f t="array" ref="I387">IFERROR(INDEX($W$2:$W$1614,SMALL(IF(C387=$Q$2:$Q$1614,ROW($Q$2:$Q$1614)-2),ROW()-2)),"")</f>
        <v/>
      </c>
      <c r="P387" s="123" t="s">
        <v>498</v>
      </c>
      <c r="Q387" s="123">
        <f t="shared" si="19"/>
        <v>2</v>
      </c>
      <c r="T387" s="124" t="s">
        <v>847</v>
      </c>
      <c r="U387" s="125" t="s">
        <v>15</v>
      </c>
      <c r="V387" s="125">
        <v>75</v>
      </c>
      <c r="W387" s="122" t="s">
        <v>849</v>
      </c>
      <c r="Y387" s="134"/>
    </row>
    <row r="388" spans="2:25" ht="18.75">
      <c r="B388" s="122" t="str">
        <f t="shared" si="17"/>
        <v/>
      </c>
      <c r="C388" s="122" t="str">
        <f t="shared" si="18"/>
        <v/>
      </c>
      <c r="D388" s="122" t="str">
        <f t="array" ref="D388">IFERROR(INDEX($R$2:$R1998,SMALL(IF(C388=$Q$2:$Q$1614,ROW($Q$2:$Q$1614)-2),ROW()-2)),"")</f>
        <v/>
      </c>
      <c r="E388" s="122" t="str">
        <f t="array" ref="E388">IFERROR(INDEX($S$2:$S1998,SMALL(IF(C388=$Q$2:$Q$1614,ROW($Q$2:$Q$1614)-2),ROW()-2)),"")</f>
        <v/>
      </c>
      <c r="G388" s="122" t="str">
        <f t="array" ref="G388">IFERROR(INDEX($U$2:$U$1614,SMALL(IF(C388=$Q$2:$Q$1614,ROW($Q$2:$Q$1614)-2),ROW()-2)),"")</f>
        <v/>
      </c>
      <c r="H388" s="122" t="str">
        <f t="array" ref="H388">IFERROR(INDEX($V$2:$V$1614,SMALL(IF(C388=$Q$2:$Q$1614,ROW($Q$2:$Q$1614)-2),ROW()-2)),"")</f>
        <v/>
      </c>
      <c r="I388" s="122" t="str">
        <f t="array" ref="I388">IFERROR(INDEX($W$2:$W$1614,SMALL(IF(C388=$Q$2:$Q$1614,ROW($Q$2:$Q$1614)-2),ROW()-2)),"")</f>
        <v/>
      </c>
      <c r="P388" s="123" t="s">
        <v>498</v>
      </c>
      <c r="Q388" s="123">
        <f t="shared" si="19"/>
        <v>2</v>
      </c>
      <c r="T388" s="124" t="s">
        <v>847</v>
      </c>
      <c r="U388" s="125" t="s">
        <v>15</v>
      </c>
      <c r="V388" s="125">
        <v>105</v>
      </c>
      <c r="W388" s="122" t="s">
        <v>850</v>
      </c>
      <c r="Y388" s="134"/>
    </row>
    <row r="389" spans="2:25" ht="18.75">
      <c r="B389" s="122" t="str">
        <f t="shared" ref="B389:B452" si="20">+IF(B388=0,0,IF(B388&lt;$C$2,B388+1,""))</f>
        <v/>
      </c>
      <c r="C389" s="122" t="str">
        <f t="shared" ref="C389:C452" si="21">IF(B389="","",$B$2)</f>
        <v/>
      </c>
      <c r="D389" s="122" t="str">
        <f t="array" ref="D389">IFERROR(INDEX($R$2:$R1999,SMALL(IF(C389=$Q$2:$Q$1614,ROW($Q$2:$Q$1614)-2),ROW()-2)),"")</f>
        <v/>
      </c>
      <c r="E389" s="122" t="str">
        <f t="array" ref="E389">IFERROR(INDEX($S$2:$S1999,SMALL(IF(C389=$Q$2:$Q$1614,ROW($Q$2:$Q$1614)-2),ROW()-2)),"")</f>
        <v/>
      </c>
      <c r="G389" s="122" t="str">
        <f t="array" ref="G389">IFERROR(INDEX($U$2:$U$1614,SMALL(IF(C389=$Q$2:$Q$1614,ROW($Q$2:$Q$1614)-2),ROW()-2)),"")</f>
        <v/>
      </c>
      <c r="H389" s="122" t="str">
        <f t="array" ref="H389">IFERROR(INDEX($V$2:$V$1614,SMALL(IF(C389=$Q$2:$Q$1614,ROW($Q$2:$Q$1614)-2),ROW()-2)),"")</f>
        <v/>
      </c>
      <c r="I389" s="122" t="str">
        <f t="array" ref="I389">IFERROR(INDEX($W$2:$W$1614,SMALL(IF(C389=$Q$2:$Q$1614,ROW($Q$2:$Q$1614)-2),ROW()-2)),"")</f>
        <v/>
      </c>
      <c r="P389" s="123" t="s">
        <v>498</v>
      </c>
      <c r="Q389" s="123">
        <f t="shared" si="19"/>
        <v>2</v>
      </c>
      <c r="R389" s="124" t="s">
        <v>423</v>
      </c>
      <c r="S389" s="124" t="s">
        <v>851</v>
      </c>
      <c r="T389" s="124" t="s">
        <v>851</v>
      </c>
      <c r="U389" s="125" t="s">
        <v>852</v>
      </c>
      <c r="V389" s="125">
        <v>100</v>
      </c>
      <c r="W389" s="122" t="s">
        <v>853</v>
      </c>
      <c r="Y389" s="134"/>
    </row>
    <row r="390" spans="2:25" ht="18.75">
      <c r="B390" s="122" t="str">
        <f t="shared" si="20"/>
        <v/>
      </c>
      <c r="C390" s="122" t="str">
        <f t="shared" si="21"/>
        <v/>
      </c>
      <c r="D390" s="122" t="str">
        <f t="array" ref="D390">IFERROR(INDEX($R$2:$R2000,SMALL(IF(C390=$Q$2:$Q$1614,ROW($Q$2:$Q$1614)-2),ROW()-2)),"")</f>
        <v/>
      </c>
      <c r="E390" s="122" t="str">
        <f t="array" ref="E390">IFERROR(INDEX($S$2:$S2000,SMALL(IF(C390=$Q$2:$Q$1614,ROW($Q$2:$Q$1614)-2),ROW()-2)),"")</f>
        <v/>
      </c>
      <c r="G390" s="122" t="str">
        <f t="array" ref="G390">IFERROR(INDEX($U$2:$U$1614,SMALL(IF(C390=$Q$2:$Q$1614,ROW($Q$2:$Q$1614)-2),ROW()-2)),"")</f>
        <v/>
      </c>
      <c r="H390" s="122" t="str">
        <f t="array" ref="H390">IFERROR(INDEX($V$2:$V$1614,SMALL(IF(C390=$Q$2:$Q$1614,ROW($Q$2:$Q$1614)-2),ROW()-2)),"")</f>
        <v/>
      </c>
      <c r="I390" s="122" t="str">
        <f t="array" ref="I390">IFERROR(INDEX($W$2:$W$1614,SMALL(IF(C390=$Q$2:$Q$1614,ROW($Q$2:$Q$1614)-2),ROW()-2)),"")</f>
        <v/>
      </c>
      <c r="P390" s="123" t="s">
        <v>498</v>
      </c>
      <c r="Q390" s="123">
        <f t="shared" si="19"/>
        <v>2</v>
      </c>
      <c r="T390" s="124" t="s">
        <v>851</v>
      </c>
      <c r="U390" s="125" t="s">
        <v>852</v>
      </c>
      <c r="V390" s="125">
        <v>100</v>
      </c>
      <c r="W390" s="122" t="s">
        <v>854</v>
      </c>
      <c r="Y390" s="134"/>
    </row>
    <row r="391" spans="2:25" ht="18.75">
      <c r="B391" s="122" t="str">
        <f t="shared" si="20"/>
        <v/>
      </c>
      <c r="C391" s="122" t="str">
        <f t="shared" si="21"/>
        <v/>
      </c>
      <c r="D391" s="122" t="str">
        <f t="array" ref="D391">IFERROR(INDEX($R$2:$R2001,SMALL(IF(C391=$Q$2:$Q$1614,ROW($Q$2:$Q$1614)-2),ROW()-2)),"")</f>
        <v/>
      </c>
      <c r="E391" s="122" t="str">
        <f t="array" ref="E391">IFERROR(INDEX($S$2:$S2001,SMALL(IF(C391=$Q$2:$Q$1614,ROW($Q$2:$Q$1614)-2),ROW()-2)),"")</f>
        <v/>
      </c>
      <c r="G391" s="122" t="str">
        <f t="array" ref="G391">IFERROR(INDEX($U$2:$U$1614,SMALL(IF(C391=$Q$2:$Q$1614,ROW($Q$2:$Q$1614)-2),ROW()-2)),"")</f>
        <v/>
      </c>
      <c r="H391" s="122" t="str">
        <f t="array" ref="H391">IFERROR(INDEX($V$2:$V$1614,SMALL(IF(C391=$Q$2:$Q$1614,ROW($Q$2:$Q$1614)-2),ROW()-2)),"")</f>
        <v/>
      </c>
      <c r="I391" s="122" t="str">
        <f t="array" ref="I391">IFERROR(INDEX($W$2:$W$1614,SMALL(IF(C391=$Q$2:$Q$1614,ROW($Q$2:$Q$1614)-2),ROW()-2)),"")</f>
        <v/>
      </c>
      <c r="P391" s="123" t="s">
        <v>498</v>
      </c>
      <c r="Q391" s="123">
        <f t="shared" si="19"/>
        <v>2</v>
      </c>
      <c r="T391" s="124" t="s">
        <v>851</v>
      </c>
      <c r="U391" s="125" t="s">
        <v>855</v>
      </c>
      <c r="V391" s="125">
        <v>35</v>
      </c>
      <c r="W391" s="122" t="s">
        <v>856</v>
      </c>
      <c r="Y391" s="134"/>
    </row>
    <row r="392" spans="2:25" ht="18.75">
      <c r="B392" s="122" t="str">
        <f t="shared" si="20"/>
        <v/>
      </c>
      <c r="C392" s="122" t="str">
        <f t="shared" si="21"/>
        <v/>
      </c>
      <c r="D392" s="122" t="str">
        <f t="array" ref="D392">IFERROR(INDEX($R$2:$R2002,SMALL(IF(C392=$Q$2:$Q$1614,ROW($Q$2:$Q$1614)-2),ROW()-2)),"")</f>
        <v/>
      </c>
      <c r="E392" s="122" t="str">
        <f t="array" ref="E392">IFERROR(INDEX($S$2:$S2002,SMALL(IF(C392=$Q$2:$Q$1614,ROW($Q$2:$Q$1614)-2),ROW()-2)),"")</f>
        <v/>
      </c>
      <c r="G392" s="122" t="str">
        <f t="array" ref="G392">IFERROR(INDEX($U$2:$U$1614,SMALL(IF(C392=$Q$2:$Q$1614,ROW($Q$2:$Q$1614)-2),ROW()-2)),"")</f>
        <v/>
      </c>
      <c r="H392" s="122" t="str">
        <f t="array" ref="H392">IFERROR(INDEX($V$2:$V$1614,SMALL(IF(C392=$Q$2:$Q$1614,ROW($Q$2:$Q$1614)-2),ROW()-2)),"")</f>
        <v/>
      </c>
      <c r="I392" s="122" t="str">
        <f t="array" ref="I392">IFERROR(INDEX($W$2:$W$1614,SMALL(IF(C392=$Q$2:$Q$1614,ROW($Q$2:$Q$1614)-2),ROW()-2)),"")</f>
        <v/>
      </c>
      <c r="P392" s="123" t="s">
        <v>498</v>
      </c>
      <c r="Q392" s="123">
        <f t="shared" si="19"/>
        <v>2</v>
      </c>
      <c r="R392" s="124" t="s">
        <v>424</v>
      </c>
      <c r="S392" s="124" t="s">
        <v>857</v>
      </c>
      <c r="T392" s="124" t="s">
        <v>857</v>
      </c>
      <c r="U392" s="125" t="s">
        <v>852</v>
      </c>
      <c r="V392" s="125">
        <v>240</v>
      </c>
      <c r="W392" s="122" t="s">
        <v>858</v>
      </c>
      <c r="Y392" s="134"/>
    </row>
    <row r="393" spans="2:25" ht="18.75">
      <c r="B393" s="122" t="str">
        <f t="shared" si="20"/>
        <v/>
      </c>
      <c r="C393" s="122" t="str">
        <f t="shared" si="21"/>
        <v/>
      </c>
      <c r="D393" s="122" t="str">
        <f t="array" ref="D393">IFERROR(INDEX($R$2:$R2003,SMALL(IF(C393=$Q$2:$Q$1614,ROW($Q$2:$Q$1614)-2),ROW()-2)),"")</f>
        <v/>
      </c>
      <c r="E393" s="122" t="str">
        <f t="array" ref="E393">IFERROR(INDEX($S$2:$S2003,SMALL(IF(C393=$Q$2:$Q$1614,ROW($Q$2:$Q$1614)-2),ROW()-2)),"")</f>
        <v/>
      </c>
      <c r="G393" s="122" t="str">
        <f t="array" ref="G393">IFERROR(INDEX($U$2:$U$1614,SMALL(IF(C393=$Q$2:$Q$1614,ROW($Q$2:$Q$1614)-2),ROW()-2)),"")</f>
        <v/>
      </c>
      <c r="H393" s="122" t="str">
        <f t="array" ref="H393">IFERROR(INDEX($V$2:$V$1614,SMALL(IF(C393=$Q$2:$Q$1614,ROW($Q$2:$Q$1614)-2),ROW()-2)),"")</f>
        <v/>
      </c>
      <c r="I393" s="122" t="str">
        <f t="array" ref="I393">IFERROR(INDEX($W$2:$W$1614,SMALL(IF(C393=$Q$2:$Q$1614,ROW($Q$2:$Q$1614)-2),ROW()-2)),"")</f>
        <v/>
      </c>
      <c r="P393" s="123" t="s">
        <v>498</v>
      </c>
      <c r="Q393" s="123">
        <f t="shared" si="19"/>
        <v>2</v>
      </c>
      <c r="S393" s="124" t="s">
        <v>859</v>
      </c>
      <c r="T393" s="124" t="s">
        <v>859</v>
      </c>
      <c r="U393" s="125" t="s">
        <v>852</v>
      </c>
      <c r="V393" s="125">
        <v>240</v>
      </c>
      <c r="W393" s="122" t="s">
        <v>860</v>
      </c>
      <c r="Y393" s="134"/>
    </row>
    <row r="394" spans="2:25" ht="18.75">
      <c r="B394" s="122" t="str">
        <f t="shared" si="20"/>
        <v/>
      </c>
      <c r="C394" s="122" t="str">
        <f t="shared" si="21"/>
        <v/>
      </c>
      <c r="D394" s="122" t="str">
        <f t="array" ref="D394">IFERROR(INDEX($R$2:$R2004,SMALL(IF(C394=$Q$2:$Q$1614,ROW($Q$2:$Q$1614)-2),ROW()-2)),"")</f>
        <v/>
      </c>
      <c r="E394" s="122" t="str">
        <f t="array" ref="E394">IFERROR(INDEX($S$2:$S2004,SMALL(IF(C394=$Q$2:$Q$1614,ROW($Q$2:$Q$1614)-2),ROW()-2)),"")</f>
        <v/>
      </c>
      <c r="G394" s="122" t="str">
        <f t="array" ref="G394">IFERROR(INDEX($U$2:$U$1614,SMALL(IF(C394=$Q$2:$Q$1614,ROW($Q$2:$Q$1614)-2),ROW()-2)),"")</f>
        <v/>
      </c>
      <c r="H394" s="122" t="str">
        <f t="array" ref="H394">IFERROR(INDEX($V$2:$V$1614,SMALL(IF(C394=$Q$2:$Q$1614,ROW($Q$2:$Q$1614)-2),ROW()-2)),"")</f>
        <v/>
      </c>
      <c r="I394" s="122" t="str">
        <f t="array" ref="I394">IFERROR(INDEX($W$2:$W$1614,SMALL(IF(C394=$Q$2:$Q$1614,ROW($Q$2:$Q$1614)-2),ROW()-2)),"")</f>
        <v/>
      </c>
      <c r="P394" s="123" t="s">
        <v>498</v>
      </c>
      <c r="Q394" s="123">
        <f t="shared" si="19"/>
        <v>2</v>
      </c>
      <c r="S394" s="124" t="s">
        <v>861</v>
      </c>
      <c r="U394" s="125"/>
      <c r="V394" s="125"/>
      <c r="Y394" s="134"/>
    </row>
    <row r="395" spans="2:25" ht="18.75">
      <c r="B395" s="122" t="str">
        <f t="shared" si="20"/>
        <v/>
      </c>
      <c r="C395" s="122" t="str">
        <f t="shared" si="21"/>
        <v/>
      </c>
      <c r="D395" s="122" t="str">
        <f t="array" ref="D395">IFERROR(INDEX($R$2:$R2005,SMALL(IF(C395=$Q$2:$Q$1614,ROW($Q$2:$Q$1614)-2),ROW()-2)),"")</f>
        <v/>
      </c>
      <c r="E395" s="122" t="str">
        <f t="array" ref="E395">IFERROR(INDEX($S$2:$S2005,SMALL(IF(C395=$Q$2:$Q$1614,ROW($Q$2:$Q$1614)-2),ROW()-2)),"")</f>
        <v/>
      </c>
      <c r="G395" s="122" t="str">
        <f t="array" ref="G395">IFERROR(INDEX($U$2:$U$1614,SMALL(IF(C395=$Q$2:$Q$1614,ROW($Q$2:$Q$1614)-2),ROW()-2)),"")</f>
        <v/>
      </c>
      <c r="H395" s="122" t="str">
        <f t="array" ref="H395">IFERROR(INDEX($V$2:$V$1614,SMALL(IF(C395=$Q$2:$Q$1614,ROW($Q$2:$Q$1614)-2),ROW()-2)),"")</f>
        <v/>
      </c>
      <c r="I395" s="122" t="str">
        <f t="array" ref="I395">IFERROR(INDEX($W$2:$W$1614,SMALL(IF(C395=$Q$2:$Q$1614,ROW($Q$2:$Q$1614)-2),ROW()-2)),"")</f>
        <v/>
      </c>
      <c r="P395" s="123" t="s">
        <v>498</v>
      </c>
      <c r="Q395" s="123">
        <f t="shared" si="19"/>
        <v>2</v>
      </c>
      <c r="S395" s="124" t="s">
        <v>862</v>
      </c>
      <c r="T395" s="122" t="s">
        <v>863</v>
      </c>
      <c r="U395" s="125" t="s">
        <v>864</v>
      </c>
      <c r="V395" s="125">
        <v>10</v>
      </c>
      <c r="W395" s="122" t="s">
        <v>865</v>
      </c>
      <c r="Y395" s="134"/>
    </row>
    <row r="396" spans="2:25" ht="18.75">
      <c r="B396" s="122" t="str">
        <f t="shared" si="20"/>
        <v/>
      </c>
      <c r="C396" s="122" t="str">
        <f t="shared" si="21"/>
        <v/>
      </c>
      <c r="D396" s="122" t="str">
        <f t="array" ref="D396">IFERROR(INDEX($R$2:$R2006,SMALL(IF(C396=$Q$2:$Q$1614,ROW($Q$2:$Q$1614)-2),ROW()-2)),"")</f>
        <v/>
      </c>
      <c r="E396" s="122" t="str">
        <f t="array" ref="E396">IFERROR(INDEX($S$2:$S2006,SMALL(IF(C396=$Q$2:$Q$1614,ROW($Q$2:$Q$1614)-2),ROW()-2)),"")</f>
        <v/>
      </c>
      <c r="G396" s="122" t="str">
        <f t="array" ref="G396">IFERROR(INDEX($U$2:$U$1614,SMALL(IF(C396=$Q$2:$Q$1614,ROW($Q$2:$Q$1614)-2),ROW()-2)),"")</f>
        <v/>
      </c>
      <c r="H396" s="122" t="str">
        <f t="array" ref="H396">IFERROR(INDEX($V$2:$V$1614,SMALL(IF(C396=$Q$2:$Q$1614,ROW($Q$2:$Q$1614)-2),ROW()-2)),"")</f>
        <v/>
      </c>
      <c r="I396" s="122" t="str">
        <f t="array" ref="I396">IFERROR(INDEX($W$2:$W$1614,SMALL(IF(C396=$Q$2:$Q$1614,ROW($Q$2:$Q$1614)-2),ROW()-2)),"")</f>
        <v/>
      </c>
      <c r="P396" s="123" t="s">
        <v>498</v>
      </c>
      <c r="Q396" s="123">
        <f t="shared" si="19"/>
        <v>2</v>
      </c>
      <c r="S396" s="124" t="s">
        <v>866</v>
      </c>
      <c r="T396" s="122" t="s">
        <v>867</v>
      </c>
      <c r="U396" s="125" t="s">
        <v>864</v>
      </c>
      <c r="V396" s="125">
        <v>11</v>
      </c>
      <c r="W396" s="122" t="s">
        <v>868</v>
      </c>
      <c r="Y396" s="134"/>
    </row>
    <row r="397" spans="2:25" ht="18.75">
      <c r="B397" s="122" t="str">
        <f t="shared" si="20"/>
        <v/>
      </c>
      <c r="C397" s="122" t="str">
        <f t="shared" si="21"/>
        <v/>
      </c>
      <c r="D397" s="122" t="str">
        <f t="array" ref="D397">IFERROR(INDEX($R$2:$R2007,SMALL(IF(C397=$Q$2:$Q$1614,ROW($Q$2:$Q$1614)-2),ROW()-2)),"")</f>
        <v/>
      </c>
      <c r="E397" s="122" t="str">
        <f t="array" ref="E397">IFERROR(INDEX($S$2:$S2007,SMALL(IF(C397=$Q$2:$Q$1614,ROW($Q$2:$Q$1614)-2),ROW()-2)),"")</f>
        <v/>
      </c>
      <c r="G397" s="122" t="str">
        <f t="array" ref="G397">IFERROR(INDEX($U$2:$U$1614,SMALL(IF(C397=$Q$2:$Q$1614,ROW($Q$2:$Q$1614)-2),ROW()-2)),"")</f>
        <v/>
      </c>
      <c r="H397" s="122" t="str">
        <f t="array" ref="H397">IFERROR(INDEX($V$2:$V$1614,SMALL(IF(C397=$Q$2:$Q$1614,ROW($Q$2:$Q$1614)-2),ROW()-2)),"")</f>
        <v/>
      </c>
      <c r="I397" s="122" t="str">
        <f t="array" ref="I397">IFERROR(INDEX($W$2:$W$1614,SMALL(IF(C397=$Q$2:$Q$1614,ROW($Q$2:$Q$1614)-2),ROW()-2)),"")</f>
        <v/>
      </c>
      <c r="P397" s="123" t="s">
        <v>498</v>
      </c>
      <c r="Q397" s="123">
        <f t="shared" si="19"/>
        <v>2</v>
      </c>
      <c r="S397" s="124" t="s">
        <v>869</v>
      </c>
      <c r="T397" s="122" t="s">
        <v>870</v>
      </c>
      <c r="U397" s="125" t="s">
        <v>864</v>
      </c>
      <c r="V397" s="125">
        <v>16</v>
      </c>
      <c r="W397" s="122" t="s">
        <v>871</v>
      </c>
      <c r="Y397" s="134"/>
    </row>
    <row r="398" spans="2:25" ht="18.75">
      <c r="B398" s="122" t="str">
        <f t="shared" si="20"/>
        <v/>
      </c>
      <c r="C398" s="122" t="str">
        <f t="shared" si="21"/>
        <v/>
      </c>
      <c r="D398" s="122" t="str">
        <f t="array" ref="D398">IFERROR(INDEX($R$2:$R2008,SMALL(IF(C398=$Q$2:$Q$1614,ROW($Q$2:$Q$1614)-2),ROW()-2)),"")</f>
        <v/>
      </c>
      <c r="E398" s="122" t="str">
        <f t="array" ref="E398">IFERROR(INDEX($S$2:$S2008,SMALL(IF(C398=$Q$2:$Q$1614,ROW($Q$2:$Q$1614)-2),ROW()-2)),"")</f>
        <v/>
      </c>
      <c r="G398" s="122" t="str">
        <f t="array" ref="G398">IFERROR(INDEX($U$2:$U$1614,SMALL(IF(C398=$Q$2:$Q$1614,ROW($Q$2:$Q$1614)-2),ROW()-2)),"")</f>
        <v/>
      </c>
      <c r="H398" s="122" t="str">
        <f t="array" ref="H398">IFERROR(INDEX($V$2:$V$1614,SMALL(IF(C398=$Q$2:$Q$1614,ROW($Q$2:$Q$1614)-2),ROW()-2)),"")</f>
        <v/>
      </c>
      <c r="I398" s="122" t="str">
        <f t="array" ref="I398">IFERROR(INDEX($W$2:$W$1614,SMALL(IF(C398=$Q$2:$Q$1614,ROW($Q$2:$Q$1614)-2),ROW()-2)),"")</f>
        <v/>
      </c>
      <c r="P398" s="123" t="s">
        <v>498</v>
      </c>
      <c r="Q398" s="123">
        <f t="shared" si="19"/>
        <v>2</v>
      </c>
      <c r="S398" s="124" t="s">
        <v>869</v>
      </c>
      <c r="T398" s="122" t="s">
        <v>870</v>
      </c>
      <c r="U398" s="125" t="s">
        <v>864</v>
      </c>
      <c r="V398" s="125">
        <v>20</v>
      </c>
      <c r="W398" s="122" t="s">
        <v>872</v>
      </c>
      <c r="Y398" s="134"/>
    </row>
    <row r="399" spans="2:25" ht="18.75">
      <c r="B399" s="122" t="str">
        <f t="shared" si="20"/>
        <v/>
      </c>
      <c r="C399" s="122" t="str">
        <f t="shared" si="21"/>
        <v/>
      </c>
      <c r="D399" s="122" t="str">
        <f t="array" ref="D399">IFERROR(INDEX($R$2:$R2009,SMALL(IF(C399=$Q$2:$Q$1614,ROW($Q$2:$Q$1614)-2),ROW()-2)),"")</f>
        <v/>
      </c>
      <c r="E399" s="122" t="str">
        <f t="array" ref="E399">IFERROR(INDEX($S$2:$S2009,SMALL(IF(C399=$Q$2:$Q$1614,ROW($Q$2:$Q$1614)-2),ROW()-2)),"")</f>
        <v/>
      </c>
      <c r="G399" s="122" t="str">
        <f t="array" ref="G399">IFERROR(INDEX($U$2:$U$1614,SMALL(IF(C399=$Q$2:$Q$1614,ROW($Q$2:$Q$1614)-2),ROW()-2)),"")</f>
        <v/>
      </c>
      <c r="H399" s="122" t="str">
        <f t="array" ref="H399">IFERROR(INDEX($V$2:$V$1614,SMALL(IF(C399=$Q$2:$Q$1614,ROW($Q$2:$Q$1614)-2),ROW()-2)),"")</f>
        <v/>
      </c>
      <c r="I399" s="122" t="str">
        <f t="array" ref="I399">IFERROR(INDEX($W$2:$W$1614,SMALL(IF(C399=$Q$2:$Q$1614,ROW($Q$2:$Q$1614)-2),ROW()-2)),"")</f>
        <v/>
      </c>
      <c r="P399" s="123" t="s">
        <v>498</v>
      </c>
      <c r="Q399" s="123">
        <f t="shared" si="19"/>
        <v>2</v>
      </c>
      <c r="R399" s="124">
        <v>2.6</v>
      </c>
      <c r="S399" s="124" t="s">
        <v>873</v>
      </c>
      <c r="U399" s="125" t="s">
        <v>852</v>
      </c>
      <c r="V399" s="125"/>
      <c r="Y399" s="134"/>
    </row>
    <row r="400" spans="2:25" ht="18.75">
      <c r="B400" s="122" t="str">
        <f t="shared" si="20"/>
        <v/>
      </c>
      <c r="C400" s="122" t="str">
        <f t="shared" si="21"/>
        <v/>
      </c>
      <c r="D400" s="122" t="str">
        <f t="array" ref="D400">IFERROR(INDEX($R$2:$R2010,SMALL(IF(C400=$Q$2:$Q$1614,ROW($Q$2:$Q$1614)-2),ROW()-2)),"")</f>
        <v/>
      </c>
      <c r="E400" s="122" t="str">
        <f t="array" ref="E400">IFERROR(INDEX($S$2:$S2010,SMALL(IF(C400=$Q$2:$Q$1614,ROW($Q$2:$Q$1614)-2),ROW()-2)),"")</f>
        <v/>
      </c>
      <c r="G400" s="122" t="str">
        <f t="array" ref="G400">IFERROR(INDEX($U$2:$U$1614,SMALL(IF(C400=$Q$2:$Q$1614,ROW($Q$2:$Q$1614)-2),ROW()-2)),"")</f>
        <v/>
      </c>
      <c r="H400" s="122" t="str">
        <f t="array" ref="H400">IFERROR(INDEX($V$2:$V$1614,SMALL(IF(C400=$Q$2:$Q$1614,ROW($Q$2:$Q$1614)-2),ROW()-2)),"")</f>
        <v/>
      </c>
      <c r="I400" s="122" t="str">
        <f t="array" ref="I400">IFERROR(INDEX($W$2:$W$1614,SMALL(IF(C400=$Q$2:$Q$1614,ROW($Q$2:$Q$1614)-2),ROW()-2)),"")</f>
        <v/>
      </c>
      <c r="P400" s="123" t="s">
        <v>498</v>
      </c>
      <c r="Q400" s="123">
        <f t="shared" si="19"/>
        <v>2</v>
      </c>
      <c r="R400" s="124" t="s">
        <v>426</v>
      </c>
      <c r="S400" s="124" t="s">
        <v>874</v>
      </c>
      <c r="U400" s="125" t="s">
        <v>852</v>
      </c>
      <c r="V400" s="125">
        <v>450</v>
      </c>
      <c r="W400" s="125" t="s">
        <v>875</v>
      </c>
      <c r="Y400" s="134"/>
    </row>
    <row r="401" spans="2:25" ht="18.75">
      <c r="B401" s="122" t="str">
        <f t="shared" si="20"/>
        <v/>
      </c>
      <c r="C401" s="122" t="str">
        <f t="shared" si="21"/>
        <v/>
      </c>
      <c r="D401" s="122" t="str">
        <f t="array" ref="D401">IFERROR(INDEX($R$2:$R2011,SMALL(IF(C401=$Q$2:$Q$1614,ROW($Q$2:$Q$1614)-2),ROW()-2)),"")</f>
        <v/>
      </c>
      <c r="E401" s="122" t="str">
        <f t="array" ref="E401">IFERROR(INDEX($S$2:$S2011,SMALL(IF(C401=$Q$2:$Q$1614,ROW($Q$2:$Q$1614)-2),ROW()-2)),"")</f>
        <v/>
      </c>
      <c r="G401" s="122" t="str">
        <f t="array" ref="G401">IFERROR(INDEX($U$2:$U$1614,SMALL(IF(C401=$Q$2:$Q$1614,ROW($Q$2:$Q$1614)-2),ROW()-2)),"")</f>
        <v/>
      </c>
      <c r="H401" s="122" t="str">
        <f t="array" ref="H401">IFERROR(INDEX($V$2:$V$1614,SMALL(IF(C401=$Q$2:$Q$1614,ROW($Q$2:$Q$1614)-2),ROW()-2)),"")</f>
        <v/>
      </c>
      <c r="I401" s="122" t="str">
        <f t="array" ref="I401">IFERROR(INDEX($W$2:$W$1614,SMALL(IF(C401=$Q$2:$Q$1614,ROW($Q$2:$Q$1614)-2),ROW()-2)),"")</f>
        <v/>
      </c>
      <c r="P401" s="123" t="s">
        <v>498</v>
      </c>
      <c r="Q401" s="123">
        <f t="shared" si="19"/>
        <v>2</v>
      </c>
      <c r="R401" s="124" t="s">
        <v>429</v>
      </c>
      <c r="S401" s="124" t="s">
        <v>876</v>
      </c>
      <c r="U401" s="125" t="s">
        <v>852</v>
      </c>
      <c r="V401" s="125">
        <v>150</v>
      </c>
      <c r="W401" s="125" t="s">
        <v>877</v>
      </c>
      <c r="Y401" s="134"/>
    </row>
    <row r="402" spans="2:25" ht="18.75">
      <c r="B402" s="122" t="str">
        <f t="shared" si="20"/>
        <v/>
      </c>
      <c r="C402" s="122" t="str">
        <f t="shared" si="21"/>
        <v/>
      </c>
      <c r="D402" s="122" t="str">
        <f t="array" ref="D402">IFERROR(INDEX($R$2:$R2012,SMALL(IF(C402=$Q$2:$Q$1614,ROW($Q$2:$Q$1614)-2),ROW()-2)),"")</f>
        <v/>
      </c>
      <c r="E402" s="122" t="str">
        <f t="array" ref="E402">IFERROR(INDEX($S$2:$S2012,SMALL(IF(C402=$Q$2:$Q$1614,ROW($Q$2:$Q$1614)-2),ROW()-2)),"")</f>
        <v/>
      </c>
      <c r="G402" s="122" t="str">
        <f t="array" ref="G402">IFERROR(INDEX($U$2:$U$1614,SMALL(IF(C402=$Q$2:$Q$1614,ROW($Q$2:$Q$1614)-2),ROW()-2)),"")</f>
        <v/>
      </c>
      <c r="H402" s="122" t="str">
        <f t="array" ref="H402">IFERROR(INDEX($V$2:$V$1614,SMALL(IF(C402=$Q$2:$Q$1614,ROW($Q$2:$Q$1614)-2),ROW()-2)),"")</f>
        <v/>
      </c>
      <c r="I402" s="122" t="str">
        <f t="array" ref="I402">IFERROR(INDEX($W$2:$W$1614,SMALL(IF(C402=$Q$2:$Q$1614,ROW($Q$2:$Q$1614)-2),ROW()-2)),"")</f>
        <v/>
      </c>
      <c r="P402" s="123" t="s">
        <v>498</v>
      </c>
      <c r="Q402" s="123">
        <f t="shared" si="19"/>
        <v>2</v>
      </c>
      <c r="R402" s="124" t="s">
        <v>431</v>
      </c>
      <c r="S402" s="124" t="s">
        <v>878</v>
      </c>
      <c r="U402" s="125" t="s">
        <v>852</v>
      </c>
      <c r="V402" s="125">
        <v>450</v>
      </c>
      <c r="W402" s="125" t="s">
        <v>879</v>
      </c>
      <c r="Y402" s="134"/>
    </row>
    <row r="403" spans="2:25" ht="18.75">
      <c r="B403" s="122" t="str">
        <f t="shared" si="20"/>
        <v/>
      </c>
      <c r="C403" s="122" t="str">
        <f t="shared" si="21"/>
        <v/>
      </c>
      <c r="D403" s="122" t="str">
        <f t="array" ref="D403">IFERROR(INDEX($R$2:$R2013,SMALL(IF(C403=$Q$2:$Q$1614,ROW($Q$2:$Q$1614)-2),ROW()-2)),"")</f>
        <v/>
      </c>
      <c r="E403" s="122" t="str">
        <f t="array" ref="E403">IFERROR(INDEX($S$2:$S2013,SMALL(IF(C403=$Q$2:$Q$1614,ROW($Q$2:$Q$1614)-2),ROW()-2)),"")</f>
        <v/>
      </c>
      <c r="G403" s="122" t="str">
        <f t="array" ref="G403">IFERROR(INDEX($U$2:$U$1614,SMALL(IF(C403=$Q$2:$Q$1614,ROW($Q$2:$Q$1614)-2),ROW()-2)),"")</f>
        <v/>
      </c>
      <c r="H403" s="122" t="str">
        <f t="array" ref="H403">IFERROR(INDEX($V$2:$V$1614,SMALL(IF(C403=$Q$2:$Q$1614,ROW($Q$2:$Q$1614)-2),ROW()-2)),"")</f>
        <v/>
      </c>
      <c r="I403" s="122" t="str">
        <f t="array" ref="I403">IFERROR(INDEX($W$2:$W$1614,SMALL(IF(C403=$Q$2:$Q$1614,ROW($Q$2:$Q$1614)-2),ROW()-2)),"")</f>
        <v/>
      </c>
      <c r="P403" s="123" t="s">
        <v>498</v>
      </c>
      <c r="Q403" s="123">
        <f t="shared" si="19"/>
        <v>2</v>
      </c>
      <c r="R403" s="124" t="s">
        <v>434</v>
      </c>
      <c r="S403" s="124" t="s">
        <v>880</v>
      </c>
      <c r="U403" s="125" t="s">
        <v>852</v>
      </c>
      <c r="V403" s="125">
        <v>450</v>
      </c>
      <c r="W403" s="125" t="s">
        <v>881</v>
      </c>
      <c r="Y403" s="134"/>
    </row>
    <row r="404" spans="2:25" ht="18.75">
      <c r="B404" s="122" t="str">
        <f t="shared" si="20"/>
        <v/>
      </c>
      <c r="C404" s="122" t="str">
        <f t="shared" si="21"/>
        <v/>
      </c>
      <c r="D404" s="122" t="str">
        <f t="array" ref="D404">IFERROR(INDEX($R$2:$R2014,SMALL(IF(C404=$Q$2:$Q$1614,ROW($Q$2:$Q$1614)-2),ROW()-2)),"")</f>
        <v/>
      </c>
      <c r="E404" s="122" t="str">
        <f t="array" ref="E404">IFERROR(INDEX($S$2:$S2014,SMALL(IF(C404=$Q$2:$Q$1614,ROW($Q$2:$Q$1614)-2),ROW()-2)),"")</f>
        <v/>
      </c>
      <c r="G404" s="122" t="str">
        <f t="array" ref="G404">IFERROR(INDEX($U$2:$U$1614,SMALL(IF(C404=$Q$2:$Q$1614,ROW($Q$2:$Q$1614)-2),ROW()-2)),"")</f>
        <v/>
      </c>
      <c r="H404" s="122" t="str">
        <f t="array" ref="H404">IFERROR(INDEX($V$2:$V$1614,SMALL(IF(C404=$Q$2:$Q$1614,ROW($Q$2:$Q$1614)-2),ROW()-2)),"")</f>
        <v/>
      </c>
      <c r="I404" s="122" t="str">
        <f t="array" ref="I404">IFERROR(INDEX($W$2:$W$1614,SMALL(IF(C404=$Q$2:$Q$1614,ROW($Q$2:$Q$1614)-2),ROW()-2)),"")</f>
        <v/>
      </c>
      <c r="P404" s="123" t="s">
        <v>498</v>
      </c>
      <c r="Q404" s="123">
        <f t="shared" si="19"/>
        <v>2</v>
      </c>
      <c r="R404" s="124" t="s">
        <v>436</v>
      </c>
      <c r="S404" s="124" t="s">
        <v>882</v>
      </c>
      <c r="U404" s="125" t="s">
        <v>852</v>
      </c>
      <c r="V404" s="125">
        <v>170</v>
      </c>
      <c r="W404" s="125" t="s">
        <v>883</v>
      </c>
      <c r="Y404" s="134"/>
    </row>
    <row r="405" spans="2:25" ht="18.75">
      <c r="B405" s="122" t="str">
        <f t="shared" si="20"/>
        <v/>
      </c>
      <c r="C405" s="122" t="str">
        <f t="shared" si="21"/>
        <v/>
      </c>
      <c r="D405" s="122" t="str">
        <f t="array" ref="D405">IFERROR(INDEX($R$2:$R2015,SMALL(IF(C405=$Q$2:$Q$1614,ROW($Q$2:$Q$1614)-2),ROW()-2)),"")</f>
        <v/>
      </c>
      <c r="E405" s="122" t="str">
        <f t="array" ref="E405">IFERROR(INDEX($S$2:$S2015,SMALL(IF(C405=$Q$2:$Q$1614,ROW($Q$2:$Q$1614)-2),ROW()-2)),"")</f>
        <v/>
      </c>
      <c r="G405" s="122" t="str">
        <f t="array" ref="G405">IFERROR(INDEX($U$2:$U$1614,SMALL(IF(C405=$Q$2:$Q$1614,ROW($Q$2:$Q$1614)-2),ROW()-2)),"")</f>
        <v/>
      </c>
      <c r="H405" s="122" t="str">
        <f t="array" ref="H405">IFERROR(INDEX($V$2:$V$1614,SMALL(IF(C405=$Q$2:$Q$1614,ROW($Q$2:$Q$1614)-2),ROW()-2)),"")</f>
        <v/>
      </c>
      <c r="I405" s="122" t="str">
        <f t="array" ref="I405">IFERROR(INDEX($W$2:$W$1614,SMALL(IF(C405=$Q$2:$Q$1614,ROW($Q$2:$Q$1614)-2),ROW()-2)),"")</f>
        <v/>
      </c>
      <c r="P405" s="123" t="s">
        <v>498</v>
      </c>
      <c r="Q405" s="123">
        <f t="shared" si="19"/>
        <v>2</v>
      </c>
      <c r="R405" s="124" t="s">
        <v>439</v>
      </c>
      <c r="S405" s="124" t="s">
        <v>884</v>
      </c>
      <c r="U405" s="125" t="s">
        <v>852</v>
      </c>
      <c r="V405" s="132">
        <v>450</v>
      </c>
      <c r="W405" s="125" t="s">
        <v>885</v>
      </c>
      <c r="Y405" s="134"/>
    </row>
    <row r="406" spans="2:25" ht="18.75">
      <c r="B406" s="122" t="str">
        <f t="shared" si="20"/>
        <v/>
      </c>
      <c r="C406" s="122" t="str">
        <f t="shared" si="21"/>
        <v/>
      </c>
      <c r="D406" s="122" t="str">
        <f t="array" ref="D406">IFERROR(INDEX($R$2:$R2016,SMALL(IF(C406=$Q$2:$Q$1614,ROW($Q$2:$Q$1614)-2),ROW()-2)),"")</f>
        <v/>
      </c>
      <c r="E406" s="122" t="str">
        <f t="array" ref="E406">IFERROR(INDEX($S$2:$S2016,SMALL(IF(C406=$Q$2:$Q$1614,ROW($Q$2:$Q$1614)-2),ROW()-2)),"")</f>
        <v/>
      </c>
      <c r="G406" s="122" t="str">
        <f t="array" ref="G406">IFERROR(INDEX($U$2:$U$1614,SMALL(IF(C406=$Q$2:$Q$1614,ROW($Q$2:$Q$1614)-2),ROW()-2)),"")</f>
        <v/>
      </c>
      <c r="H406" s="122" t="str">
        <f t="array" ref="H406">IFERROR(INDEX($V$2:$V$1614,SMALL(IF(C406=$Q$2:$Q$1614,ROW($Q$2:$Q$1614)-2),ROW()-2)),"")</f>
        <v/>
      </c>
      <c r="I406" s="122" t="str">
        <f t="array" ref="I406">IFERROR(INDEX($W$2:$W$1614,SMALL(IF(C406=$Q$2:$Q$1614,ROW($Q$2:$Q$1614)-2),ROW()-2)),"")</f>
        <v/>
      </c>
      <c r="P406" s="123" t="s">
        <v>498</v>
      </c>
      <c r="Q406" s="123">
        <f t="shared" si="19"/>
        <v>2</v>
      </c>
      <c r="R406" s="124" t="s">
        <v>441</v>
      </c>
      <c r="S406" s="124" t="s">
        <v>886</v>
      </c>
      <c r="U406" s="125" t="s">
        <v>852</v>
      </c>
      <c r="V406" s="132">
        <v>1000</v>
      </c>
      <c r="W406" s="125" t="s">
        <v>887</v>
      </c>
      <c r="Y406" s="134"/>
    </row>
    <row r="407" spans="2:25" ht="18.75">
      <c r="B407" s="122" t="str">
        <f t="shared" si="20"/>
        <v/>
      </c>
      <c r="C407" s="122" t="str">
        <f t="shared" si="21"/>
        <v/>
      </c>
      <c r="D407" s="122" t="str">
        <f t="array" ref="D407">IFERROR(INDEX($R$2:$R2017,SMALL(IF(C407=$Q$2:$Q$1614,ROW($Q$2:$Q$1614)-2),ROW()-2)),"")</f>
        <v/>
      </c>
      <c r="E407" s="122" t="str">
        <f t="array" ref="E407">IFERROR(INDEX($S$2:$S2017,SMALL(IF(C407=$Q$2:$Q$1614,ROW($Q$2:$Q$1614)-2),ROW()-2)),"")</f>
        <v/>
      </c>
      <c r="G407" s="122" t="str">
        <f t="array" ref="G407">IFERROR(INDEX($U$2:$U$1614,SMALL(IF(C407=$Q$2:$Q$1614,ROW($Q$2:$Q$1614)-2),ROW()-2)),"")</f>
        <v/>
      </c>
      <c r="H407" s="122" t="str">
        <f t="array" ref="H407">IFERROR(INDEX($V$2:$V$1614,SMALL(IF(C407=$Q$2:$Q$1614,ROW($Q$2:$Q$1614)-2),ROW()-2)),"")</f>
        <v/>
      </c>
      <c r="I407" s="122" t="str">
        <f t="array" ref="I407">IFERROR(INDEX($W$2:$W$1614,SMALL(IF(C407=$Q$2:$Q$1614,ROW($Q$2:$Q$1614)-2),ROW()-2)),"")</f>
        <v/>
      </c>
      <c r="P407" s="123" t="s">
        <v>498</v>
      </c>
      <c r="Q407" s="123">
        <f t="shared" si="19"/>
        <v>2</v>
      </c>
      <c r="R407" s="124" t="s">
        <v>443</v>
      </c>
      <c r="S407" s="124" t="s">
        <v>888</v>
      </c>
      <c r="U407" s="125" t="s">
        <v>852</v>
      </c>
      <c r="V407" s="125">
        <v>200</v>
      </c>
      <c r="Y407" s="134"/>
    </row>
    <row r="408" spans="2:25" ht="18.75">
      <c r="B408" s="122" t="str">
        <f t="shared" si="20"/>
        <v/>
      </c>
      <c r="C408" s="122" t="str">
        <f t="shared" si="21"/>
        <v/>
      </c>
      <c r="D408" s="122" t="str">
        <f t="array" ref="D408">IFERROR(INDEX($R$2:$R2018,SMALL(IF(C408=$Q$2:$Q$1614,ROW($Q$2:$Q$1614)-2),ROW()-2)),"")</f>
        <v/>
      </c>
      <c r="E408" s="122" t="str">
        <f t="array" ref="E408">IFERROR(INDEX($S$2:$S2018,SMALL(IF(C408=$Q$2:$Q$1614,ROW($Q$2:$Q$1614)-2),ROW()-2)),"")</f>
        <v/>
      </c>
      <c r="G408" s="122" t="str">
        <f t="array" ref="G408">IFERROR(INDEX($U$2:$U$1614,SMALL(IF(C408=$Q$2:$Q$1614,ROW($Q$2:$Q$1614)-2),ROW()-2)),"")</f>
        <v/>
      </c>
      <c r="H408" s="122" t="str">
        <f t="array" ref="H408">IFERROR(INDEX($V$2:$V$1614,SMALL(IF(C408=$Q$2:$Q$1614,ROW($Q$2:$Q$1614)-2),ROW()-2)),"")</f>
        <v/>
      </c>
      <c r="I408" s="122" t="str">
        <f t="array" ref="I408">IFERROR(INDEX($W$2:$W$1614,SMALL(IF(C408=$Q$2:$Q$1614,ROW($Q$2:$Q$1614)-2),ROW()-2)),"")</f>
        <v/>
      </c>
      <c r="P408" s="123" t="s">
        <v>498</v>
      </c>
      <c r="Q408" s="123">
        <f t="shared" si="19"/>
        <v>2</v>
      </c>
      <c r="R408" s="124" t="s">
        <v>446</v>
      </c>
      <c r="S408" s="124" t="s">
        <v>889</v>
      </c>
      <c r="U408" s="125" t="s">
        <v>852</v>
      </c>
      <c r="V408" s="125">
        <v>170</v>
      </c>
      <c r="Y408" s="134"/>
    </row>
    <row r="409" spans="2:25" ht="18.75">
      <c r="B409" s="122" t="str">
        <f t="shared" si="20"/>
        <v/>
      </c>
      <c r="C409" s="122" t="str">
        <f t="shared" si="21"/>
        <v/>
      </c>
      <c r="D409" s="122" t="str">
        <f t="array" ref="D409">IFERROR(INDEX($R$2:$R2019,SMALL(IF(C409=$Q$2:$Q$1614,ROW($Q$2:$Q$1614)-2),ROW()-2)),"")</f>
        <v/>
      </c>
      <c r="E409" s="122" t="str">
        <f t="array" ref="E409">IFERROR(INDEX($S$2:$S2019,SMALL(IF(C409=$Q$2:$Q$1614,ROW($Q$2:$Q$1614)-2),ROW()-2)),"")</f>
        <v/>
      </c>
      <c r="G409" s="122" t="str">
        <f t="array" ref="G409">IFERROR(INDEX($U$2:$U$1614,SMALL(IF(C409=$Q$2:$Q$1614,ROW($Q$2:$Q$1614)-2),ROW()-2)),"")</f>
        <v/>
      </c>
      <c r="H409" s="122" t="str">
        <f t="array" ref="H409">IFERROR(INDEX($V$2:$V$1614,SMALL(IF(C409=$Q$2:$Q$1614,ROW($Q$2:$Q$1614)-2),ROW()-2)),"")</f>
        <v/>
      </c>
      <c r="I409" s="122" t="str">
        <f t="array" ref="I409">IFERROR(INDEX($W$2:$W$1614,SMALL(IF(C409=$Q$2:$Q$1614,ROW($Q$2:$Q$1614)-2),ROW()-2)),"")</f>
        <v/>
      </c>
      <c r="P409" s="123" t="s">
        <v>498</v>
      </c>
      <c r="Q409" s="123">
        <f t="shared" si="19"/>
        <v>2</v>
      </c>
      <c r="R409" s="124" t="s">
        <v>448</v>
      </c>
      <c r="S409" s="124" t="s">
        <v>890</v>
      </c>
      <c r="U409" s="125" t="s">
        <v>852</v>
      </c>
      <c r="V409" s="125">
        <v>70</v>
      </c>
      <c r="Y409" s="134"/>
    </row>
    <row r="410" spans="2:25" ht="18.75">
      <c r="B410" s="122" t="str">
        <f t="shared" si="20"/>
        <v/>
      </c>
      <c r="C410" s="122" t="str">
        <f t="shared" si="21"/>
        <v/>
      </c>
      <c r="D410" s="122" t="str">
        <f t="array" ref="D410">IFERROR(INDEX($R$2:$R2020,SMALL(IF(C410=$Q$2:$Q$1614,ROW($Q$2:$Q$1614)-2),ROW()-2)),"")</f>
        <v/>
      </c>
      <c r="E410" s="122" t="str">
        <f t="array" ref="E410">IFERROR(INDEX($S$2:$S2020,SMALL(IF(C410=$Q$2:$Q$1614,ROW($Q$2:$Q$1614)-2),ROW()-2)),"")</f>
        <v/>
      </c>
      <c r="G410" s="122" t="str">
        <f t="array" ref="G410">IFERROR(INDEX($U$2:$U$1614,SMALL(IF(C410=$Q$2:$Q$1614,ROW($Q$2:$Q$1614)-2),ROW()-2)),"")</f>
        <v/>
      </c>
      <c r="H410" s="122" t="str">
        <f t="array" ref="H410">IFERROR(INDEX($V$2:$V$1614,SMALL(IF(C410=$Q$2:$Q$1614,ROW($Q$2:$Q$1614)-2),ROW()-2)),"")</f>
        <v/>
      </c>
      <c r="I410" s="122" t="str">
        <f t="array" ref="I410">IFERROR(INDEX($W$2:$W$1614,SMALL(IF(C410=$Q$2:$Q$1614,ROW($Q$2:$Q$1614)-2),ROW()-2)),"")</f>
        <v/>
      </c>
      <c r="P410" s="123" t="s">
        <v>498</v>
      </c>
      <c r="Q410" s="123">
        <f t="shared" si="19"/>
        <v>2</v>
      </c>
      <c r="R410" s="124" t="s">
        <v>450</v>
      </c>
      <c r="S410" s="124" t="s">
        <v>891</v>
      </c>
      <c r="U410" s="125" t="s">
        <v>852</v>
      </c>
      <c r="V410" s="125">
        <v>70</v>
      </c>
      <c r="Y410" s="134"/>
    </row>
    <row r="411" spans="2:25" ht="18.75">
      <c r="B411" s="122" t="str">
        <f t="shared" si="20"/>
        <v/>
      </c>
      <c r="C411" s="122" t="str">
        <f t="shared" si="21"/>
        <v/>
      </c>
      <c r="D411" s="122" t="str">
        <f t="array" ref="D411">IFERROR(INDEX($R$2:$R2021,SMALL(IF(C411=$Q$2:$Q$1614,ROW($Q$2:$Q$1614)-2),ROW()-2)),"")</f>
        <v/>
      </c>
      <c r="E411" s="122" t="str">
        <f t="array" ref="E411">IFERROR(INDEX($S$2:$S2021,SMALL(IF(C411=$Q$2:$Q$1614,ROW($Q$2:$Q$1614)-2),ROW()-2)),"")</f>
        <v/>
      </c>
      <c r="G411" s="122" t="str">
        <f t="array" ref="G411">IFERROR(INDEX($U$2:$U$1614,SMALL(IF(C411=$Q$2:$Q$1614,ROW($Q$2:$Q$1614)-2),ROW()-2)),"")</f>
        <v/>
      </c>
      <c r="H411" s="122" t="str">
        <f t="array" ref="H411">IFERROR(INDEX($V$2:$V$1614,SMALL(IF(C411=$Q$2:$Q$1614,ROW($Q$2:$Q$1614)-2),ROW()-2)),"")</f>
        <v/>
      </c>
      <c r="I411" s="122" t="str">
        <f t="array" ref="I411">IFERROR(INDEX($W$2:$W$1614,SMALL(IF(C411=$Q$2:$Q$1614,ROW($Q$2:$Q$1614)-2),ROW()-2)),"")</f>
        <v/>
      </c>
      <c r="P411" s="123" t="s">
        <v>498</v>
      </c>
      <c r="Q411" s="123">
        <f t="shared" si="19"/>
        <v>2</v>
      </c>
      <c r="R411" s="124" t="s">
        <v>452</v>
      </c>
      <c r="S411" s="124" t="s">
        <v>892</v>
      </c>
      <c r="U411" s="125" t="s">
        <v>852</v>
      </c>
      <c r="V411" s="125">
        <v>120</v>
      </c>
      <c r="Y411" s="134"/>
    </row>
    <row r="412" spans="2:25" ht="18.75">
      <c r="B412" s="122" t="str">
        <f t="shared" si="20"/>
        <v/>
      </c>
      <c r="C412" s="122" t="str">
        <f t="shared" si="21"/>
        <v/>
      </c>
      <c r="D412" s="122" t="str">
        <f t="array" ref="D412">IFERROR(INDEX($R$2:$R2022,SMALL(IF(C412=$Q$2:$Q$1614,ROW($Q$2:$Q$1614)-2),ROW()-2)),"")</f>
        <v/>
      </c>
      <c r="E412" s="122" t="str">
        <f t="array" ref="E412">IFERROR(INDEX($S$2:$S2022,SMALL(IF(C412=$Q$2:$Q$1614,ROW($Q$2:$Q$1614)-2),ROW()-2)),"")</f>
        <v/>
      </c>
      <c r="G412" s="122" t="str">
        <f t="array" ref="G412">IFERROR(INDEX($U$2:$U$1614,SMALL(IF(C412=$Q$2:$Q$1614,ROW($Q$2:$Q$1614)-2),ROW()-2)),"")</f>
        <v/>
      </c>
      <c r="H412" s="122" t="str">
        <f t="array" ref="H412">IFERROR(INDEX($V$2:$V$1614,SMALL(IF(C412=$Q$2:$Q$1614,ROW($Q$2:$Q$1614)-2),ROW()-2)),"")</f>
        <v/>
      </c>
      <c r="I412" s="122" t="str">
        <f t="array" ref="I412">IFERROR(INDEX($W$2:$W$1614,SMALL(IF(C412=$Q$2:$Q$1614,ROW($Q$2:$Q$1614)-2),ROW()-2)),"")</f>
        <v/>
      </c>
      <c r="P412" s="123" t="s">
        <v>498</v>
      </c>
      <c r="Q412" s="123">
        <f t="shared" si="19"/>
        <v>2</v>
      </c>
      <c r="R412" s="124" t="s">
        <v>454</v>
      </c>
      <c r="S412" s="124" t="s">
        <v>893</v>
      </c>
      <c r="U412" s="125" t="s">
        <v>852</v>
      </c>
      <c r="V412" s="125">
        <v>70</v>
      </c>
      <c r="Y412" s="134"/>
    </row>
    <row r="413" spans="2:25" ht="18.75">
      <c r="B413" s="122" t="str">
        <f t="shared" si="20"/>
        <v/>
      </c>
      <c r="C413" s="122" t="str">
        <f t="shared" si="21"/>
        <v/>
      </c>
      <c r="D413" s="122" t="str">
        <f t="array" ref="D413">IFERROR(INDEX($R$2:$R2023,SMALL(IF(C413=$Q$2:$Q$1614,ROW($Q$2:$Q$1614)-2),ROW()-2)),"")</f>
        <v/>
      </c>
      <c r="E413" s="122" t="str">
        <f t="array" ref="E413">IFERROR(INDEX($S$2:$S2023,SMALL(IF(C413=$Q$2:$Q$1614,ROW($Q$2:$Q$1614)-2),ROW()-2)),"")</f>
        <v/>
      </c>
      <c r="G413" s="122" t="str">
        <f t="array" ref="G413">IFERROR(INDEX($U$2:$U$1614,SMALL(IF(C413=$Q$2:$Q$1614,ROW($Q$2:$Q$1614)-2),ROW()-2)),"")</f>
        <v/>
      </c>
      <c r="H413" s="122" t="str">
        <f t="array" ref="H413">IFERROR(INDEX($V$2:$V$1614,SMALL(IF(C413=$Q$2:$Q$1614,ROW($Q$2:$Q$1614)-2),ROW()-2)),"")</f>
        <v/>
      </c>
      <c r="I413" s="122" t="str">
        <f t="array" ref="I413">IFERROR(INDEX($W$2:$W$1614,SMALL(IF(C413=$Q$2:$Q$1614,ROW($Q$2:$Q$1614)-2),ROW()-2)),"")</f>
        <v/>
      </c>
      <c r="P413" s="123" t="s">
        <v>498</v>
      </c>
      <c r="Q413" s="123">
        <f t="shared" si="19"/>
        <v>2</v>
      </c>
      <c r="R413" s="124" t="s">
        <v>455</v>
      </c>
      <c r="S413" s="124" t="s">
        <v>894</v>
      </c>
      <c r="U413" s="125" t="s">
        <v>852</v>
      </c>
      <c r="V413" s="125">
        <v>120</v>
      </c>
      <c r="Y413" s="134"/>
    </row>
    <row r="414" spans="2:25" ht="18.75">
      <c r="B414" s="122" t="str">
        <f t="shared" si="20"/>
        <v/>
      </c>
      <c r="C414" s="122" t="str">
        <f t="shared" si="21"/>
        <v/>
      </c>
      <c r="D414" s="122" t="str">
        <f t="array" ref="D414">IFERROR(INDEX($R$2:$R2024,SMALL(IF(C414=$Q$2:$Q$1614,ROW($Q$2:$Q$1614)-2),ROW()-2)),"")</f>
        <v/>
      </c>
      <c r="E414" s="122" t="str">
        <f t="array" ref="E414">IFERROR(INDEX($S$2:$S2024,SMALL(IF(C414=$Q$2:$Q$1614,ROW($Q$2:$Q$1614)-2),ROW()-2)),"")</f>
        <v/>
      </c>
      <c r="G414" s="122" t="str">
        <f t="array" ref="G414">IFERROR(INDEX($U$2:$U$1614,SMALL(IF(C414=$Q$2:$Q$1614,ROW($Q$2:$Q$1614)-2),ROW()-2)),"")</f>
        <v/>
      </c>
      <c r="H414" s="122" t="str">
        <f t="array" ref="H414">IFERROR(INDEX($V$2:$V$1614,SMALL(IF(C414=$Q$2:$Q$1614,ROW($Q$2:$Q$1614)-2),ROW()-2)),"")</f>
        <v/>
      </c>
      <c r="I414" s="122" t="str">
        <f t="array" ref="I414">IFERROR(INDEX($W$2:$W$1614,SMALL(IF(C414=$Q$2:$Q$1614,ROW($Q$2:$Q$1614)-2),ROW()-2)),"")</f>
        <v/>
      </c>
      <c r="P414" s="123" t="s">
        <v>498</v>
      </c>
      <c r="Q414" s="123">
        <f t="shared" si="19"/>
        <v>2</v>
      </c>
      <c r="R414" s="124" t="s">
        <v>457</v>
      </c>
      <c r="S414" s="124" t="s">
        <v>895</v>
      </c>
      <c r="U414" s="125" t="s">
        <v>852</v>
      </c>
      <c r="V414" s="125">
        <v>70</v>
      </c>
      <c r="Y414" s="134"/>
    </row>
    <row r="415" spans="2:25" ht="18.75">
      <c r="B415" s="122" t="str">
        <f t="shared" si="20"/>
        <v/>
      </c>
      <c r="C415" s="122" t="str">
        <f t="shared" si="21"/>
        <v/>
      </c>
      <c r="D415" s="122" t="str">
        <f t="array" ref="D415">IFERROR(INDEX($R$2:$R2025,SMALL(IF(C415=$Q$2:$Q$1614,ROW($Q$2:$Q$1614)-2),ROW()-2)),"")</f>
        <v/>
      </c>
      <c r="E415" s="122" t="str">
        <f t="array" ref="E415">IFERROR(INDEX($S$2:$S2025,SMALL(IF(C415=$Q$2:$Q$1614,ROW($Q$2:$Q$1614)-2),ROW()-2)),"")</f>
        <v/>
      </c>
      <c r="G415" s="122" t="str">
        <f t="array" ref="G415">IFERROR(INDEX($U$2:$U$1614,SMALL(IF(C415=$Q$2:$Q$1614,ROW($Q$2:$Q$1614)-2),ROW()-2)),"")</f>
        <v/>
      </c>
      <c r="H415" s="122" t="str">
        <f t="array" ref="H415">IFERROR(INDEX($V$2:$V$1614,SMALL(IF(C415=$Q$2:$Q$1614,ROW($Q$2:$Q$1614)-2),ROW()-2)),"")</f>
        <v/>
      </c>
      <c r="I415" s="122" t="str">
        <f t="array" ref="I415">IFERROR(INDEX($W$2:$W$1614,SMALL(IF(C415=$Q$2:$Q$1614,ROW($Q$2:$Q$1614)-2),ROW()-2)),"")</f>
        <v/>
      </c>
      <c r="P415" s="123" t="s">
        <v>498</v>
      </c>
      <c r="Q415" s="123">
        <f t="shared" si="19"/>
        <v>2</v>
      </c>
      <c r="R415" s="124" t="s">
        <v>460</v>
      </c>
      <c r="S415" s="124" t="s">
        <v>896</v>
      </c>
      <c r="U415" s="125" t="s">
        <v>852</v>
      </c>
      <c r="V415" s="125">
        <v>120</v>
      </c>
      <c r="Y415" s="134"/>
    </row>
    <row r="416" spans="2:25" ht="18.75">
      <c r="B416" s="122" t="str">
        <f t="shared" si="20"/>
        <v/>
      </c>
      <c r="C416" s="122" t="str">
        <f t="shared" si="21"/>
        <v/>
      </c>
      <c r="D416" s="122" t="str">
        <f t="array" ref="D416">IFERROR(INDEX($R$2:$R2026,SMALL(IF(C416=$Q$2:$Q$1614,ROW($Q$2:$Q$1614)-2),ROW()-2)),"")</f>
        <v/>
      </c>
      <c r="E416" s="122" t="str">
        <f t="array" ref="E416">IFERROR(INDEX($S$2:$S2026,SMALL(IF(C416=$Q$2:$Q$1614,ROW($Q$2:$Q$1614)-2),ROW()-2)),"")</f>
        <v/>
      </c>
      <c r="G416" s="122" t="str">
        <f t="array" ref="G416">IFERROR(INDEX($U$2:$U$1614,SMALL(IF(C416=$Q$2:$Q$1614,ROW($Q$2:$Q$1614)-2),ROW()-2)),"")</f>
        <v/>
      </c>
      <c r="H416" s="122" t="str">
        <f t="array" ref="H416">IFERROR(INDEX($V$2:$V$1614,SMALL(IF(C416=$Q$2:$Q$1614,ROW($Q$2:$Q$1614)-2),ROW()-2)),"")</f>
        <v/>
      </c>
      <c r="I416" s="122" t="str">
        <f t="array" ref="I416">IFERROR(INDEX($W$2:$W$1614,SMALL(IF(C416=$Q$2:$Q$1614,ROW($Q$2:$Q$1614)-2),ROW()-2)),"")</f>
        <v/>
      </c>
      <c r="P416" s="123" t="s">
        <v>498</v>
      </c>
      <c r="Q416" s="123">
        <f t="shared" si="19"/>
        <v>2</v>
      </c>
      <c r="R416" s="124" t="s">
        <v>464</v>
      </c>
      <c r="S416" s="124" t="s">
        <v>897</v>
      </c>
      <c r="U416" s="125" t="s">
        <v>852</v>
      </c>
      <c r="V416" s="125">
        <v>70</v>
      </c>
      <c r="Y416" s="134"/>
    </row>
    <row r="417" spans="2:25" ht="18.75">
      <c r="B417" s="122" t="str">
        <f t="shared" si="20"/>
        <v/>
      </c>
      <c r="C417" s="122" t="str">
        <f t="shared" si="21"/>
        <v/>
      </c>
      <c r="D417" s="122" t="str">
        <f t="array" ref="D417">IFERROR(INDEX($R$2:$R2027,SMALL(IF(C417=$Q$2:$Q$1614,ROW($Q$2:$Q$1614)-2),ROW()-2)),"")</f>
        <v/>
      </c>
      <c r="E417" s="122" t="str">
        <f t="array" ref="E417">IFERROR(INDEX($S$2:$S2027,SMALL(IF(C417=$Q$2:$Q$1614,ROW($Q$2:$Q$1614)-2),ROW()-2)),"")</f>
        <v/>
      </c>
      <c r="G417" s="122" t="str">
        <f t="array" ref="G417">IFERROR(INDEX($U$2:$U$1614,SMALL(IF(C417=$Q$2:$Q$1614,ROW($Q$2:$Q$1614)-2),ROW()-2)),"")</f>
        <v/>
      </c>
      <c r="H417" s="122" t="str">
        <f t="array" ref="H417">IFERROR(INDEX($V$2:$V$1614,SMALL(IF(C417=$Q$2:$Q$1614,ROW($Q$2:$Q$1614)-2),ROW()-2)),"")</f>
        <v/>
      </c>
      <c r="I417" s="122" t="str">
        <f t="array" ref="I417">IFERROR(INDEX($W$2:$W$1614,SMALL(IF(C417=$Q$2:$Q$1614,ROW($Q$2:$Q$1614)-2),ROW()-2)),"")</f>
        <v/>
      </c>
      <c r="P417" s="123" t="s">
        <v>498</v>
      </c>
      <c r="Q417" s="123">
        <f t="shared" si="19"/>
        <v>2</v>
      </c>
      <c r="R417" s="124" t="s">
        <v>466</v>
      </c>
      <c r="S417" s="124" t="s">
        <v>898</v>
      </c>
      <c r="U417" s="125" t="s">
        <v>852</v>
      </c>
      <c r="V417" s="125">
        <v>130</v>
      </c>
      <c r="Y417" s="134"/>
    </row>
    <row r="418" spans="2:25" ht="18.75">
      <c r="B418" s="122" t="str">
        <f t="shared" si="20"/>
        <v/>
      </c>
      <c r="C418" s="122" t="str">
        <f t="shared" si="21"/>
        <v/>
      </c>
      <c r="D418" s="122" t="str">
        <f t="array" ref="D418">IFERROR(INDEX($R$2:$R2028,SMALL(IF(C418=$Q$2:$Q$1614,ROW($Q$2:$Q$1614)-2),ROW()-2)),"")</f>
        <v/>
      </c>
      <c r="E418" s="122" t="str">
        <f t="array" ref="E418">IFERROR(INDEX($S$2:$S2028,SMALL(IF(C418=$Q$2:$Q$1614,ROW($Q$2:$Q$1614)-2),ROW()-2)),"")</f>
        <v/>
      </c>
      <c r="G418" s="122" t="str">
        <f t="array" ref="G418">IFERROR(INDEX($U$2:$U$1614,SMALL(IF(C418=$Q$2:$Q$1614,ROW($Q$2:$Q$1614)-2),ROW()-2)),"")</f>
        <v/>
      </c>
      <c r="H418" s="122" t="str">
        <f t="array" ref="H418">IFERROR(INDEX($V$2:$V$1614,SMALL(IF(C418=$Q$2:$Q$1614,ROW($Q$2:$Q$1614)-2),ROW()-2)),"")</f>
        <v/>
      </c>
      <c r="I418" s="122" t="str">
        <f t="array" ref="I418">IFERROR(INDEX($W$2:$W$1614,SMALL(IF(C418=$Q$2:$Q$1614,ROW($Q$2:$Q$1614)-2),ROW()-2)),"")</f>
        <v/>
      </c>
      <c r="P418" s="123" t="s">
        <v>498</v>
      </c>
      <c r="Q418" s="123">
        <f t="shared" si="19"/>
        <v>2</v>
      </c>
      <c r="R418" s="124" t="s">
        <v>468</v>
      </c>
      <c r="S418" s="124" t="s">
        <v>899</v>
      </c>
      <c r="U418" s="125" t="s">
        <v>852</v>
      </c>
      <c r="V418" s="125">
        <v>70</v>
      </c>
      <c r="Y418" s="134"/>
    </row>
    <row r="419" spans="2:25" ht="18.75">
      <c r="B419" s="122" t="str">
        <f t="shared" si="20"/>
        <v/>
      </c>
      <c r="C419" s="122" t="str">
        <f t="shared" si="21"/>
        <v/>
      </c>
      <c r="D419" s="122" t="str">
        <f t="array" ref="D419">IFERROR(INDEX($R$2:$R2029,SMALL(IF(C419=$Q$2:$Q$1614,ROW($Q$2:$Q$1614)-2),ROW()-2)),"")</f>
        <v/>
      </c>
      <c r="E419" s="122" t="str">
        <f t="array" ref="E419">IFERROR(INDEX($S$2:$S2029,SMALL(IF(C419=$Q$2:$Q$1614,ROW($Q$2:$Q$1614)-2),ROW()-2)),"")</f>
        <v/>
      </c>
      <c r="G419" s="122" t="str">
        <f t="array" ref="G419">IFERROR(INDEX($U$2:$U$1614,SMALL(IF(C419=$Q$2:$Q$1614,ROW($Q$2:$Q$1614)-2),ROW()-2)),"")</f>
        <v/>
      </c>
      <c r="H419" s="122" t="str">
        <f t="array" ref="H419">IFERROR(INDEX($V$2:$V$1614,SMALL(IF(C419=$Q$2:$Q$1614,ROW($Q$2:$Q$1614)-2),ROW()-2)),"")</f>
        <v/>
      </c>
      <c r="I419" s="122" t="str">
        <f t="array" ref="I419">IFERROR(INDEX($W$2:$W$1614,SMALL(IF(C419=$Q$2:$Q$1614,ROW($Q$2:$Q$1614)-2),ROW()-2)),"")</f>
        <v/>
      </c>
      <c r="P419" s="123" t="s">
        <v>498</v>
      </c>
      <c r="Q419" s="123">
        <f t="shared" si="19"/>
        <v>2</v>
      </c>
      <c r="R419" s="124" t="s">
        <v>470</v>
      </c>
      <c r="S419" s="124" t="s">
        <v>900</v>
      </c>
      <c r="U419" s="125" t="s">
        <v>852</v>
      </c>
      <c r="V419" s="125">
        <v>70</v>
      </c>
      <c r="W419" s="125" t="s">
        <v>901</v>
      </c>
      <c r="Y419" s="134"/>
    </row>
    <row r="420" spans="2:25" ht="18.75">
      <c r="B420" s="122" t="str">
        <f t="shared" si="20"/>
        <v/>
      </c>
      <c r="C420" s="122" t="str">
        <f t="shared" si="21"/>
        <v/>
      </c>
      <c r="D420" s="122" t="str">
        <f t="array" ref="D420">IFERROR(INDEX($R$2:$R2030,SMALL(IF(C420=$Q$2:$Q$1614,ROW($Q$2:$Q$1614)-2),ROW()-2)),"")</f>
        <v/>
      </c>
      <c r="E420" s="122" t="str">
        <f t="array" ref="E420">IFERROR(INDEX($S$2:$S2030,SMALL(IF(C420=$Q$2:$Q$1614,ROW($Q$2:$Q$1614)-2),ROW()-2)),"")</f>
        <v/>
      </c>
      <c r="G420" s="122" t="str">
        <f t="array" ref="G420">IFERROR(INDEX($U$2:$U$1614,SMALL(IF(C420=$Q$2:$Q$1614,ROW($Q$2:$Q$1614)-2),ROW()-2)),"")</f>
        <v/>
      </c>
      <c r="H420" s="122" t="str">
        <f t="array" ref="H420">IFERROR(INDEX($V$2:$V$1614,SMALL(IF(C420=$Q$2:$Q$1614,ROW($Q$2:$Q$1614)-2),ROW()-2)),"")</f>
        <v/>
      </c>
      <c r="I420" s="122" t="str">
        <f t="array" ref="I420">IFERROR(INDEX($W$2:$W$1614,SMALL(IF(C420=$Q$2:$Q$1614,ROW($Q$2:$Q$1614)-2),ROW()-2)),"")</f>
        <v/>
      </c>
      <c r="P420" s="123" t="s">
        <v>498</v>
      </c>
      <c r="Q420" s="123">
        <f t="shared" si="19"/>
        <v>2</v>
      </c>
      <c r="R420" s="124" t="s">
        <v>474</v>
      </c>
      <c r="S420" s="124" t="s">
        <v>902</v>
      </c>
      <c r="U420" s="125" t="s">
        <v>852</v>
      </c>
      <c r="V420" s="125">
        <v>70</v>
      </c>
      <c r="W420" s="125" t="s">
        <v>903</v>
      </c>
      <c r="Y420" s="134"/>
    </row>
    <row r="421" spans="2:25" ht="18.75">
      <c r="B421" s="122" t="str">
        <f t="shared" si="20"/>
        <v/>
      </c>
      <c r="C421" s="122" t="str">
        <f t="shared" si="21"/>
        <v/>
      </c>
      <c r="D421" s="122" t="str">
        <f t="array" ref="D421">IFERROR(INDEX($R$2:$R2031,SMALL(IF(C421=$Q$2:$Q$1614,ROW($Q$2:$Q$1614)-2),ROW()-2)),"")</f>
        <v/>
      </c>
      <c r="E421" s="122" t="str">
        <f t="array" ref="E421">IFERROR(INDEX($S$2:$S2031,SMALL(IF(C421=$Q$2:$Q$1614,ROW($Q$2:$Q$1614)-2),ROW()-2)),"")</f>
        <v/>
      </c>
      <c r="G421" s="122" t="str">
        <f t="array" ref="G421">IFERROR(INDEX($U$2:$U$1614,SMALL(IF(C421=$Q$2:$Q$1614,ROW($Q$2:$Q$1614)-2),ROW()-2)),"")</f>
        <v/>
      </c>
      <c r="H421" s="122" t="str">
        <f t="array" ref="H421">IFERROR(INDEX($V$2:$V$1614,SMALL(IF(C421=$Q$2:$Q$1614,ROW($Q$2:$Q$1614)-2),ROW()-2)),"")</f>
        <v/>
      </c>
      <c r="I421" s="122" t="str">
        <f t="array" ref="I421">IFERROR(INDEX($W$2:$W$1614,SMALL(IF(C421=$Q$2:$Q$1614,ROW($Q$2:$Q$1614)-2),ROW()-2)),"")</f>
        <v/>
      </c>
      <c r="P421" s="123" t="s">
        <v>498</v>
      </c>
      <c r="Q421" s="123">
        <f t="shared" si="19"/>
        <v>2</v>
      </c>
      <c r="R421" s="124" t="s">
        <v>476</v>
      </c>
      <c r="S421" s="124" t="s">
        <v>904</v>
      </c>
      <c r="U421" s="125" t="s">
        <v>852</v>
      </c>
      <c r="V421" s="125">
        <v>105</v>
      </c>
      <c r="W421" s="125" t="s">
        <v>905</v>
      </c>
      <c r="Y421" s="134"/>
    </row>
    <row r="422" spans="2:25" ht="18.75">
      <c r="B422" s="122" t="str">
        <f t="shared" si="20"/>
        <v/>
      </c>
      <c r="C422" s="122" t="str">
        <f t="shared" si="21"/>
        <v/>
      </c>
      <c r="D422" s="122" t="str">
        <f t="array" ref="D422">IFERROR(INDEX($R$2:$R2032,SMALL(IF(C422=$Q$2:$Q$1614,ROW($Q$2:$Q$1614)-2),ROW()-2)),"")</f>
        <v/>
      </c>
      <c r="E422" s="122" t="str">
        <f t="array" ref="E422">IFERROR(INDEX($S$2:$S2032,SMALL(IF(C422=$Q$2:$Q$1614,ROW($Q$2:$Q$1614)-2),ROW()-2)),"")</f>
        <v/>
      </c>
      <c r="G422" s="122" t="str">
        <f t="array" ref="G422">IFERROR(INDEX($U$2:$U$1614,SMALL(IF(C422=$Q$2:$Q$1614,ROW($Q$2:$Q$1614)-2),ROW()-2)),"")</f>
        <v/>
      </c>
      <c r="H422" s="122" t="str">
        <f t="array" ref="H422">IFERROR(INDEX($V$2:$V$1614,SMALL(IF(C422=$Q$2:$Q$1614,ROW($Q$2:$Q$1614)-2),ROW()-2)),"")</f>
        <v/>
      </c>
      <c r="I422" s="122" t="str">
        <f t="array" ref="I422">IFERROR(INDEX($W$2:$W$1614,SMALL(IF(C422=$Q$2:$Q$1614,ROW($Q$2:$Q$1614)-2),ROW()-2)),"")</f>
        <v/>
      </c>
      <c r="P422" s="123" t="s">
        <v>498</v>
      </c>
      <c r="Q422" s="123">
        <f t="shared" si="19"/>
        <v>2</v>
      </c>
      <c r="R422" s="124" t="s">
        <v>479</v>
      </c>
      <c r="S422" s="124" t="s">
        <v>906</v>
      </c>
      <c r="U422" s="125" t="s">
        <v>852</v>
      </c>
      <c r="V422" s="125">
        <v>25</v>
      </c>
      <c r="Y422" s="134"/>
    </row>
    <row r="423" spans="2:25" ht="18.75">
      <c r="B423" s="122" t="str">
        <f t="shared" si="20"/>
        <v/>
      </c>
      <c r="C423" s="122" t="str">
        <f t="shared" si="21"/>
        <v/>
      </c>
      <c r="D423" s="122" t="str">
        <f t="array" ref="D423">IFERROR(INDEX($R$2:$R2033,SMALL(IF(C423=$Q$2:$Q$1614,ROW($Q$2:$Q$1614)-2),ROW()-2)),"")</f>
        <v/>
      </c>
      <c r="E423" s="122" t="str">
        <f t="array" ref="E423">IFERROR(INDEX($S$2:$S2033,SMALL(IF(C423=$Q$2:$Q$1614,ROW($Q$2:$Q$1614)-2),ROW()-2)),"")</f>
        <v/>
      </c>
      <c r="G423" s="122" t="str">
        <f t="array" ref="G423">IFERROR(INDEX($U$2:$U$1614,SMALL(IF(C423=$Q$2:$Q$1614,ROW($Q$2:$Q$1614)-2),ROW()-2)),"")</f>
        <v/>
      </c>
      <c r="H423" s="122" t="str">
        <f t="array" ref="H423">IFERROR(INDEX($V$2:$V$1614,SMALL(IF(C423=$Q$2:$Q$1614,ROW($Q$2:$Q$1614)-2),ROW()-2)),"")</f>
        <v/>
      </c>
      <c r="I423" s="122" t="str">
        <f t="array" ref="I423">IFERROR(INDEX($W$2:$W$1614,SMALL(IF(C423=$Q$2:$Q$1614,ROW($Q$2:$Q$1614)-2),ROW()-2)),"")</f>
        <v/>
      </c>
      <c r="P423" s="123" t="s">
        <v>498</v>
      </c>
      <c r="Q423" s="123">
        <f t="shared" si="19"/>
        <v>2</v>
      </c>
      <c r="R423" s="124" t="s">
        <v>481</v>
      </c>
      <c r="S423" s="124" t="s">
        <v>907</v>
      </c>
      <c r="U423" s="125" t="s">
        <v>852</v>
      </c>
      <c r="V423" s="125">
        <v>55</v>
      </c>
      <c r="Y423" s="134"/>
    </row>
    <row r="424" spans="2:25" ht="18.75">
      <c r="B424" s="122" t="str">
        <f t="shared" si="20"/>
        <v/>
      </c>
      <c r="C424" s="122" t="str">
        <f t="shared" si="21"/>
        <v/>
      </c>
      <c r="D424" s="122" t="str">
        <f t="array" ref="D424">IFERROR(INDEX($R$2:$R2034,SMALL(IF(C424=$Q$2:$Q$1614,ROW($Q$2:$Q$1614)-2),ROW()-2)),"")</f>
        <v/>
      </c>
      <c r="E424" s="122" t="str">
        <f t="array" ref="E424">IFERROR(INDEX($S$2:$S2034,SMALL(IF(C424=$Q$2:$Q$1614,ROW($Q$2:$Q$1614)-2),ROW()-2)),"")</f>
        <v/>
      </c>
      <c r="G424" s="122" t="str">
        <f t="array" ref="G424">IFERROR(INDEX($U$2:$U$1614,SMALL(IF(C424=$Q$2:$Q$1614,ROW($Q$2:$Q$1614)-2),ROW()-2)),"")</f>
        <v/>
      </c>
      <c r="H424" s="122" t="str">
        <f t="array" ref="H424">IFERROR(INDEX($V$2:$V$1614,SMALL(IF(C424=$Q$2:$Q$1614,ROW($Q$2:$Q$1614)-2),ROW()-2)),"")</f>
        <v/>
      </c>
      <c r="I424" s="122" t="str">
        <f t="array" ref="I424">IFERROR(INDEX($W$2:$W$1614,SMALL(IF(C424=$Q$2:$Q$1614,ROW($Q$2:$Q$1614)-2),ROW()-2)),"")</f>
        <v/>
      </c>
      <c r="P424" s="123" t="s">
        <v>498</v>
      </c>
      <c r="Q424" s="123">
        <f t="shared" si="19"/>
        <v>2</v>
      </c>
      <c r="R424" s="124" t="s">
        <v>483</v>
      </c>
      <c r="S424" s="124" t="s">
        <v>908</v>
      </c>
      <c r="U424" s="125" t="s">
        <v>852</v>
      </c>
      <c r="V424" s="125">
        <v>75</v>
      </c>
      <c r="Y424" s="134"/>
    </row>
    <row r="425" spans="2:25" ht="18.75">
      <c r="B425" s="122" t="str">
        <f t="shared" si="20"/>
        <v/>
      </c>
      <c r="C425" s="122" t="str">
        <f t="shared" si="21"/>
        <v/>
      </c>
      <c r="D425" s="122" t="str">
        <f t="array" ref="D425">IFERROR(INDEX($R$2:$R2035,SMALL(IF(C425=$Q$2:$Q$1614,ROW($Q$2:$Q$1614)-2),ROW()-2)),"")</f>
        <v/>
      </c>
      <c r="E425" s="122" t="str">
        <f t="array" ref="E425">IFERROR(INDEX($S$2:$S2035,SMALL(IF(C425=$Q$2:$Q$1614,ROW($Q$2:$Q$1614)-2),ROW()-2)),"")</f>
        <v/>
      </c>
      <c r="G425" s="122" t="str">
        <f t="array" ref="G425">IFERROR(INDEX($U$2:$U$1614,SMALL(IF(C425=$Q$2:$Q$1614,ROW($Q$2:$Q$1614)-2),ROW()-2)),"")</f>
        <v/>
      </c>
      <c r="H425" s="122" t="str">
        <f t="array" ref="H425">IFERROR(INDEX($V$2:$V$1614,SMALL(IF(C425=$Q$2:$Q$1614,ROW($Q$2:$Q$1614)-2),ROW()-2)),"")</f>
        <v/>
      </c>
      <c r="I425" s="122" t="str">
        <f t="array" ref="I425">IFERROR(INDEX($W$2:$W$1614,SMALL(IF(C425=$Q$2:$Q$1614,ROW($Q$2:$Q$1614)-2),ROW()-2)),"")</f>
        <v/>
      </c>
      <c r="P425" s="123" t="s">
        <v>498</v>
      </c>
      <c r="Q425" s="123">
        <f t="shared" si="19"/>
        <v>2</v>
      </c>
      <c r="R425" s="124" t="s">
        <v>486</v>
      </c>
      <c r="S425" s="124" t="s">
        <v>909</v>
      </c>
      <c r="U425" s="125" t="s">
        <v>852</v>
      </c>
      <c r="V425" s="125">
        <v>35</v>
      </c>
      <c r="Y425" s="134"/>
    </row>
    <row r="426" spans="2:25" ht="18.75">
      <c r="B426" s="122" t="str">
        <f t="shared" si="20"/>
        <v/>
      </c>
      <c r="C426" s="122" t="str">
        <f t="shared" si="21"/>
        <v/>
      </c>
      <c r="D426" s="122" t="str">
        <f t="array" ref="D426">IFERROR(INDEX($R$2:$R2036,SMALL(IF(C426=$Q$2:$Q$1614,ROW($Q$2:$Q$1614)-2),ROW()-2)),"")</f>
        <v/>
      </c>
      <c r="E426" s="122" t="str">
        <f t="array" ref="E426">IFERROR(INDEX($S$2:$S2036,SMALL(IF(C426=$Q$2:$Q$1614,ROW($Q$2:$Q$1614)-2),ROW()-2)),"")</f>
        <v/>
      </c>
      <c r="G426" s="122" t="str">
        <f t="array" ref="G426">IFERROR(INDEX($U$2:$U$1614,SMALL(IF(C426=$Q$2:$Q$1614,ROW($Q$2:$Q$1614)-2),ROW()-2)),"")</f>
        <v/>
      </c>
      <c r="H426" s="122" t="str">
        <f t="array" ref="H426">IFERROR(INDEX($V$2:$V$1614,SMALL(IF(C426=$Q$2:$Q$1614,ROW($Q$2:$Q$1614)-2),ROW()-2)),"")</f>
        <v/>
      </c>
      <c r="I426" s="122" t="str">
        <f t="array" ref="I426">IFERROR(INDEX($W$2:$W$1614,SMALL(IF(C426=$Q$2:$Q$1614,ROW($Q$2:$Q$1614)-2),ROW()-2)),"")</f>
        <v/>
      </c>
      <c r="P426" s="123" t="s">
        <v>498</v>
      </c>
      <c r="Q426" s="123">
        <f t="shared" si="19"/>
        <v>2</v>
      </c>
      <c r="R426" s="124" t="s">
        <v>489</v>
      </c>
      <c r="S426" s="124" t="s">
        <v>910</v>
      </c>
      <c r="U426" s="125" t="s">
        <v>852</v>
      </c>
      <c r="V426" s="125">
        <v>35</v>
      </c>
      <c r="Y426" s="134"/>
    </row>
    <row r="427" spans="2:25" ht="18.75">
      <c r="B427" s="122" t="str">
        <f t="shared" si="20"/>
        <v/>
      </c>
      <c r="C427" s="122" t="str">
        <f t="shared" si="21"/>
        <v/>
      </c>
      <c r="D427" s="122" t="str">
        <f t="array" ref="D427">IFERROR(INDEX($R$2:$R2037,SMALL(IF(C427=$Q$2:$Q$1614,ROW($Q$2:$Q$1614)-2),ROW()-2)),"")</f>
        <v/>
      </c>
      <c r="E427" s="122" t="str">
        <f t="array" ref="E427">IFERROR(INDEX($S$2:$S2037,SMALL(IF(C427=$Q$2:$Q$1614,ROW($Q$2:$Q$1614)-2),ROW()-2)),"")</f>
        <v/>
      </c>
      <c r="G427" s="122" t="str">
        <f t="array" ref="G427">IFERROR(INDEX($U$2:$U$1614,SMALL(IF(C427=$Q$2:$Q$1614,ROW($Q$2:$Q$1614)-2),ROW()-2)),"")</f>
        <v/>
      </c>
      <c r="H427" s="122" t="str">
        <f t="array" ref="H427">IFERROR(INDEX($V$2:$V$1614,SMALL(IF(C427=$Q$2:$Q$1614,ROW($Q$2:$Q$1614)-2),ROW()-2)),"")</f>
        <v/>
      </c>
      <c r="I427" s="122" t="str">
        <f t="array" ref="I427">IFERROR(INDEX($W$2:$W$1614,SMALL(IF(C427=$Q$2:$Q$1614,ROW($Q$2:$Q$1614)-2),ROW()-2)),"")</f>
        <v/>
      </c>
      <c r="P427" s="123" t="s">
        <v>498</v>
      </c>
      <c r="Q427" s="123">
        <f t="shared" si="19"/>
        <v>2</v>
      </c>
      <c r="R427" s="124" t="s">
        <v>491</v>
      </c>
      <c r="S427" s="124" t="s">
        <v>911</v>
      </c>
      <c r="U427" s="125" t="s">
        <v>852</v>
      </c>
      <c r="V427" s="125">
        <v>800</v>
      </c>
      <c r="W427" s="125" t="s">
        <v>912</v>
      </c>
      <c r="Y427" s="134"/>
    </row>
    <row r="428" spans="2:25" ht="18.75">
      <c r="B428" s="122" t="str">
        <f t="shared" si="20"/>
        <v/>
      </c>
      <c r="C428" s="122" t="str">
        <f t="shared" si="21"/>
        <v/>
      </c>
      <c r="D428" s="122" t="str">
        <f t="array" ref="D428">IFERROR(INDEX($R$2:$R2038,SMALL(IF(C428=$Q$2:$Q$1614,ROW($Q$2:$Q$1614)-2),ROW()-2)),"")</f>
        <v/>
      </c>
      <c r="E428" s="122" t="str">
        <f t="array" ref="E428">IFERROR(INDEX($S$2:$S2038,SMALL(IF(C428=$Q$2:$Q$1614,ROW($Q$2:$Q$1614)-2),ROW()-2)),"")</f>
        <v/>
      </c>
      <c r="G428" s="122" t="str">
        <f t="array" ref="G428">IFERROR(INDEX($U$2:$U$1614,SMALL(IF(C428=$Q$2:$Q$1614,ROW($Q$2:$Q$1614)-2),ROW()-2)),"")</f>
        <v/>
      </c>
      <c r="H428" s="122" t="str">
        <f t="array" ref="H428">IFERROR(INDEX($V$2:$V$1614,SMALL(IF(C428=$Q$2:$Q$1614,ROW($Q$2:$Q$1614)-2),ROW()-2)),"")</f>
        <v/>
      </c>
      <c r="I428" s="122" t="str">
        <f t="array" ref="I428">IFERROR(INDEX($W$2:$W$1614,SMALL(IF(C428=$Q$2:$Q$1614,ROW($Q$2:$Q$1614)-2),ROW()-2)),"")</f>
        <v/>
      </c>
      <c r="P428" s="123" t="s">
        <v>498</v>
      </c>
      <c r="Q428" s="123">
        <f t="shared" si="19"/>
        <v>2</v>
      </c>
      <c r="R428" s="124" t="s">
        <v>493</v>
      </c>
      <c r="S428" s="124" t="s">
        <v>913</v>
      </c>
      <c r="U428" s="125" t="s">
        <v>852</v>
      </c>
      <c r="V428" s="125">
        <v>650</v>
      </c>
      <c r="W428" s="125" t="s">
        <v>914</v>
      </c>
      <c r="Y428" s="134"/>
    </row>
    <row r="429" spans="2:25" ht="18.75">
      <c r="B429" s="122" t="str">
        <f t="shared" si="20"/>
        <v/>
      </c>
      <c r="C429" s="122" t="str">
        <f t="shared" si="21"/>
        <v/>
      </c>
      <c r="D429" s="122" t="str">
        <f t="array" ref="D429">IFERROR(INDEX($R$2:$R2039,SMALL(IF(C429=$Q$2:$Q$1614,ROW($Q$2:$Q$1614)-2),ROW()-2)),"")</f>
        <v/>
      </c>
      <c r="E429" s="122" t="str">
        <f t="array" ref="E429">IFERROR(INDEX($S$2:$S2039,SMALL(IF(C429=$Q$2:$Q$1614,ROW($Q$2:$Q$1614)-2),ROW()-2)),"")</f>
        <v/>
      </c>
      <c r="G429" s="122" t="str">
        <f t="array" ref="G429">IFERROR(INDEX($U$2:$U$1614,SMALL(IF(C429=$Q$2:$Q$1614,ROW($Q$2:$Q$1614)-2),ROW()-2)),"")</f>
        <v/>
      </c>
      <c r="H429" s="122" t="str">
        <f t="array" ref="H429">IFERROR(INDEX($V$2:$V$1614,SMALL(IF(C429=$Q$2:$Q$1614,ROW($Q$2:$Q$1614)-2),ROW()-2)),"")</f>
        <v/>
      </c>
      <c r="I429" s="122" t="str">
        <f t="array" ref="I429">IFERROR(INDEX($W$2:$W$1614,SMALL(IF(C429=$Q$2:$Q$1614,ROW($Q$2:$Q$1614)-2),ROW()-2)),"")</f>
        <v/>
      </c>
      <c r="P429" s="123" t="s">
        <v>498</v>
      </c>
      <c r="Q429" s="123">
        <f t="shared" si="19"/>
        <v>2</v>
      </c>
      <c r="R429" s="124" t="s">
        <v>494</v>
      </c>
      <c r="S429" s="124" t="s">
        <v>915</v>
      </c>
      <c r="U429" s="125" t="s">
        <v>852</v>
      </c>
      <c r="V429" s="125">
        <v>320</v>
      </c>
      <c r="W429" s="125" t="s">
        <v>916</v>
      </c>
      <c r="Y429" s="134"/>
    </row>
    <row r="430" spans="2:25" ht="18.75">
      <c r="B430" s="122" t="str">
        <f t="shared" si="20"/>
        <v/>
      </c>
      <c r="C430" s="122" t="str">
        <f t="shared" si="21"/>
        <v/>
      </c>
      <c r="D430" s="122" t="str">
        <f t="array" ref="D430">IFERROR(INDEX($R$2:$R2040,SMALL(IF(C430=$Q$2:$Q$1614,ROW($Q$2:$Q$1614)-2),ROW()-2)),"")</f>
        <v/>
      </c>
      <c r="E430" s="122" t="str">
        <f t="array" ref="E430">IFERROR(INDEX($S$2:$S2040,SMALL(IF(C430=$Q$2:$Q$1614,ROW($Q$2:$Q$1614)-2),ROW()-2)),"")</f>
        <v/>
      </c>
      <c r="G430" s="122" t="str">
        <f t="array" ref="G430">IFERROR(INDEX($U$2:$U$1614,SMALL(IF(C430=$Q$2:$Q$1614,ROW($Q$2:$Q$1614)-2),ROW()-2)),"")</f>
        <v/>
      </c>
      <c r="H430" s="122" t="str">
        <f t="array" ref="H430">IFERROR(INDEX($V$2:$V$1614,SMALL(IF(C430=$Q$2:$Q$1614,ROW($Q$2:$Q$1614)-2),ROW()-2)),"")</f>
        <v/>
      </c>
      <c r="I430" s="122" t="str">
        <f t="array" ref="I430">IFERROR(INDEX($W$2:$W$1614,SMALL(IF(C430=$Q$2:$Q$1614,ROW($Q$2:$Q$1614)-2),ROW()-2)),"")</f>
        <v/>
      </c>
      <c r="P430" s="123" t="s">
        <v>498</v>
      </c>
      <c r="Q430" s="123">
        <f t="shared" si="19"/>
        <v>2</v>
      </c>
      <c r="R430" s="124" t="s">
        <v>496</v>
      </c>
      <c r="S430" s="124" t="s">
        <v>917</v>
      </c>
      <c r="U430" s="125" t="s">
        <v>852</v>
      </c>
      <c r="V430" s="125">
        <v>300</v>
      </c>
      <c r="W430" s="125" t="s">
        <v>916</v>
      </c>
      <c r="Y430" s="134"/>
    </row>
    <row r="431" spans="2:25" ht="18.75">
      <c r="B431" s="122" t="str">
        <f t="shared" si="20"/>
        <v/>
      </c>
      <c r="C431" s="122" t="str">
        <f t="shared" si="21"/>
        <v/>
      </c>
      <c r="D431" s="122" t="str">
        <f t="array" ref="D431">IFERROR(INDEX($R$2:$R2041,SMALL(IF(C431=$Q$2:$Q$1614,ROW($Q$2:$Q$1614)-2),ROW()-2)),"")</f>
        <v/>
      </c>
      <c r="E431" s="122" t="str">
        <f t="array" ref="E431">IFERROR(INDEX($S$2:$S2041,SMALL(IF(C431=$Q$2:$Q$1614,ROW($Q$2:$Q$1614)-2),ROW()-2)),"")</f>
        <v/>
      </c>
      <c r="G431" s="122" t="str">
        <f t="array" ref="G431">IFERROR(INDEX($U$2:$U$1614,SMALL(IF(C431=$Q$2:$Q$1614,ROW($Q$2:$Q$1614)-2),ROW()-2)),"")</f>
        <v/>
      </c>
      <c r="H431" s="122" t="str">
        <f t="array" ref="H431">IFERROR(INDEX($V$2:$V$1614,SMALL(IF(C431=$Q$2:$Q$1614,ROW($Q$2:$Q$1614)-2),ROW()-2)),"")</f>
        <v/>
      </c>
      <c r="I431" s="122" t="str">
        <f t="array" ref="I431">IFERROR(INDEX($W$2:$W$1614,SMALL(IF(C431=$Q$2:$Q$1614,ROW($Q$2:$Q$1614)-2),ROW()-2)),"")</f>
        <v/>
      </c>
      <c r="P431" s="123" t="s">
        <v>498</v>
      </c>
      <c r="Q431" s="123">
        <f t="shared" si="19"/>
        <v>2</v>
      </c>
      <c r="R431" s="124" t="s">
        <v>497</v>
      </c>
      <c r="S431" s="124" t="s">
        <v>918</v>
      </c>
      <c r="U431" s="125" t="s">
        <v>852</v>
      </c>
      <c r="V431" s="125">
        <v>200</v>
      </c>
      <c r="W431" s="125" t="s">
        <v>875</v>
      </c>
      <c r="Y431" s="134"/>
    </row>
    <row r="432" spans="2:25" ht="18.75">
      <c r="B432" s="122" t="str">
        <f t="shared" si="20"/>
        <v/>
      </c>
      <c r="C432" s="122" t="str">
        <f t="shared" si="21"/>
        <v/>
      </c>
      <c r="D432" s="122" t="str">
        <f t="array" ref="D432">IFERROR(INDEX($R$2:$R2042,SMALL(IF(C432=$Q$2:$Q$1614,ROW($Q$2:$Q$1614)-2),ROW()-2)),"")</f>
        <v/>
      </c>
      <c r="E432" s="122" t="str">
        <f t="array" ref="E432">IFERROR(INDEX($S$2:$S2042,SMALL(IF(C432=$Q$2:$Q$1614,ROW($Q$2:$Q$1614)-2),ROW()-2)),"")</f>
        <v/>
      </c>
      <c r="G432" s="122" t="str">
        <f t="array" ref="G432">IFERROR(INDEX($U$2:$U$1614,SMALL(IF(C432=$Q$2:$Q$1614,ROW($Q$2:$Q$1614)-2),ROW()-2)),"")</f>
        <v/>
      </c>
      <c r="H432" s="122" t="str">
        <f t="array" ref="H432">IFERROR(INDEX($V$2:$V$1614,SMALL(IF(C432=$Q$2:$Q$1614,ROW($Q$2:$Q$1614)-2),ROW()-2)),"")</f>
        <v/>
      </c>
      <c r="I432" s="122" t="str">
        <f t="array" ref="I432">IFERROR(INDEX($W$2:$W$1614,SMALL(IF(C432=$Q$2:$Q$1614,ROW($Q$2:$Q$1614)-2),ROW()-2)),"")</f>
        <v/>
      </c>
      <c r="P432" s="123" t="s">
        <v>498</v>
      </c>
      <c r="Q432" s="123">
        <f t="shared" si="19"/>
        <v>2</v>
      </c>
      <c r="R432" s="124">
        <v>2.7</v>
      </c>
      <c r="S432" s="124" t="s">
        <v>919</v>
      </c>
      <c r="U432" s="125"/>
      <c r="Y432" s="134"/>
    </row>
    <row r="433" spans="2:25" ht="18.75">
      <c r="B433" s="122" t="str">
        <f t="shared" si="20"/>
        <v/>
      </c>
      <c r="C433" s="122" t="str">
        <f t="shared" si="21"/>
        <v/>
      </c>
      <c r="D433" s="122" t="str">
        <f t="array" ref="D433">IFERROR(INDEX($R$2:$R2043,SMALL(IF(C433=$Q$2:$Q$1614,ROW($Q$2:$Q$1614)-2),ROW()-2)),"")</f>
        <v/>
      </c>
      <c r="E433" s="122" t="str">
        <f t="array" ref="E433">IFERROR(INDEX($S$2:$S2043,SMALL(IF(C433=$Q$2:$Q$1614,ROW($Q$2:$Q$1614)-2),ROW()-2)),"")</f>
        <v/>
      </c>
      <c r="G433" s="122" t="str">
        <f t="array" ref="G433">IFERROR(INDEX($U$2:$U$1614,SMALL(IF(C433=$Q$2:$Q$1614,ROW($Q$2:$Q$1614)-2),ROW()-2)),"")</f>
        <v/>
      </c>
      <c r="H433" s="122" t="str">
        <f t="array" ref="H433">IFERROR(INDEX($V$2:$V$1614,SMALL(IF(C433=$Q$2:$Q$1614,ROW($Q$2:$Q$1614)-2),ROW()-2)),"")</f>
        <v/>
      </c>
      <c r="I433" s="122" t="str">
        <f t="array" ref="I433">IFERROR(INDEX($W$2:$W$1614,SMALL(IF(C433=$Q$2:$Q$1614,ROW($Q$2:$Q$1614)-2),ROW()-2)),"")</f>
        <v/>
      </c>
      <c r="P433" s="123" t="s">
        <v>498</v>
      </c>
      <c r="Q433" s="123">
        <f t="shared" si="19"/>
        <v>2</v>
      </c>
      <c r="R433" s="124" t="s">
        <v>500</v>
      </c>
      <c r="S433" s="124" t="s">
        <v>920</v>
      </c>
      <c r="T433" s="124" t="s">
        <v>920</v>
      </c>
      <c r="U433" s="125" t="s">
        <v>921</v>
      </c>
      <c r="V433" s="125">
        <v>125</v>
      </c>
      <c r="W433" s="125" t="s">
        <v>922</v>
      </c>
      <c r="Y433" s="134"/>
    </row>
    <row r="434" spans="2:25" ht="18.75">
      <c r="B434" s="122" t="str">
        <f t="shared" si="20"/>
        <v/>
      </c>
      <c r="C434" s="122" t="str">
        <f t="shared" si="21"/>
        <v/>
      </c>
      <c r="D434" s="122" t="str">
        <f t="array" ref="D434">IFERROR(INDEX($R$2:$R2044,SMALL(IF(C434=$Q$2:$Q$1614,ROW($Q$2:$Q$1614)-2),ROW()-2)),"")</f>
        <v/>
      </c>
      <c r="E434" s="122" t="str">
        <f t="array" ref="E434">IFERROR(INDEX($S$2:$S2044,SMALL(IF(C434=$Q$2:$Q$1614,ROW($Q$2:$Q$1614)-2),ROW()-2)),"")</f>
        <v/>
      </c>
      <c r="G434" s="122" t="str">
        <f t="array" ref="G434">IFERROR(INDEX($U$2:$U$1614,SMALL(IF(C434=$Q$2:$Q$1614,ROW($Q$2:$Q$1614)-2),ROW()-2)),"")</f>
        <v/>
      </c>
      <c r="H434" s="122" t="str">
        <f t="array" ref="H434">IFERROR(INDEX($V$2:$V$1614,SMALL(IF(C434=$Q$2:$Q$1614,ROW($Q$2:$Q$1614)-2),ROW()-2)),"")</f>
        <v/>
      </c>
      <c r="I434" s="122" t="str">
        <f t="array" ref="I434">IFERROR(INDEX($W$2:$W$1614,SMALL(IF(C434=$Q$2:$Q$1614,ROW($Q$2:$Q$1614)-2),ROW()-2)),"")</f>
        <v/>
      </c>
      <c r="P434" s="123" t="s">
        <v>498</v>
      </c>
      <c r="Q434" s="123">
        <f t="shared" si="19"/>
        <v>2</v>
      </c>
      <c r="T434" s="124" t="s">
        <v>920</v>
      </c>
      <c r="U434" s="125" t="s">
        <v>923</v>
      </c>
      <c r="V434" s="125">
        <v>77</v>
      </c>
      <c r="W434" s="125" t="s">
        <v>924</v>
      </c>
      <c r="Y434" s="134"/>
    </row>
    <row r="435" spans="2:25" ht="18.75">
      <c r="B435" s="122" t="str">
        <f t="shared" si="20"/>
        <v/>
      </c>
      <c r="C435" s="122" t="str">
        <f t="shared" si="21"/>
        <v/>
      </c>
      <c r="D435" s="122" t="str">
        <f t="array" ref="D435">IFERROR(INDEX($R$2:$R2045,SMALL(IF(C435=$Q$2:$Q$1614,ROW($Q$2:$Q$1614)-2),ROW()-2)),"")</f>
        <v/>
      </c>
      <c r="E435" s="122" t="str">
        <f t="array" ref="E435">IFERROR(INDEX($S$2:$S2045,SMALL(IF(C435=$Q$2:$Q$1614,ROW($Q$2:$Q$1614)-2),ROW()-2)),"")</f>
        <v/>
      </c>
      <c r="G435" s="122" t="str">
        <f t="array" ref="G435">IFERROR(INDEX($U$2:$U$1614,SMALL(IF(C435=$Q$2:$Q$1614,ROW($Q$2:$Q$1614)-2),ROW()-2)),"")</f>
        <v/>
      </c>
      <c r="H435" s="122" t="str">
        <f t="array" ref="H435">IFERROR(INDEX($V$2:$V$1614,SMALL(IF(C435=$Q$2:$Q$1614,ROW($Q$2:$Q$1614)-2),ROW()-2)),"")</f>
        <v/>
      </c>
      <c r="I435" s="122" t="str">
        <f t="array" ref="I435">IFERROR(INDEX($W$2:$W$1614,SMALL(IF(C435=$Q$2:$Q$1614,ROW($Q$2:$Q$1614)-2),ROW()-2)),"")</f>
        <v/>
      </c>
      <c r="P435" s="123" t="s">
        <v>498</v>
      </c>
      <c r="Q435" s="123">
        <f t="shared" si="19"/>
        <v>2</v>
      </c>
      <c r="T435" s="124" t="s">
        <v>920</v>
      </c>
      <c r="U435" s="125" t="s">
        <v>507</v>
      </c>
      <c r="V435" s="125">
        <v>161</v>
      </c>
      <c r="W435" s="125" t="s">
        <v>925</v>
      </c>
      <c r="Y435" s="134"/>
    </row>
    <row r="436" spans="2:25" ht="18.75">
      <c r="B436" s="122" t="str">
        <f t="shared" si="20"/>
        <v/>
      </c>
      <c r="C436" s="122" t="str">
        <f t="shared" si="21"/>
        <v/>
      </c>
      <c r="D436" s="122" t="str">
        <f t="array" ref="D436">IFERROR(INDEX($R$2:$R2046,SMALL(IF(C436=$Q$2:$Q$1614,ROW($Q$2:$Q$1614)-2),ROW()-2)),"")</f>
        <v/>
      </c>
      <c r="E436" s="122" t="str">
        <f t="array" ref="E436">IFERROR(INDEX($S$2:$S2046,SMALL(IF(C436=$Q$2:$Q$1614,ROW($Q$2:$Q$1614)-2),ROW()-2)),"")</f>
        <v/>
      </c>
      <c r="G436" s="122" t="str">
        <f t="array" ref="G436">IFERROR(INDEX($U$2:$U$1614,SMALL(IF(C436=$Q$2:$Q$1614,ROW($Q$2:$Q$1614)-2),ROW()-2)),"")</f>
        <v/>
      </c>
      <c r="H436" s="122" t="str">
        <f t="array" ref="H436">IFERROR(INDEX($V$2:$V$1614,SMALL(IF(C436=$Q$2:$Q$1614,ROW($Q$2:$Q$1614)-2),ROW()-2)),"")</f>
        <v/>
      </c>
      <c r="I436" s="122" t="str">
        <f t="array" ref="I436">IFERROR(INDEX($W$2:$W$1614,SMALL(IF(C436=$Q$2:$Q$1614,ROW($Q$2:$Q$1614)-2),ROW()-2)),"")</f>
        <v/>
      </c>
      <c r="P436" s="123" t="s">
        <v>498</v>
      </c>
      <c r="Q436" s="123">
        <f t="shared" si="19"/>
        <v>2</v>
      </c>
      <c r="T436" s="124" t="s">
        <v>920</v>
      </c>
      <c r="U436" s="125" t="s">
        <v>507</v>
      </c>
      <c r="V436" s="122">
        <v>60</v>
      </c>
      <c r="W436" s="125" t="s">
        <v>926</v>
      </c>
      <c r="Y436" s="134"/>
    </row>
    <row r="437" spans="2:25" ht="18.75">
      <c r="B437" s="122" t="str">
        <f t="shared" si="20"/>
        <v/>
      </c>
      <c r="C437" s="122" t="str">
        <f t="shared" si="21"/>
        <v/>
      </c>
      <c r="D437" s="122" t="str">
        <f t="array" ref="D437">IFERROR(INDEX($R$2:$R2047,SMALL(IF(C437=$Q$2:$Q$1614,ROW($Q$2:$Q$1614)-2),ROW()-2)),"")</f>
        <v/>
      </c>
      <c r="E437" s="122" t="str">
        <f t="array" ref="E437">IFERROR(INDEX($S$2:$S2047,SMALL(IF(C437=$Q$2:$Q$1614,ROW($Q$2:$Q$1614)-2),ROW()-2)),"")</f>
        <v/>
      </c>
      <c r="G437" s="122" t="str">
        <f t="array" ref="G437">IFERROR(INDEX($U$2:$U$1614,SMALL(IF(C437=$Q$2:$Q$1614,ROW($Q$2:$Q$1614)-2),ROW()-2)),"")</f>
        <v/>
      </c>
      <c r="H437" s="122" t="str">
        <f t="array" ref="H437">IFERROR(INDEX($V$2:$V$1614,SMALL(IF(C437=$Q$2:$Q$1614,ROW($Q$2:$Q$1614)-2),ROW()-2)),"")</f>
        <v/>
      </c>
      <c r="I437" s="122" t="str">
        <f t="array" ref="I437">IFERROR(INDEX($W$2:$W$1614,SMALL(IF(C437=$Q$2:$Q$1614,ROW($Q$2:$Q$1614)-2),ROW()-2)),"")</f>
        <v/>
      </c>
      <c r="P437" s="123" t="s">
        <v>498</v>
      </c>
      <c r="Q437" s="123">
        <f t="shared" si="19"/>
        <v>2</v>
      </c>
      <c r="T437" s="124" t="s">
        <v>920</v>
      </c>
      <c r="U437" s="125" t="s">
        <v>507</v>
      </c>
      <c r="V437" s="122">
        <v>133</v>
      </c>
      <c r="W437" s="125" t="s">
        <v>927</v>
      </c>
      <c r="Y437" s="134"/>
    </row>
    <row r="438" spans="2:25" ht="18.75">
      <c r="B438" s="122" t="str">
        <f t="shared" si="20"/>
        <v/>
      </c>
      <c r="C438" s="122" t="str">
        <f t="shared" si="21"/>
        <v/>
      </c>
      <c r="D438" s="122" t="str">
        <f t="array" ref="D438">IFERROR(INDEX($R$2:$R2048,SMALL(IF(C438=$Q$2:$Q$1614,ROW($Q$2:$Q$1614)-2),ROW()-2)),"")</f>
        <v/>
      </c>
      <c r="E438" s="122" t="str">
        <f t="array" ref="E438">IFERROR(INDEX($S$2:$S2048,SMALL(IF(C438=$Q$2:$Q$1614,ROW($Q$2:$Q$1614)-2),ROW()-2)),"")</f>
        <v/>
      </c>
      <c r="G438" s="122" t="str">
        <f t="array" ref="G438">IFERROR(INDEX($U$2:$U$1614,SMALL(IF(C438=$Q$2:$Q$1614,ROW($Q$2:$Q$1614)-2),ROW()-2)),"")</f>
        <v/>
      </c>
      <c r="H438" s="122" t="str">
        <f t="array" ref="H438">IFERROR(INDEX($V$2:$V$1614,SMALL(IF(C438=$Q$2:$Q$1614,ROW($Q$2:$Q$1614)-2),ROW()-2)),"")</f>
        <v/>
      </c>
      <c r="I438" s="122" t="str">
        <f t="array" ref="I438">IFERROR(INDEX($W$2:$W$1614,SMALL(IF(C438=$Q$2:$Q$1614,ROW($Q$2:$Q$1614)-2),ROW()-2)),"")</f>
        <v/>
      </c>
      <c r="P438" s="123" t="s">
        <v>498</v>
      </c>
      <c r="Q438" s="123">
        <f t="shared" si="19"/>
        <v>2</v>
      </c>
      <c r="R438" s="124" t="s">
        <v>502</v>
      </c>
      <c r="S438" s="124" t="s">
        <v>928</v>
      </c>
      <c r="T438" s="124" t="s">
        <v>928</v>
      </c>
      <c r="U438" s="125" t="s">
        <v>15</v>
      </c>
      <c r="V438" s="122">
        <v>324</v>
      </c>
      <c r="W438" s="125" t="s">
        <v>929</v>
      </c>
      <c r="Y438" s="134"/>
    </row>
    <row r="439" spans="2:25" ht="18.75">
      <c r="B439" s="122" t="str">
        <f t="shared" si="20"/>
        <v/>
      </c>
      <c r="C439" s="122" t="str">
        <f t="shared" si="21"/>
        <v/>
      </c>
      <c r="D439" s="122" t="str">
        <f t="array" ref="D439">IFERROR(INDEX($R$2:$R2049,SMALL(IF(C439=$Q$2:$Q$1614,ROW($Q$2:$Q$1614)-2),ROW()-2)),"")</f>
        <v/>
      </c>
      <c r="E439" s="122" t="str">
        <f t="array" ref="E439">IFERROR(INDEX($S$2:$S2049,SMALL(IF(C439=$Q$2:$Q$1614,ROW($Q$2:$Q$1614)-2),ROW()-2)),"")</f>
        <v/>
      </c>
      <c r="G439" s="122" t="str">
        <f t="array" ref="G439">IFERROR(INDEX($U$2:$U$1614,SMALL(IF(C439=$Q$2:$Q$1614,ROW($Q$2:$Q$1614)-2),ROW()-2)),"")</f>
        <v/>
      </c>
      <c r="H439" s="122" t="str">
        <f t="array" ref="H439">IFERROR(INDEX($V$2:$V$1614,SMALL(IF(C439=$Q$2:$Q$1614,ROW($Q$2:$Q$1614)-2),ROW()-2)),"")</f>
        <v/>
      </c>
      <c r="I439" s="122" t="str">
        <f t="array" ref="I439">IFERROR(INDEX($W$2:$W$1614,SMALL(IF(C439=$Q$2:$Q$1614,ROW($Q$2:$Q$1614)-2),ROW()-2)),"")</f>
        <v/>
      </c>
      <c r="P439" s="123" t="s">
        <v>498</v>
      </c>
      <c r="Q439" s="123">
        <f t="shared" si="19"/>
        <v>2</v>
      </c>
      <c r="T439" s="124" t="s">
        <v>928</v>
      </c>
      <c r="U439" s="125" t="s">
        <v>15</v>
      </c>
      <c r="V439" s="122">
        <v>340</v>
      </c>
      <c r="W439" s="125" t="s">
        <v>813</v>
      </c>
      <c r="Y439" s="134"/>
    </row>
    <row r="440" spans="2:25" ht="18.75">
      <c r="B440" s="122" t="str">
        <f t="shared" si="20"/>
        <v/>
      </c>
      <c r="C440" s="122" t="str">
        <f t="shared" si="21"/>
        <v/>
      </c>
      <c r="D440" s="122" t="str">
        <f t="array" ref="D440">IFERROR(INDEX($R$2:$R2050,SMALL(IF(C440=$Q$2:$Q$1614,ROW($Q$2:$Q$1614)-2),ROW()-2)),"")</f>
        <v/>
      </c>
      <c r="E440" s="122" t="str">
        <f t="array" ref="E440">IFERROR(INDEX($S$2:$S2050,SMALL(IF(C440=$Q$2:$Q$1614,ROW($Q$2:$Q$1614)-2),ROW()-2)),"")</f>
        <v/>
      </c>
      <c r="G440" s="122" t="str">
        <f t="array" ref="G440">IFERROR(INDEX($U$2:$U$1614,SMALL(IF(C440=$Q$2:$Q$1614,ROW($Q$2:$Q$1614)-2),ROW()-2)),"")</f>
        <v/>
      </c>
      <c r="H440" s="122" t="str">
        <f t="array" ref="H440">IFERROR(INDEX($V$2:$V$1614,SMALL(IF(C440=$Q$2:$Q$1614,ROW($Q$2:$Q$1614)-2),ROW()-2)),"")</f>
        <v/>
      </c>
      <c r="I440" s="122" t="str">
        <f t="array" ref="I440">IFERROR(INDEX($W$2:$W$1614,SMALL(IF(C440=$Q$2:$Q$1614,ROW($Q$2:$Q$1614)-2),ROW()-2)),"")</f>
        <v/>
      </c>
      <c r="P440" s="123" t="s">
        <v>498</v>
      </c>
      <c r="Q440" s="123">
        <f t="shared" si="19"/>
        <v>2</v>
      </c>
      <c r="R440" s="124" t="s">
        <v>503</v>
      </c>
      <c r="S440" s="124" t="s">
        <v>930</v>
      </c>
      <c r="Y440" s="134"/>
    </row>
    <row r="441" spans="2:25" ht="18.75">
      <c r="B441" s="122" t="str">
        <f t="shared" si="20"/>
        <v/>
      </c>
      <c r="C441" s="122" t="str">
        <f t="shared" si="21"/>
        <v/>
      </c>
      <c r="D441" s="122" t="str">
        <f t="array" ref="D441">IFERROR(INDEX($R$2:$R2051,SMALL(IF(C441=$Q$2:$Q$1614,ROW($Q$2:$Q$1614)-2),ROW()-2)),"")</f>
        <v/>
      </c>
      <c r="E441" s="122" t="str">
        <f t="array" ref="E441">IFERROR(INDEX($S$2:$S2051,SMALL(IF(C441=$Q$2:$Q$1614,ROW($Q$2:$Q$1614)-2),ROW()-2)),"")</f>
        <v/>
      </c>
      <c r="G441" s="122" t="str">
        <f t="array" ref="G441">IFERROR(INDEX($U$2:$U$1614,SMALL(IF(C441=$Q$2:$Q$1614,ROW($Q$2:$Q$1614)-2),ROW()-2)),"")</f>
        <v/>
      </c>
      <c r="H441" s="122" t="str">
        <f t="array" ref="H441">IFERROR(INDEX($V$2:$V$1614,SMALL(IF(C441=$Q$2:$Q$1614,ROW($Q$2:$Q$1614)-2),ROW()-2)),"")</f>
        <v/>
      </c>
      <c r="I441" s="122" t="str">
        <f t="array" ref="I441">IFERROR(INDEX($W$2:$W$1614,SMALL(IF(C441=$Q$2:$Q$1614,ROW($Q$2:$Q$1614)-2),ROW()-2)),"")</f>
        <v/>
      </c>
      <c r="P441" s="123" t="s">
        <v>498</v>
      </c>
      <c r="Q441" s="123">
        <f t="shared" si="19"/>
        <v>2</v>
      </c>
      <c r="S441" s="124" t="s">
        <v>931</v>
      </c>
      <c r="U441" s="125" t="s">
        <v>507</v>
      </c>
      <c r="V441" s="122">
        <v>99</v>
      </c>
      <c r="W441" s="125" t="s">
        <v>932</v>
      </c>
      <c r="Y441" s="134"/>
    </row>
    <row r="442" spans="2:25" ht="18.75">
      <c r="B442" s="122" t="str">
        <f t="shared" si="20"/>
        <v/>
      </c>
      <c r="C442" s="122" t="str">
        <f t="shared" si="21"/>
        <v/>
      </c>
      <c r="D442" s="122" t="str">
        <f t="array" ref="D442">IFERROR(INDEX($R$2:$R2052,SMALL(IF(C442=$Q$2:$Q$1614,ROW($Q$2:$Q$1614)-2),ROW()-2)),"")</f>
        <v/>
      </c>
      <c r="E442" s="122" t="str">
        <f t="array" ref="E442">IFERROR(INDEX($S$2:$S2052,SMALL(IF(C442=$Q$2:$Q$1614,ROW($Q$2:$Q$1614)-2),ROW()-2)),"")</f>
        <v/>
      </c>
      <c r="G442" s="122" t="str">
        <f t="array" ref="G442">IFERROR(INDEX($U$2:$U$1614,SMALL(IF(C442=$Q$2:$Q$1614,ROW($Q$2:$Q$1614)-2),ROW()-2)),"")</f>
        <v/>
      </c>
      <c r="H442" s="122" t="str">
        <f t="array" ref="H442">IFERROR(INDEX($V$2:$V$1614,SMALL(IF(C442=$Q$2:$Q$1614,ROW($Q$2:$Q$1614)-2),ROW()-2)),"")</f>
        <v/>
      </c>
      <c r="I442" s="122" t="str">
        <f t="array" ref="I442">IFERROR(INDEX($W$2:$W$1614,SMALL(IF(C442=$Q$2:$Q$1614,ROW($Q$2:$Q$1614)-2),ROW()-2)),"")</f>
        <v/>
      </c>
      <c r="P442" s="123" t="s">
        <v>498</v>
      </c>
      <c r="Q442" s="123">
        <f t="shared" si="19"/>
        <v>2</v>
      </c>
      <c r="S442" s="124" t="s">
        <v>933</v>
      </c>
      <c r="U442" s="125" t="s">
        <v>507</v>
      </c>
      <c r="V442" s="122">
        <v>179</v>
      </c>
      <c r="W442" s="125" t="s">
        <v>932</v>
      </c>
      <c r="Y442" s="134"/>
    </row>
    <row r="443" spans="2:25" ht="18.75">
      <c r="B443" s="122" t="str">
        <f t="shared" si="20"/>
        <v/>
      </c>
      <c r="C443" s="122" t="str">
        <f t="shared" si="21"/>
        <v/>
      </c>
      <c r="D443" s="122" t="str">
        <f t="array" ref="D443">IFERROR(INDEX($R$2:$R2053,SMALL(IF(C443=$Q$2:$Q$1614,ROW($Q$2:$Q$1614)-2),ROW()-2)),"")</f>
        <v/>
      </c>
      <c r="E443" s="122" t="str">
        <f t="array" ref="E443">IFERROR(INDEX($S$2:$S2053,SMALL(IF(C443=$Q$2:$Q$1614,ROW($Q$2:$Q$1614)-2),ROW()-2)),"")</f>
        <v/>
      </c>
      <c r="G443" s="122" t="str">
        <f t="array" ref="G443">IFERROR(INDEX($U$2:$U$1614,SMALL(IF(C443=$Q$2:$Q$1614,ROW($Q$2:$Q$1614)-2),ROW()-2)),"")</f>
        <v/>
      </c>
      <c r="H443" s="122" t="str">
        <f t="array" ref="H443">IFERROR(INDEX($V$2:$V$1614,SMALL(IF(C443=$Q$2:$Q$1614,ROW($Q$2:$Q$1614)-2),ROW()-2)),"")</f>
        <v/>
      </c>
      <c r="I443" s="122" t="str">
        <f t="array" ref="I443">IFERROR(INDEX($W$2:$W$1614,SMALL(IF(C443=$Q$2:$Q$1614,ROW($Q$2:$Q$1614)-2),ROW()-2)),"")</f>
        <v/>
      </c>
      <c r="P443" s="123" t="s">
        <v>498</v>
      </c>
      <c r="Q443" s="123">
        <f t="shared" si="19"/>
        <v>2</v>
      </c>
      <c r="S443" s="124" t="s">
        <v>934</v>
      </c>
      <c r="U443" s="125" t="s">
        <v>507</v>
      </c>
      <c r="V443" s="122">
        <v>158</v>
      </c>
      <c r="W443" s="125" t="s">
        <v>932</v>
      </c>
      <c r="Y443" s="134"/>
    </row>
    <row r="444" spans="2:25" ht="18.75">
      <c r="B444" s="122" t="str">
        <f t="shared" si="20"/>
        <v/>
      </c>
      <c r="C444" s="122" t="str">
        <f t="shared" si="21"/>
        <v/>
      </c>
      <c r="D444" s="122" t="str">
        <f t="array" ref="D444">IFERROR(INDEX($R$2:$R2054,SMALL(IF(C444=$Q$2:$Q$1614,ROW($Q$2:$Q$1614)-2),ROW()-2)),"")</f>
        <v/>
      </c>
      <c r="E444" s="122" t="str">
        <f t="array" ref="E444">IFERROR(INDEX($S$2:$S2054,SMALL(IF(C444=$Q$2:$Q$1614,ROW($Q$2:$Q$1614)-2),ROW()-2)),"")</f>
        <v/>
      </c>
      <c r="G444" s="122" t="str">
        <f t="array" ref="G444">IFERROR(INDEX($U$2:$U$1614,SMALL(IF(C444=$Q$2:$Q$1614,ROW($Q$2:$Q$1614)-2),ROW()-2)),"")</f>
        <v/>
      </c>
      <c r="H444" s="122" t="str">
        <f t="array" ref="H444">IFERROR(INDEX($V$2:$V$1614,SMALL(IF(C444=$Q$2:$Q$1614,ROW($Q$2:$Q$1614)-2),ROW()-2)),"")</f>
        <v/>
      </c>
      <c r="I444" s="122" t="str">
        <f t="array" ref="I444">IFERROR(INDEX($W$2:$W$1614,SMALL(IF(C444=$Q$2:$Q$1614,ROW($Q$2:$Q$1614)-2),ROW()-2)),"")</f>
        <v/>
      </c>
      <c r="P444" s="123" t="s">
        <v>498</v>
      </c>
      <c r="Q444" s="123">
        <f t="shared" si="19"/>
        <v>2</v>
      </c>
      <c r="S444" s="124" t="s">
        <v>935</v>
      </c>
      <c r="U444" s="125" t="s">
        <v>507</v>
      </c>
      <c r="V444" s="122">
        <v>220</v>
      </c>
      <c r="W444" s="125" t="s">
        <v>932</v>
      </c>
      <c r="Y444" s="134"/>
    </row>
    <row r="445" spans="2:25" ht="18.75">
      <c r="B445" s="122" t="str">
        <f t="shared" si="20"/>
        <v/>
      </c>
      <c r="C445" s="122" t="str">
        <f t="shared" si="21"/>
        <v/>
      </c>
      <c r="D445" s="122" t="str">
        <f t="array" ref="D445">IFERROR(INDEX($R$2:$R2055,SMALL(IF(C445=$Q$2:$Q$1614,ROW($Q$2:$Q$1614)-2),ROW()-2)),"")</f>
        <v/>
      </c>
      <c r="E445" s="122" t="str">
        <f t="array" ref="E445">IFERROR(INDEX($S$2:$S2055,SMALL(IF(C445=$Q$2:$Q$1614,ROW($Q$2:$Q$1614)-2),ROW()-2)),"")</f>
        <v/>
      </c>
      <c r="G445" s="122" t="str">
        <f t="array" ref="G445">IFERROR(INDEX($U$2:$U$1614,SMALL(IF(C445=$Q$2:$Q$1614,ROW($Q$2:$Q$1614)-2),ROW()-2)),"")</f>
        <v/>
      </c>
      <c r="H445" s="122" t="str">
        <f t="array" ref="H445">IFERROR(INDEX($V$2:$V$1614,SMALL(IF(C445=$Q$2:$Q$1614,ROW($Q$2:$Q$1614)-2),ROW()-2)),"")</f>
        <v/>
      </c>
      <c r="I445" s="122" t="str">
        <f t="array" ref="I445">IFERROR(INDEX($W$2:$W$1614,SMALL(IF(C445=$Q$2:$Q$1614,ROW($Q$2:$Q$1614)-2),ROW()-2)),"")</f>
        <v/>
      </c>
      <c r="P445" s="123" t="s">
        <v>498</v>
      </c>
      <c r="Q445" s="123">
        <f t="shared" si="19"/>
        <v>2</v>
      </c>
      <c r="S445" s="124" t="s">
        <v>936</v>
      </c>
      <c r="U445" s="125" t="s">
        <v>507</v>
      </c>
      <c r="V445" s="122">
        <v>65</v>
      </c>
      <c r="W445" s="125" t="s">
        <v>932</v>
      </c>
      <c r="Y445" s="134"/>
    </row>
    <row r="446" spans="2:25" ht="18.75">
      <c r="B446" s="122" t="str">
        <f t="shared" si="20"/>
        <v/>
      </c>
      <c r="C446" s="122" t="str">
        <f t="shared" si="21"/>
        <v/>
      </c>
      <c r="D446" s="122" t="str">
        <f t="array" ref="D446">IFERROR(INDEX($R$2:$R2056,SMALL(IF(C446=$Q$2:$Q$1614,ROW($Q$2:$Q$1614)-2),ROW()-2)),"")</f>
        <v/>
      </c>
      <c r="E446" s="122" t="str">
        <f t="array" ref="E446">IFERROR(INDEX($S$2:$S2056,SMALL(IF(C446=$Q$2:$Q$1614,ROW($Q$2:$Q$1614)-2),ROW()-2)),"")</f>
        <v/>
      </c>
      <c r="G446" s="122" t="str">
        <f t="array" ref="G446">IFERROR(INDEX($U$2:$U$1614,SMALL(IF(C446=$Q$2:$Q$1614,ROW($Q$2:$Q$1614)-2),ROW()-2)),"")</f>
        <v/>
      </c>
      <c r="H446" s="122" t="str">
        <f t="array" ref="H446">IFERROR(INDEX($V$2:$V$1614,SMALL(IF(C446=$Q$2:$Q$1614,ROW($Q$2:$Q$1614)-2),ROW()-2)),"")</f>
        <v/>
      </c>
      <c r="I446" s="122" t="str">
        <f t="array" ref="I446">IFERROR(INDEX($W$2:$W$1614,SMALL(IF(C446=$Q$2:$Q$1614,ROW($Q$2:$Q$1614)-2),ROW()-2)),"")</f>
        <v/>
      </c>
      <c r="P446" s="123" t="s">
        <v>498</v>
      </c>
      <c r="Q446" s="123">
        <f t="shared" si="19"/>
        <v>2</v>
      </c>
      <c r="S446" s="124" t="s">
        <v>937</v>
      </c>
      <c r="U446" s="125" t="s">
        <v>507</v>
      </c>
      <c r="V446" s="122">
        <v>100</v>
      </c>
      <c r="W446" s="125" t="s">
        <v>938</v>
      </c>
      <c r="Y446" s="134"/>
    </row>
    <row r="447" spans="2:25" ht="18.75">
      <c r="B447" s="122" t="str">
        <f t="shared" si="20"/>
        <v/>
      </c>
      <c r="C447" s="122" t="str">
        <f t="shared" si="21"/>
        <v/>
      </c>
      <c r="D447" s="122" t="str">
        <f t="array" ref="D447">IFERROR(INDEX($R$2:$R2057,SMALL(IF(C447=$Q$2:$Q$1614,ROW($Q$2:$Q$1614)-2),ROW()-2)),"")</f>
        <v/>
      </c>
      <c r="E447" s="122" t="str">
        <f t="array" ref="E447">IFERROR(INDEX($S$2:$S2057,SMALL(IF(C447=$Q$2:$Q$1614,ROW($Q$2:$Q$1614)-2),ROW()-2)),"")</f>
        <v/>
      </c>
      <c r="G447" s="122" t="str">
        <f t="array" ref="G447">IFERROR(INDEX($U$2:$U$1614,SMALL(IF(C447=$Q$2:$Q$1614,ROW($Q$2:$Q$1614)-2),ROW()-2)),"")</f>
        <v/>
      </c>
      <c r="H447" s="122" t="str">
        <f t="array" ref="H447">IFERROR(INDEX($V$2:$V$1614,SMALL(IF(C447=$Q$2:$Q$1614,ROW($Q$2:$Q$1614)-2),ROW()-2)),"")</f>
        <v/>
      </c>
      <c r="I447" s="122" t="str">
        <f t="array" ref="I447">IFERROR(INDEX($W$2:$W$1614,SMALL(IF(C447=$Q$2:$Q$1614,ROW($Q$2:$Q$1614)-2),ROW()-2)),"")</f>
        <v/>
      </c>
      <c r="P447" s="123" t="s">
        <v>498</v>
      </c>
      <c r="Q447" s="123">
        <f t="shared" si="19"/>
        <v>2</v>
      </c>
      <c r="S447" s="124" t="s">
        <v>939</v>
      </c>
      <c r="U447" s="125" t="s">
        <v>507</v>
      </c>
      <c r="V447" s="122">
        <v>40</v>
      </c>
      <c r="W447" s="125" t="s">
        <v>940</v>
      </c>
      <c r="Y447" s="134"/>
    </row>
    <row r="448" spans="2:25" ht="18.75">
      <c r="B448" s="122" t="str">
        <f t="shared" si="20"/>
        <v/>
      </c>
      <c r="C448" s="122" t="str">
        <f t="shared" si="21"/>
        <v/>
      </c>
      <c r="D448" s="122" t="str">
        <f t="array" ref="D448">IFERROR(INDEX($R$2:$R2058,SMALL(IF(C448=$Q$2:$Q$1614,ROW($Q$2:$Q$1614)-2),ROW()-2)),"")</f>
        <v/>
      </c>
      <c r="E448" s="122" t="str">
        <f t="array" ref="E448">IFERROR(INDEX($S$2:$S2058,SMALL(IF(C448=$Q$2:$Q$1614,ROW($Q$2:$Q$1614)-2),ROW()-2)),"")</f>
        <v/>
      </c>
      <c r="G448" s="122" t="str">
        <f t="array" ref="G448">IFERROR(INDEX($U$2:$U$1614,SMALL(IF(C448=$Q$2:$Q$1614,ROW($Q$2:$Q$1614)-2),ROW()-2)),"")</f>
        <v/>
      </c>
      <c r="H448" s="122" t="str">
        <f t="array" ref="H448">IFERROR(INDEX($V$2:$V$1614,SMALL(IF(C448=$Q$2:$Q$1614,ROW($Q$2:$Q$1614)-2),ROW()-2)),"")</f>
        <v/>
      </c>
      <c r="I448" s="122" t="str">
        <f t="array" ref="I448">IFERROR(INDEX($W$2:$W$1614,SMALL(IF(C448=$Q$2:$Q$1614,ROW($Q$2:$Q$1614)-2),ROW()-2)),"")</f>
        <v/>
      </c>
      <c r="P448" s="123" t="s">
        <v>498</v>
      </c>
      <c r="Q448" s="123">
        <f t="shared" si="19"/>
        <v>2</v>
      </c>
      <c r="S448" s="124" t="s">
        <v>941</v>
      </c>
      <c r="U448" s="125" t="s">
        <v>507</v>
      </c>
      <c r="V448" s="122">
        <v>130</v>
      </c>
      <c r="W448" s="125" t="s">
        <v>942</v>
      </c>
      <c r="Y448" s="134"/>
    </row>
    <row r="449" spans="2:25" ht="18.75">
      <c r="B449" s="122" t="str">
        <f t="shared" si="20"/>
        <v/>
      </c>
      <c r="C449" s="122" t="str">
        <f t="shared" si="21"/>
        <v/>
      </c>
      <c r="D449" s="122" t="str">
        <f t="array" ref="D449">IFERROR(INDEX($R$2:$R2059,SMALL(IF(C449=$Q$2:$Q$1614,ROW($Q$2:$Q$1614)-2),ROW()-2)),"")</f>
        <v/>
      </c>
      <c r="E449" s="122" t="str">
        <f t="array" ref="E449">IFERROR(INDEX($S$2:$S2059,SMALL(IF(C449=$Q$2:$Q$1614,ROW($Q$2:$Q$1614)-2),ROW()-2)),"")</f>
        <v/>
      </c>
      <c r="G449" s="122" t="str">
        <f t="array" ref="G449">IFERROR(INDEX($U$2:$U$1614,SMALL(IF(C449=$Q$2:$Q$1614,ROW($Q$2:$Q$1614)-2),ROW()-2)),"")</f>
        <v/>
      </c>
      <c r="H449" s="122" t="str">
        <f t="array" ref="H449">IFERROR(INDEX($V$2:$V$1614,SMALL(IF(C449=$Q$2:$Q$1614,ROW($Q$2:$Q$1614)-2),ROW()-2)),"")</f>
        <v/>
      </c>
      <c r="I449" s="122" t="str">
        <f t="array" ref="I449">IFERROR(INDEX($W$2:$W$1614,SMALL(IF(C449=$Q$2:$Q$1614,ROW($Q$2:$Q$1614)-2),ROW()-2)),"")</f>
        <v/>
      </c>
      <c r="P449" s="123" t="s">
        <v>498</v>
      </c>
      <c r="Q449" s="123">
        <f t="shared" si="19"/>
        <v>2</v>
      </c>
      <c r="R449" s="124">
        <v>2.8</v>
      </c>
      <c r="S449" s="124" t="s">
        <v>943</v>
      </c>
      <c r="W449" s="125" t="s">
        <v>944</v>
      </c>
      <c r="Y449" s="134"/>
    </row>
    <row r="450" spans="2:25" ht="18.75">
      <c r="B450" s="122" t="str">
        <f t="shared" si="20"/>
        <v/>
      </c>
      <c r="C450" s="122" t="str">
        <f t="shared" si="21"/>
        <v/>
      </c>
      <c r="D450" s="122" t="str">
        <f t="array" ref="D450">IFERROR(INDEX($R$2:$R2060,SMALL(IF(C450=$Q$2:$Q$1614,ROW($Q$2:$Q$1614)-2),ROW()-2)),"")</f>
        <v/>
      </c>
      <c r="E450" s="122" t="str">
        <f t="array" ref="E450">IFERROR(INDEX($S$2:$S2060,SMALL(IF(C450=$Q$2:$Q$1614,ROW($Q$2:$Q$1614)-2),ROW()-2)),"")</f>
        <v/>
      </c>
      <c r="G450" s="122" t="str">
        <f t="array" ref="G450">IFERROR(INDEX($U$2:$U$1614,SMALL(IF(C450=$Q$2:$Q$1614,ROW($Q$2:$Q$1614)-2),ROW()-2)),"")</f>
        <v/>
      </c>
      <c r="H450" s="122" t="str">
        <f t="array" ref="H450">IFERROR(INDEX($V$2:$V$1614,SMALL(IF(C450=$Q$2:$Q$1614,ROW($Q$2:$Q$1614)-2),ROW()-2)),"")</f>
        <v/>
      </c>
      <c r="I450" s="122" t="str">
        <f t="array" ref="I450">IFERROR(INDEX($W$2:$W$1614,SMALL(IF(C450=$Q$2:$Q$1614,ROW($Q$2:$Q$1614)-2),ROW()-2)),"")</f>
        <v/>
      </c>
      <c r="P450" s="123" t="s">
        <v>498</v>
      </c>
      <c r="Q450" s="123">
        <f t="shared" ref="Q450:Q513" si="22">P450*1</f>
        <v>2</v>
      </c>
      <c r="R450" s="124" t="s">
        <v>506</v>
      </c>
      <c r="S450" s="124" t="s">
        <v>945</v>
      </c>
      <c r="T450" s="124" t="s">
        <v>945</v>
      </c>
      <c r="U450" s="125" t="s">
        <v>15</v>
      </c>
      <c r="V450" s="122">
        <v>28</v>
      </c>
      <c r="W450" s="125" t="s">
        <v>946</v>
      </c>
      <c r="Y450" s="134"/>
    </row>
    <row r="451" spans="2:25" ht="18.75">
      <c r="B451" s="122" t="str">
        <f t="shared" si="20"/>
        <v/>
      </c>
      <c r="C451" s="122" t="str">
        <f t="shared" si="21"/>
        <v/>
      </c>
      <c r="D451" s="122" t="str">
        <f t="array" ref="D451">IFERROR(INDEX($R$2:$R2061,SMALL(IF(C451=$Q$2:$Q$1614,ROW($Q$2:$Q$1614)-2),ROW()-2)),"")</f>
        <v/>
      </c>
      <c r="E451" s="122" t="str">
        <f t="array" ref="E451">IFERROR(INDEX($S$2:$S2061,SMALL(IF(C451=$Q$2:$Q$1614,ROW($Q$2:$Q$1614)-2),ROW()-2)),"")</f>
        <v/>
      </c>
      <c r="G451" s="122" t="str">
        <f t="array" ref="G451">IFERROR(INDEX($U$2:$U$1614,SMALL(IF(C451=$Q$2:$Q$1614,ROW($Q$2:$Q$1614)-2),ROW()-2)),"")</f>
        <v/>
      </c>
      <c r="H451" s="122" t="str">
        <f t="array" ref="H451">IFERROR(INDEX($V$2:$V$1614,SMALL(IF(C451=$Q$2:$Q$1614,ROW($Q$2:$Q$1614)-2),ROW()-2)),"")</f>
        <v/>
      </c>
      <c r="I451" s="122" t="str">
        <f t="array" ref="I451">IFERROR(INDEX($W$2:$W$1614,SMALL(IF(C451=$Q$2:$Q$1614,ROW($Q$2:$Q$1614)-2),ROW()-2)),"")</f>
        <v/>
      </c>
      <c r="P451" s="123" t="s">
        <v>498</v>
      </c>
      <c r="Q451" s="123">
        <f t="shared" si="22"/>
        <v>2</v>
      </c>
      <c r="T451" s="124" t="s">
        <v>945</v>
      </c>
      <c r="U451" s="125" t="s">
        <v>15</v>
      </c>
      <c r="V451" s="122">
        <v>30</v>
      </c>
      <c r="W451" s="125" t="s">
        <v>947</v>
      </c>
      <c r="Y451" s="134"/>
    </row>
    <row r="452" spans="2:25" ht="18.75">
      <c r="B452" s="122" t="str">
        <f t="shared" si="20"/>
        <v/>
      </c>
      <c r="C452" s="122" t="str">
        <f t="shared" si="21"/>
        <v/>
      </c>
      <c r="D452" s="122" t="str">
        <f t="array" ref="D452">IFERROR(INDEX($R$2:$R2062,SMALL(IF(C452=$Q$2:$Q$1614,ROW($Q$2:$Q$1614)-2),ROW()-2)),"")</f>
        <v/>
      </c>
      <c r="E452" s="122" t="str">
        <f t="array" ref="E452">IFERROR(INDEX($S$2:$S2062,SMALL(IF(C452=$Q$2:$Q$1614,ROW($Q$2:$Q$1614)-2),ROW()-2)),"")</f>
        <v/>
      </c>
      <c r="G452" s="122" t="str">
        <f t="array" ref="G452">IFERROR(INDEX($U$2:$U$1614,SMALL(IF(C452=$Q$2:$Q$1614,ROW($Q$2:$Q$1614)-2),ROW()-2)),"")</f>
        <v/>
      </c>
      <c r="H452" s="122" t="str">
        <f t="array" ref="H452">IFERROR(INDEX($V$2:$V$1614,SMALL(IF(C452=$Q$2:$Q$1614,ROW($Q$2:$Q$1614)-2),ROW()-2)),"")</f>
        <v/>
      </c>
      <c r="I452" s="122" t="str">
        <f t="array" ref="I452">IFERROR(INDEX($W$2:$W$1614,SMALL(IF(C452=$Q$2:$Q$1614,ROW($Q$2:$Q$1614)-2),ROW()-2)),"")</f>
        <v/>
      </c>
      <c r="P452" s="123" t="s">
        <v>498</v>
      </c>
      <c r="Q452" s="123">
        <f t="shared" si="22"/>
        <v>2</v>
      </c>
      <c r="T452" s="124" t="s">
        <v>945</v>
      </c>
      <c r="U452" s="125" t="s">
        <v>15</v>
      </c>
      <c r="V452" s="122">
        <v>31</v>
      </c>
      <c r="W452" s="125" t="s">
        <v>948</v>
      </c>
      <c r="Y452" s="134"/>
    </row>
    <row r="453" spans="2:25" ht="18.75">
      <c r="B453" s="122" t="str">
        <f t="shared" ref="B453:B516" si="23">+IF(B452=0,0,IF(B452&lt;$C$2,B452+1,""))</f>
        <v/>
      </c>
      <c r="C453" s="122" t="str">
        <f t="shared" ref="C453:C516" si="24">IF(B453="","",$B$2)</f>
        <v/>
      </c>
      <c r="D453" s="122" t="str">
        <f t="array" ref="D453">IFERROR(INDEX($R$2:$R2063,SMALL(IF(C453=$Q$2:$Q$1614,ROW($Q$2:$Q$1614)-2),ROW()-2)),"")</f>
        <v/>
      </c>
      <c r="E453" s="122" t="str">
        <f t="array" ref="E453">IFERROR(INDEX($S$2:$S2063,SMALL(IF(C453=$Q$2:$Q$1614,ROW($Q$2:$Q$1614)-2),ROW()-2)),"")</f>
        <v/>
      </c>
      <c r="G453" s="122" t="str">
        <f t="array" ref="G453">IFERROR(INDEX($U$2:$U$1614,SMALL(IF(C453=$Q$2:$Q$1614,ROW($Q$2:$Q$1614)-2),ROW()-2)),"")</f>
        <v/>
      </c>
      <c r="H453" s="122" t="str">
        <f t="array" ref="H453">IFERROR(INDEX($V$2:$V$1614,SMALL(IF(C453=$Q$2:$Q$1614,ROW($Q$2:$Q$1614)-2),ROW()-2)),"")</f>
        <v/>
      </c>
      <c r="I453" s="122" t="str">
        <f t="array" ref="I453">IFERROR(INDEX($W$2:$W$1614,SMALL(IF(C453=$Q$2:$Q$1614,ROW($Q$2:$Q$1614)-2),ROW()-2)),"")</f>
        <v/>
      </c>
      <c r="P453" s="123" t="s">
        <v>498</v>
      </c>
      <c r="Q453" s="123">
        <f t="shared" si="22"/>
        <v>2</v>
      </c>
      <c r="T453" s="124" t="s">
        <v>945</v>
      </c>
      <c r="U453" s="125" t="s">
        <v>15</v>
      </c>
      <c r="V453" s="122">
        <v>34</v>
      </c>
      <c r="W453" s="125" t="s">
        <v>949</v>
      </c>
      <c r="Y453" s="134"/>
    </row>
    <row r="454" spans="2:25" ht="18.75">
      <c r="B454" s="122" t="str">
        <f t="shared" si="23"/>
        <v/>
      </c>
      <c r="C454" s="122" t="str">
        <f t="shared" si="24"/>
        <v/>
      </c>
      <c r="D454" s="122" t="str">
        <f t="array" ref="D454">IFERROR(INDEX($R$2:$R2064,SMALL(IF(C454=$Q$2:$Q$1614,ROW($Q$2:$Q$1614)-2),ROW()-2)),"")</f>
        <v/>
      </c>
      <c r="E454" s="122" t="str">
        <f t="array" ref="E454">IFERROR(INDEX($S$2:$S2064,SMALL(IF(C454=$Q$2:$Q$1614,ROW($Q$2:$Q$1614)-2),ROW()-2)),"")</f>
        <v/>
      </c>
      <c r="G454" s="122" t="str">
        <f t="array" ref="G454">IFERROR(INDEX($U$2:$U$1614,SMALL(IF(C454=$Q$2:$Q$1614,ROW($Q$2:$Q$1614)-2),ROW()-2)),"")</f>
        <v/>
      </c>
      <c r="H454" s="122" t="str">
        <f t="array" ref="H454">IFERROR(INDEX($V$2:$V$1614,SMALL(IF(C454=$Q$2:$Q$1614,ROW($Q$2:$Q$1614)-2),ROW()-2)),"")</f>
        <v/>
      </c>
      <c r="I454" s="122" t="str">
        <f t="array" ref="I454">IFERROR(INDEX($W$2:$W$1614,SMALL(IF(C454=$Q$2:$Q$1614,ROW($Q$2:$Q$1614)-2),ROW()-2)),"")</f>
        <v/>
      </c>
      <c r="P454" s="123" t="s">
        <v>498</v>
      </c>
      <c r="Q454" s="123">
        <f t="shared" si="22"/>
        <v>2</v>
      </c>
      <c r="R454" s="124" t="s">
        <v>509</v>
      </c>
      <c r="S454" s="124" t="s">
        <v>950</v>
      </c>
      <c r="T454" s="124" t="s">
        <v>950</v>
      </c>
      <c r="U454" s="125" t="s">
        <v>15</v>
      </c>
      <c r="V454" s="122">
        <v>35</v>
      </c>
      <c r="W454" s="125" t="s">
        <v>951</v>
      </c>
      <c r="Y454" s="134"/>
    </row>
    <row r="455" spans="2:25" ht="18.75">
      <c r="B455" s="122" t="str">
        <f t="shared" si="23"/>
        <v/>
      </c>
      <c r="C455" s="122" t="str">
        <f t="shared" si="24"/>
        <v/>
      </c>
      <c r="D455" s="122" t="str">
        <f t="array" ref="D455">IFERROR(INDEX($R$2:$R2065,SMALL(IF(C455=$Q$2:$Q$1614,ROW($Q$2:$Q$1614)-2),ROW()-2)),"")</f>
        <v/>
      </c>
      <c r="E455" s="122" t="str">
        <f t="array" ref="E455">IFERROR(INDEX($S$2:$S2065,SMALL(IF(C455=$Q$2:$Q$1614,ROW($Q$2:$Q$1614)-2),ROW()-2)),"")</f>
        <v/>
      </c>
      <c r="G455" s="122" t="str">
        <f t="array" ref="G455">IFERROR(INDEX($U$2:$U$1614,SMALL(IF(C455=$Q$2:$Q$1614,ROW($Q$2:$Q$1614)-2),ROW()-2)),"")</f>
        <v/>
      </c>
      <c r="H455" s="122" t="str">
        <f t="array" ref="H455">IFERROR(INDEX($V$2:$V$1614,SMALL(IF(C455=$Q$2:$Q$1614,ROW($Q$2:$Q$1614)-2),ROW()-2)),"")</f>
        <v/>
      </c>
      <c r="I455" s="122" t="str">
        <f t="array" ref="I455">IFERROR(INDEX($W$2:$W$1614,SMALL(IF(C455=$Q$2:$Q$1614,ROW($Q$2:$Q$1614)-2),ROW()-2)),"")</f>
        <v/>
      </c>
      <c r="P455" s="123" t="s">
        <v>498</v>
      </c>
      <c r="Q455" s="123">
        <f t="shared" si="22"/>
        <v>2</v>
      </c>
      <c r="T455" s="124" t="s">
        <v>950</v>
      </c>
      <c r="U455" s="125" t="s">
        <v>15</v>
      </c>
      <c r="V455" s="122">
        <v>38</v>
      </c>
      <c r="W455" s="125" t="s">
        <v>952</v>
      </c>
      <c r="Y455" s="134"/>
    </row>
    <row r="456" spans="2:25" ht="18.75">
      <c r="B456" s="122" t="str">
        <f t="shared" si="23"/>
        <v/>
      </c>
      <c r="C456" s="122" t="str">
        <f t="shared" si="24"/>
        <v/>
      </c>
      <c r="D456" s="122" t="str">
        <f t="array" ref="D456">IFERROR(INDEX($R$2:$R2066,SMALL(IF(C456=$Q$2:$Q$1614,ROW($Q$2:$Q$1614)-2),ROW()-2)),"")</f>
        <v/>
      </c>
      <c r="E456" s="122" t="str">
        <f t="array" ref="E456">IFERROR(INDEX($S$2:$S2066,SMALL(IF(C456=$Q$2:$Q$1614,ROW($Q$2:$Q$1614)-2),ROW()-2)),"")</f>
        <v/>
      </c>
      <c r="G456" s="122" t="str">
        <f t="array" ref="G456">IFERROR(INDEX($U$2:$U$1614,SMALL(IF(C456=$Q$2:$Q$1614,ROW($Q$2:$Q$1614)-2),ROW()-2)),"")</f>
        <v/>
      </c>
      <c r="H456" s="122" t="str">
        <f t="array" ref="H456">IFERROR(INDEX($V$2:$V$1614,SMALL(IF(C456=$Q$2:$Q$1614,ROW($Q$2:$Q$1614)-2),ROW()-2)),"")</f>
        <v/>
      </c>
      <c r="I456" s="122" t="str">
        <f t="array" ref="I456">IFERROR(INDEX($W$2:$W$1614,SMALL(IF(C456=$Q$2:$Q$1614,ROW($Q$2:$Q$1614)-2),ROW()-2)),"")</f>
        <v/>
      </c>
      <c r="P456" s="123" t="s">
        <v>498</v>
      </c>
      <c r="Q456" s="123">
        <f t="shared" si="22"/>
        <v>2</v>
      </c>
      <c r="R456" s="124" t="s">
        <v>511</v>
      </c>
      <c r="S456" s="124" t="s">
        <v>953</v>
      </c>
      <c r="T456" s="124" t="s">
        <v>953</v>
      </c>
      <c r="U456" s="125" t="s">
        <v>15</v>
      </c>
      <c r="V456" s="122">
        <v>30</v>
      </c>
      <c r="W456" s="122" t="s">
        <v>951</v>
      </c>
      <c r="Y456" s="134"/>
    </row>
    <row r="457" spans="2:25" ht="18.75">
      <c r="B457" s="122" t="str">
        <f t="shared" si="23"/>
        <v/>
      </c>
      <c r="C457" s="122" t="str">
        <f t="shared" si="24"/>
        <v/>
      </c>
      <c r="D457" s="122" t="str">
        <f t="array" ref="D457">IFERROR(INDEX($R$2:$R2067,SMALL(IF(C457=$Q$2:$Q$1614,ROW($Q$2:$Q$1614)-2),ROW()-2)),"")</f>
        <v/>
      </c>
      <c r="E457" s="122" t="str">
        <f t="array" ref="E457">IFERROR(INDEX($S$2:$S2067,SMALL(IF(C457=$Q$2:$Q$1614,ROW($Q$2:$Q$1614)-2),ROW()-2)),"")</f>
        <v/>
      </c>
      <c r="G457" s="122" t="str">
        <f t="array" ref="G457">IFERROR(INDEX($U$2:$U$1614,SMALL(IF(C457=$Q$2:$Q$1614,ROW($Q$2:$Q$1614)-2),ROW()-2)),"")</f>
        <v/>
      </c>
      <c r="H457" s="122" t="str">
        <f t="array" ref="H457">IFERROR(INDEX($V$2:$V$1614,SMALL(IF(C457=$Q$2:$Q$1614,ROW($Q$2:$Q$1614)-2),ROW()-2)),"")</f>
        <v/>
      </c>
      <c r="I457" s="122" t="str">
        <f t="array" ref="I457">IFERROR(INDEX($W$2:$W$1614,SMALL(IF(C457=$Q$2:$Q$1614,ROW($Q$2:$Q$1614)-2),ROW()-2)),"")</f>
        <v/>
      </c>
      <c r="P457" s="123" t="s">
        <v>498</v>
      </c>
      <c r="Q457" s="123">
        <f t="shared" si="22"/>
        <v>2</v>
      </c>
      <c r="T457" s="124" t="s">
        <v>953</v>
      </c>
      <c r="U457" s="125" t="s">
        <v>15</v>
      </c>
      <c r="V457" s="122">
        <v>35</v>
      </c>
      <c r="W457" s="122" t="s">
        <v>952</v>
      </c>
      <c r="Y457" s="134"/>
    </row>
    <row r="458" spans="2:25" ht="18.75">
      <c r="B458" s="122" t="str">
        <f t="shared" si="23"/>
        <v/>
      </c>
      <c r="C458" s="122" t="str">
        <f t="shared" si="24"/>
        <v/>
      </c>
      <c r="D458" s="122" t="str">
        <f t="array" ref="D458">IFERROR(INDEX($R$2:$R2068,SMALL(IF(C458=$Q$2:$Q$1614,ROW($Q$2:$Q$1614)-2),ROW()-2)),"")</f>
        <v/>
      </c>
      <c r="E458" s="122" t="str">
        <f t="array" ref="E458">IFERROR(INDEX($S$2:$S2068,SMALL(IF(C458=$Q$2:$Q$1614,ROW($Q$2:$Q$1614)-2),ROW()-2)),"")</f>
        <v/>
      </c>
      <c r="G458" s="122" t="str">
        <f t="array" ref="G458">IFERROR(INDEX($U$2:$U$1614,SMALL(IF(C458=$Q$2:$Q$1614,ROW($Q$2:$Q$1614)-2),ROW()-2)),"")</f>
        <v/>
      </c>
      <c r="H458" s="122" t="str">
        <f t="array" ref="H458">IFERROR(INDEX($V$2:$V$1614,SMALL(IF(C458=$Q$2:$Q$1614,ROW($Q$2:$Q$1614)-2),ROW()-2)),"")</f>
        <v/>
      </c>
      <c r="I458" s="122" t="str">
        <f t="array" ref="I458">IFERROR(INDEX($W$2:$W$1614,SMALL(IF(C458=$Q$2:$Q$1614,ROW($Q$2:$Q$1614)-2),ROW()-2)),"")</f>
        <v/>
      </c>
      <c r="P458" s="123" t="s">
        <v>498</v>
      </c>
      <c r="Q458" s="123">
        <f t="shared" si="22"/>
        <v>2</v>
      </c>
      <c r="R458" s="124" t="s">
        <v>513</v>
      </c>
      <c r="S458" s="124" t="s">
        <v>954</v>
      </c>
      <c r="T458" s="124" t="s">
        <v>954</v>
      </c>
      <c r="U458" s="125" t="s">
        <v>15</v>
      </c>
      <c r="V458" s="122">
        <v>45</v>
      </c>
      <c r="W458" s="122" t="s">
        <v>951</v>
      </c>
      <c r="Y458" s="134"/>
    </row>
    <row r="459" spans="2:25" ht="18.75">
      <c r="B459" s="122" t="str">
        <f t="shared" si="23"/>
        <v/>
      </c>
      <c r="C459" s="122" t="str">
        <f t="shared" si="24"/>
        <v/>
      </c>
      <c r="D459" s="122" t="str">
        <f t="array" ref="D459">IFERROR(INDEX($R$2:$R2069,SMALL(IF(C459=$Q$2:$Q$1614,ROW($Q$2:$Q$1614)-2),ROW()-2)),"")</f>
        <v/>
      </c>
      <c r="E459" s="122" t="str">
        <f t="array" ref="E459">IFERROR(INDEX($S$2:$S2069,SMALL(IF(C459=$Q$2:$Q$1614,ROW($Q$2:$Q$1614)-2),ROW()-2)),"")</f>
        <v/>
      </c>
      <c r="G459" s="122" t="str">
        <f t="array" ref="G459">IFERROR(INDEX($U$2:$U$1614,SMALL(IF(C459=$Q$2:$Q$1614,ROW($Q$2:$Q$1614)-2),ROW()-2)),"")</f>
        <v/>
      </c>
      <c r="H459" s="122" t="str">
        <f t="array" ref="H459">IFERROR(INDEX($V$2:$V$1614,SMALL(IF(C459=$Q$2:$Q$1614,ROW($Q$2:$Q$1614)-2),ROW()-2)),"")</f>
        <v/>
      </c>
      <c r="I459" s="122" t="str">
        <f t="array" ref="I459">IFERROR(INDEX($W$2:$W$1614,SMALL(IF(C459=$Q$2:$Q$1614,ROW($Q$2:$Q$1614)-2),ROW()-2)),"")</f>
        <v/>
      </c>
      <c r="P459" s="123" t="s">
        <v>498</v>
      </c>
      <c r="Q459" s="123">
        <f t="shared" si="22"/>
        <v>2</v>
      </c>
      <c r="T459" s="124" t="s">
        <v>954</v>
      </c>
      <c r="U459" s="125" t="s">
        <v>15</v>
      </c>
      <c r="V459" s="122">
        <v>50</v>
      </c>
      <c r="W459" s="122" t="s">
        <v>952</v>
      </c>
      <c r="Y459" s="134"/>
    </row>
    <row r="460" spans="2:25" ht="18.75">
      <c r="B460" s="122" t="str">
        <f t="shared" si="23"/>
        <v/>
      </c>
      <c r="C460" s="122" t="str">
        <f t="shared" si="24"/>
        <v/>
      </c>
      <c r="D460" s="122" t="str">
        <f t="array" ref="D460">IFERROR(INDEX($R$2:$R2070,SMALL(IF(C460=$Q$2:$Q$1614,ROW($Q$2:$Q$1614)-2),ROW()-2)),"")</f>
        <v/>
      </c>
      <c r="E460" s="122" t="str">
        <f t="array" ref="E460">IFERROR(INDEX($S$2:$S2070,SMALL(IF(C460=$Q$2:$Q$1614,ROW($Q$2:$Q$1614)-2),ROW()-2)),"")</f>
        <v/>
      </c>
      <c r="G460" s="122" t="str">
        <f t="array" ref="G460">IFERROR(INDEX($U$2:$U$1614,SMALL(IF(C460=$Q$2:$Q$1614,ROW($Q$2:$Q$1614)-2),ROW()-2)),"")</f>
        <v/>
      </c>
      <c r="H460" s="122" t="str">
        <f t="array" ref="H460">IFERROR(INDEX($V$2:$V$1614,SMALL(IF(C460=$Q$2:$Q$1614,ROW($Q$2:$Q$1614)-2),ROW()-2)),"")</f>
        <v/>
      </c>
      <c r="I460" s="122" t="str">
        <f t="array" ref="I460">IFERROR(INDEX($W$2:$W$1614,SMALL(IF(C460=$Q$2:$Q$1614,ROW($Q$2:$Q$1614)-2),ROW()-2)),"")</f>
        <v/>
      </c>
      <c r="P460" s="123" t="s">
        <v>498</v>
      </c>
      <c r="Q460" s="123">
        <f t="shared" si="22"/>
        <v>2</v>
      </c>
      <c r="R460" s="124" t="s">
        <v>516</v>
      </c>
      <c r="S460" s="124" t="s">
        <v>955</v>
      </c>
      <c r="T460" s="124" t="s">
        <v>955</v>
      </c>
      <c r="U460" s="125" t="s">
        <v>15</v>
      </c>
      <c r="V460" s="122">
        <v>45</v>
      </c>
      <c r="W460" s="122" t="s">
        <v>951</v>
      </c>
      <c r="Y460" s="134"/>
    </row>
    <row r="461" spans="2:25" ht="18.75">
      <c r="B461" s="122" t="str">
        <f t="shared" si="23"/>
        <v/>
      </c>
      <c r="C461" s="122" t="str">
        <f t="shared" si="24"/>
        <v/>
      </c>
      <c r="D461" s="122" t="str">
        <f t="array" ref="D461">IFERROR(INDEX($R$2:$R2071,SMALL(IF(C461=$Q$2:$Q$1614,ROW($Q$2:$Q$1614)-2),ROW()-2)),"")</f>
        <v/>
      </c>
      <c r="E461" s="122" t="str">
        <f t="array" ref="E461">IFERROR(INDEX($S$2:$S2071,SMALL(IF(C461=$Q$2:$Q$1614,ROW($Q$2:$Q$1614)-2),ROW()-2)),"")</f>
        <v/>
      </c>
      <c r="G461" s="122" t="str">
        <f t="array" ref="G461">IFERROR(INDEX($U$2:$U$1614,SMALL(IF(C461=$Q$2:$Q$1614,ROW($Q$2:$Q$1614)-2),ROW()-2)),"")</f>
        <v/>
      </c>
      <c r="H461" s="122" t="str">
        <f t="array" ref="H461">IFERROR(INDEX($V$2:$V$1614,SMALL(IF(C461=$Q$2:$Q$1614,ROW($Q$2:$Q$1614)-2),ROW()-2)),"")</f>
        <v/>
      </c>
      <c r="I461" s="122" t="str">
        <f t="array" ref="I461">IFERROR(INDEX($W$2:$W$1614,SMALL(IF(C461=$Q$2:$Q$1614,ROW($Q$2:$Q$1614)-2),ROW()-2)),"")</f>
        <v/>
      </c>
      <c r="P461" s="123" t="s">
        <v>498</v>
      </c>
      <c r="Q461" s="123">
        <f t="shared" si="22"/>
        <v>2</v>
      </c>
      <c r="T461" s="124" t="s">
        <v>955</v>
      </c>
      <c r="U461" s="125" t="s">
        <v>15</v>
      </c>
      <c r="V461" s="122">
        <v>50</v>
      </c>
      <c r="W461" s="122" t="s">
        <v>952</v>
      </c>
      <c r="Y461" s="134"/>
    </row>
    <row r="462" spans="2:25" ht="18.75">
      <c r="B462" s="122" t="str">
        <f t="shared" si="23"/>
        <v/>
      </c>
      <c r="C462" s="122" t="str">
        <f t="shared" si="24"/>
        <v/>
      </c>
      <c r="D462" s="122" t="str">
        <f t="array" ref="D462">IFERROR(INDEX($R$2:$R2072,SMALL(IF(C462=$Q$2:$Q$1614,ROW($Q$2:$Q$1614)-2),ROW()-2)),"")</f>
        <v/>
      </c>
      <c r="E462" s="122" t="str">
        <f t="array" ref="E462">IFERROR(INDEX($S$2:$S2072,SMALL(IF(C462=$Q$2:$Q$1614,ROW($Q$2:$Q$1614)-2),ROW()-2)),"")</f>
        <v/>
      </c>
      <c r="G462" s="122" t="str">
        <f t="array" ref="G462">IFERROR(INDEX($U$2:$U$1614,SMALL(IF(C462=$Q$2:$Q$1614,ROW($Q$2:$Q$1614)-2),ROW()-2)),"")</f>
        <v/>
      </c>
      <c r="H462" s="122" t="str">
        <f t="array" ref="H462">IFERROR(INDEX($V$2:$V$1614,SMALL(IF(C462=$Q$2:$Q$1614,ROW($Q$2:$Q$1614)-2),ROW()-2)),"")</f>
        <v/>
      </c>
      <c r="I462" s="122" t="str">
        <f t="array" ref="I462">IFERROR(INDEX($W$2:$W$1614,SMALL(IF(C462=$Q$2:$Q$1614,ROW($Q$2:$Q$1614)-2),ROW()-2)),"")</f>
        <v/>
      </c>
      <c r="P462" s="123" t="s">
        <v>498</v>
      </c>
      <c r="Q462" s="123">
        <f t="shared" si="22"/>
        <v>2</v>
      </c>
      <c r="R462" s="124" t="s">
        <v>518</v>
      </c>
      <c r="S462" s="124" t="s">
        <v>956</v>
      </c>
      <c r="T462" s="124" t="s">
        <v>956</v>
      </c>
      <c r="U462" s="125" t="s">
        <v>15</v>
      </c>
      <c r="V462" s="122">
        <v>20</v>
      </c>
      <c r="W462" s="122" t="s">
        <v>957</v>
      </c>
      <c r="Y462" s="134"/>
    </row>
    <row r="463" spans="2:25" ht="18.75">
      <c r="B463" s="122" t="str">
        <f t="shared" si="23"/>
        <v/>
      </c>
      <c r="C463" s="122" t="str">
        <f t="shared" si="24"/>
        <v/>
      </c>
      <c r="D463" s="122" t="str">
        <f t="array" ref="D463">IFERROR(INDEX($R$2:$R2073,SMALL(IF(C463=$Q$2:$Q$1614,ROW($Q$2:$Q$1614)-2),ROW()-2)),"")</f>
        <v/>
      </c>
      <c r="E463" s="122" t="str">
        <f t="array" ref="E463">IFERROR(INDEX($S$2:$S2073,SMALL(IF(C463=$Q$2:$Q$1614,ROW($Q$2:$Q$1614)-2),ROW()-2)),"")</f>
        <v/>
      </c>
      <c r="G463" s="122" t="str">
        <f t="array" ref="G463">IFERROR(INDEX($U$2:$U$1614,SMALL(IF(C463=$Q$2:$Q$1614,ROW($Q$2:$Q$1614)-2),ROW()-2)),"")</f>
        <v/>
      </c>
      <c r="H463" s="122" t="str">
        <f t="array" ref="H463">IFERROR(INDEX($V$2:$V$1614,SMALL(IF(C463=$Q$2:$Q$1614,ROW($Q$2:$Q$1614)-2),ROW()-2)),"")</f>
        <v/>
      </c>
      <c r="I463" s="122" t="str">
        <f t="array" ref="I463">IFERROR(INDEX($W$2:$W$1614,SMALL(IF(C463=$Q$2:$Q$1614,ROW($Q$2:$Q$1614)-2),ROW()-2)),"")</f>
        <v/>
      </c>
      <c r="P463" s="123" t="s">
        <v>498</v>
      </c>
      <c r="Q463" s="123">
        <f t="shared" si="22"/>
        <v>2</v>
      </c>
      <c r="W463" s="124" t="s">
        <v>958</v>
      </c>
      <c r="Y463" s="134"/>
    </row>
    <row r="464" spans="2:25" ht="18.75">
      <c r="B464" s="122" t="str">
        <f t="shared" si="23"/>
        <v/>
      </c>
      <c r="C464" s="122" t="str">
        <f t="shared" si="24"/>
        <v/>
      </c>
      <c r="D464" s="122" t="str">
        <f t="array" ref="D464">IFERROR(INDEX($R$2:$R2074,SMALL(IF(C464=$Q$2:$Q$1614,ROW($Q$2:$Q$1614)-2),ROW()-2)),"")</f>
        <v/>
      </c>
      <c r="E464" s="122" t="str">
        <f t="array" ref="E464">IFERROR(INDEX($S$2:$S2074,SMALL(IF(C464=$Q$2:$Q$1614,ROW($Q$2:$Q$1614)-2),ROW()-2)),"")</f>
        <v/>
      </c>
      <c r="G464" s="122" t="str">
        <f t="array" ref="G464">IFERROR(INDEX($U$2:$U$1614,SMALL(IF(C464=$Q$2:$Q$1614,ROW($Q$2:$Q$1614)-2),ROW()-2)),"")</f>
        <v/>
      </c>
      <c r="H464" s="122" t="str">
        <f t="array" ref="H464">IFERROR(INDEX($V$2:$V$1614,SMALL(IF(C464=$Q$2:$Q$1614,ROW($Q$2:$Q$1614)-2),ROW()-2)),"")</f>
        <v/>
      </c>
      <c r="I464" s="122" t="str">
        <f t="array" ref="I464">IFERROR(INDEX($W$2:$W$1614,SMALL(IF(C464=$Q$2:$Q$1614,ROW($Q$2:$Q$1614)-2),ROW()-2)),"")</f>
        <v/>
      </c>
      <c r="P464" s="123" t="s">
        <v>498</v>
      </c>
      <c r="Q464" s="123">
        <f t="shared" si="22"/>
        <v>2</v>
      </c>
      <c r="R464" s="124">
        <v>2.9</v>
      </c>
      <c r="S464" s="124" t="s">
        <v>959</v>
      </c>
      <c r="T464" s="124" t="s">
        <v>959</v>
      </c>
      <c r="Y464" s="134"/>
    </row>
    <row r="465" spans="2:25" ht="18.75">
      <c r="B465" s="122" t="str">
        <f t="shared" si="23"/>
        <v/>
      </c>
      <c r="C465" s="122" t="str">
        <f t="shared" si="24"/>
        <v/>
      </c>
      <c r="D465" s="122" t="str">
        <f t="array" ref="D465">IFERROR(INDEX($R$2:$R2075,SMALL(IF(C465=$Q$2:$Q$1614,ROW($Q$2:$Q$1614)-2),ROW()-2)),"")</f>
        <v/>
      </c>
      <c r="E465" s="122" t="str">
        <f t="array" ref="E465">IFERROR(INDEX($S$2:$S2075,SMALL(IF(C465=$Q$2:$Q$1614,ROW($Q$2:$Q$1614)-2),ROW()-2)),"")</f>
        <v/>
      </c>
      <c r="G465" s="122" t="str">
        <f t="array" ref="G465">IFERROR(INDEX($U$2:$U$1614,SMALL(IF(C465=$Q$2:$Q$1614,ROW($Q$2:$Q$1614)-2),ROW()-2)),"")</f>
        <v/>
      </c>
      <c r="H465" s="122" t="str">
        <f t="array" ref="H465">IFERROR(INDEX($V$2:$V$1614,SMALL(IF(C465=$Q$2:$Q$1614,ROW($Q$2:$Q$1614)-2),ROW()-2)),"")</f>
        <v/>
      </c>
      <c r="I465" s="122" t="str">
        <f t="array" ref="I465">IFERROR(INDEX($W$2:$W$1614,SMALL(IF(C465=$Q$2:$Q$1614,ROW($Q$2:$Q$1614)-2),ROW()-2)),"")</f>
        <v/>
      </c>
      <c r="P465" s="123" t="s">
        <v>498</v>
      </c>
      <c r="Q465" s="123">
        <f t="shared" si="22"/>
        <v>2</v>
      </c>
      <c r="R465" s="124" t="s">
        <v>522</v>
      </c>
      <c r="S465" s="124" t="s">
        <v>960</v>
      </c>
      <c r="T465" s="124" t="s">
        <v>960</v>
      </c>
      <c r="U465" s="122" t="s">
        <v>108</v>
      </c>
      <c r="V465" s="122">
        <v>500</v>
      </c>
      <c r="W465" s="122" t="s">
        <v>961</v>
      </c>
      <c r="Y465" s="134"/>
    </row>
    <row r="466" spans="2:25" ht="18.75">
      <c r="B466" s="122" t="str">
        <f t="shared" si="23"/>
        <v/>
      </c>
      <c r="C466" s="122" t="str">
        <f t="shared" si="24"/>
        <v/>
      </c>
      <c r="D466" s="122" t="str">
        <f t="array" ref="D466">IFERROR(INDEX($R$2:$R2076,SMALL(IF(C466=$Q$2:$Q$1614,ROW($Q$2:$Q$1614)-2),ROW()-2)),"")</f>
        <v/>
      </c>
      <c r="E466" s="122" t="str">
        <f t="array" ref="E466">IFERROR(INDEX($S$2:$S2076,SMALL(IF(C466=$Q$2:$Q$1614,ROW($Q$2:$Q$1614)-2),ROW()-2)),"")</f>
        <v/>
      </c>
      <c r="G466" s="122" t="str">
        <f t="array" ref="G466">IFERROR(INDEX($U$2:$U$1614,SMALL(IF(C466=$Q$2:$Q$1614,ROW($Q$2:$Q$1614)-2),ROW()-2)),"")</f>
        <v/>
      </c>
      <c r="H466" s="122" t="str">
        <f t="array" ref="H466">IFERROR(INDEX($V$2:$V$1614,SMALL(IF(C466=$Q$2:$Q$1614,ROW($Q$2:$Q$1614)-2),ROW()-2)),"")</f>
        <v/>
      </c>
      <c r="I466" s="122" t="str">
        <f t="array" ref="I466">IFERROR(INDEX($W$2:$W$1614,SMALL(IF(C466=$Q$2:$Q$1614,ROW($Q$2:$Q$1614)-2),ROW()-2)),"")</f>
        <v/>
      </c>
      <c r="P466" s="123" t="s">
        <v>498</v>
      </c>
      <c r="Q466" s="123">
        <f t="shared" si="22"/>
        <v>2</v>
      </c>
      <c r="T466" s="124" t="s">
        <v>960</v>
      </c>
      <c r="U466" s="122" t="s">
        <v>108</v>
      </c>
      <c r="V466" s="122">
        <v>600</v>
      </c>
      <c r="W466" s="122" t="s">
        <v>962</v>
      </c>
      <c r="Y466" s="134"/>
    </row>
    <row r="467" spans="2:25" ht="18.75">
      <c r="B467" s="122" t="str">
        <f t="shared" si="23"/>
        <v/>
      </c>
      <c r="C467" s="122" t="str">
        <f t="shared" si="24"/>
        <v/>
      </c>
      <c r="D467" s="122" t="str">
        <f t="array" ref="D467">IFERROR(INDEX($R$2:$R2077,SMALL(IF(C467=$Q$2:$Q$1614,ROW($Q$2:$Q$1614)-2),ROW()-2)),"")</f>
        <v/>
      </c>
      <c r="E467" s="122" t="str">
        <f t="array" ref="E467">IFERROR(INDEX($S$2:$S2077,SMALL(IF(C467=$Q$2:$Q$1614,ROW($Q$2:$Q$1614)-2),ROW()-2)),"")</f>
        <v/>
      </c>
      <c r="G467" s="122" t="str">
        <f t="array" ref="G467">IFERROR(INDEX($U$2:$U$1614,SMALL(IF(C467=$Q$2:$Q$1614,ROW($Q$2:$Q$1614)-2),ROW()-2)),"")</f>
        <v/>
      </c>
      <c r="H467" s="122" t="str">
        <f t="array" ref="H467">IFERROR(INDEX($V$2:$V$1614,SMALL(IF(C467=$Q$2:$Q$1614,ROW($Q$2:$Q$1614)-2),ROW()-2)),"")</f>
        <v/>
      </c>
      <c r="I467" s="122" t="str">
        <f t="array" ref="I467">IFERROR(INDEX($W$2:$W$1614,SMALL(IF(C467=$Q$2:$Q$1614,ROW($Q$2:$Q$1614)-2),ROW()-2)),"")</f>
        <v/>
      </c>
      <c r="P467" s="123" t="s">
        <v>498</v>
      </c>
      <c r="Q467" s="123">
        <f t="shared" si="22"/>
        <v>2</v>
      </c>
      <c r="R467" s="124" t="s">
        <v>523</v>
      </c>
      <c r="S467" s="124" t="s">
        <v>963</v>
      </c>
      <c r="T467" s="124" t="s">
        <v>963</v>
      </c>
      <c r="U467" s="122" t="s">
        <v>964</v>
      </c>
      <c r="V467" s="122">
        <v>40</v>
      </c>
      <c r="W467" s="122" t="s">
        <v>961</v>
      </c>
      <c r="Y467" s="134"/>
    </row>
    <row r="468" spans="2:25" ht="18.75">
      <c r="B468" s="122" t="str">
        <f t="shared" si="23"/>
        <v/>
      </c>
      <c r="C468" s="122" t="str">
        <f t="shared" si="24"/>
        <v/>
      </c>
      <c r="D468" s="122" t="str">
        <f t="array" ref="D468">IFERROR(INDEX($R$2:$R2078,SMALL(IF(C468=$Q$2:$Q$1614,ROW($Q$2:$Q$1614)-2),ROW()-2)),"")</f>
        <v/>
      </c>
      <c r="E468" s="122" t="str">
        <f t="array" ref="E468">IFERROR(INDEX($S$2:$S2078,SMALL(IF(C468=$Q$2:$Q$1614,ROW($Q$2:$Q$1614)-2),ROW()-2)),"")</f>
        <v/>
      </c>
      <c r="G468" s="122" t="str">
        <f t="array" ref="G468">IFERROR(INDEX($U$2:$U$1614,SMALL(IF(C468=$Q$2:$Q$1614,ROW($Q$2:$Q$1614)-2),ROW()-2)),"")</f>
        <v/>
      </c>
      <c r="H468" s="122" t="str">
        <f t="array" ref="H468">IFERROR(INDEX($V$2:$V$1614,SMALL(IF(C468=$Q$2:$Q$1614,ROW($Q$2:$Q$1614)-2),ROW()-2)),"")</f>
        <v/>
      </c>
      <c r="I468" s="122" t="str">
        <f t="array" ref="I468">IFERROR(INDEX($W$2:$W$1614,SMALL(IF(C468=$Q$2:$Q$1614,ROW($Q$2:$Q$1614)-2),ROW()-2)),"")</f>
        <v/>
      </c>
      <c r="P468" s="123" t="s">
        <v>498</v>
      </c>
      <c r="Q468" s="123">
        <f t="shared" si="22"/>
        <v>2</v>
      </c>
      <c r="T468" s="124" t="s">
        <v>963</v>
      </c>
      <c r="U468" s="122" t="s">
        <v>964</v>
      </c>
      <c r="V468" s="122">
        <v>60</v>
      </c>
      <c r="W468" s="122" t="s">
        <v>962</v>
      </c>
      <c r="Y468" s="134"/>
    </row>
    <row r="469" spans="2:25" ht="18.75">
      <c r="B469" s="122" t="str">
        <f t="shared" si="23"/>
        <v/>
      </c>
      <c r="C469" s="122" t="str">
        <f t="shared" si="24"/>
        <v/>
      </c>
      <c r="D469" s="122" t="str">
        <f t="array" ref="D469">IFERROR(INDEX($R$2:$R2079,SMALL(IF(C469=$Q$2:$Q$1614,ROW($Q$2:$Q$1614)-2),ROW()-2)),"")</f>
        <v/>
      </c>
      <c r="E469" s="122" t="str">
        <f t="array" ref="E469">IFERROR(INDEX($S$2:$S2079,SMALL(IF(C469=$Q$2:$Q$1614,ROW($Q$2:$Q$1614)-2),ROW()-2)),"")</f>
        <v/>
      </c>
      <c r="G469" s="122" t="str">
        <f t="array" ref="G469">IFERROR(INDEX($U$2:$U$1614,SMALL(IF(C469=$Q$2:$Q$1614,ROW($Q$2:$Q$1614)-2),ROW()-2)),"")</f>
        <v/>
      </c>
      <c r="H469" s="122" t="str">
        <f t="array" ref="H469">IFERROR(INDEX($V$2:$V$1614,SMALL(IF(C469=$Q$2:$Q$1614,ROW($Q$2:$Q$1614)-2),ROW()-2)),"")</f>
        <v/>
      </c>
      <c r="I469" s="122" t="str">
        <f t="array" ref="I469">IFERROR(INDEX($W$2:$W$1614,SMALL(IF(C469=$Q$2:$Q$1614,ROW($Q$2:$Q$1614)-2),ROW()-2)),"")</f>
        <v/>
      </c>
      <c r="P469" s="123" t="s">
        <v>498</v>
      </c>
      <c r="Q469" s="123">
        <f t="shared" si="22"/>
        <v>2</v>
      </c>
      <c r="R469" s="124" t="s">
        <v>524</v>
      </c>
      <c r="S469" s="124" t="s">
        <v>965</v>
      </c>
      <c r="T469" s="124" t="s">
        <v>965</v>
      </c>
      <c r="U469" s="122" t="s">
        <v>964</v>
      </c>
      <c r="V469" s="122">
        <v>50</v>
      </c>
      <c r="W469" s="122" t="s">
        <v>961</v>
      </c>
      <c r="Y469" s="134"/>
    </row>
    <row r="470" spans="2:25" ht="18.75">
      <c r="B470" s="122" t="str">
        <f t="shared" si="23"/>
        <v/>
      </c>
      <c r="C470" s="122" t="str">
        <f t="shared" si="24"/>
        <v/>
      </c>
      <c r="D470" s="122" t="str">
        <f t="array" ref="D470">IFERROR(INDEX($R$2:$R2080,SMALL(IF(C470=$Q$2:$Q$1614,ROW($Q$2:$Q$1614)-2),ROW()-2)),"")</f>
        <v/>
      </c>
      <c r="E470" s="122" t="str">
        <f t="array" ref="E470">IFERROR(INDEX($S$2:$S2080,SMALL(IF(C470=$Q$2:$Q$1614,ROW($Q$2:$Q$1614)-2),ROW()-2)),"")</f>
        <v/>
      </c>
      <c r="G470" s="122" t="str">
        <f t="array" ref="G470">IFERROR(INDEX($U$2:$U$1614,SMALL(IF(C470=$Q$2:$Q$1614,ROW($Q$2:$Q$1614)-2),ROW()-2)),"")</f>
        <v/>
      </c>
      <c r="H470" s="122" t="str">
        <f t="array" ref="H470">IFERROR(INDEX($V$2:$V$1614,SMALL(IF(C470=$Q$2:$Q$1614,ROW($Q$2:$Q$1614)-2),ROW()-2)),"")</f>
        <v/>
      </c>
      <c r="I470" s="122" t="str">
        <f t="array" ref="I470">IFERROR(INDEX($W$2:$W$1614,SMALL(IF(C470=$Q$2:$Q$1614,ROW($Q$2:$Q$1614)-2),ROW()-2)),"")</f>
        <v/>
      </c>
      <c r="P470" s="123" t="s">
        <v>498</v>
      </c>
      <c r="Q470" s="123">
        <f t="shared" si="22"/>
        <v>2</v>
      </c>
      <c r="T470" s="124" t="s">
        <v>965</v>
      </c>
      <c r="U470" s="122" t="s">
        <v>964</v>
      </c>
      <c r="V470" s="122">
        <v>70</v>
      </c>
      <c r="W470" s="122" t="s">
        <v>962</v>
      </c>
      <c r="Y470" s="134"/>
    </row>
    <row r="471" spans="2:25" ht="18.75">
      <c r="B471" s="122" t="str">
        <f t="shared" si="23"/>
        <v/>
      </c>
      <c r="C471" s="122" t="str">
        <f t="shared" si="24"/>
        <v/>
      </c>
      <c r="D471" s="122" t="str">
        <f t="array" ref="D471">IFERROR(INDEX($R$2:$R2081,SMALL(IF(C471=$Q$2:$Q$1614,ROW($Q$2:$Q$1614)-2),ROW()-2)),"")</f>
        <v/>
      </c>
      <c r="E471" s="122" t="str">
        <f t="array" ref="E471">IFERROR(INDEX($S$2:$S2081,SMALL(IF(C471=$Q$2:$Q$1614,ROW($Q$2:$Q$1614)-2),ROW()-2)),"")</f>
        <v/>
      </c>
      <c r="G471" s="122" t="str">
        <f t="array" ref="G471">IFERROR(INDEX($U$2:$U$1614,SMALL(IF(C471=$Q$2:$Q$1614,ROW($Q$2:$Q$1614)-2),ROW()-2)),"")</f>
        <v/>
      </c>
      <c r="H471" s="122" t="str">
        <f t="array" ref="H471">IFERROR(INDEX($V$2:$V$1614,SMALL(IF(C471=$Q$2:$Q$1614,ROW($Q$2:$Q$1614)-2),ROW()-2)),"")</f>
        <v/>
      </c>
      <c r="I471" s="122" t="str">
        <f t="array" ref="I471">IFERROR(INDEX($W$2:$W$1614,SMALL(IF(C471=$Q$2:$Q$1614,ROW($Q$2:$Q$1614)-2),ROW()-2)),"")</f>
        <v/>
      </c>
      <c r="P471" s="123" t="s">
        <v>498</v>
      </c>
      <c r="Q471" s="123">
        <f t="shared" si="22"/>
        <v>2</v>
      </c>
      <c r="R471" s="124" t="s">
        <v>526</v>
      </c>
      <c r="S471" s="124" t="s">
        <v>966</v>
      </c>
      <c r="T471" s="124" t="s">
        <v>966</v>
      </c>
      <c r="U471" s="122" t="s">
        <v>964</v>
      </c>
      <c r="V471" s="122">
        <v>25</v>
      </c>
      <c r="W471" s="122" t="s">
        <v>961</v>
      </c>
      <c r="Y471" s="134"/>
    </row>
    <row r="472" spans="2:25" ht="18.75">
      <c r="B472" s="122" t="str">
        <f t="shared" si="23"/>
        <v/>
      </c>
      <c r="C472" s="122" t="str">
        <f t="shared" si="24"/>
        <v/>
      </c>
      <c r="D472" s="122" t="str">
        <f t="array" ref="D472">IFERROR(INDEX($R$2:$R2082,SMALL(IF(C472=$Q$2:$Q$1614,ROW($Q$2:$Q$1614)-2),ROW()-2)),"")</f>
        <v/>
      </c>
      <c r="E472" s="122" t="str">
        <f t="array" ref="E472">IFERROR(INDEX($S$2:$S2082,SMALL(IF(C472=$Q$2:$Q$1614,ROW($Q$2:$Q$1614)-2),ROW()-2)),"")</f>
        <v/>
      </c>
      <c r="G472" s="122" t="str">
        <f t="array" ref="G472">IFERROR(INDEX($U$2:$U$1614,SMALL(IF(C472=$Q$2:$Q$1614,ROW($Q$2:$Q$1614)-2),ROW()-2)),"")</f>
        <v/>
      </c>
      <c r="H472" s="122" t="str">
        <f t="array" ref="H472">IFERROR(INDEX($V$2:$V$1614,SMALL(IF(C472=$Q$2:$Q$1614,ROW($Q$2:$Q$1614)-2),ROW()-2)),"")</f>
        <v/>
      </c>
      <c r="I472" s="122" t="str">
        <f t="array" ref="I472">IFERROR(INDEX($W$2:$W$1614,SMALL(IF(C472=$Q$2:$Q$1614,ROW($Q$2:$Q$1614)-2),ROW()-2)),"")</f>
        <v/>
      </c>
      <c r="P472" s="123" t="s">
        <v>498</v>
      </c>
      <c r="Q472" s="123">
        <f t="shared" si="22"/>
        <v>2</v>
      </c>
      <c r="T472" s="124" t="s">
        <v>966</v>
      </c>
      <c r="U472" s="122" t="s">
        <v>964</v>
      </c>
      <c r="V472" s="122">
        <v>30</v>
      </c>
      <c r="W472" s="122" t="s">
        <v>962</v>
      </c>
      <c r="Y472" s="134"/>
    </row>
    <row r="473" spans="2:25" ht="18.75">
      <c r="B473" s="122" t="str">
        <f t="shared" si="23"/>
        <v/>
      </c>
      <c r="C473" s="122" t="str">
        <f t="shared" si="24"/>
        <v/>
      </c>
      <c r="D473" s="122" t="str">
        <f t="array" ref="D473">IFERROR(INDEX($R$2:$R2083,SMALL(IF(C473=$Q$2:$Q$1614,ROW($Q$2:$Q$1614)-2),ROW()-2)),"")</f>
        <v/>
      </c>
      <c r="E473" s="122" t="str">
        <f t="array" ref="E473">IFERROR(INDEX($S$2:$S2083,SMALL(IF(C473=$Q$2:$Q$1614,ROW($Q$2:$Q$1614)-2),ROW()-2)),"")</f>
        <v/>
      </c>
      <c r="G473" s="122" t="str">
        <f t="array" ref="G473">IFERROR(INDEX($U$2:$U$1614,SMALL(IF(C473=$Q$2:$Q$1614,ROW($Q$2:$Q$1614)-2),ROW()-2)),"")</f>
        <v/>
      </c>
      <c r="H473" s="122" t="str">
        <f t="array" ref="H473">IFERROR(INDEX($V$2:$V$1614,SMALL(IF(C473=$Q$2:$Q$1614,ROW($Q$2:$Q$1614)-2),ROW()-2)),"")</f>
        <v/>
      </c>
      <c r="I473" s="122" t="str">
        <f t="array" ref="I473">IFERROR(INDEX($W$2:$W$1614,SMALL(IF(C473=$Q$2:$Q$1614,ROW($Q$2:$Q$1614)-2),ROW()-2)),"")</f>
        <v/>
      </c>
      <c r="P473" s="123" t="s">
        <v>498</v>
      </c>
      <c r="Q473" s="123">
        <f t="shared" si="22"/>
        <v>2</v>
      </c>
      <c r="R473" s="124" t="s">
        <v>529</v>
      </c>
      <c r="S473" s="124" t="s">
        <v>967</v>
      </c>
      <c r="T473" s="124" t="s">
        <v>967</v>
      </c>
      <c r="U473" s="122" t="s">
        <v>964</v>
      </c>
      <c r="V473" s="122">
        <v>20</v>
      </c>
      <c r="W473" s="122" t="s">
        <v>961</v>
      </c>
      <c r="Y473" s="134"/>
    </row>
    <row r="474" spans="2:25" ht="18.75">
      <c r="B474" s="122" t="str">
        <f t="shared" si="23"/>
        <v/>
      </c>
      <c r="C474" s="122" t="str">
        <f t="shared" si="24"/>
        <v/>
      </c>
      <c r="D474" s="122" t="str">
        <f t="array" ref="D474">IFERROR(INDEX($R$2:$R2084,SMALL(IF(C474=$Q$2:$Q$1614,ROW($Q$2:$Q$1614)-2),ROW()-2)),"")</f>
        <v/>
      </c>
      <c r="E474" s="122" t="str">
        <f t="array" ref="E474">IFERROR(INDEX($S$2:$S2084,SMALL(IF(C474=$Q$2:$Q$1614,ROW($Q$2:$Q$1614)-2),ROW()-2)),"")</f>
        <v/>
      </c>
      <c r="G474" s="122" t="str">
        <f t="array" ref="G474">IFERROR(INDEX($U$2:$U$1614,SMALL(IF(C474=$Q$2:$Q$1614,ROW($Q$2:$Q$1614)-2),ROW()-2)),"")</f>
        <v/>
      </c>
      <c r="H474" s="122" t="str">
        <f t="array" ref="H474">IFERROR(INDEX($V$2:$V$1614,SMALL(IF(C474=$Q$2:$Q$1614,ROW($Q$2:$Q$1614)-2),ROW()-2)),"")</f>
        <v/>
      </c>
      <c r="I474" s="122" t="str">
        <f t="array" ref="I474">IFERROR(INDEX($W$2:$W$1614,SMALL(IF(C474=$Q$2:$Q$1614,ROW($Q$2:$Q$1614)-2),ROW()-2)),"")</f>
        <v/>
      </c>
      <c r="P474" s="123" t="s">
        <v>498</v>
      </c>
      <c r="Q474" s="123">
        <f t="shared" si="22"/>
        <v>2</v>
      </c>
      <c r="T474" s="124" t="s">
        <v>967</v>
      </c>
      <c r="U474" s="122" t="s">
        <v>964</v>
      </c>
      <c r="V474" s="122">
        <v>25</v>
      </c>
      <c r="W474" s="122" t="s">
        <v>962</v>
      </c>
      <c r="Y474" s="134"/>
    </row>
    <row r="475" spans="2:25" ht="18.75">
      <c r="B475" s="122" t="str">
        <f t="shared" si="23"/>
        <v/>
      </c>
      <c r="C475" s="122" t="str">
        <f t="shared" si="24"/>
        <v/>
      </c>
      <c r="D475" s="122" t="str">
        <f t="array" ref="D475">IFERROR(INDEX($R$2:$R2085,SMALL(IF(C475=$Q$2:$Q$1614,ROW($Q$2:$Q$1614)-2),ROW()-2)),"")</f>
        <v/>
      </c>
      <c r="E475" s="122" t="str">
        <f t="array" ref="E475">IFERROR(INDEX($S$2:$S2085,SMALL(IF(C475=$Q$2:$Q$1614,ROW($Q$2:$Q$1614)-2),ROW()-2)),"")</f>
        <v/>
      </c>
      <c r="G475" s="122" t="str">
        <f t="array" ref="G475">IFERROR(INDEX($U$2:$U$1614,SMALL(IF(C475=$Q$2:$Q$1614,ROW($Q$2:$Q$1614)-2),ROW()-2)),"")</f>
        <v/>
      </c>
      <c r="H475" s="122" t="str">
        <f t="array" ref="H475">IFERROR(INDEX($V$2:$V$1614,SMALL(IF(C475=$Q$2:$Q$1614,ROW($Q$2:$Q$1614)-2),ROW()-2)),"")</f>
        <v/>
      </c>
      <c r="I475" s="122" t="str">
        <f t="array" ref="I475">IFERROR(INDEX($W$2:$W$1614,SMALL(IF(C475=$Q$2:$Q$1614,ROW($Q$2:$Q$1614)-2),ROW()-2)),"")</f>
        <v/>
      </c>
      <c r="P475" s="123" t="s">
        <v>498</v>
      </c>
      <c r="Q475" s="123">
        <f t="shared" si="22"/>
        <v>2</v>
      </c>
      <c r="R475" s="124" t="s">
        <v>532</v>
      </c>
      <c r="S475" s="124" t="s">
        <v>968</v>
      </c>
      <c r="T475" s="122" t="s">
        <v>969</v>
      </c>
      <c r="U475" s="122" t="s">
        <v>964</v>
      </c>
      <c r="V475" s="122">
        <v>25</v>
      </c>
      <c r="W475" s="122" t="s">
        <v>961</v>
      </c>
      <c r="Y475" s="134"/>
    </row>
    <row r="476" spans="2:25" ht="18.75">
      <c r="B476" s="122" t="str">
        <f t="shared" si="23"/>
        <v/>
      </c>
      <c r="C476" s="122" t="str">
        <f t="shared" si="24"/>
        <v/>
      </c>
      <c r="D476" s="122" t="str">
        <f t="array" ref="D476">IFERROR(INDEX($R$2:$R2086,SMALL(IF(C476=$Q$2:$Q$1614,ROW($Q$2:$Q$1614)-2),ROW()-2)),"")</f>
        <v/>
      </c>
      <c r="E476" s="122" t="str">
        <f t="array" ref="E476">IFERROR(INDEX($S$2:$S2086,SMALL(IF(C476=$Q$2:$Q$1614,ROW($Q$2:$Q$1614)-2),ROW()-2)),"")</f>
        <v/>
      </c>
      <c r="G476" s="122" t="str">
        <f t="array" ref="G476">IFERROR(INDEX($U$2:$U$1614,SMALL(IF(C476=$Q$2:$Q$1614,ROW($Q$2:$Q$1614)-2),ROW()-2)),"")</f>
        <v/>
      </c>
      <c r="H476" s="122" t="str">
        <f t="array" ref="H476">IFERROR(INDEX($V$2:$V$1614,SMALL(IF(C476=$Q$2:$Q$1614,ROW($Q$2:$Q$1614)-2),ROW()-2)),"")</f>
        <v/>
      </c>
      <c r="I476" s="122" t="str">
        <f t="array" ref="I476">IFERROR(INDEX($W$2:$W$1614,SMALL(IF(C476=$Q$2:$Q$1614,ROW($Q$2:$Q$1614)-2),ROW()-2)),"")</f>
        <v/>
      </c>
      <c r="P476" s="123" t="s">
        <v>498</v>
      </c>
      <c r="Q476" s="123">
        <f t="shared" si="22"/>
        <v>2</v>
      </c>
      <c r="S476" s="124" t="s">
        <v>970</v>
      </c>
      <c r="T476" s="122" t="s">
        <v>969</v>
      </c>
      <c r="U476" s="122" t="s">
        <v>964</v>
      </c>
      <c r="V476" s="122">
        <v>35</v>
      </c>
      <c r="W476" s="122" t="s">
        <v>962</v>
      </c>
      <c r="Y476" s="134"/>
    </row>
    <row r="477" spans="2:25" ht="18.75">
      <c r="B477" s="122" t="str">
        <f t="shared" si="23"/>
        <v/>
      </c>
      <c r="C477" s="122" t="str">
        <f t="shared" si="24"/>
        <v/>
      </c>
      <c r="D477" s="122" t="str">
        <f t="array" ref="D477">IFERROR(INDEX($R$2:$R2087,SMALL(IF(C477=$Q$2:$Q$1614,ROW($Q$2:$Q$1614)-2),ROW()-2)),"")</f>
        <v/>
      </c>
      <c r="E477" s="122" t="str">
        <f t="array" ref="E477">IFERROR(INDEX($S$2:$S2087,SMALL(IF(C477=$Q$2:$Q$1614,ROW($Q$2:$Q$1614)-2),ROW()-2)),"")</f>
        <v/>
      </c>
      <c r="G477" s="122" t="str">
        <f t="array" ref="G477">IFERROR(INDEX($U$2:$U$1614,SMALL(IF(C477=$Q$2:$Q$1614,ROW($Q$2:$Q$1614)-2),ROW()-2)),"")</f>
        <v/>
      </c>
      <c r="H477" s="122" t="str">
        <f t="array" ref="H477">IFERROR(INDEX($V$2:$V$1614,SMALL(IF(C477=$Q$2:$Q$1614,ROW($Q$2:$Q$1614)-2),ROW()-2)),"")</f>
        <v/>
      </c>
      <c r="I477" s="122" t="str">
        <f t="array" ref="I477">IFERROR(INDEX($W$2:$W$1614,SMALL(IF(C477=$Q$2:$Q$1614,ROW($Q$2:$Q$1614)-2),ROW()-2)),"")</f>
        <v/>
      </c>
      <c r="P477" s="123" t="s">
        <v>498</v>
      </c>
      <c r="Q477" s="123">
        <f t="shared" si="22"/>
        <v>2</v>
      </c>
      <c r="R477" s="124" t="s">
        <v>535</v>
      </c>
      <c r="S477" s="124" t="s">
        <v>971</v>
      </c>
      <c r="T477" s="122" t="s">
        <v>972</v>
      </c>
      <c r="U477" s="122" t="s">
        <v>964</v>
      </c>
      <c r="V477" s="122">
        <v>20</v>
      </c>
      <c r="W477" s="122" t="s">
        <v>961</v>
      </c>
      <c r="Y477" s="134"/>
    </row>
    <row r="478" spans="2:25" ht="18.75">
      <c r="B478" s="122" t="str">
        <f t="shared" si="23"/>
        <v/>
      </c>
      <c r="C478" s="122" t="str">
        <f t="shared" si="24"/>
        <v/>
      </c>
      <c r="D478" s="122" t="str">
        <f t="array" ref="D478">IFERROR(INDEX($R$2:$R2088,SMALL(IF(C478=$Q$2:$Q$1614,ROW($Q$2:$Q$1614)-2),ROW()-2)),"")</f>
        <v/>
      </c>
      <c r="E478" s="122" t="str">
        <f t="array" ref="E478">IFERROR(INDEX($S$2:$S2088,SMALL(IF(C478=$Q$2:$Q$1614,ROW($Q$2:$Q$1614)-2),ROW()-2)),"")</f>
        <v/>
      </c>
      <c r="G478" s="122" t="str">
        <f t="array" ref="G478">IFERROR(INDEX($U$2:$U$1614,SMALL(IF(C478=$Q$2:$Q$1614,ROW($Q$2:$Q$1614)-2),ROW()-2)),"")</f>
        <v/>
      </c>
      <c r="H478" s="122" t="str">
        <f t="array" ref="H478">IFERROR(INDEX($V$2:$V$1614,SMALL(IF(C478=$Q$2:$Q$1614,ROW($Q$2:$Q$1614)-2),ROW()-2)),"")</f>
        <v/>
      </c>
      <c r="I478" s="122" t="str">
        <f t="array" ref="I478">IFERROR(INDEX($W$2:$W$1614,SMALL(IF(C478=$Q$2:$Q$1614,ROW($Q$2:$Q$1614)-2),ROW()-2)),"")</f>
        <v/>
      </c>
      <c r="P478" s="123" t="s">
        <v>498</v>
      </c>
      <c r="Q478" s="123">
        <f t="shared" si="22"/>
        <v>2</v>
      </c>
      <c r="S478" s="124" t="s">
        <v>973</v>
      </c>
      <c r="T478" s="122" t="s">
        <v>972</v>
      </c>
      <c r="U478" s="122" t="s">
        <v>964</v>
      </c>
      <c r="V478" s="122">
        <v>25</v>
      </c>
      <c r="W478" s="122" t="s">
        <v>962</v>
      </c>
      <c r="Y478" s="134"/>
    </row>
    <row r="479" spans="2:25" ht="18.75">
      <c r="B479" s="122" t="str">
        <f t="shared" si="23"/>
        <v/>
      </c>
      <c r="C479" s="122" t="str">
        <f t="shared" si="24"/>
        <v/>
      </c>
      <c r="D479" s="122" t="str">
        <f t="array" ref="D479">IFERROR(INDEX($R$2:$R2089,SMALL(IF(C479=$Q$2:$Q$1614,ROW($Q$2:$Q$1614)-2),ROW()-2)),"")</f>
        <v/>
      </c>
      <c r="E479" s="122" t="str">
        <f t="array" ref="E479">IFERROR(INDEX($S$2:$S2089,SMALL(IF(C479=$Q$2:$Q$1614,ROW($Q$2:$Q$1614)-2),ROW()-2)),"")</f>
        <v/>
      </c>
      <c r="G479" s="122" t="str">
        <f t="array" ref="G479">IFERROR(INDEX($U$2:$U$1614,SMALL(IF(C479=$Q$2:$Q$1614,ROW($Q$2:$Q$1614)-2),ROW()-2)),"")</f>
        <v/>
      </c>
      <c r="H479" s="122" t="str">
        <f t="array" ref="H479">IFERROR(INDEX($V$2:$V$1614,SMALL(IF(C479=$Q$2:$Q$1614,ROW($Q$2:$Q$1614)-2),ROW()-2)),"")</f>
        <v/>
      </c>
      <c r="I479" s="122" t="str">
        <f t="array" ref="I479">IFERROR(INDEX($W$2:$W$1614,SMALL(IF(C479=$Q$2:$Q$1614,ROW($Q$2:$Q$1614)-2),ROW()-2)),"")</f>
        <v/>
      </c>
      <c r="P479" s="123" t="s">
        <v>498</v>
      </c>
      <c r="Q479" s="123">
        <f t="shared" si="22"/>
        <v>2</v>
      </c>
      <c r="R479" s="124" t="s">
        <v>537</v>
      </c>
      <c r="S479" s="124" t="s">
        <v>974</v>
      </c>
      <c r="T479" s="124" t="s">
        <v>974</v>
      </c>
      <c r="U479" s="122" t="s">
        <v>964</v>
      </c>
      <c r="V479" s="122">
        <v>20</v>
      </c>
      <c r="W479" s="122" t="s">
        <v>961</v>
      </c>
      <c r="Y479" s="134"/>
    </row>
    <row r="480" spans="2:25" ht="18.75">
      <c r="B480" s="122" t="str">
        <f t="shared" si="23"/>
        <v/>
      </c>
      <c r="C480" s="122" t="str">
        <f t="shared" si="24"/>
        <v/>
      </c>
      <c r="D480" s="122" t="str">
        <f t="array" ref="D480">IFERROR(INDEX($R$2:$R2090,SMALL(IF(C480=$Q$2:$Q$1614,ROW($Q$2:$Q$1614)-2),ROW()-2)),"")</f>
        <v/>
      </c>
      <c r="E480" s="122" t="str">
        <f t="array" ref="E480">IFERROR(INDEX($S$2:$S2090,SMALL(IF(C480=$Q$2:$Q$1614,ROW($Q$2:$Q$1614)-2),ROW()-2)),"")</f>
        <v/>
      </c>
      <c r="G480" s="122" t="str">
        <f t="array" ref="G480">IFERROR(INDEX($U$2:$U$1614,SMALL(IF(C480=$Q$2:$Q$1614,ROW($Q$2:$Q$1614)-2),ROW()-2)),"")</f>
        <v/>
      </c>
      <c r="H480" s="122" t="str">
        <f t="array" ref="H480">IFERROR(INDEX($V$2:$V$1614,SMALL(IF(C480=$Q$2:$Q$1614,ROW($Q$2:$Q$1614)-2),ROW()-2)),"")</f>
        <v/>
      </c>
      <c r="I480" s="122" t="str">
        <f t="array" ref="I480">IFERROR(INDEX($W$2:$W$1614,SMALL(IF(C480=$Q$2:$Q$1614,ROW($Q$2:$Q$1614)-2),ROW()-2)),"")</f>
        <v/>
      </c>
      <c r="P480" s="123" t="s">
        <v>498</v>
      </c>
      <c r="Q480" s="123">
        <f t="shared" si="22"/>
        <v>2</v>
      </c>
      <c r="T480" s="124" t="s">
        <v>974</v>
      </c>
      <c r="U480" s="122" t="s">
        <v>964</v>
      </c>
      <c r="V480" s="122">
        <v>25</v>
      </c>
      <c r="W480" s="122" t="s">
        <v>962</v>
      </c>
      <c r="Y480" s="134"/>
    </row>
    <row r="481" spans="2:25" ht="18.75">
      <c r="B481" s="122" t="str">
        <f t="shared" si="23"/>
        <v/>
      </c>
      <c r="C481" s="122" t="str">
        <f t="shared" si="24"/>
        <v/>
      </c>
      <c r="D481" s="122" t="str">
        <f t="array" ref="D481">IFERROR(INDEX($R$2:$R2091,SMALL(IF(C481=$Q$2:$Q$1614,ROW($Q$2:$Q$1614)-2),ROW()-2)),"")</f>
        <v/>
      </c>
      <c r="E481" s="122" t="str">
        <f t="array" ref="E481">IFERROR(INDEX($S$2:$S2091,SMALL(IF(C481=$Q$2:$Q$1614,ROW($Q$2:$Q$1614)-2),ROW()-2)),"")</f>
        <v/>
      </c>
      <c r="G481" s="122" t="str">
        <f t="array" ref="G481">IFERROR(INDEX($U$2:$U$1614,SMALL(IF(C481=$Q$2:$Q$1614,ROW($Q$2:$Q$1614)-2),ROW()-2)),"")</f>
        <v/>
      </c>
      <c r="H481" s="122" t="str">
        <f t="array" ref="H481">IFERROR(INDEX($V$2:$V$1614,SMALL(IF(C481=$Q$2:$Q$1614,ROW($Q$2:$Q$1614)-2),ROW()-2)),"")</f>
        <v/>
      </c>
      <c r="I481" s="122" t="str">
        <f t="array" ref="I481">IFERROR(INDEX($W$2:$W$1614,SMALL(IF(C481=$Q$2:$Q$1614,ROW($Q$2:$Q$1614)-2),ROW()-2)),"")</f>
        <v/>
      </c>
      <c r="P481" s="123" t="s">
        <v>498</v>
      </c>
      <c r="Q481" s="123">
        <f t="shared" si="22"/>
        <v>2</v>
      </c>
      <c r="R481" s="124" t="s">
        <v>539</v>
      </c>
      <c r="S481" s="124" t="s">
        <v>975</v>
      </c>
      <c r="T481" s="124" t="s">
        <v>975</v>
      </c>
      <c r="U481" s="122" t="s">
        <v>964</v>
      </c>
      <c r="V481" s="122">
        <v>30</v>
      </c>
      <c r="W481" s="122" t="s">
        <v>961</v>
      </c>
      <c r="Y481" s="134"/>
    </row>
    <row r="482" spans="2:25" ht="18.75">
      <c r="B482" s="122" t="str">
        <f t="shared" si="23"/>
        <v/>
      </c>
      <c r="C482" s="122" t="str">
        <f t="shared" si="24"/>
        <v/>
      </c>
      <c r="D482" s="122" t="str">
        <f t="array" ref="D482">IFERROR(INDEX($R$2:$R2092,SMALL(IF(C482=$Q$2:$Q$1614,ROW($Q$2:$Q$1614)-2),ROW()-2)),"")</f>
        <v/>
      </c>
      <c r="E482" s="122" t="str">
        <f t="array" ref="E482">IFERROR(INDEX($S$2:$S2092,SMALL(IF(C482=$Q$2:$Q$1614,ROW($Q$2:$Q$1614)-2),ROW()-2)),"")</f>
        <v/>
      </c>
      <c r="G482" s="122" t="str">
        <f t="array" ref="G482">IFERROR(INDEX($U$2:$U$1614,SMALL(IF(C482=$Q$2:$Q$1614,ROW($Q$2:$Q$1614)-2),ROW()-2)),"")</f>
        <v/>
      </c>
      <c r="H482" s="122" t="str">
        <f t="array" ref="H482">IFERROR(INDEX($V$2:$V$1614,SMALL(IF(C482=$Q$2:$Q$1614,ROW($Q$2:$Q$1614)-2),ROW()-2)),"")</f>
        <v/>
      </c>
      <c r="I482" s="122" t="str">
        <f t="array" ref="I482">IFERROR(INDEX($W$2:$W$1614,SMALL(IF(C482=$Q$2:$Q$1614,ROW($Q$2:$Q$1614)-2),ROW()-2)),"")</f>
        <v/>
      </c>
      <c r="P482" s="123" t="s">
        <v>498</v>
      </c>
      <c r="Q482" s="123">
        <f t="shared" si="22"/>
        <v>2</v>
      </c>
      <c r="T482" s="124" t="s">
        <v>975</v>
      </c>
      <c r="U482" s="122" t="s">
        <v>964</v>
      </c>
      <c r="V482" s="122">
        <v>40</v>
      </c>
      <c r="W482" s="122" t="s">
        <v>962</v>
      </c>
      <c r="Y482" s="134"/>
    </row>
    <row r="483" spans="2:25" ht="18.75">
      <c r="B483" s="122" t="str">
        <f t="shared" si="23"/>
        <v/>
      </c>
      <c r="C483" s="122" t="str">
        <f t="shared" si="24"/>
        <v/>
      </c>
      <c r="D483" s="122" t="str">
        <f t="array" ref="D483">IFERROR(INDEX($R$2:$R2093,SMALL(IF(C483=$Q$2:$Q$1614,ROW($Q$2:$Q$1614)-2),ROW()-2)),"")</f>
        <v/>
      </c>
      <c r="E483" s="122" t="str">
        <f t="array" ref="E483">IFERROR(INDEX($S$2:$S2093,SMALL(IF(C483=$Q$2:$Q$1614,ROW($Q$2:$Q$1614)-2),ROW()-2)),"")</f>
        <v/>
      </c>
      <c r="G483" s="122" t="str">
        <f t="array" ref="G483">IFERROR(INDEX($U$2:$U$1614,SMALL(IF(C483=$Q$2:$Q$1614,ROW($Q$2:$Q$1614)-2),ROW()-2)),"")</f>
        <v/>
      </c>
      <c r="H483" s="122" t="str">
        <f t="array" ref="H483">IFERROR(INDEX($V$2:$V$1614,SMALL(IF(C483=$Q$2:$Q$1614,ROW($Q$2:$Q$1614)-2),ROW()-2)),"")</f>
        <v/>
      </c>
      <c r="I483" s="122" t="str">
        <f t="array" ref="I483">IFERROR(INDEX($W$2:$W$1614,SMALL(IF(C483=$Q$2:$Q$1614,ROW($Q$2:$Q$1614)-2),ROW()-2)),"")</f>
        <v/>
      </c>
      <c r="P483" s="123" t="s">
        <v>498</v>
      </c>
      <c r="Q483" s="123">
        <f t="shared" si="22"/>
        <v>2</v>
      </c>
      <c r="R483" s="124" t="s">
        <v>540</v>
      </c>
      <c r="S483" s="124" t="s">
        <v>976</v>
      </c>
      <c r="T483" s="124" t="s">
        <v>976</v>
      </c>
      <c r="U483" s="122" t="s">
        <v>964</v>
      </c>
      <c r="V483" s="122">
        <v>45</v>
      </c>
      <c r="W483" s="122" t="s">
        <v>961</v>
      </c>
      <c r="Y483" s="134"/>
    </row>
    <row r="484" spans="2:25" ht="18.75">
      <c r="B484" s="122" t="str">
        <f t="shared" si="23"/>
        <v/>
      </c>
      <c r="C484" s="122" t="str">
        <f t="shared" si="24"/>
        <v/>
      </c>
      <c r="D484" s="122" t="str">
        <f t="array" ref="D484">IFERROR(INDEX($R$2:$R2094,SMALL(IF(C484=$Q$2:$Q$1614,ROW($Q$2:$Q$1614)-2),ROW()-2)),"")</f>
        <v/>
      </c>
      <c r="E484" s="122" t="str">
        <f t="array" ref="E484">IFERROR(INDEX($S$2:$S2094,SMALL(IF(C484=$Q$2:$Q$1614,ROW($Q$2:$Q$1614)-2),ROW()-2)),"")</f>
        <v/>
      </c>
      <c r="G484" s="122" t="str">
        <f t="array" ref="G484">IFERROR(INDEX($U$2:$U$1614,SMALL(IF(C484=$Q$2:$Q$1614,ROW($Q$2:$Q$1614)-2),ROW()-2)),"")</f>
        <v/>
      </c>
      <c r="H484" s="122" t="str">
        <f t="array" ref="H484">IFERROR(INDEX($V$2:$V$1614,SMALL(IF(C484=$Q$2:$Q$1614,ROW($Q$2:$Q$1614)-2),ROW()-2)),"")</f>
        <v/>
      </c>
      <c r="I484" s="122" t="str">
        <f t="array" ref="I484">IFERROR(INDEX($W$2:$W$1614,SMALL(IF(C484=$Q$2:$Q$1614,ROW($Q$2:$Q$1614)-2),ROW()-2)),"")</f>
        <v/>
      </c>
      <c r="P484" s="123" t="s">
        <v>498</v>
      </c>
      <c r="Q484" s="123">
        <f t="shared" si="22"/>
        <v>2</v>
      </c>
      <c r="T484" s="124" t="s">
        <v>976</v>
      </c>
      <c r="U484" s="122" t="s">
        <v>964</v>
      </c>
      <c r="V484" s="122">
        <v>60</v>
      </c>
      <c r="W484" s="122" t="s">
        <v>962</v>
      </c>
      <c r="Y484" s="134"/>
    </row>
    <row r="485" spans="2:25" ht="18.75">
      <c r="B485" s="122" t="str">
        <f t="shared" si="23"/>
        <v/>
      </c>
      <c r="C485" s="122" t="str">
        <f t="shared" si="24"/>
        <v/>
      </c>
      <c r="D485" s="122" t="str">
        <f t="array" ref="D485">IFERROR(INDEX($R$2:$R2095,SMALL(IF(C485=$Q$2:$Q$1614,ROW($Q$2:$Q$1614)-2),ROW()-2)),"")</f>
        <v/>
      </c>
      <c r="E485" s="122" t="str">
        <f t="array" ref="E485">IFERROR(INDEX($S$2:$S2095,SMALL(IF(C485=$Q$2:$Q$1614,ROW($Q$2:$Q$1614)-2),ROW()-2)),"")</f>
        <v/>
      </c>
      <c r="G485" s="122" t="str">
        <f t="array" ref="G485">IFERROR(INDEX($U$2:$U$1614,SMALL(IF(C485=$Q$2:$Q$1614,ROW($Q$2:$Q$1614)-2),ROW()-2)),"")</f>
        <v/>
      </c>
      <c r="H485" s="122" t="str">
        <f t="array" ref="H485">IFERROR(INDEX($V$2:$V$1614,SMALL(IF(C485=$Q$2:$Q$1614,ROW($Q$2:$Q$1614)-2),ROW()-2)),"")</f>
        <v/>
      </c>
      <c r="I485" s="122" t="str">
        <f t="array" ref="I485">IFERROR(INDEX($W$2:$W$1614,SMALL(IF(C485=$Q$2:$Q$1614,ROW($Q$2:$Q$1614)-2),ROW()-2)),"")</f>
        <v/>
      </c>
      <c r="P485" s="123" t="s">
        <v>498</v>
      </c>
      <c r="Q485" s="123">
        <f t="shared" si="22"/>
        <v>2</v>
      </c>
      <c r="R485" s="124" t="s">
        <v>541</v>
      </c>
      <c r="S485" s="124" t="s">
        <v>977</v>
      </c>
      <c r="T485" s="124" t="s">
        <v>977</v>
      </c>
      <c r="U485" s="122" t="s">
        <v>964</v>
      </c>
      <c r="V485" s="122">
        <v>20</v>
      </c>
      <c r="W485" s="122" t="s">
        <v>961</v>
      </c>
      <c r="Y485" s="134"/>
    </row>
    <row r="486" spans="2:25" ht="18.75">
      <c r="B486" s="122" t="str">
        <f t="shared" si="23"/>
        <v/>
      </c>
      <c r="C486" s="122" t="str">
        <f t="shared" si="24"/>
        <v/>
      </c>
      <c r="D486" s="122" t="str">
        <f t="array" ref="D486">IFERROR(INDEX($R$2:$R2096,SMALL(IF(C486=$Q$2:$Q$1614,ROW($Q$2:$Q$1614)-2),ROW()-2)),"")</f>
        <v/>
      </c>
      <c r="E486" s="122" t="str">
        <f t="array" ref="E486">IFERROR(INDEX($S$2:$S2096,SMALL(IF(C486=$Q$2:$Q$1614,ROW($Q$2:$Q$1614)-2),ROW()-2)),"")</f>
        <v/>
      </c>
      <c r="G486" s="122" t="str">
        <f t="array" ref="G486">IFERROR(INDEX($U$2:$U$1614,SMALL(IF(C486=$Q$2:$Q$1614,ROW($Q$2:$Q$1614)-2),ROW()-2)),"")</f>
        <v/>
      </c>
      <c r="H486" s="122" t="str">
        <f t="array" ref="H486">IFERROR(INDEX($V$2:$V$1614,SMALL(IF(C486=$Q$2:$Q$1614,ROW($Q$2:$Q$1614)-2),ROW()-2)),"")</f>
        <v/>
      </c>
      <c r="I486" s="122" t="str">
        <f t="array" ref="I486">IFERROR(INDEX($W$2:$W$1614,SMALL(IF(C486=$Q$2:$Q$1614,ROW($Q$2:$Q$1614)-2),ROW()-2)),"")</f>
        <v/>
      </c>
      <c r="P486" s="123" t="s">
        <v>498</v>
      </c>
      <c r="Q486" s="123">
        <f t="shared" si="22"/>
        <v>2</v>
      </c>
      <c r="T486" s="124" t="s">
        <v>977</v>
      </c>
      <c r="U486" s="122" t="s">
        <v>964</v>
      </c>
      <c r="V486" s="122">
        <v>30</v>
      </c>
      <c r="W486" s="122" t="s">
        <v>962</v>
      </c>
      <c r="Y486" s="134"/>
    </row>
    <row r="487" spans="2:25" ht="18.75">
      <c r="B487" s="122" t="str">
        <f t="shared" si="23"/>
        <v/>
      </c>
      <c r="C487" s="122" t="str">
        <f t="shared" si="24"/>
        <v/>
      </c>
      <c r="D487" s="122" t="str">
        <f t="array" ref="D487">IFERROR(INDEX($R$2:$R2097,SMALL(IF(C487=$Q$2:$Q$1614,ROW($Q$2:$Q$1614)-2),ROW()-2)),"")</f>
        <v/>
      </c>
      <c r="E487" s="122" t="str">
        <f t="array" ref="E487">IFERROR(INDEX($S$2:$S2097,SMALL(IF(C487=$Q$2:$Q$1614,ROW($Q$2:$Q$1614)-2),ROW()-2)),"")</f>
        <v/>
      </c>
      <c r="G487" s="122" t="str">
        <f t="array" ref="G487">IFERROR(INDEX($U$2:$U$1614,SMALL(IF(C487=$Q$2:$Q$1614,ROW($Q$2:$Q$1614)-2),ROW()-2)),"")</f>
        <v/>
      </c>
      <c r="H487" s="122" t="str">
        <f t="array" ref="H487">IFERROR(INDEX($V$2:$V$1614,SMALL(IF(C487=$Q$2:$Q$1614,ROW($Q$2:$Q$1614)-2),ROW()-2)),"")</f>
        <v/>
      </c>
      <c r="I487" s="122" t="str">
        <f t="array" ref="I487">IFERROR(INDEX($W$2:$W$1614,SMALL(IF(C487=$Q$2:$Q$1614,ROW($Q$2:$Q$1614)-2),ROW()-2)),"")</f>
        <v/>
      </c>
      <c r="P487" s="123" t="s">
        <v>498</v>
      </c>
      <c r="Q487" s="123">
        <f t="shared" si="22"/>
        <v>2</v>
      </c>
      <c r="R487" s="124" t="s">
        <v>544</v>
      </c>
      <c r="S487" s="124" t="s">
        <v>978</v>
      </c>
      <c r="T487" s="122" t="s">
        <v>979</v>
      </c>
      <c r="U487" s="122" t="s">
        <v>964</v>
      </c>
      <c r="V487" s="122">
        <v>20</v>
      </c>
      <c r="W487" s="122" t="s">
        <v>961</v>
      </c>
      <c r="Y487" s="134"/>
    </row>
    <row r="488" spans="2:25" ht="18.75">
      <c r="B488" s="122" t="str">
        <f t="shared" si="23"/>
        <v/>
      </c>
      <c r="C488" s="122" t="str">
        <f t="shared" si="24"/>
        <v/>
      </c>
      <c r="D488" s="122" t="str">
        <f t="array" ref="D488">IFERROR(INDEX($R$2:$R2098,SMALL(IF(C488=$Q$2:$Q$1614,ROW($Q$2:$Q$1614)-2),ROW()-2)),"")</f>
        <v/>
      </c>
      <c r="E488" s="122" t="str">
        <f t="array" ref="E488">IFERROR(INDEX($S$2:$S2098,SMALL(IF(C488=$Q$2:$Q$1614,ROW($Q$2:$Q$1614)-2),ROW()-2)),"")</f>
        <v/>
      </c>
      <c r="G488" s="122" t="str">
        <f t="array" ref="G488">IFERROR(INDEX($U$2:$U$1614,SMALL(IF(C488=$Q$2:$Q$1614,ROW($Q$2:$Q$1614)-2),ROW()-2)),"")</f>
        <v/>
      </c>
      <c r="H488" s="122" t="str">
        <f t="array" ref="H488">IFERROR(INDEX($V$2:$V$1614,SMALL(IF(C488=$Q$2:$Q$1614,ROW($Q$2:$Q$1614)-2),ROW()-2)),"")</f>
        <v/>
      </c>
      <c r="I488" s="122" t="str">
        <f t="array" ref="I488">IFERROR(INDEX($W$2:$W$1614,SMALL(IF(C488=$Q$2:$Q$1614,ROW($Q$2:$Q$1614)-2),ROW()-2)),"")</f>
        <v/>
      </c>
      <c r="P488" s="123" t="s">
        <v>498</v>
      </c>
      <c r="Q488" s="123">
        <f t="shared" si="22"/>
        <v>2</v>
      </c>
      <c r="S488" s="124" t="s">
        <v>980</v>
      </c>
      <c r="T488" s="124" t="s">
        <v>979</v>
      </c>
      <c r="U488" s="122" t="s">
        <v>964</v>
      </c>
      <c r="V488" s="122">
        <v>30</v>
      </c>
      <c r="W488" s="122" t="s">
        <v>962</v>
      </c>
      <c r="Y488" s="134"/>
    </row>
    <row r="489" spans="2:25" ht="18.75">
      <c r="B489" s="122" t="str">
        <f t="shared" si="23"/>
        <v/>
      </c>
      <c r="C489" s="122" t="str">
        <f t="shared" si="24"/>
        <v/>
      </c>
      <c r="D489" s="122" t="str">
        <f t="array" ref="D489">IFERROR(INDEX($R$2:$R2099,SMALL(IF(C489=$Q$2:$Q$1614,ROW($Q$2:$Q$1614)-2),ROW()-2)),"")</f>
        <v/>
      </c>
      <c r="E489" s="122" t="str">
        <f t="array" ref="E489">IFERROR(INDEX($S$2:$S2099,SMALL(IF(C489=$Q$2:$Q$1614,ROW($Q$2:$Q$1614)-2),ROW()-2)),"")</f>
        <v/>
      </c>
      <c r="G489" s="122" t="str">
        <f t="array" ref="G489">IFERROR(INDEX($U$2:$U$1614,SMALL(IF(C489=$Q$2:$Q$1614,ROW($Q$2:$Q$1614)-2),ROW()-2)),"")</f>
        <v/>
      </c>
      <c r="H489" s="122" t="str">
        <f t="array" ref="H489">IFERROR(INDEX($V$2:$V$1614,SMALL(IF(C489=$Q$2:$Q$1614,ROW($Q$2:$Q$1614)-2),ROW()-2)),"")</f>
        <v/>
      </c>
      <c r="I489" s="122" t="str">
        <f t="array" ref="I489">IFERROR(INDEX($W$2:$W$1614,SMALL(IF(C489=$Q$2:$Q$1614,ROW($Q$2:$Q$1614)-2),ROW()-2)),"")</f>
        <v/>
      </c>
      <c r="P489" s="123" t="s">
        <v>498</v>
      </c>
      <c r="Q489" s="123">
        <f t="shared" si="22"/>
        <v>2</v>
      </c>
      <c r="R489" s="124" t="s">
        <v>546</v>
      </c>
      <c r="S489" s="124" t="s">
        <v>981</v>
      </c>
      <c r="T489" s="124" t="s">
        <v>981</v>
      </c>
      <c r="U489" s="122" t="s">
        <v>964</v>
      </c>
      <c r="V489" s="122">
        <v>20</v>
      </c>
      <c r="W489" s="122" t="s">
        <v>961</v>
      </c>
      <c r="Y489" s="134"/>
    </row>
    <row r="490" spans="2:25" ht="18.75">
      <c r="B490" s="122" t="str">
        <f t="shared" si="23"/>
        <v/>
      </c>
      <c r="C490" s="122" t="str">
        <f t="shared" si="24"/>
        <v/>
      </c>
      <c r="D490" s="122" t="str">
        <f t="array" ref="D490">IFERROR(INDEX($R$2:$R2100,SMALL(IF(C490=$Q$2:$Q$1614,ROW($Q$2:$Q$1614)-2),ROW()-2)),"")</f>
        <v/>
      </c>
      <c r="E490" s="122" t="str">
        <f t="array" ref="E490">IFERROR(INDEX($S$2:$S2100,SMALL(IF(C490=$Q$2:$Q$1614,ROW($Q$2:$Q$1614)-2),ROW()-2)),"")</f>
        <v/>
      </c>
      <c r="G490" s="122" t="str">
        <f t="array" ref="G490">IFERROR(INDEX($U$2:$U$1614,SMALL(IF(C490=$Q$2:$Q$1614,ROW($Q$2:$Q$1614)-2),ROW()-2)),"")</f>
        <v/>
      </c>
      <c r="H490" s="122" t="str">
        <f t="array" ref="H490">IFERROR(INDEX($V$2:$V$1614,SMALL(IF(C490=$Q$2:$Q$1614,ROW($Q$2:$Q$1614)-2),ROW()-2)),"")</f>
        <v/>
      </c>
      <c r="I490" s="122" t="str">
        <f t="array" ref="I490">IFERROR(INDEX($W$2:$W$1614,SMALL(IF(C490=$Q$2:$Q$1614,ROW($Q$2:$Q$1614)-2),ROW()-2)),"")</f>
        <v/>
      </c>
      <c r="P490" s="123" t="s">
        <v>498</v>
      </c>
      <c r="Q490" s="123">
        <f t="shared" si="22"/>
        <v>2</v>
      </c>
      <c r="T490" s="124" t="s">
        <v>981</v>
      </c>
      <c r="U490" s="122" t="s">
        <v>964</v>
      </c>
      <c r="V490" s="122">
        <v>30</v>
      </c>
      <c r="W490" s="122" t="s">
        <v>962</v>
      </c>
      <c r="Y490" s="134"/>
    </row>
    <row r="491" spans="2:25" ht="18.75">
      <c r="B491" s="122" t="str">
        <f t="shared" si="23"/>
        <v/>
      </c>
      <c r="C491" s="122" t="str">
        <f t="shared" si="24"/>
        <v/>
      </c>
      <c r="D491" s="122" t="str">
        <f t="array" ref="D491">IFERROR(INDEX($R$2:$R2101,SMALL(IF(C491=$Q$2:$Q$1614,ROW($Q$2:$Q$1614)-2),ROW()-2)),"")</f>
        <v/>
      </c>
      <c r="E491" s="122" t="str">
        <f t="array" ref="E491">IFERROR(INDEX($S$2:$S2101,SMALL(IF(C491=$Q$2:$Q$1614,ROW($Q$2:$Q$1614)-2),ROW()-2)),"")</f>
        <v/>
      </c>
      <c r="G491" s="122" t="str">
        <f t="array" ref="G491">IFERROR(INDEX($U$2:$U$1614,SMALL(IF(C491=$Q$2:$Q$1614,ROW($Q$2:$Q$1614)-2),ROW()-2)),"")</f>
        <v/>
      </c>
      <c r="H491" s="122" t="str">
        <f t="array" ref="H491">IFERROR(INDEX($V$2:$V$1614,SMALL(IF(C491=$Q$2:$Q$1614,ROW($Q$2:$Q$1614)-2),ROW()-2)),"")</f>
        <v/>
      </c>
      <c r="I491" s="122" t="str">
        <f t="array" ref="I491">IFERROR(INDEX($W$2:$W$1614,SMALL(IF(C491=$Q$2:$Q$1614,ROW($Q$2:$Q$1614)-2),ROW()-2)),"")</f>
        <v/>
      </c>
      <c r="P491" s="123" t="s">
        <v>498</v>
      </c>
      <c r="Q491" s="123">
        <f t="shared" si="22"/>
        <v>2</v>
      </c>
      <c r="R491" s="124" t="s">
        <v>549</v>
      </c>
      <c r="S491" s="124" t="s">
        <v>982</v>
      </c>
      <c r="T491" s="124" t="s">
        <v>982</v>
      </c>
      <c r="U491" s="122" t="s">
        <v>964</v>
      </c>
      <c r="V491" s="122">
        <v>30</v>
      </c>
      <c r="W491" s="122" t="s">
        <v>961</v>
      </c>
      <c r="Y491" s="134"/>
    </row>
    <row r="492" spans="2:25" ht="18.75">
      <c r="B492" s="122" t="str">
        <f t="shared" si="23"/>
        <v/>
      </c>
      <c r="C492" s="122" t="str">
        <f t="shared" si="24"/>
        <v/>
      </c>
      <c r="D492" s="122" t="str">
        <f t="array" ref="D492">IFERROR(INDEX($R$2:$R2102,SMALL(IF(C492=$Q$2:$Q$1614,ROW($Q$2:$Q$1614)-2),ROW()-2)),"")</f>
        <v/>
      </c>
      <c r="E492" s="122" t="str">
        <f t="array" ref="E492">IFERROR(INDEX($S$2:$S2102,SMALL(IF(C492=$Q$2:$Q$1614,ROW($Q$2:$Q$1614)-2),ROW()-2)),"")</f>
        <v/>
      </c>
      <c r="G492" s="122" t="str">
        <f t="array" ref="G492">IFERROR(INDEX($U$2:$U$1614,SMALL(IF(C492=$Q$2:$Q$1614,ROW($Q$2:$Q$1614)-2),ROW()-2)),"")</f>
        <v/>
      </c>
      <c r="H492" s="122" t="str">
        <f t="array" ref="H492">IFERROR(INDEX($V$2:$V$1614,SMALL(IF(C492=$Q$2:$Q$1614,ROW($Q$2:$Q$1614)-2),ROW()-2)),"")</f>
        <v/>
      </c>
      <c r="I492" s="122" t="str">
        <f t="array" ref="I492">IFERROR(INDEX($W$2:$W$1614,SMALL(IF(C492=$Q$2:$Q$1614,ROW($Q$2:$Q$1614)-2),ROW()-2)),"")</f>
        <v/>
      </c>
      <c r="P492" s="123" t="s">
        <v>498</v>
      </c>
      <c r="Q492" s="123">
        <f t="shared" si="22"/>
        <v>2</v>
      </c>
      <c r="T492" s="124" t="s">
        <v>982</v>
      </c>
      <c r="U492" s="122" t="s">
        <v>964</v>
      </c>
      <c r="V492" s="122">
        <v>35</v>
      </c>
      <c r="W492" s="122" t="s">
        <v>962</v>
      </c>
      <c r="Y492" s="134"/>
    </row>
    <row r="493" spans="2:25" ht="18.75">
      <c r="B493" s="122" t="str">
        <f t="shared" si="23"/>
        <v/>
      </c>
      <c r="C493" s="122" t="str">
        <f t="shared" si="24"/>
        <v/>
      </c>
      <c r="D493" s="122" t="str">
        <f t="array" ref="D493">IFERROR(INDEX($R$2:$R2103,SMALL(IF(C493=$Q$2:$Q$1614,ROW($Q$2:$Q$1614)-2),ROW()-2)),"")</f>
        <v/>
      </c>
      <c r="E493" s="122" t="str">
        <f t="array" ref="E493">IFERROR(INDEX($S$2:$S2103,SMALL(IF(C493=$Q$2:$Q$1614,ROW($Q$2:$Q$1614)-2),ROW()-2)),"")</f>
        <v/>
      </c>
      <c r="G493" s="122" t="str">
        <f t="array" ref="G493">IFERROR(INDEX($U$2:$U$1614,SMALL(IF(C493=$Q$2:$Q$1614,ROW($Q$2:$Q$1614)-2),ROW()-2)),"")</f>
        <v/>
      </c>
      <c r="H493" s="122" t="str">
        <f t="array" ref="H493">IFERROR(INDEX($V$2:$V$1614,SMALL(IF(C493=$Q$2:$Q$1614,ROW($Q$2:$Q$1614)-2),ROW()-2)),"")</f>
        <v/>
      </c>
      <c r="I493" s="122" t="str">
        <f t="array" ref="I493">IFERROR(INDEX($W$2:$W$1614,SMALL(IF(C493=$Q$2:$Q$1614,ROW($Q$2:$Q$1614)-2),ROW()-2)),"")</f>
        <v/>
      </c>
      <c r="P493" s="123" t="s">
        <v>498</v>
      </c>
      <c r="Q493" s="123">
        <f t="shared" si="22"/>
        <v>2</v>
      </c>
      <c r="R493" s="124" t="s">
        <v>551</v>
      </c>
      <c r="S493" s="124" t="s">
        <v>983</v>
      </c>
      <c r="T493" s="124" t="s">
        <v>983</v>
      </c>
      <c r="U493" s="122" t="s">
        <v>964</v>
      </c>
      <c r="V493" s="122">
        <v>40</v>
      </c>
      <c r="W493" s="122" t="s">
        <v>961</v>
      </c>
      <c r="Y493" s="134"/>
    </row>
    <row r="494" spans="2:25" ht="18.75">
      <c r="B494" s="122" t="str">
        <f t="shared" si="23"/>
        <v/>
      </c>
      <c r="C494" s="122" t="str">
        <f t="shared" si="24"/>
        <v/>
      </c>
      <c r="D494" s="122" t="str">
        <f t="array" ref="D494">IFERROR(INDEX($R$2:$R2104,SMALL(IF(C494=$Q$2:$Q$1614,ROW($Q$2:$Q$1614)-2),ROW()-2)),"")</f>
        <v/>
      </c>
      <c r="E494" s="122" t="str">
        <f t="array" ref="E494">IFERROR(INDEX($S$2:$S2104,SMALL(IF(C494=$Q$2:$Q$1614,ROW($Q$2:$Q$1614)-2),ROW()-2)),"")</f>
        <v/>
      </c>
      <c r="G494" s="122" t="str">
        <f t="array" ref="G494">IFERROR(INDEX($U$2:$U$1614,SMALL(IF(C494=$Q$2:$Q$1614,ROW($Q$2:$Q$1614)-2),ROW()-2)),"")</f>
        <v/>
      </c>
      <c r="H494" s="122" t="str">
        <f t="array" ref="H494">IFERROR(INDEX($V$2:$V$1614,SMALL(IF(C494=$Q$2:$Q$1614,ROW($Q$2:$Q$1614)-2),ROW()-2)),"")</f>
        <v/>
      </c>
      <c r="I494" s="122" t="str">
        <f t="array" ref="I494">IFERROR(INDEX($W$2:$W$1614,SMALL(IF(C494=$Q$2:$Q$1614,ROW($Q$2:$Q$1614)-2),ROW()-2)),"")</f>
        <v/>
      </c>
      <c r="P494" s="123" t="s">
        <v>498</v>
      </c>
      <c r="Q494" s="123">
        <f t="shared" si="22"/>
        <v>2</v>
      </c>
      <c r="T494" s="124" t="s">
        <v>983</v>
      </c>
      <c r="U494" s="122" t="s">
        <v>964</v>
      </c>
      <c r="V494" s="122">
        <v>45</v>
      </c>
      <c r="W494" s="122" t="s">
        <v>962</v>
      </c>
      <c r="Y494" s="134"/>
    </row>
    <row r="495" spans="2:25" ht="18.75">
      <c r="B495" s="122" t="str">
        <f t="shared" si="23"/>
        <v/>
      </c>
      <c r="C495" s="122" t="str">
        <f t="shared" si="24"/>
        <v/>
      </c>
      <c r="D495" s="122" t="str">
        <f t="array" ref="D495">IFERROR(INDEX($R$2:$R2105,SMALL(IF(C495=$Q$2:$Q$1614,ROW($Q$2:$Q$1614)-2),ROW()-2)),"")</f>
        <v/>
      </c>
      <c r="E495" s="122" t="str">
        <f t="array" ref="E495">IFERROR(INDEX($S$2:$S2105,SMALL(IF(C495=$Q$2:$Q$1614,ROW($Q$2:$Q$1614)-2),ROW()-2)),"")</f>
        <v/>
      </c>
      <c r="G495" s="122" t="str">
        <f t="array" ref="G495">IFERROR(INDEX($U$2:$U$1614,SMALL(IF(C495=$Q$2:$Q$1614,ROW($Q$2:$Q$1614)-2),ROW()-2)),"")</f>
        <v/>
      </c>
      <c r="H495" s="122" t="str">
        <f t="array" ref="H495">IFERROR(INDEX($V$2:$V$1614,SMALL(IF(C495=$Q$2:$Q$1614,ROW($Q$2:$Q$1614)-2),ROW()-2)),"")</f>
        <v/>
      </c>
      <c r="I495" s="122" t="str">
        <f t="array" ref="I495">IFERROR(INDEX($W$2:$W$1614,SMALL(IF(C495=$Q$2:$Q$1614,ROW($Q$2:$Q$1614)-2),ROW()-2)),"")</f>
        <v/>
      </c>
      <c r="P495" s="123" t="s">
        <v>498</v>
      </c>
      <c r="Q495" s="123">
        <f t="shared" si="22"/>
        <v>2</v>
      </c>
      <c r="R495" s="124" t="s">
        <v>553</v>
      </c>
      <c r="S495" s="124" t="s">
        <v>984</v>
      </c>
      <c r="T495" s="124" t="s">
        <v>984</v>
      </c>
      <c r="U495" s="122" t="s">
        <v>964</v>
      </c>
      <c r="V495" s="122">
        <v>40</v>
      </c>
      <c r="W495" s="122" t="s">
        <v>985</v>
      </c>
      <c r="Y495" s="134"/>
    </row>
    <row r="496" spans="2:25" ht="18.75">
      <c r="B496" s="122" t="str">
        <f t="shared" si="23"/>
        <v/>
      </c>
      <c r="C496" s="122" t="str">
        <f t="shared" si="24"/>
        <v/>
      </c>
      <c r="D496" s="122" t="str">
        <f t="array" ref="D496">IFERROR(INDEX($R$2:$R2106,SMALL(IF(C496=$Q$2:$Q$1614,ROW($Q$2:$Q$1614)-2),ROW()-2)),"")</f>
        <v/>
      </c>
      <c r="E496" s="122" t="str">
        <f t="array" ref="E496">IFERROR(INDEX($S$2:$S2106,SMALL(IF(C496=$Q$2:$Q$1614,ROW($Q$2:$Q$1614)-2),ROW()-2)),"")</f>
        <v/>
      </c>
      <c r="G496" s="122" t="str">
        <f t="array" ref="G496">IFERROR(INDEX($U$2:$U$1614,SMALL(IF(C496=$Q$2:$Q$1614,ROW($Q$2:$Q$1614)-2),ROW()-2)),"")</f>
        <v/>
      </c>
      <c r="H496" s="122" t="str">
        <f t="array" ref="H496">IFERROR(INDEX($V$2:$V$1614,SMALL(IF(C496=$Q$2:$Q$1614,ROW($Q$2:$Q$1614)-2),ROW()-2)),"")</f>
        <v/>
      </c>
      <c r="I496" s="122" t="str">
        <f t="array" ref="I496">IFERROR(INDEX($W$2:$W$1614,SMALL(IF(C496=$Q$2:$Q$1614,ROW($Q$2:$Q$1614)-2),ROW()-2)),"")</f>
        <v/>
      </c>
      <c r="P496" s="123" t="s">
        <v>498</v>
      </c>
      <c r="Q496" s="123">
        <f t="shared" si="22"/>
        <v>2</v>
      </c>
      <c r="T496" s="124" t="s">
        <v>984</v>
      </c>
      <c r="U496" s="122" t="s">
        <v>964</v>
      </c>
      <c r="V496" s="122">
        <v>50</v>
      </c>
      <c r="W496" s="122" t="s">
        <v>986</v>
      </c>
      <c r="Y496" s="134"/>
    </row>
    <row r="497" spans="2:25" ht="18.75">
      <c r="B497" s="122" t="str">
        <f t="shared" si="23"/>
        <v/>
      </c>
      <c r="C497" s="122" t="str">
        <f t="shared" si="24"/>
        <v/>
      </c>
      <c r="D497" s="122" t="str">
        <f t="array" ref="D497">IFERROR(INDEX($R$2:$R2107,SMALL(IF(C497=$Q$2:$Q$1614,ROW($Q$2:$Q$1614)-2),ROW()-2)),"")</f>
        <v/>
      </c>
      <c r="E497" s="122" t="str">
        <f t="array" ref="E497">IFERROR(INDEX($S$2:$S2107,SMALL(IF(C497=$Q$2:$Q$1614,ROW($Q$2:$Q$1614)-2),ROW()-2)),"")</f>
        <v/>
      </c>
      <c r="G497" s="122" t="str">
        <f t="array" ref="G497">IFERROR(INDEX($U$2:$U$1614,SMALL(IF(C497=$Q$2:$Q$1614,ROW($Q$2:$Q$1614)-2),ROW()-2)),"")</f>
        <v/>
      </c>
      <c r="H497" s="122" t="str">
        <f t="array" ref="H497">IFERROR(INDEX($V$2:$V$1614,SMALL(IF(C497=$Q$2:$Q$1614,ROW($Q$2:$Q$1614)-2),ROW()-2)),"")</f>
        <v/>
      </c>
      <c r="I497" s="122" t="str">
        <f t="array" ref="I497">IFERROR(INDEX($W$2:$W$1614,SMALL(IF(C497=$Q$2:$Q$1614,ROW($Q$2:$Q$1614)-2),ROW()-2)),"")</f>
        <v/>
      </c>
      <c r="P497" s="123" t="s">
        <v>498</v>
      </c>
      <c r="Q497" s="123">
        <f t="shared" si="22"/>
        <v>2</v>
      </c>
      <c r="T497" s="124" t="s">
        <v>984</v>
      </c>
      <c r="U497" s="122" t="s">
        <v>964</v>
      </c>
      <c r="V497" s="122">
        <v>70</v>
      </c>
      <c r="W497" s="122" t="s">
        <v>987</v>
      </c>
      <c r="Y497" s="134"/>
    </row>
    <row r="498" spans="2:25" ht="18.75">
      <c r="B498" s="122" t="str">
        <f t="shared" si="23"/>
        <v/>
      </c>
      <c r="C498" s="122" t="str">
        <f t="shared" si="24"/>
        <v/>
      </c>
      <c r="D498" s="122" t="str">
        <f t="array" ref="D498">IFERROR(INDEX($R$2:$R2108,SMALL(IF(C498=$Q$2:$Q$1614,ROW($Q$2:$Q$1614)-2),ROW()-2)),"")</f>
        <v/>
      </c>
      <c r="E498" s="122" t="str">
        <f t="array" ref="E498">IFERROR(INDEX($S$2:$S2108,SMALL(IF(C498=$Q$2:$Q$1614,ROW($Q$2:$Q$1614)-2),ROW()-2)),"")</f>
        <v/>
      </c>
      <c r="G498" s="122" t="str">
        <f t="array" ref="G498">IFERROR(INDEX($U$2:$U$1614,SMALL(IF(C498=$Q$2:$Q$1614,ROW($Q$2:$Q$1614)-2),ROW()-2)),"")</f>
        <v/>
      </c>
      <c r="H498" s="122" t="str">
        <f t="array" ref="H498">IFERROR(INDEX($V$2:$V$1614,SMALL(IF(C498=$Q$2:$Q$1614,ROW($Q$2:$Q$1614)-2),ROW()-2)),"")</f>
        <v/>
      </c>
      <c r="I498" s="122" t="str">
        <f t="array" ref="I498">IFERROR(INDEX($W$2:$W$1614,SMALL(IF(C498=$Q$2:$Q$1614,ROW($Q$2:$Q$1614)-2),ROW()-2)),"")</f>
        <v/>
      </c>
      <c r="P498" s="123" t="s">
        <v>498</v>
      </c>
      <c r="Q498" s="123">
        <f t="shared" si="22"/>
        <v>2</v>
      </c>
      <c r="R498" s="124" t="s">
        <v>555</v>
      </c>
      <c r="S498" s="124" t="s">
        <v>988</v>
      </c>
      <c r="T498" s="124" t="s">
        <v>988</v>
      </c>
      <c r="U498" s="122" t="s">
        <v>964</v>
      </c>
      <c r="V498" s="122">
        <v>50</v>
      </c>
      <c r="W498" s="122" t="s">
        <v>961</v>
      </c>
      <c r="Y498" s="134"/>
    </row>
    <row r="499" spans="2:25" ht="18.75">
      <c r="B499" s="122" t="str">
        <f t="shared" si="23"/>
        <v/>
      </c>
      <c r="C499" s="122" t="str">
        <f t="shared" si="24"/>
        <v/>
      </c>
      <c r="D499" s="122" t="str">
        <f t="array" ref="D499">IFERROR(INDEX($R$2:$R2109,SMALL(IF(C499=$Q$2:$Q$1614,ROW($Q$2:$Q$1614)-2),ROW()-2)),"")</f>
        <v/>
      </c>
      <c r="E499" s="122" t="str">
        <f t="array" ref="E499">IFERROR(INDEX($S$2:$S2109,SMALL(IF(C499=$Q$2:$Q$1614,ROW($Q$2:$Q$1614)-2),ROW()-2)),"")</f>
        <v/>
      </c>
      <c r="G499" s="122" t="str">
        <f t="array" ref="G499">IFERROR(INDEX($U$2:$U$1614,SMALL(IF(C499=$Q$2:$Q$1614,ROW($Q$2:$Q$1614)-2),ROW()-2)),"")</f>
        <v/>
      </c>
      <c r="H499" s="122" t="str">
        <f t="array" ref="H499">IFERROR(INDEX($V$2:$V$1614,SMALL(IF(C499=$Q$2:$Q$1614,ROW($Q$2:$Q$1614)-2),ROW()-2)),"")</f>
        <v/>
      </c>
      <c r="I499" s="122" t="str">
        <f t="array" ref="I499">IFERROR(INDEX($W$2:$W$1614,SMALL(IF(C499=$Q$2:$Q$1614,ROW($Q$2:$Q$1614)-2),ROW()-2)),"")</f>
        <v/>
      </c>
      <c r="P499" s="123" t="s">
        <v>498</v>
      </c>
      <c r="Q499" s="123">
        <f t="shared" si="22"/>
        <v>2</v>
      </c>
      <c r="T499" s="124" t="s">
        <v>988</v>
      </c>
      <c r="U499" s="122" t="s">
        <v>964</v>
      </c>
      <c r="V499" s="122">
        <v>70</v>
      </c>
      <c r="W499" s="122" t="s">
        <v>962</v>
      </c>
      <c r="Y499" s="134"/>
    </row>
    <row r="500" spans="2:25" ht="18.75">
      <c r="B500" s="122" t="str">
        <f t="shared" si="23"/>
        <v/>
      </c>
      <c r="C500" s="122" t="str">
        <f t="shared" si="24"/>
        <v/>
      </c>
      <c r="D500" s="122" t="str">
        <f t="array" ref="D500">IFERROR(INDEX($R$2:$R2110,SMALL(IF(C500=$Q$2:$Q$1614,ROW($Q$2:$Q$1614)-2),ROW()-2)),"")</f>
        <v/>
      </c>
      <c r="E500" s="122" t="str">
        <f t="array" ref="E500">IFERROR(INDEX($S$2:$S2110,SMALL(IF(C500=$Q$2:$Q$1614,ROW($Q$2:$Q$1614)-2),ROW()-2)),"")</f>
        <v/>
      </c>
      <c r="G500" s="122" t="str">
        <f t="array" ref="G500">IFERROR(INDEX($U$2:$U$1614,SMALL(IF(C500=$Q$2:$Q$1614,ROW($Q$2:$Q$1614)-2),ROW()-2)),"")</f>
        <v/>
      </c>
      <c r="H500" s="122" t="str">
        <f t="array" ref="H500">IFERROR(INDEX($V$2:$V$1614,SMALL(IF(C500=$Q$2:$Q$1614,ROW($Q$2:$Q$1614)-2),ROW()-2)),"")</f>
        <v/>
      </c>
      <c r="I500" s="122" t="str">
        <f t="array" ref="I500">IFERROR(INDEX($W$2:$W$1614,SMALL(IF(C500=$Q$2:$Q$1614,ROW($Q$2:$Q$1614)-2),ROW()-2)),"")</f>
        <v/>
      </c>
      <c r="P500" s="123" t="s">
        <v>498</v>
      </c>
      <c r="Q500" s="123">
        <f t="shared" si="22"/>
        <v>2</v>
      </c>
      <c r="R500" s="124" t="s">
        <v>557</v>
      </c>
      <c r="S500" s="124" t="s">
        <v>989</v>
      </c>
      <c r="T500" s="124" t="s">
        <v>989</v>
      </c>
      <c r="U500" s="122" t="s">
        <v>964</v>
      </c>
      <c r="V500" s="122">
        <v>70</v>
      </c>
      <c r="W500" s="122" t="s">
        <v>961</v>
      </c>
      <c r="Y500" s="134"/>
    </row>
    <row r="501" spans="2:25" ht="18.75">
      <c r="B501" s="122" t="str">
        <f t="shared" si="23"/>
        <v/>
      </c>
      <c r="C501" s="122" t="str">
        <f t="shared" si="24"/>
        <v/>
      </c>
      <c r="D501" s="122" t="str">
        <f t="array" ref="D501">IFERROR(INDEX($R$2:$R2111,SMALL(IF(C501=$Q$2:$Q$1614,ROW($Q$2:$Q$1614)-2),ROW()-2)),"")</f>
        <v/>
      </c>
      <c r="E501" s="122" t="str">
        <f t="array" ref="E501">IFERROR(INDEX($S$2:$S2111,SMALL(IF(C501=$Q$2:$Q$1614,ROW($Q$2:$Q$1614)-2),ROW()-2)),"")</f>
        <v/>
      </c>
      <c r="G501" s="122" t="str">
        <f t="array" ref="G501">IFERROR(INDEX($U$2:$U$1614,SMALL(IF(C501=$Q$2:$Q$1614,ROW($Q$2:$Q$1614)-2),ROW()-2)),"")</f>
        <v/>
      </c>
      <c r="H501" s="122" t="str">
        <f t="array" ref="H501">IFERROR(INDEX($V$2:$V$1614,SMALL(IF(C501=$Q$2:$Q$1614,ROW($Q$2:$Q$1614)-2),ROW()-2)),"")</f>
        <v/>
      </c>
      <c r="I501" s="122" t="str">
        <f t="array" ref="I501">IFERROR(INDEX($W$2:$W$1614,SMALL(IF(C501=$Q$2:$Q$1614,ROW($Q$2:$Q$1614)-2),ROW()-2)),"")</f>
        <v/>
      </c>
      <c r="P501" s="123" t="s">
        <v>498</v>
      </c>
      <c r="Q501" s="123">
        <f t="shared" si="22"/>
        <v>2</v>
      </c>
      <c r="T501" s="124" t="s">
        <v>989</v>
      </c>
      <c r="U501" s="122" t="s">
        <v>964</v>
      </c>
      <c r="V501" s="122">
        <v>97</v>
      </c>
      <c r="W501" s="122" t="s">
        <v>962</v>
      </c>
      <c r="Y501" s="134"/>
    </row>
    <row r="502" spans="2:25" ht="18.75">
      <c r="B502" s="122" t="str">
        <f t="shared" si="23"/>
        <v/>
      </c>
      <c r="C502" s="122" t="str">
        <f t="shared" si="24"/>
        <v/>
      </c>
      <c r="D502" s="122" t="str">
        <f t="array" ref="D502">IFERROR(INDEX($R$2:$R2112,SMALL(IF(C502=$Q$2:$Q$1614,ROW($Q$2:$Q$1614)-2),ROW()-2)),"")</f>
        <v/>
      </c>
      <c r="E502" s="122" t="str">
        <f t="array" ref="E502">IFERROR(INDEX($S$2:$S2112,SMALL(IF(C502=$Q$2:$Q$1614,ROW($Q$2:$Q$1614)-2),ROW()-2)),"")</f>
        <v/>
      </c>
      <c r="G502" s="122" t="str">
        <f t="array" ref="G502">IFERROR(INDEX($U$2:$U$1614,SMALL(IF(C502=$Q$2:$Q$1614,ROW($Q$2:$Q$1614)-2),ROW()-2)),"")</f>
        <v/>
      </c>
      <c r="H502" s="122" t="str">
        <f t="array" ref="H502">IFERROR(INDEX($V$2:$V$1614,SMALL(IF(C502=$Q$2:$Q$1614,ROW($Q$2:$Q$1614)-2),ROW()-2)),"")</f>
        <v/>
      </c>
      <c r="I502" s="122" t="str">
        <f t="array" ref="I502">IFERROR(INDEX($W$2:$W$1614,SMALL(IF(C502=$Q$2:$Q$1614,ROW($Q$2:$Q$1614)-2),ROW()-2)),"")</f>
        <v/>
      </c>
      <c r="P502" s="123" t="s">
        <v>498</v>
      </c>
      <c r="Q502" s="123">
        <f t="shared" si="22"/>
        <v>2</v>
      </c>
      <c r="R502" s="124" t="s">
        <v>560</v>
      </c>
      <c r="S502" s="124" t="s">
        <v>990</v>
      </c>
      <c r="T502" s="122" t="s">
        <v>991</v>
      </c>
      <c r="U502" s="122" t="s">
        <v>964</v>
      </c>
      <c r="V502" s="122">
        <v>65</v>
      </c>
      <c r="W502" s="122" t="s">
        <v>961</v>
      </c>
      <c r="Y502" s="134"/>
    </row>
    <row r="503" spans="2:25" ht="18.75">
      <c r="B503" s="122" t="str">
        <f t="shared" si="23"/>
        <v/>
      </c>
      <c r="C503" s="122" t="str">
        <f t="shared" si="24"/>
        <v/>
      </c>
      <c r="D503" s="122" t="str">
        <f t="array" ref="D503">IFERROR(INDEX($R$2:$R2113,SMALL(IF(C503=$Q$2:$Q$1614,ROW($Q$2:$Q$1614)-2),ROW()-2)),"")</f>
        <v/>
      </c>
      <c r="E503" s="122" t="str">
        <f t="array" ref="E503">IFERROR(INDEX($S$2:$S2113,SMALL(IF(C503=$Q$2:$Q$1614,ROW($Q$2:$Q$1614)-2),ROW()-2)),"")</f>
        <v/>
      </c>
      <c r="G503" s="122" t="str">
        <f t="array" ref="G503">IFERROR(INDEX($U$2:$U$1614,SMALL(IF(C503=$Q$2:$Q$1614,ROW($Q$2:$Q$1614)-2),ROW()-2)),"")</f>
        <v/>
      </c>
      <c r="H503" s="122" t="str">
        <f t="array" ref="H503">IFERROR(INDEX($V$2:$V$1614,SMALL(IF(C503=$Q$2:$Q$1614,ROW($Q$2:$Q$1614)-2),ROW()-2)),"")</f>
        <v/>
      </c>
      <c r="I503" s="122" t="str">
        <f t="array" ref="I503">IFERROR(INDEX($W$2:$W$1614,SMALL(IF(C503=$Q$2:$Q$1614,ROW($Q$2:$Q$1614)-2),ROW()-2)),"")</f>
        <v/>
      </c>
      <c r="P503" s="123" t="s">
        <v>498</v>
      </c>
      <c r="Q503" s="123">
        <f t="shared" si="22"/>
        <v>2</v>
      </c>
      <c r="S503" s="124" t="s">
        <v>992</v>
      </c>
      <c r="T503" s="124" t="s">
        <v>991</v>
      </c>
      <c r="U503" s="122" t="s">
        <v>964</v>
      </c>
      <c r="V503" s="122">
        <v>85</v>
      </c>
      <c r="W503" s="122" t="s">
        <v>962</v>
      </c>
      <c r="Y503" s="134"/>
    </row>
    <row r="504" spans="2:25" ht="18.75">
      <c r="B504" s="122" t="str">
        <f t="shared" si="23"/>
        <v/>
      </c>
      <c r="C504" s="122" t="str">
        <f t="shared" si="24"/>
        <v/>
      </c>
      <c r="D504" s="122" t="str">
        <f t="array" ref="D504">IFERROR(INDEX($R$2:$R2114,SMALL(IF(C504=$Q$2:$Q$1614,ROW($Q$2:$Q$1614)-2),ROW()-2)),"")</f>
        <v/>
      </c>
      <c r="E504" s="122" t="str">
        <f t="array" ref="E504">IFERROR(INDEX($S$2:$S2114,SMALL(IF(C504=$Q$2:$Q$1614,ROW($Q$2:$Q$1614)-2),ROW()-2)),"")</f>
        <v/>
      </c>
      <c r="G504" s="122" t="str">
        <f t="array" ref="G504">IFERROR(INDEX($U$2:$U$1614,SMALL(IF(C504=$Q$2:$Q$1614,ROW($Q$2:$Q$1614)-2),ROW()-2)),"")</f>
        <v/>
      </c>
      <c r="H504" s="122" t="str">
        <f t="array" ref="H504">IFERROR(INDEX($V$2:$V$1614,SMALL(IF(C504=$Q$2:$Q$1614,ROW($Q$2:$Q$1614)-2),ROW()-2)),"")</f>
        <v/>
      </c>
      <c r="I504" s="122" t="str">
        <f t="array" ref="I504">IFERROR(INDEX($W$2:$W$1614,SMALL(IF(C504=$Q$2:$Q$1614,ROW($Q$2:$Q$1614)-2),ROW()-2)),"")</f>
        <v/>
      </c>
      <c r="P504" s="123" t="s">
        <v>498</v>
      </c>
      <c r="Q504" s="123">
        <f t="shared" si="22"/>
        <v>2</v>
      </c>
      <c r="R504" s="124" t="s">
        <v>563</v>
      </c>
      <c r="S504" s="124" t="s">
        <v>990</v>
      </c>
      <c r="T504" s="122" t="s">
        <v>993</v>
      </c>
      <c r="U504" s="122" t="s">
        <v>964</v>
      </c>
      <c r="V504" s="122">
        <v>90</v>
      </c>
      <c r="W504" s="122" t="s">
        <v>961</v>
      </c>
      <c r="Y504" s="134"/>
    </row>
    <row r="505" spans="2:25" ht="18.75">
      <c r="B505" s="122" t="str">
        <f t="shared" si="23"/>
        <v/>
      </c>
      <c r="C505" s="122" t="str">
        <f t="shared" si="24"/>
        <v/>
      </c>
      <c r="D505" s="122" t="str">
        <f t="array" ref="D505">IFERROR(INDEX($R$2:$R2115,SMALL(IF(C505=$Q$2:$Q$1614,ROW($Q$2:$Q$1614)-2),ROW()-2)),"")</f>
        <v/>
      </c>
      <c r="E505" s="122" t="str">
        <f t="array" ref="E505">IFERROR(INDEX($S$2:$S2115,SMALL(IF(C505=$Q$2:$Q$1614,ROW($Q$2:$Q$1614)-2),ROW()-2)),"")</f>
        <v/>
      </c>
      <c r="G505" s="122" t="str">
        <f t="array" ref="G505">IFERROR(INDEX($U$2:$U$1614,SMALL(IF(C505=$Q$2:$Q$1614,ROW($Q$2:$Q$1614)-2),ROW()-2)),"")</f>
        <v/>
      </c>
      <c r="H505" s="122" t="str">
        <f t="array" ref="H505">IFERROR(INDEX($V$2:$V$1614,SMALL(IF(C505=$Q$2:$Q$1614,ROW($Q$2:$Q$1614)-2),ROW()-2)),"")</f>
        <v/>
      </c>
      <c r="I505" s="122" t="str">
        <f t="array" ref="I505">IFERROR(INDEX($W$2:$W$1614,SMALL(IF(C505=$Q$2:$Q$1614,ROW($Q$2:$Q$1614)-2),ROW()-2)),"")</f>
        <v/>
      </c>
      <c r="P505" s="123" t="s">
        <v>498</v>
      </c>
      <c r="Q505" s="123">
        <f t="shared" si="22"/>
        <v>2</v>
      </c>
      <c r="S505" s="124" t="s">
        <v>994</v>
      </c>
      <c r="T505" s="124" t="s">
        <v>993</v>
      </c>
      <c r="U505" s="122" t="s">
        <v>964</v>
      </c>
      <c r="V505" s="122">
        <v>120</v>
      </c>
      <c r="W505" s="122" t="s">
        <v>962</v>
      </c>
      <c r="Y505" s="134"/>
    </row>
    <row r="506" spans="2:25" ht="18.75">
      <c r="B506" s="122" t="str">
        <f t="shared" si="23"/>
        <v/>
      </c>
      <c r="C506" s="122" t="str">
        <f t="shared" si="24"/>
        <v/>
      </c>
      <c r="D506" s="122" t="str">
        <f t="array" ref="D506">IFERROR(INDEX($R$2:$R2116,SMALL(IF(C506=$Q$2:$Q$1614,ROW($Q$2:$Q$1614)-2),ROW()-2)),"")</f>
        <v/>
      </c>
      <c r="E506" s="122" t="str">
        <f t="array" ref="E506">IFERROR(INDEX($S$2:$S2116,SMALL(IF(C506=$Q$2:$Q$1614,ROW($Q$2:$Q$1614)-2),ROW()-2)),"")</f>
        <v/>
      </c>
      <c r="G506" s="122" t="str">
        <f t="array" ref="G506">IFERROR(INDEX($U$2:$U$1614,SMALL(IF(C506=$Q$2:$Q$1614,ROW($Q$2:$Q$1614)-2),ROW()-2)),"")</f>
        <v/>
      </c>
      <c r="H506" s="122" t="str">
        <f t="array" ref="H506">IFERROR(INDEX($V$2:$V$1614,SMALL(IF(C506=$Q$2:$Q$1614,ROW($Q$2:$Q$1614)-2),ROW()-2)),"")</f>
        <v/>
      </c>
      <c r="I506" s="122" t="str">
        <f t="array" ref="I506">IFERROR(INDEX($W$2:$W$1614,SMALL(IF(C506=$Q$2:$Q$1614,ROW($Q$2:$Q$1614)-2),ROW()-2)),"")</f>
        <v/>
      </c>
      <c r="P506" s="123" t="s">
        <v>498</v>
      </c>
      <c r="Q506" s="123">
        <f t="shared" si="22"/>
        <v>2</v>
      </c>
      <c r="R506" s="124" t="s">
        <v>566</v>
      </c>
      <c r="S506" s="124" t="s">
        <v>995</v>
      </c>
      <c r="T506" s="124" t="s">
        <v>995</v>
      </c>
      <c r="U506" s="122" t="s">
        <v>964</v>
      </c>
      <c r="V506" s="122">
        <v>40</v>
      </c>
      <c r="W506" s="122" t="s">
        <v>961</v>
      </c>
      <c r="Y506" s="134"/>
    </row>
    <row r="507" spans="2:25" ht="18.75">
      <c r="B507" s="122" t="str">
        <f t="shared" si="23"/>
        <v/>
      </c>
      <c r="C507" s="122" t="str">
        <f t="shared" si="24"/>
        <v/>
      </c>
      <c r="D507" s="122" t="str">
        <f t="array" ref="D507">IFERROR(INDEX($R$2:$R2117,SMALL(IF(C507=$Q$2:$Q$1614,ROW($Q$2:$Q$1614)-2),ROW()-2)),"")</f>
        <v/>
      </c>
      <c r="E507" s="122" t="str">
        <f t="array" ref="E507">IFERROR(INDEX($S$2:$S2117,SMALL(IF(C507=$Q$2:$Q$1614,ROW($Q$2:$Q$1614)-2),ROW()-2)),"")</f>
        <v/>
      </c>
      <c r="G507" s="122" t="str">
        <f t="array" ref="G507">IFERROR(INDEX($U$2:$U$1614,SMALL(IF(C507=$Q$2:$Q$1614,ROW($Q$2:$Q$1614)-2),ROW()-2)),"")</f>
        <v/>
      </c>
      <c r="H507" s="122" t="str">
        <f t="array" ref="H507">IFERROR(INDEX($V$2:$V$1614,SMALL(IF(C507=$Q$2:$Q$1614,ROW($Q$2:$Q$1614)-2),ROW()-2)),"")</f>
        <v/>
      </c>
      <c r="I507" s="122" t="str">
        <f t="array" ref="I507">IFERROR(INDEX($W$2:$W$1614,SMALL(IF(C507=$Q$2:$Q$1614,ROW($Q$2:$Q$1614)-2),ROW()-2)),"")</f>
        <v/>
      </c>
      <c r="P507" s="123" t="s">
        <v>498</v>
      </c>
      <c r="Q507" s="123">
        <f t="shared" si="22"/>
        <v>2</v>
      </c>
      <c r="T507" s="124" t="s">
        <v>995</v>
      </c>
      <c r="U507" s="122" t="s">
        <v>964</v>
      </c>
      <c r="V507" s="122">
        <v>50</v>
      </c>
      <c r="W507" s="122" t="s">
        <v>962</v>
      </c>
      <c r="Y507" s="134"/>
    </row>
    <row r="508" spans="2:25" ht="18.75">
      <c r="B508" s="122" t="str">
        <f t="shared" si="23"/>
        <v/>
      </c>
      <c r="C508" s="122" t="str">
        <f t="shared" si="24"/>
        <v/>
      </c>
      <c r="D508" s="122" t="str">
        <f t="array" ref="D508">IFERROR(INDEX($R$2:$R2118,SMALL(IF(C508=$Q$2:$Q$1614,ROW($Q$2:$Q$1614)-2),ROW()-2)),"")</f>
        <v/>
      </c>
      <c r="E508" s="122" t="str">
        <f t="array" ref="E508">IFERROR(INDEX($S$2:$S2118,SMALL(IF(C508=$Q$2:$Q$1614,ROW($Q$2:$Q$1614)-2),ROW()-2)),"")</f>
        <v/>
      </c>
      <c r="G508" s="122" t="str">
        <f t="array" ref="G508">IFERROR(INDEX($U$2:$U$1614,SMALL(IF(C508=$Q$2:$Q$1614,ROW($Q$2:$Q$1614)-2),ROW()-2)),"")</f>
        <v/>
      </c>
      <c r="H508" s="122" t="str">
        <f t="array" ref="H508">IFERROR(INDEX($V$2:$V$1614,SMALL(IF(C508=$Q$2:$Q$1614,ROW($Q$2:$Q$1614)-2),ROW()-2)),"")</f>
        <v/>
      </c>
      <c r="I508" s="122" t="str">
        <f t="array" ref="I508">IFERROR(INDEX($W$2:$W$1614,SMALL(IF(C508=$Q$2:$Q$1614,ROW($Q$2:$Q$1614)-2),ROW()-2)),"")</f>
        <v/>
      </c>
      <c r="P508" s="123" t="s">
        <v>498</v>
      </c>
      <c r="Q508" s="123">
        <f t="shared" si="22"/>
        <v>2</v>
      </c>
      <c r="R508" s="124" t="s">
        <v>569</v>
      </c>
      <c r="S508" s="124" t="s">
        <v>996</v>
      </c>
      <c r="T508" s="124" t="s">
        <v>996</v>
      </c>
      <c r="U508" s="122" t="s">
        <v>964</v>
      </c>
      <c r="V508" s="122">
        <v>40</v>
      </c>
      <c r="W508" s="122" t="s">
        <v>961</v>
      </c>
      <c r="Y508" s="134"/>
    </row>
    <row r="509" spans="2:25" ht="18.75">
      <c r="B509" s="122" t="str">
        <f t="shared" si="23"/>
        <v/>
      </c>
      <c r="C509" s="122" t="str">
        <f t="shared" si="24"/>
        <v/>
      </c>
      <c r="D509" s="122" t="str">
        <f t="array" ref="D509">IFERROR(INDEX($R$2:$R2119,SMALL(IF(C509=$Q$2:$Q$1614,ROW($Q$2:$Q$1614)-2),ROW()-2)),"")</f>
        <v/>
      </c>
      <c r="E509" s="122" t="str">
        <f t="array" ref="E509">IFERROR(INDEX($S$2:$S2119,SMALL(IF(C509=$Q$2:$Q$1614,ROW($Q$2:$Q$1614)-2),ROW()-2)),"")</f>
        <v/>
      </c>
      <c r="G509" s="122" t="str">
        <f t="array" ref="G509">IFERROR(INDEX($U$2:$U$1614,SMALL(IF(C509=$Q$2:$Q$1614,ROW($Q$2:$Q$1614)-2),ROW()-2)),"")</f>
        <v/>
      </c>
      <c r="H509" s="122" t="str">
        <f t="array" ref="H509">IFERROR(INDEX($V$2:$V$1614,SMALL(IF(C509=$Q$2:$Q$1614,ROW($Q$2:$Q$1614)-2),ROW()-2)),"")</f>
        <v/>
      </c>
      <c r="I509" s="122" t="str">
        <f t="array" ref="I509">IFERROR(INDEX($W$2:$W$1614,SMALL(IF(C509=$Q$2:$Q$1614,ROW($Q$2:$Q$1614)-2),ROW()-2)),"")</f>
        <v/>
      </c>
      <c r="P509" s="123" t="s">
        <v>498</v>
      </c>
      <c r="Q509" s="123">
        <f t="shared" si="22"/>
        <v>2</v>
      </c>
      <c r="T509" s="124" t="s">
        <v>996</v>
      </c>
      <c r="U509" s="122" t="s">
        <v>964</v>
      </c>
      <c r="V509" s="122">
        <v>50</v>
      </c>
      <c r="W509" s="122" t="s">
        <v>962</v>
      </c>
      <c r="Y509" s="134"/>
    </row>
    <row r="510" spans="2:25" ht="18.75">
      <c r="B510" s="122" t="str">
        <f t="shared" si="23"/>
        <v/>
      </c>
      <c r="C510" s="122" t="str">
        <f t="shared" si="24"/>
        <v/>
      </c>
      <c r="D510" s="122" t="str">
        <f t="array" ref="D510">IFERROR(INDEX($R$2:$R2120,SMALL(IF(C510=$Q$2:$Q$1614,ROW($Q$2:$Q$1614)-2),ROW()-2)),"")</f>
        <v/>
      </c>
      <c r="E510" s="122" t="str">
        <f t="array" ref="E510">IFERROR(INDEX($S$2:$S2120,SMALL(IF(C510=$Q$2:$Q$1614,ROW($Q$2:$Q$1614)-2),ROW()-2)),"")</f>
        <v/>
      </c>
      <c r="G510" s="122" t="str">
        <f t="array" ref="G510">IFERROR(INDEX($U$2:$U$1614,SMALL(IF(C510=$Q$2:$Q$1614,ROW($Q$2:$Q$1614)-2),ROW()-2)),"")</f>
        <v/>
      </c>
      <c r="H510" s="122" t="str">
        <f t="array" ref="H510">IFERROR(INDEX($V$2:$V$1614,SMALL(IF(C510=$Q$2:$Q$1614,ROW($Q$2:$Q$1614)-2),ROW()-2)),"")</f>
        <v/>
      </c>
      <c r="I510" s="122" t="str">
        <f t="array" ref="I510">IFERROR(INDEX($W$2:$W$1614,SMALL(IF(C510=$Q$2:$Q$1614,ROW($Q$2:$Q$1614)-2),ROW()-2)),"")</f>
        <v/>
      </c>
      <c r="P510" s="123" t="s">
        <v>498</v>
      </c>
      <c r="Q510" s="123">
        <f t="shared" si="22"/>
        <v>2</v>
      </c>
      <c r="R510" s="124" t="s">
        <v>572</v>
      </c>
      <c r="S510" s="124" t="s">
        <v>997</v>
      </c>
      <c r="T510" s="124" t="s">
        <v>997</v>
      </c>
      <c r="U510" s="122" t="s">
        <v>964</v>
      </c>
      <c r="V510" s="122">
        <v>10</v>
      </c>
      <c r="W510" s="122" t="s">
        <v>961</v>
      </c>
      <c r="Y510" s="134"/>
    </row>
    <row r="511" spans="2:25" ht="18.75">
      <c r="B511" s="122" t="str">
        <f t="shared" si="23"/>
        <v/>
      </c>
      <c r="C511" s="122" t="str">
        <f t="shared" si="24"/>
        <v/>
      </c>
      <c r="D511" s="122" t="str">
        <f t="array" ref="D511">IFERROR(INDEX($R$2:$R2121,SMALL(IF(C511=$Q$2:$Q$1614,ROW($Q$2:$Q$1614)-2),ROW()-2)),"")</f>
        <v/>
      </c>
      <c r="E511" s="122" t="str">
        <f t="array" ref="E511">IFERROR(INDEX($S$2:$S2121,SMALL(IF(C511=$Q$2:$Q$1614,ROW($Q$2:$Q$1614)-2),ROW()-2)),"")</f>
        <v/>
      </c>
      <c r="G511" s="122" t="str">
        <f t="array" ref="G511">IFERROR(INDEX($U$2:$U$1614,SMALL(IF(C511=$Q$2:$Q$1614,ROW($Q$2:$Q$1614)-2),ROW()-2)),"")</f>
        <v/>
      </c>
      <c r="H511" s="122" t="str">
        <f t="array" ref="H511">IFERROR(INDEX($V$2:$V$1614,SMALL(IF(C511=$Q$2:$Q$1614,ROW($Q$2:$Q$1614)-2),ROW()-2)),"")</f>
        <v/>
      </c>
      <c r="I511" s="122" t="str">
        <f t="array" ref="I511">IFERROR(INDEX($W$2:$W$1614,SMALL(IF(C511=$Q$2:$Q$1614,ROW($Q$2:$Q$1614)-2),ROW()-2)),"")</f>
        <v/>
      </c>
      <c r="P511" s="123" t="s">
        <v>498</v>
      </c>
      <c r="Q511" s="123">
        <f t="shared" si="22"/>
        <v>2</v>
      </c>
      <c r="T511" s="124" t="s">
        <v>997</v>
      </c>
      <c r="U511" s="122" t="s">
        <v>964</v>
      </c>
      <c r="V511" s="122">
        <v>15</v>
      </c>
      <c r="W511" s="122" t="s">
        <v>962</v>
      </c>
      <c r="Y511" s="134"/>
    </row>
    <row r="512" spans="2:25" ht="18.75">
      <c r="B512" s="122" t="str">
        <f t="shared" si="23"/>
        <v/>
      </c>
      <c r="C512" s="122" t="str">
        <f t="shared" si="24"/>
        <v/>
      </c>
      <c r="D512" s="122" t="str">
        <f t="array" ref="D512">IFERROR(INDEX($R$2:$R2122,SMALL(IF(C512=$Q$2:$Q$1614,ROW($Q$2:$Q$1614)-2),ROW()-2)),"")</f>
        <v/>
      </c>
      <c r="E512" s="122" t="str">
        <f t="array" ref="E512">IFERROR(INDEX($S$2:$S2122,SMALL(IF(C512=$Q$2:$Q$1614,ROW($Q$2:$Q$1614)-2),ROW()-2)),"")</f>
        <v/>
      </c>
      <c r="G512" s="122" t="str">
        <f t="array" ref="G512">IFERROR(INDEX($U$2:$U$1614,SMALL(IF(C512=$Q$2:$Q$1614,ROW($Q$2:$Q$1614)-2),ROW()-2)),"")</f>
        <v/>
      </c>
      <c r="H512" s="122" t="str">
        <f t="array" ref="H512">IFERROR(INDEX($V$2:$V$1614,SMALL(IF(C512=$Q$2:$Q$1614,ROW($Q$2:$Q$1614)-2),ROW()-2)),"")</f>
        <v/>
      </c>
      <c r="I512" s="122" t="str">
        <f t="array" ref="I512">IFERROR(INDEX($W$2:$W$1614,SMALL(IF(C512=$Q$2:$Q$1614,ROW($Q$2:$Q$1614)-2),ROW()-2)),"")</f>
        <v/>
      </c>
      <c r="P512" s="123" t="s">
        <v>498</v>
      </c>
      <c r="Q512" s="123">
        <f t="shared" si="22"/>
        <v>2</v>
      </c>
      <c r="R512" s="124" t="s">
        <v>575</v>
      </c>
      <c r="S512" s="124" t="s">
        <v>998</v>
      </c>
      <c r="T512" s="124" t="s">
        <v>998</v>
      </c>
      <c r="U512" s="122" t="s">
        <v>964</v>
      </c>
      <c r="V512" s="122">
        <v>15</v>
      </c>
      <c r="W512" s="122" t="s">
        <v>961</v>
      </c>
      <c r="Y512" s="134"/>
    </row>
    <row r="513" spans="2:25" ht="18.75">
      <c r="B513" s="122" t="str">
        <f t="shared" si="23"/>
        <v/>
      </c>
      <c r="C513" s="122" t="str">
        <f t="shared" si="24"/>
        <v/>
      </c>
      <c r="D513" s="122" t="str">
        <f t="array" ref="D513">IFERROR(INDEX($R$2:$R2123,SMALL(IF(C513=$Q$2:$Q$1614,ROW($Q$2:$Q$1614)-2),ROW()-2)),"")</f>
        <v/>
      </c>
      <c r="E513" s="122" t="str">
        <f t="array" ref="E513">IFERROR(INDEX($S$2:$S2123,SMALL(IF(C513=$Q$2:$Q$1614,ROW($Q$2:$Q$1614)-2),ROW()-2)),"")</f>
        <v/>
      </c>
      <c r="G513" s="122" t="str">
        <f t="array" ref="G513">IFERROR(INDEX($U$2:$U$1614,SMALL(IF(C513=$Q$2:$Q$1614,ROW($Q$2:$Q$1614)-2),ROW()-2)),"")</f>
        <v/>
      </c>
      <c r="H513" s="122" t="str">
        <f t="array" ref="H513">IFERROR(INDEX($V$2:$V$1614,SMALL(IF(C513=$Q$2:$Q$1614,ROW($Q$2:$Q$1614)-2),ROW()-2)),"")</f>
        <v/>
      </c>
      <c r="I513" s="122" t="str">
        <f t="array" ref="I513">IFERROR(INDEX($W$2:$W$1614,SMALL(IF(C513=$Q$2:$Q$1614,ROW($Q$2:$Q$1614)-2),ROW()-2)),"")</f>
        <v/>
      </c>
      <c r="P513" s="123" t="s">
        <v>498</v>
      </c>
      <c r="Q513" s="123">
        <f t="shared" si="22"/>
        <v>2</v>
      </c>
      <c r="T513" s="124" t="s">
        <v>998</v>
      </c>
      <c r="U513" s="122" t="s">
        <v>964</v>
      </c>
      <c r="V513" s="122">
        <v>20</v>
      </c>
      <c r="W513" s="122" t="s">
        <v>962</v>
      </c>
      <c r="Y513" s="134"/>
    </row>
    <row r="514" spans="2:25" ht="18.75">
      <c r="B514" s="122" t="str">
        <f t="shared" si="23"/>
        <v/>
      </c>
      <c r="C514" s="122" t="str">
        <f t="shared" si="24"/>
        <v/>
      </c>
      <c r="D514" s="122" t="str">
        <f t="array" ref="D514">IFERROR(INDEX($R$2:$R2124,SMALL(IF(C514=$Q$2:$Q$1614,ROW($Q$2:$Q$1614)-2),ROW()-2)),"")</f>
        <v/>
      </c>
      <c r="E514" s="122" t="str">
        <f t="array" ref="E514">IFERROR(INDEX($S$2:$S2124,SMALL(IF(C514=$Q$2:$Q$1614,ROW($Q$2:$Q$1614)-2),ROW()-2)),"")</f>
        <v/>
      </c>
      <c r="G514" s="122" t="str">
        <f t="array" ref="G514">IFERROR(INDEX($U$2:$U$1614,SMALL(IF(C514=$Q$2:$Q$1614,ROW($Q$2:$Q$1614)-2),ROW()-2)),"")</f>
        <v/>
      </c>
      <c r="H514" s="122" t="str">
        <f t="array" ref="H514">IFERROR(INDEX($V$2:$V$1614,SMALL(IF(C514=$Q$2:$Q$1614,ROW($Q$2:$Q$1614)-2),ROW()-2)),"")</f>
        <v/>
      </c>
      <c r="I514" s="122" t="str">
        <f t="array" ref="I514">IFERROR(INDEX($W$2:$W$1614,SMALL(IF(C514=$Q$2:$Q$1614,ROW($Q$2:$Q$1614)-2),ROW()-2)),"")</f>
        <v/>
      </c>
      <c r="P514" s="123" t="s">
        <v>498</v>
      </c>
      <c r="Q514" s="123">
        <f t="shared" ref="Q514:Q577" si="25">P514*1</f>
        <v>2</v>
      </c>
      <c r="R514" s="124" t="s">
        <v>578</v>
      </c>
      <c r="S514" s="124" t="s">
        <v>999</v>
      </c>
      <c r="T514" s="124" t="s">
        <v>999</v>
      </c>
      <c r="U514" s="122" t="s">
        <v>964</v>
      </c>
      <c r="V514" s="122">
        <v>20</v>
      </c>
      <c r="W514" s="122" t="s">
        <v>961</v>
      </c>
      <c r="Y514" s="134"/>
    </row>
    <row r="515" spans="2:25" ht="18.75">
      <c r="B515" s="122" t="str">
        <f t="shared" si="23"/>
        <v/>
      </c>
      <c r="C515" s="122" t="str">
        <f t="shared" si="24"/>
        <v/>
      </c>
      <c r="D515" s="122" t="str">
        <f t="array" ref="D515">IFERROR(INDEX($R$2:$R2125,SMALL(IF(C515=$Q$2:$Q$1614,ROW($Q$2:$Q$1614)-2),ROW()-2)),"")</f>
        <v/>
      </c>
      <c r="E515" s="122" t="str">
        <f t="array" ref="E515">IFERROR(INDEX($S$2:$S2125,SMALL(IF(C515=$Q$2:$Q$1614,ROW($Q$2:$Q$1614)-2),ROW()-2)),"")</f>
        <v/>
      </c>
      <c r="G515" s="122" t="str">
        <f t="array" ref="G515">IFERROR(INDEX($U$2:$U$1614,SMALL(IF(C515=$Q$2:$Q$1614,ROW($Q$2:$Q$1614)-2),ROW()-2)),"")</f>
        <v/>
      </c>
      <c r="H515" s="122" t="str">
        <f t="array" ref="H515">IFERROR(INDEX($V$2:$V$1614,SMALL(IF(C515=$Q$2:$Q$1614,ROW($Q$2:$Q$1614)-2),ROW()-2)),"")</f>
        <v/>
      </c>
      <c r="I515" s="122" t="str">
        <f t="array" ref="I515">IFERROR(INDEX($W$2:$W$1614,SMALL(IF(C515=$Q$2:$Q$1614,ROW($Q$2:$Q$1614)-2),ROW()-2)),"")</f>
        <v/>
      </c>
      <c r="P515" s="123" t="s">
        <v>498</v>
      </c>
      <c r="Q515" s="123">
        <f t="shared" si="25"/>
        <v>2</v>
      </c>
      <c r="T515" s="124" t="s">
        <v>999</v>
      </c>
      <c r="U515" s="122" t="s">
        <v>964</v>
      </c>
      <c r="V515" s="122">
        <v>25</v>
      </c>
      <c r="W515" s="122" t="s">
        <v>962</v>
      </c>
      <c r="Y515" s="134"/>
    </row>
    <row r="516" spans="2:25" ht="18.75">
      <c r="B516" s="122" t="str">
        <f t="shared" si="23"/>
        <v/>
      </c>
      <c r="C516" s="122" t="str">
        <f t="shared" si="24"/>
        <v/>
      </c>
      <c r="D516" s="122" t="str">
        <f t="array" ref="D516">IFERROR(INDEX($R$2:$R2126,SMALL(IF(C516=$Q$2:$Q$1614,ROW($Q$2:$Q$1614)-2),ROW()-2)),"")</f>
        <v/>
      </c>
      <c r="E516" s="122" t="str">
        <f t="array" ref="E516">IFERROR(INDEX($S$2:$S2126,SMALL(IF(C516=$Q$2:$Q$1614,ROW($Q$2:$Q$1614)-2),ROW()-2)),"")</f>
        <v/>
      </c>
      <c r="G516" s="122" t="str">
        <f t="array" ref="G516">IFERROR(INDEX($U$2:$U$1614,SMALL(IF(C516=$Q$2:$Q$1614,ROW($Q$2:$Q$1614)-2),ROW()-2)),"")</f>
        <v/>
      </c>
      <c r="H516" s="122" t="str">
        <f t="array" ref="H516">IFERROR(INDEX($V$2:$V$1614,SMALL(IF(C516=$Q$2:$Q$1614,ROW($Q$2:$Q$1614)-2),ROW()-2)),"")</f>
        <v/>
      </c>
      <c r="I516" s="122" t="str">
        <f t="array" ref="I516">IFERROR(INDEX($W$2:$W$1614,SMALL(IF(C516=$Q$2:$Q$1614,ROW($Q$2:$Q$1614)-2),ROW()-2)),"")</f>
        <v/>
      </c>
      <c r="P516" s="123" t="s">
        <v>498</v>
      </c>
      <c r="Q516" s="123">
        <f t="shared" si="25"/>
        <v>2</v>
      </c>
      <c r="R516" s="124" t="s">
        <v>581</v>
      </c>
      <c r="S516" s="135" t="s">
        <v>1000</v>
      </c>
      <c r="T516" s="135" t="s">
        <v>1000</v>
      </c>
      <c r="U516" s="122" t="s">
        <v>964</v>
      </c>
      <c r="V516" s="122">
        <v>50</v>
      </c>
      <c r="W516" s="122" t="s">
        <v>961</v>
      </c>
      <c r="Y516" s="134"/>
    </row>
    <row r="517" spans="2:25" ht="18.75">
      <c r="B517" s="122" t="str">
        <f t="shared" ref="B517:B580" si="26">+IF(B516=0,0,IF(B516&lt;$C$2,B516+1,""))</f>
        <v/>
      </c>
      <c r="C517" s="122" t="str">
        <f t="shared" ref="C517:C580" si="27">IF(B517="","",$B$2)</f>
        <v/>
      </c>
      <c r="D517" s="122" t="str">
        <f t="array" ref="D517">IFERROR(INDEX($R$2:$R2127,SMALL(IF(C517=$Q$2:$Q$1614,ROW($Q$2:$Q$1614)-2),ROW()-2)),"")</f>
        <v/>
      </c>
      <c r="E517" s="122" t="str">
        <f t="array" ref="E517">IFERROR(INDEX($S$2:$S2127,SMALL(IF(C517=$Q$2:$Q$1614,ROW($Q$2:$Q$1614)-2),ROW()-2)),"")</f>
        <v/>
      </c>
      <c r="G517" s="122" t="str">
        <f t="array" ref="G517">IFERROR(INDEX($U$2:$U$1614,SMALL(IF(C517=$Q$2:$Q$1614,ROW($Q$2:$Q$1614)-2),ROW()-2)),"")</f>
        <v/>
      </c>
      <c r="H517" s="122" t="str">
        <f t="array" ref="H517">IFERROR(INDEX($V$2:$V$1614,SMALL(IF(C517=$Q$2:$Q$1614,ROW($Q$2:$Q$1614)-2),ROW()-2)),"")</f>
        <v/>
      </c>
      <c r="I517" s="122" t="str">
        <f t="array" ref="I517">IFERROR(INDEX($W$2:$W$1614,SMALL(IF(C517=$Q$2:$Q$1614,ROW($Q$2:$Q$1614)-2),ROW()-2)),"")</f>
        <v/>
      </c>
      <c r="P517" s="123" t="s">
        <v>498</v>
      </c>
      <c r="Q517" s="123">
        <f t="shared" si="25"/>
        <v>2</v>
      </c>
      <c r="T517" s="124" t="s">
        <v>1000</v>
      </c>
      <c r="U517" s="122" t="s">
        <v>964</v>
      </c>
      <c r="V517" s="122">
        <v>70</v>
      </c>
      <c r="W517" s="122" t="s">
        <v>962</v>
      </c>
      <c r="Y517" s="134"/>
    </row>
    <row r="518" spans="2:25" ht="18.75">
      <c r="B518" s="122" t="str">
        <f t="shared" si="26"/>
        <v/>
      </c>
      <c r="C518" s="122" t="str">
        <f t="shared" si="27"/>
        <v/>
      </c>
      <c r="D518" s="122" t="str">
        <f t="array" ref="D518">IFERROR(INDEX($R$2:$R2128,SMALL(IF(C518=$Q$2:$Q$1614,ROW($Q$2:$Q$1614)-2),ROW()-2)),"")</f>
        <v/>
      </c>
      <c r="E518" s="122" t="str">
        <f t="array" ref="E518">IFERROR(INDEX($S$2:$S2128,SMALL(IF(C518=$Q$2:$Q$1614,ROW($Q$2:$Q$1614)-2),ROW()-2)),"")</f>
        <v/>
      </c>
      <c r="G518" s="122" t="str">
        <f t="array" ref="G518">IFERROR(INDEX($U$2:$U$1614,SMALL(IF(C518=$Q$2:$Q$1614,ROW($Q$2:$Q$1614)-2),ROW()-2)),"")</f>
        <v/>
      </c>
      <c r="H518" s="122" t="str">
        <f t="array" ref="H518">IFERROR(INDEX($V$2:$V$1614,SMALL(IF(C518=$Q$2:$Q$1614,ROW($Q$2:$Q$1614)-2),ROW()-2)),"")</f>
        <v/>
      </c>
      <c r="I518" s="122" t="str">
        <f t="array" ref="I518">IFERROR(INDEX($W$2:$W$1614,SMALL(IF(C518=$Q$2:$Q$1614,ROW($Q$2:$Q$1614)-2),ROW()-2)),"")</f>
        <v/>
      </c>
      <c r="P518" s="123" t="s">
        <v>498</v>
      </c>
      <c r="Q518" s="123">
        <f t="shared" si="25"/>
        <v>2</v>
      </c>
      <c r="R518" s="124" t="s">
        <v>582</v>
      </c>
      <c r="S518" s="124" t="s">
        <v>1001</v>
      </c>
      <c r="T518" s="124" t="s">
        <v>1001</v>
      </c>
      <c r="U518" s="122" t="s">
        <v>507</v>
      </c>
      <c r="V518" s="122">
        <v>70</v>
      </c>
      <c r="W518" s="122" t="s">
        <v>961</v>
      </c>
      <c r="Y518" s="134"/>
    </row>
    <row r="519" spans="2:25" ht="18.75">
      <c r="B519" s="122" t="str">
        <f t="shared" si="26"/>
        <v/>
      </c>
      <c r="C519" s="122" t="str">
        <f t="shared" si="27"/>
        <v/>
      </c>
      <c r="D519" s="122" t="str">
        <f t="array" ref="D519">IFERROR(INDEX($R$2:$R2129,SMALL(IF(C519=$Q$2:$Q$1614,ROW($Q$2:$Q$1614)-2),ROW()-2)),"")</f>
        <v/>
      </c>
      <c r="E519" s="122" t="str">
        <f t="array" ref="E519">IFERROR(INDEX($S$2:$S2129,SMALL(IF(C519=$Q$2:$Q$1614,ROW($Q$2:$Q$1614)-2),ROW()-2)),"")</f>
        <v/>
      </c>
      <c r="G519" s="122" t="str">
        <f t="array" ref="G519">IFERROR(INDEX($U$2:$U$1614,SMALL(IF(C519=$Q$2:$Q$1614,ROW($Q$2:$Q$1614)-2),ROW()-2)),"")</f>
        <v/>
      </c>
      <c r="H519" s="122" t="str">
        <f t="array" ref="H519">IFERROR(INDEX($V$2:$V$1614,SMALL(IF(C519=$Q$2:$Q$1614,ROW($Q$2:$Q$1614)-2),ROW()-2)),"")</f>
        <v/>
      </c>
      <c r="I519" s="122" t="str">
        <f t="array" ref="I519">IFERROR(INDEX($W$2:$W$1614,SMALL(IF(C519=$Q$2:$Q$1614,ROW($Q$2:$Q$1614)-2),ROW()-2)),"")</f>
        <v/>
      </c>
      <c r="P519" s="123" t="s">
        <v>498</v>
      </c>
      <c r="Q519" s="123">
        <f t="shared" si="25"/>
        <v>2</v>
      </c>
      <c r="T519" s="124" t="s">
        <v>1001</v>
      </c>
      <c r="U519" s="122" t="s">
        <v>507</v>
      </c>
      <c r="V519" s="122">
        <v>90</v>
      </c>
      <c r="W519" s="122" t="s">
        <v>962</v>
      </c>
      <c r="Y519" s="134"/>
    </row>
    <row r="520" spans="2:25" ht="18.75">
      <c r="B520" s="122" t="str">
        <f t="shared" si="26"/>
        <v/>
      </c>
      <c r="C520" s="122" t="str">
        <f t="shared" si="27"/>
        <v/>
      </c>
      <c r="D520" s="122" t="str">
        <f t="array" ref="D520">IFERROR(INDEX($R$2:$R2130,SMALL(IF(C520=$Q$2:$Q$1614,ROW($Q$2:$Q$1614)-2),ROW()-2)),"")</f>
        <v/>
      </c>
      <c r="E520" s="122" t="str">
        <f t="array" ref="E520">IFERROR(INDEX($S$2:$S2130,SMALL(IF(C520=$Q$2:$Q$1614,ROW($Q$2:$Q$1614)-2),ROW()-2)),"")</f>
        <v/>
      </c>
      <c r="G520" s="122" t="str">
        <f t="array" ref="G520">IFERROR(INDEX($U$2:$U$1614,SMALL(IF(C520=$Q$2:$Q$1614,ROW($Q$2:$Q$1614)-2),ROW()-2)),"")</f>
        <v/>
      </c>
      <c r="H520" s="122" t="str">
        <f t="array" ref="H520">IFERROR(INDEX($V$2:$V$1614,SMALL(IF(C520=$Q$2:$Q$1614,ROW($Q$2:$Q$1614)-2),ROW()-2)),"")</f>
        <v/>
      </c>
      <c r="I520" s="122" t="str">
        <f t="array" ref="I520">IFERROR(INDEX($W$2:$W$1614,SMALL(IF(C520=$Q$2:$Q$1614,ROW($Q$2:$Q$1614)-2),ROW()-2)),"")</f>
        <v/>
      </c>
      <c r="P520" s="123" t="s">
        <v>498</v>
      </c>
      <c r="Q520" s="123">
        <f t="shared" si="25"/>
        <v>2</v>
      </c>
      <c r="R520" s="124" t="s">
        <v>584</v>
      </c>
      <c r="S520" s="124" t="s">
        <v>1002</v>
      </c>
      <c r="T520" s="124" t="s">
        <v>1002</v>
      </c>
      <c r="U520" s="122" t="s">
        <v>507</v>
      </c>
      <c r="V520" s="122">
        <v>20</v>
      </c>
      <c r="W520" s="122" t="s">
        <v>961</v>
      </c>
      <c r="Y520" s="134"/>
    </row>
    <row r="521" spans="2:25" ht="18.75">
      <c r="B521" s="122" t="str">
        <f t="shared" si="26"/>
        <v/>
      </c>
      <c r="C521" s="122" t="str">
        <f t="shared" si="27"/>
        <v/>
      </c>
      <c r="D521" s="122" t="str">
        <f t="array" ref="D521">IFERROR(INDEX($R$2:$R2131,SMALL(IF(C521=$Q$2:$Q$1614,ROW($Q$2:$Q$1614)-2),ROW()-2)),"")</f>
        <v/>
      </c>
      <c r="E521" s="122" t="str">
        <f t="array" ref="E521">IFERROR(INDEX($S$2:$S2131,SMALL(IF(C521=$Q$2:$Q$1614,ROW($Q$2:$Q$1614)-2),ROW()-2)),"")</f>
        <v/>
      </c>
      <c r="G521" s="122" t="str">
        <f t="array" ref="G521">IFERROR(INDEX($U$2:$U$1614,SMALL(IF(C521=$Q$2:$Q$1614,ROW($Q$2:$Q$1614)-2),ROW()-2)),"")</f>
        <v/>
      </c>
      <c r="H521" s="122" t="str">
        <f t="array" ref="H521">IFERROR(INDEX($V$2:$V$1614,SMALL(IF(C521=$Q$2:$Q$1614,ROW($Q$2:$Q$1614)-2),ROW()-2)),"")</f>
        <v/>
      </c>
      <c r="I521" s="122" t="str">
        <f t="array" ref="I521">IFERROR(INDEX($W$2:$W$1614,SMALL(IF(C521=$Q$2:$Q$1614,ROW($Q$2:$Q$1614)-2),ROW()-2)),"")</f>
        <v/>
      </c>
      <c r="P521" s="123" t="s">
        <v>498</v>
      </c>
      <c r="Q521" s="123">
        <f t="shared" si="25"/>
        <v>2</v>
      </c>
      <c r="T521" s="124" t="s">
        <v>1002</v>
      </c>
      <c r="U521" s="122" t="s">
        <v>507</v>
      </c>
      <c r="V521" s="122">
        <v>30</v>
      </c>
      <c r="W521" s="122" t="s">
        <v>962</v>
      </c>
      <c r="Y521" s="134"/>
    </row>
    <row r="522" spans="2:25" ht="18.75">
      <c r="B522" s="122" t="str">
        <f t="shared" si="26"/>
        <v/>
      </c>
      <c r="C522" s="122" t="str">
        <f t="shared" si="27"/>
        <v/>
      </c>
      <c r="D522" s="122" t="str">
        <f t="array" ref="D522">IFERROR(INDEX($R$2:$R2132,SMALL(IF(C522=$Q$2:$Q$1614,ROW($Q$2:$Q$1614)-2),ROW()-2)),"")</f>
        <v/>
      </c>
      <c r="E522" s="122" t="str">
        <f t="array" ref="E522">IFERROR(INDEX($S$2:$S2132,SMALL(IF(C522=$Q$2:$Q$1614,ROW($Q$2:$Q$1614)-2),ROW()-2)),"")</f>
        <v/>
      </c>
      <c r="G522" s="122" t="str">
        <f t="array" ref="G522">IFERROR(INDEX($U$2:$U$1614,SMALL(IF(C522=$Q$2:$Q$1614,ROW($Q$2:$Q$1614)-2),ROW()-2)),"")</f>
        <v/>
      </c>
      <c r="H522" s="122" t="str">
        <f t="array" ref="H522">IFERROR(INDEX($V$2:$V$1614,SMALL(IF(C522=$Q$2:$Q$1614,ROW($Q$2:$Q$1614)-2),ROW()-2)),"")</f>
        <v/>
      </c>
      <c r="I522" s="122" t="str">
        <f t="array" ref="I522">IFERROR(INDEX($W$2:$W$1614,SMALL(IF(C522=$Q$2:$Q$1614,ROW($Q$2:$Q$1614)-2),ROW()-2)),"")</f>
        <v/>
      </c>
      <c r="P522" s="123" t="s">
        <v>498</v>
      </c>
      <c r="Q522" s="123">
        <f t="shared" si="25"/>
        <v>2</v>
      </c>
      <c r="R522" s="124" t="s">
        <v>586</v>
      </c>
      <c r="S522" s="124" t="s">
        <v>1003</v>
      </c>
      <c r="T522" s="124" t="s">
        <v>1003</v>
      </c>
      <c r="U522" s="122" t="s">
        <v>1004</v>
      </c>
      <c r="V522" s="122">
        <v>50</v>
      </c>
      <c r="W522" s="122" t="s">
        <v>961</v>
      </c>
      <c r="Y522" s="134"/>
    </row>
    <row r="523" spans="2:25" ht="18.75">
      <c r="B523" s="122" t="str">
        <f t="shared" si="26"/>
        <v/>
      </c>
      <c r="C523" s="122" t="str">
        <f t="shared" si="27"/>
        <v/>
      </c>
      <c r="D523" s="122" t="str">
        <f t="array" ref="D523">IFERROR(INDEX($R$2:$R2133,SMALL(IF(C523=$Q$2:$Q$1614,ROW($Q$2:$Q$1614)-2),ROW()-2)),"")</f>
        <v/>
      </c>
      <c r="E523" s="122" t="str">
        <f t="array" ref="E523">IFERROR(INDEX($S$2:$S2133,SMALL(IF(C523=$Q$2:$Q$1614,ROW($Q$2:$Q$1614)-2),ROW()-2)),"")</f>
        <v/>
      </c>
      <c r="G523" s="122" t="str">
        <f t="array" ref="G523">IFERROR(INDEX($U$2:$U$1614,SMALL(IF(C523=$Q$2:$Q$1614,ROW($Q$2:$Q$1614)-2),ROW()-2)),"")</f>
        <v/>
      </c>
      <c r="H523" s="122" t="str">
        <f t="array" ref="H523">IFERROR(INDEX($V$2:$V$1614,SMALL(IF(C523=$Q$2:$Q$1614,ROW($Q$2:$Q$1614)-2),ROW()-2)),"")</f>
        <v/>
      </c>
      <c r="I523" s="122" t="str">
        <f t="array" ref="I523">IFERROR(INDEX($W$2:$W$1614,SMALL(IF(C523=$Q$2:$Q$1614,ROW($Q$2:$Q$1614)-2),ROW()-2)),"")</f>
        <v/>
      </c>
      <c r="P523" s="123" t="s">
        <v>498</v>
      </c>
      <c r="Q523" s="123">
        <f t="shared" si="25"/>
        <v>2</v>
      </c>
      <c r="T523" s="124" t="s">
        <v>1003</v>
      </c>
      <c r="U523" s="122" t="s">
        <v>1004</v>
      </c>
      <c r="V523" s="122">
        <v>70</v>
      </c>
      <c r="W523" s="136" t="s">
        <v>962</v>
      </c>
      <c r="Y523" s="134"/>
    </row>
    <row r="524" spans="2:25" ht="18.75">
      <c r="B524" s="122" t="str">
        <f t="shared" si="26"/>
        <v/>
      </c>
      <c r="C524" s="122" t="str">
        <f t="shared" si="27"/>
        <v/>
      </c>
      <c r="D524" s="122" t="str">
        <f t="array" ref="D524">IFERROR(INDEX($R$2:$R2134,SMALL(IF(C524=$Q$2:$Q$1614,ROW($Q$2:$Q$1614)-2),ROW()-2)),"")</f>
        <v/>
      </c>
      <c r="E524" s="122" t="str">
        <f t="array" ref="E524">IFERROR(INDEX($S$2:$S2134,SMALL(IF(C524=$Q$2:$Q$1614,ROW($Q$2:$Q$1614)-2),ROW()-2)),"")</f>
        <v/>
      </c>
      <c r="G524" s="122" t="str">
        <f t="array" ref="G524">IFERROR(INDEX($U$2:$U$1614,SMALL(IF(C524=$Q$2:$Q$1614,ROW($Q$2:$Q$1614)-2),ROW()-2)),"")</f>
        <v/>
      </c>
      <c r="H524" s="122" t="str">
        <f t="array" ref="H524">IFERROR(INDEX($V$2:$V$1614,SMALL(IF(C524=$Q$2:$Q$1614,ROW($Q$2:$Q$1614)-2),ROW()-2)),"")</f>
        <v/>
      </c>
      <c r="I524" s="122" t="str">
        <f t="array" ref="I524">IFERROR(INDEX($W$2:$W$1614,SMALL(IF(C524=$Q$2:$Q$1614,ROW($Q$2:$Q$1614)-2),ROW()-2)),"")</f>
        <v/>
      </c>
      <c r="P524" s="123" t="s">
        <v>498</v>
      </c>
      <c r="Q524" s="123">
        <f t="shared" si="25"/>
        <v>2</v>
      </c>
      <c r="R524" s="124" t="s">
        <v>589</v>
      </c>
      <c r="S524" s="124" t="s">
        <v>1005</v>
      </c>
      <c r="T524" s="124" t="s">
        <v>1005</v>
      </c>
      <c r="U524" s="122" t="s">
        <v>1004</v>
      </c>
      <c r="V524" s="122">
        <v>100</v>
      </c>
      <c r="W524" s="122" t="s">
        <v>961</v>
      </c>
      <c r="Y524" s="134"/>
    </row>
    <row r="525" spans="2:25" ht="18.75">
      <c r="B525" s="122" t="str">
        <f t="shared" si="26"/>
        <v/>
      </c>
      <c r="C525" s="122" t="str">
        <f t="shared" si="27"/>
        <v/>
      </c>
      <c r="D525" s="122" t="str">
        <f t="array" ref="D525">IFERROR(INDEX($R$2:$R2135,SMALL(IF(C525=$Q$2:$Q$1614,ROW($Q$2:$Q$1614)-2),ROW()-2)),"")</f>
        <v/>
      </c>
      <c r="E525" s="122" t="str">
        <f t="array" ref="E525">IFERROR(INDEX($S$2:$S2135,SMALL(IF(C525=$Q$2:$Q$1614,ROW($Q$2:$Q$1614)-2),ROW()-2)),"")</f>
        <v/>
      </c>
      <c r="G525" s="122" t="str">
        <f t="array" ref="G525">IFERROR(INDEX($U$2:$U$1614,SMALL(IF(C525=$Q$2:$Q$1614,ROW($Q$2:$Q$1614)-2),ROW()-2)),"")</f>
        <v/>
      </c>
      <c r="H525" s="122" t="str">
        <f t="array" ref="H525">IFERROR(INDEX($V$2:$V$1614,SMALL(IF(C525=$Q$2:$Q$1614,ROW($Q$2:$Q$1614)-2),ROW()-2)),"")</f>
        <v/>
      </c>
      <c r="I525" s="122" t="str">
        <f t="array" ref="I525">IFERROR(INDEX($W$2:$W$1614,SMALL(IF(C525=$Q$2:$Q$1614,ROW($Q$2:$Q$1614)-2),ROW()-2)),"")</f>
        <v/>
      </c>
      <c r="P525" s="123" t="s">
        <v>498</v>
      </c>
      <c r="Q525" s="123">
        <f t="shared" si="25"/>
        <v>2</v>
      </c>
      <c r="T525" s="124" t="s">
        <v>1005</v>
      </c>
      <c r="U525" s="122" t="s">
        <v>1004</v>
      </c>
      <c r="V525" s="122">
        <v>120</v>
      </c>
      <c r="W525" s="122" t="s">
        <v>962</v>
      </c>
      <c r="Y525" s="134"/>
    </row>
    <row r="526" spans="2:25" ht="18.75">
      <c r="B526" s="122" t="str">
        <f t="shared" si="26"/>
        <v/>
      </c>
      <c r="C526" s="122" t="str">
        <f t="shared" si="27"/>
        <v/>
      </c>
      <c r="D526" s="122" t="str">
        <f t="array" ref="D526">IFERROR(INDEX($R$2:$R2136,SMALL(IF(C526=$Q$2:$Q$1614,ROW($Q$2:$Q$1614)-2),ROW()-2)),"")</f>
        <v/>
      </c>
      <c r="E526" s="122" t="str">
        <f t="array" ref="E526">IFERROR(INDEX($S$2:$S2136,SMALL(IF(C526=$Q$2:$Q$1614,ROW($Q$2:$Q$1614)-2),ROW()-2)),"")</f>
        <v/>
      </c>
      <c r="G526" s="122" t="str">
        <f t="array" ref="G526">IFERROR(INDEX($U$2:$U$1614,SMALL(IF(C526=$Q$2:$Q$1614,ROW($Q$2:$Q$1614)-2),ROW()-2)),"")</f>
        <v/>
      </c>
      <c r="H526" s="122" t="str">
        <f t="array" ref="H526">IFERROR(INDEX($V$2:$V$1614,SMALL(IF(C526=$Q$2:$Q$1614,ROW($Q$2:$Q$1614)-2),ROW()-2)),"")</f>
        <v/>
      </c>
      <c r="I526" s="122" t="str">
        <f t="array" ref="I526">IFERROR(INDEX($W$2:$W$1614,SMALL(IF(C526=$Q$2:$Q$1614,ROW($Q$2:$Q$1614)-2),ROW()-2)),"")</f>
        <v/>
      </c>
      <c r="P526" s="123" t="s">
        <v>498</v>
      </c>
      <c r="Q526" s="123">
        <f t="shared" si="25"/>
        <v>2</v>
      </c>
      <c r="R526" s="124" t="s">
        <v>591</v>
      </c>
      <c r="S526" s="124" t="s">
        <v>1006</v>
      </c>
      <c r="T526" s="124" t="s">
        <v>1006</v>
      </c>
      <c r="U526" s="122" t="s">
        <v>964</v>
      </c>
      <c r="V526" s="122">
        <v>100</v>
      </c>
      <c r="W526" s="122" t="s">
        <v>961</v>
      </c>
      <c r="Y526" s="134"/>
    </row>
    <row r="527" spans="2:25" ht="18.75">
      <c r="B527" s="122" t="str">
        <f t="shared" si="26"/>
        <v/>
      </c>
      <c r="C527" s="122" t="str">
        <f t="shared" si="27"/>
        <v/>
      </c>
      <c r="D527" s="122" t="str">
        <f t="array" ref="D527">IFERROR(INDEX($R$2:$R2137,SMALL(IF(C527=$Q$2:$Q$1614,ROW($Q$2:$Q$1614)-2),ROW()-2)),"")</f>
        <v/>
      </c>
      <c r="E527" s="122" t="str">
        <f t="array" ref="E527">IFERROR(INDEX($S$2:$S2137,SMALL(IF(C527=$Q$2:$Q$1614,ROW($Q$2:$Q$1614)-2),ROW()-2)),"")</f>
        <v/>
      </c>
      <c r="G527" s="122" t="str">
        <f t="array" ref="G527">IFERROR(INDEX($U$2:$U$1614,SMALL(IF(C527=$Q$2:$Q$1614,ROW($Q$2:$Q$1614)-2),ROW()-2)),"")</f>
        <v/>
      </c>
      <c r="H527" s="122" t="str">
        <f t="array" ref="H527">IFERROR(INDEX($V$2:$V$1614,SMALL(IF(C527=$Q$2:$Q$1614,ROW($Q$2:$Q$1614)-2),ROW()-2)),"")</f>
        <v/>
      </c>
      <c r="I527" s="122" t="str">
        <f t="array" ref="I527">IFERROR(INDEX($W$2:$W$1614,SMALL(IF(C527=$Q$2:$Q$1614,ROW($Q$2:$Q$1614)-2),ROW()-2)),"")</f>
        <v/>
      </c>
      <c r="P527" s="123" t="s">
        <v>498</v>
      </c>
      <c r="Q527" s="123">
        <f t="shared" si="25"/>
        <v>2</v>
      </c>
      <c r="T527" s="124" t="s">
        <v>1006</v>
      </c>
      <c r="U527" s="122" t="s">
        <v>964</v>
      </c>
      <c r="V527" s="122">
        <v>150</v>
      </c>
      <c r="W527" s="122" t="s">
        <v>962</v>
      </c>
      <c r="Y527" s="134"/>
    </row>
    <row r="528" spans="2:25" ht="18.75">
      <c r="B528" s="122" t="str">
        <f t="shared" si="26"/>
        <v/>
      </c>
      <c r="C528" s="122" t="str">
        <f t="shared" si="27"/>
        <v/>
      </c>
      <c r="D528" s="122" t="str">
        <f t="array" ref="D528">IFERROR(INDEX($R$2:$R2138,SMALL(IF(C528=$Q$2:$Q$1614,ROW($Q$2:$Q$1614)-2),ROW()-2)),"")</f>
        <v/>
      </c>
      <c r="E528" s="122" t="str">
        <f t="array" ref="E528">IFERROR(INDEX($S$2:$S2138,SMALL(IF(C528=$Q$2:$Q$1614,ROW($Q$2:$Q$1614)-2),ROW()-2)),"")</f>
        <v/>
      </c>
      <c r="G528" s="122" t="str">
        <f t="array" ref="G528">IFERROR(INDEX($U$2:$U$1614,SMALL(IF(C528=$Q$2:$Q$1614,ROW($Q$2:$Q$1614)-2),ROW()-2)),"")</f>
        <v/>
      </c>
      <c r="H528" s="122" t="str">
        <f t="array" ref="H528">IFERROR(INDEX($V$2:$V$1614,SMALL(IF(C528=$Q$2:$Q$1614,ROW($Q$2:$Q$1614)-2),ROW()-2)),"")</f>
        <v/>
      </c>
      <c r="I528" s="122" t="str">
        <f t="array" ref="I528">IFERROR(INDEX($W$2:$W$1614,SMALL(IF(C528=$Q$2:$Q$1614,ROW($Q$2:$Q$1614)-2),ROW()-2)),"")</f>
        <v/>
      </c>
      <c r="P528" s="123" t="s">
        <v>498</v>
      </c>
      <c r="Q528" s="123">
        <f t="shared" si="25"/>
        <v>2</v>
      </c>
      <c r="R528" s="124" t="s">
        <v>594</v>
      </c>
      <c r="S528" s="124" t="s">
        <v>1007</v>
      </c>
      <c r="T528" s="124" t="s">
        <v>1007</v>
      </c>
      <c r="U528" s="122" t="s">
        <v>964</v>
      </c>
      <c r="V528" s="122">
        <v>200</v>
      </c>
      <c r="W528" s="122" t="s">
        <v>961</v>
      </c>
      <c r="Y528" s="134"/>
    </row>
    <row r="529" spans="2:25" ht="18.75">
      <c r="B529" s="122" t="str">
        <f t="shared" si="26"/>
        <v/>
      </c>
      <c r="C529" s="122" t="str">
        <f t="shared" si="27"/>
        <v/>
      </c>
      <c r="D529" s="122" t="str">
        <f t="array" ref="D529">IFERROR(INDEX($R$2:$R2139,SMALL(IF(C529=$Q$2:$Q$1614,ROW($Q$2:$Q$1614)-2),ROW()-2)),"")</f>
        <v/>
      </c>
      <c r="E529" s="122" t="str">
        <f t="array" ref="E529">IFERROR(INDEX($S$2:$S2139,SMALL(IF(C529=$Q$2:$Q$1614,ROW($Q$2:$Q$1614)-2),ROW()-2)),"")</f>
        <v/>
      </c>
      <c r="G529" s="122" t="str">
        <f t="array" ref="G529">IFERROR(INDEX($U$2:$U$1614,SMALL(IF(C529=$Q$2:$Q$1614,ROW($Q$2:$Q$1614)-2),ROW()-2)),"")</f>
        <v/>
      </c>
      <c r="H529" s="122" t="str">
        <f t="array" ref="H529">IFERROR(INDEX($V$2:$V$1614,SMALL(IF(C529=$Q$2:$Q$1614,ROW($Q$2:$Q$1614)-2),ROW()-2)),"")</f>
        <v/>
      </c>
      <c r="I529" s="122" t="str">
        <f t="array" ref="I529">IFERROR(INDEX($W$2:$W$1614,SMALL(IF(C529=$Q$2:$Q$1614,ROW($Q$2:$Q$1614)-2),ROW()-2)),"")</f>
        <v/>
      </c>
      <c r="P529" s="123" t="s">
        <v>498</v>
      </c>
      <c r="Q529" s="123">
        <f t="shared" si="25"/>
        <v>2</v>
      </c>
      <c r="T529" s="124" t="s">
        <v>1007</v>
      </c>
      <c r="U529" s="122" t="s">
        <v>964</v>
      </c>
      <c r="V529" s="122">
        <v>250</v>
      </c>
      <c r="W529" s="122" t="s">
        <v>962</v>
      </c>
      <c r="Y529" s="134"/>
    </row>
    <row r="530" spans="2:25" ht="18.75">
      <c r="B530" s="122" t="str">
        <f t="shared" si="26"/>
        <v/>
      </c>
      <c r="C530" s="122" t="str">
        <f t="shared" si="27"/>
        <v/>
      </c>
      <c r="D530" s="122" t="str">
        <f t="array" ref="D530">IFERROR(INDEX($R$2:$R2140,SMALL(IF(C530=$Q$2:$Q$1614,ROW($Q$2:$Q$1614)-2),ROW()-2)),"")</f>
        <v/>
      </c>
      <c r="E530" s="122" t="str">
        <f t="array" ref="E530">IFERROR(INDEX($S$2:$S2140,SMALL(IF(C530=$Q$2:$Q$1614,ROW($Q$2:$Q$1614)-2),ROW()-2)),"")</f>
        <v/>
      </c>
      <c r="G530" s="122" t="str">
        <f t="array" ref="G530">IFERROR(INDEX($U$2:$U$1614,SMALL(IF(C530=$Q$2:$Q$1614,ROW($Q$2:$Q$1614)-2),ROW()-2)),"")</f>
        <v/>
      </c>
      <c r="H530" s="122" t="str">
        <f t="array" ref="H530">IFERROR(INDEX($V$2:$V$1614,SMALL(IF(C530=$Q$2:$Q$1614,ROW($Q$2:$Q$1614)-2),ROW()-2)),"")</f>
        <v/>
      </c>
      <c r="I530" s="122" t="str">
        <f t="array" ref="I530">IFERROR(INDEX($W$2:$W$1614,SMALL(IF(C530=$Q$2:$Q$1614,ROW($Q$2:$Q$1614)-2),ROW()-2)),"")</f>
        <v/>
      </c>
      <c r="P530" s="123" t="s">
        <v>498</v>
      </c>
      <c r="Q530" s="123">
        <f t="shared" si="25"/>
        <v>2</v>
      </c>
      <c r="R530" s="124" t="s">
        <v>596</v>
      </c>
      <c r="S530" s="124" t="s">
        <v>1008</v>
      </c>
      <c r="T530" s="124" t="s">
        <v>1008</v>
      </c>
      <c r="U530" s="122" t="s">
        <v>964</v>
      </c>
      <c r="V530" s="122">
        <v>80</v>
      </c>
      <c r="W530" s="122" t="s">
        <v>961</v>
      </c>
      <c r="Y530" s="134"/>
    </row>
    <row r="531" spans="2:25" ht="18.75">
      <c r="B531" s="122" t="str">
        <f t="shared" si="26"/>
        <v/>
      </c>
      <c r="C531" s="122" t="str">
        <f t="shared" si="27"/>
        <v/>
      </c>
      <c r="D531" s="122" t="str">
        <f t="array" ref="D531">IFERROR(INDEX($R$2:$R2141,SMALL(IF(C531=$Q$2:$Q$1614,ROW($Q$2:$Q$1614)-2),ROW()-2)),"")</f>
        <v/>
      </c>
      <c r="E531" s="122" t="str">
        <f t="array" ref="E531">IFERROR(INDEX($S$2:$S2141,SMALL(IF(C531=$Q$2:$Q$1614,ROW($Q$2:$Q$1614)-2),ROW()-2)),"")</f>
        <v/>
      </c>
      <c r="G531" s="122" t="str">
        <f t="array" ref="G531">IFERROR(INDEX($U$2:$U$1614,SMALL(IF(C531=$Q$2:$Q$1614,ROW($Q$2:$Q$1614)-2),ROW()-2)),"")</f>
        <v/>
      </c>
      <c r="H531" s="122" t="str">
        <f t="array" ref="H531">IFERROR(INDEX($V$2:$V$1614,SMALL(IF(C531=$Q$2:$Q$1614,ROW($Q$2:$Q$1614)-2),ROW()-2)),"")</f>
        <v/>
      </c>
      <c r="I531" s="122" t="str">
        <f t="array" ref="I531">IFERROR(INDEX($W$2:$W$1614,SMALL(IF(C531=$Q$2:$Q$1614,ROW($Q$2:$Q$1614)-2),ROW()-2)),"")</f>
        <v/>
      </c>
      <c r="P531" s="123" t="s">
        <v>498</v>
      </c>
      <c r="Q531" s="123">
        <f t="shared" si="25"/>
        <v>2</v>
      </c>
      <c r="T531" s="124" t="s">
        <v>1008</v>
      </c>
      <c r="U531" s="122" t="s">
        <v>964</v>
      </c>
      <c r="V531" s="122">
        <v>120</v>
      </c>
      <c r="W531" s="122" t="s">
        <v>962</v>
      </c>
      <c r="Y531" s="134"/>
    </row>
    <row r="532" spans="2:25" ht="18.75">
      <c r="B532" s="122" t="str">
        <f t="shared" si="26"/>
        <v/>
      </c>
      <c r="C532" s="122" t="str">
        <f t="shared" si="27"/>
        <v/>
      </c>
      <c r="D532" s="122" t="str">
        <f t="array" ref="D532">IFERROR(INDEX($R$2:$R2142,SMALL(IF(C532=$Q$2:$Q$1614,ROW($Q$2:$Q$1614)-2),ROW()-2)),"")</f>
        <v/>
      </c>
      <c r="E532" s="122" t="str">
        <f t="array" ref="E532">IFERROR(INDEX($S$2:$S2142,SMALL(IF(C532=$Q$2:$Q$1614,ROW($Q$2:$Q$1614)-2),ROW()-2)),"")</f>
        <v/>
      </c>
      <c r="G532" s="122" t="str">
        <f t="array" ref="G532">IFERROR(INDEX($U$2:$U$1614,SMALL(IF(C532=$Q$2:$Q$1614,ROW($Q$2:$Q$1614)-2),ROW()-2)),"")</f>
        <v/>
      </c>
      <c r="H532" s="122" t="str">
        <f t="array" ref="H532">IFERROR(INDEX($V$2:$V$1614,SMALL(IF(C532=$Q$2:$Q$1614,ROW($Q$2:$Q$1614)-2),ROW()-2)),"")</f>
        <v/>
      </c>
      <c r="I532" s="122" t="str">
        <f t="array" ref="I532">IFERROR(INDEX($W$2:$W$1614,SMALL(IF(C532=$Q$2:$Q$1614,ROW($Q$2:$Q$1614)-2),ROW()-2)),"")</f>
        <v/>
      </c>
      <c r="P532" s="123" t="s">
        <v>498</v>
      </c>
      <c r="Q532" s="123">
        <f t="shared" si="25"/>
        <v>2</v>
      </c>
      <c r="R532" s="124" t="s">
        <v>598</v>
      </c>
      <c r="S532" s="124" t="s">
        <v>1009</v>
      </c>
      <c r="T532" s="124" t="s">
        <v>1009</v>
      </c>
      <c r="U532" s="122" t="s">
        <v>1004</v>
      </c>
      <c r="V532" s="122">
        <v>50</v>
      </c>
      <c r="W532" s="122" t="s">
        <v>961</v>
      </c>
      <c r="Y532" s="134"/>
    </row>
    <row r="533" spans="2:25" ht="18.75">
      <c r="B533" s="122" t="str">
        <f t="shared" si="26"/>
        <v/>
      </c>
      <c r="C533" s="122" t="str">
        <f t="shared" si="27"/>
        <v/>
      </c>
      <c r="D533" s="122" t="str">
        <f t="array" ref="D533">IFERROR(INDEX($R$2:$R2143,SMALL(IF(C533=$Q$2:$Q$1614,ROW($Q$2:$Q$1614)-2),ROW()-2)),"")</f>
        <v/>
      </c>
      <c r="E533" s="122" t="str">
        <f t="array" ref="E533">IFERROR(INDEX($S$2:$S2143,SMALL(IF(C533=$Q$2:$Q$1614,ROW($Q$2:$Q$1614)-2),ROW()-2)),"")</f>
        <v/>
      </c>
      <c r="G533" s="122" t="str">
        <f t="array" ref="G533">IFERROR(INDEX($U$2:$U$1614,SMALL(IF(C533=$Q$2:$Q$1614,ROW($Q$2:$Q$1614)-2),ROW()-2)),"")</f>
        <v/>
      </c>
      <c r="H533" s="122" t="str">
        <f t="array" ref="H533">IFERROR(INDEX($V$2:$V$1614,SMALL(IF(C533=$Q$2:$Q$1614,ROW($Q$2:$Q$1614)-2),ROW()-2)),"")</f>
        <v/>
      </c>
      <c r="I533" s="122" t="str">
        <f t="array" ref="I533">IFERROR(INDEX($W$2:$W$1614,SMALL(IF(C533=$Q$2:$Q$1614,ROW($Q$2:$Q$1614)-2),ROW()-2)),"")</f>
        <v/>
      </c>
      <c r="P533" s="123" t="s">
        <v>498</v>
      </c>
      <c r="Q533" s="123">
        <f t="shared" si="25"/>
        <v>2</v>
      </c>
      <c r="T533" s="124" t="s">
        <v>1009</v>
      </c>
      <c r="U533" s="122" t="s">
        <v>1004</v>
      </c>
      <c r="V533" s="122">
        <v>70</v>
      </c>
      <c r="W533" s="122" t="s">
        <v>962</v>
      </c>
      <c r="Y533" s="134"/>
    </row>
    <row r="534" spans="2:25" ht="18.75">
      <c r="B534" s="122" t="str">
        <f t="shared" si="26"/>
        <v/>
      </c>
      <c r="C534" s="122" t="str">
        <f t="shared" si="27"/>
        <v/>
      </c>
      <c r="D534" s="122" t="str">
        <f t="array" ref="D534">IFERROR(INDEX($R$2:$R2144,SMALL(IF(C534=$Q$2:$Q$1614,ROW($Q$2:$Q$1614)-2),ROW()-2)),"")</f>
        <v/>
      </c>
      <c r="E534" s="122" t="str">
        <f t="array" ref="E534">IFERROR(INDEX($S$2:$S2144,SMALL(IF(C534=$Q$2:$Q$1614,ROW($Q$2:$Q$1614)-2),ROW()-2)),"")</f>
        <v/>
      </c>
      <c r="G534" s="122" t="str">
        <f t="array" ref="G534">IFERROR(INDEX($U$2:$U$1614,SMALL(IF(C534=$Q$2:$Q$1614,ROW($Q$2:$Q$1614)-2),ROW()-2)),"")</f>
        <v/>
      </c>
      <c r="H534" s="122" t="str">
        <f t="array" ref="H534">IFERROR(INDEX($V$2:$V$1614,SMALL(IF(C534=$Q$2:$Q$1614,ROW($Q$2:$Q$1614)-2),ROW()-2)),"")</f>
        <v/>
      </c>
      <c r="I534" s="122" t="str">
        <f t="array" ref="I534">IFERROR(INDEX($W$2:$W$1614,SMALL(IF(C534=$Q$2:$Q$1614,ROW($Q$2:$Q$1614)-2),ROW()-2)),"")</f>
        <v/>
      </c>
      <c r="P534" s="123" t="s">
        <v>498</v>
      </c>
      <c r="Q534" s="123">
        <f t="shared" si="25"/>
        <v>2</v>
      </c>
      <c r="R534" s="124" t="s">
        <v>599</v>
      </c>
      <c r="S534" s="124" t="s">
        <v>1010</v>
      </c>
      <c r="T534" s="124" t="s">
        <v>1010</v>
      </c>
      <c r="U534" s="122" t="s">
        <v>1004</v>
      </c>
      <c r="V534" s="122">
        <v>80</v>
      </c>
      <c r="W534" s="122" t="s">
        <v>961</v>
      </c>
      <c r="Y534" s="134"/>
    </row>
    <row r="535" spans="2:25" ht="18.75">
      <c r="B535" s="122" t="str">
        <f t="shared" si="26"/>
        <v/>
      </c>
      <c r="C535" s="122" t="str">
        <f t="shared" si="27"/>
        <v/>
      </c>
      <c r="D535" s="122" t="str">
        <f t="array" ref="D535">IFERROR(INDEX($R$2:$R2145,SMALL(IF(C535=$Q$2:$Q$1614,ROW($Q$2:$Q$1614)-2),ROW()-2)),"")</f>
        <v/>
      </c>
      <c r="E535" s="122" t="str">
        <f t="array" ref="E535">IFERROR(INDEX($S$2:$S2145,SMALL(IF(C535=$Q$2:$Q$1614,ROW($Q$2:$Q$1614)-2),ROW()-2)),"")</f>
        <v/>
      </c>
      <c r="G535" s="122" t="str">
        <f t="array" ref="G535">IFERROR(INDEX($U$2:$U$1614,SMALL(IF(C535=$Q$2:$Q$1614,ROW($Q$2:$Q$1614)-2),ROW()-2)),"")</f>
        <v/>
      </c>
      <c r="H535" s="122" t="str">
        <f t="array" ref="H535">IFERROR(INDEX($V$2:$V$1614,SMALL(IF(C535=$Q$2:$Q$1614,ROW($Q$2:$Q$1614)-2),ROW()-2)),"")</f>
        <v/>
      </c>
      <c r="I535" s="122" t="str">
        <f t="array" ref="I535">IFERROR(INDEX($W$2:$W$1614,SMALL(IF(C535=$Q$2:$Q$1614,ROW($Q$2:$Q$1614)-2),ROW()-2)),"")</f>
        <v/>
      </c>
      <c r="P535" s="123" t="s">
        <v>498</v>
      </c>
      <c r="Q535" s="123">
        <f t="shared" si="25"/>
        <v>2</v>
      </c>
      <c r="T535" s="124" t="s">
        <v>1010</v>
      </c>
      <c r="U535" s="122" t="s">
        <v>1004</v>
      </c>
      <c r="V535" s="122">
        <v>95</v>
      </c>
      <c r="W535" s="122" t="s">
        <v>962</v>
      </c>
      <c r="Y535" s="134"/>
    </row>
    <row r="536" spans="2:25" ht="18.75">
      <c r="B536" s="122" t="str">
        <f t="shared" si="26"/>
        <v/>
      </c>
      <c r="C536" s="122" t="str">
        <f t="shared" si="27"/>
        <v/>
      </c>
      <c r="D536" s="122" t="str">
        <f t="array" ref="D536">IFERROR(INDEX($R$2:$R2146,SMALL(IF(C536=$Q$2:$Q$1614,ROW($Q$2:$Q$1614)-2),ROW()-2)),"")</f>
        <v/>
      </c>
      <c r="E536" s="122" t="str">
        <f t="array" ref="E536">IFERROR(INDEX($S$2:$S2146,SMALL(IF(C536=$Q$2:$Q$1614,ROW($Q$2:$Q$1614)-2),ROW()-2)),"")</f>
        <v/>
      </c>
      <c r="G536" s="122" t="str">
        <f t="array" ref="G536">IFERROR(INDEX($U$2:$U$1614,SMALL(IF(C536=$Q$2:$Q$1614,ROW($Q$2:$Q$1614)-2),ROW()-2)),"")</f>
        <v/>
      </c>
      <c r="H536" s="122" t="str">
        <f t="array" ref="H536">IFERROR(INDEX($V$2:$V$1614,SMALL(IF(C536=$Q$2:$Q$1614,ROW($Q$2:$Q$1614)-2),ROW()-2)),"")</f>
        <v/>
      </c>
      <c r="I536" s="122" t="str">
        <f t="array" ref="I536">IFERROR(INDEX($W$2:$W$1614,SMALL(IF(C536=$Q$2:$Q$1614,ROW($Q$2:$Q$1614)-2),ROW()-2)),"")</f>
        <v/>
      </c>
      <c r="P536" s="123" t="s">
        <v>498</v>
      </c>
      <c r="Q536" s="123">
        <f t="shared" si="25"/>
        <v>2</v>
      </c>
      <c r="R536" s="124" t="s">
        <v>601</v>
      </c>
      <c r="S536" s="124" t="s">
        <v>1011</v>
      </c>
      <c r="T536" s="124" t="s">
        <v>1011</v>
      </c>
      <c r="U536" s="122" t="s">
        <v>964</v>
      </c>
      <c r="V536" s="122">
        <v>100</v>
      </c>
      <c r="W536" s="122" t="s">
        <v>961</v>
      </c>
      <c r="Y536" s="134"/>
    </row>
    <row r="537" spans="2:25" ht="18.75">
      <c r="B537" s="122" t="str">
        <f t="shared" si="26"/>
        <v/>
      </c>
      <c r="C537" s="122" t="str">
        <f t="shared" si="27"/>
        <v/>
      </c>
      <c r="D537" s="122" t="str">
        <f t="array" ref="D537">IFERROR(INDEX($R$2:$R2147,SMALL(IF(C537=$Q$2:$Q$1614,ROW($Q$2:$Q$1614)-2),ROW()-2)),"")</f>
        <v/>
      </c>
      <c r="E537" s="122" t="str">
        <f t="array" ref="E537">IFERROR(INDEX($S$2:$S2147,SMALL(IF(C537=$Q$2:$Q$1614,ROW($Q$2:$Q$1614)-2),ROW()-2)),"")</f>
        <v/>
      </c>
      <c r="G537" s="122" t="str">
        <f t="array" ref="G537">IFERROR(INDEX($U$2:$U$1614,SMALL(IF(C537=$Q$2:$Q$1614,ROW($Q$2:$Q$1614)-2),ROW()-2)),"")</f>
        <v/>
      </c>
      <c r="H537" s="122" t="str">
        <f t="array" ref="H537">IFERROR(INDEX($V$2:$V$1614,SMALL(IF(C537=$Q$2:$Q$1614,ROW($Q$2:$Q$1614)-2),ROW()-2)),"")</f>
        <v/>
      </c>
      <c r="I537" s="122" t="str">
        <f t="array" ref="I537">IFERROR(INDEX($W$2:$W$1614,SMALL(IF(C537=$Q$2:$Q$1614,ROW($Q$2:$Q$1614)-2),ROW()-2)),"")</f>
        <v/>
      </c>
      <c r="P537" s="123" t="s">
        <v>498</v>
      </c>
      <c r="Q537" s="123">
        <f t="shared" si="25"/>
        <v>2</v>
      </c>
      <c r="T537" s="124" t="s">
        <v>1011</v>
      </c>
      <c r="U537" s="122" t="s">
        <v>964</v>
      </c>
      <c r="V537" s="122">
        <v>150</v>
      </c>
      <c r="W537" s="122" t="s">
        <v>962</v>
      </c>
      <c r="Y537" s="134"/>
    </row>
    <row r="538" spans="2:25" ht="18.75">
      <c r="B538" s="122" t="str">
        <f t="shared" si="26"/>
        <v/>
      </c>
      <c r="C538" s="122" t="str">
        <f t="shared" si="27"/>
        <v/>
      </c>
      <c r="D538" s="122" t="str">
        <f t="array" ref="D538">IFERROR(INDEX($R$2:$R2148,SMALL(IF(C538=$Q$2:$Q$1614,ROW($Q$2:$Q$1614)-2),ROW()-2)),"")</f>
        <v/>
      </c>
      <c r="E538" s="122" t="str">
        <f t="array" ref="E538">IFERROR(INDEX($S$2:$S2148,SMALL(IF(C538=$Q$2:$Q$1614,ROW($Q$2:$Q$1614)-2),ROW()-2)),"")</f>
        <v/>
      </c>
      <c r="G538" s="122" t="str">
        <f t="array" ref="G538">IFERROR(INDEX($U$2:$U$1614,SMALL(IF(C538=$Q$2:$Q$1614,ROW($Q$2:$Q$1614)-2),ROW()-2)),"")</f>
        <v/>
      </c>
      <c r="H538" s="122" t="str">
        <f t="array" ref="H538">IFERROR(INDEX($V$2:$V$1614,SMALL(IF(C538=$Q$2:$Q$1614,ROW($Q$2:$Q$1614)-2),ROW()-2)),"")</f>
        <v/>
      </c>
      <c r="I538" s="122" t="str">
        <f t="array" ref="I538">IFERROR(INDEX($W$2:$W$1614,SMALL(IF(C538=$Q$2:$Q$1614,ROW($Q$2:$Q$1614)-2),ROW()-2)),"")</f>
        <v/>
      </c>
      <c r="P538" s="123" t="s">
        <v>498</v>
      </c>
      <c r="Q538" s="123">
        <f t="shared" si="25"/>
        <v>2</v>
      </c>
      <c r="R538" s="124" t="s">
        <v>604</v>
      </c>
      <c r="S538" s="124" t="s">
        <v>1012</v>
      </c>
      <c r="T538" s="124" t="s">
        <v>1012</v>
      </c>
      <c r="U538" s="122" t="s">
        <v>1004</v>
      </c>
      <c r="V538" s="122">
        <v>100</v>
      </c>
      <c r="W538" s="122" t="s">
        <v>961</v>
      </c>
      <c r="Y538" s="134"/>
    </row>
    <row r="539" spans="2:25" ht="18.75">
      <c r="B539" s="122" t="str">
        <f t="shared" si="26"/>
        <v/>
      </c>
      <c r="C539" s="122" t="str">
        <f t="shared" si="27"/>
        <v/>
      </c>
      <c r="D539" s="122" t="str">
        <f t="array" ref="D539">IFERROR(INDEX($R$2:$R2149,SMALL(IF(C539=$Q$2:$Q$1614,ROW($Q$2:$Q$1614)-2),ROW()-2)),"")</f>
        <v/>
      </c>
      <c r="E539" s="122" t="str">
        <f t="array" ref="E539">IFERROR(INDEX($S$2:$S2149,SMALL(IF(C539=$Q$2:$Q$1614,ROW($Q$2:$Q$1614)-2),ROW()-2)),"")</f>
        <v/>
      </c>
      <c r="G539" s="122" t="str">
        <f t="array" ref="G539">IFERROR(INDEX($U$2:$U$1614,SMALL(IF(C539=$Q$2:$Q$1614,ROW($Q$2:$Q$1614)-2),ROW()-2)),"")</f>
        <v/>
      </c>
      <c r="H539" s="122" t="str">
        <f t="array" ref="H539">IFERROR(INDEX($V$2:$V$1614,SMALL(IF(C539=$Q$2:$Q$1614,ROW($Q$2:$Q$1614)-2),ROW()-2)),"")</f>
        <v/>
      </c>
      <c r="I539" s="122" t="str">
        <f t="array" ref="I539">IFERROR(INDEX($W$2:$W$1614,SMALL(IF(C539=$Q$2:$Q$1614,ROW($Q$2:$Q$1614)-2),ROW()-2)),"")</f>
        <v/>
      </c>
      <c r="P539" s="123" t="s">
        <v>498</v>
      </c>
      <c r="Q539" s="123">
        <f t="shared" si="25"/>
        <v>2</v>
      </c>
      <c r="T539" s="124" t="s">
        <v>1012</v>
      </c>
      <c r="U539" s="122" t="s">
        <v>1004</v>
      </c>
      <c r="V539" s="122">
        <v>140</v>
      </c>
      <c r="W539" s="122" t="s">
        <v>962</v>
      </c>
      <c r="Y539" s="134"/>
    </row>
    <row r="540" spans="2:25" ht="18.75">
      <c r="B540" s="122" t="str">
        <f t="shared" si="26"/>
        <v/>
      </c>
      <c r="C540" s="122" t="str">
        <f t="shared" si="27"/>
        <v/>
      </c>
      <c r="D540" s="122" t="str">
        <f t="array" ref="D540">IFERROR(INDEX($R$2:$R2150,SMALL(IF(C540=$Q$2:$Q$1614,ROW($Q$2:$Q$1614)-2),ROW()-2)),"")</f>
        <v/>
      </c>
      <c r="E540" s="122" t="str">
        <f t="array" ref="E540">IFERROR(INDEX($S$2:$S2150,SMALL(IF(C540=$Q$2:$Q$1614,ROW($Q$2:$Q$1614)-2),ROW()-2)),"")</f>
        <v/>
      </c>
      <c r="G540" s="122" t="str">
        <f t="array" ref="G540">IFERROR(INDEX($U$2:$U$1614,SMALL(IF(C540=$Q$2:$Q$1614,ROW($Q$2:$Q$1614)-2),ROW()-2)),"")</f>
        <v/>
      </c>
      <c r="H540" s="122" t="str">
        <f t="array" ref="H540">IFERROR(INDEX($V$2:$V$1614,SMALL(IF(C540=$Q$2:$Q$1614,ROW($Q$2:$Q$1614)-2),ROW()-2)),"")</f>
        <v/>
      </c>
      <c r="I540" s="122" t="str">
        <f t="array" ref="I540">IFERROR(INDEX($W$2:$W$1614,SMALL(IF(C540=$Q$2:$Q$1614,ROW($Q$2:$Q$1614)-2),ROW()-2)),"")</f>
        <v/>
      </c>
      <c r="P540" s="123" t="s">
        <v>498</v>
      </c>
      <c r="Q540" s="123">
        <f t="shared" si="25"/>
        <v>2</v>
      </c>
      <c r="R540" s="124" t="s">
        <v>607</v>
      </c>
      <c r="S540" s="124" t="s">
        <v>1013</v>
      </c>
      <c r="T540" s="124" t="s">
        <v>1013</v>
      </c>
      <c r="U540" s="122" t="s">
        <v>1004</v>
      </c>
      <c r="V540" s="122">
        <v>200</v>
      </c>
      <c r="W540" s="122" t="s">
        <v>961</v>
      </c>
      <c r="Y540" s="134"/>
    </row>
    <row r="541" spans="2:25" ht="18.75">
      <c r="B541" s="122" t="str">
        <f t="shared" si="26"/>
        <v/>
      </c>
      <c r="C541" s="122" t="str">
        <f t="shared" si="27"/>
        <v/>
      </c>
      <c r="D541" s="122" t="str">
        <f t="array" ref="D541">IFERROR(INDEX($R$2:$R2151,SMALL(IF(C541=$Q$2:$Q$1614,ROW($Q$2:$Q$1614)-2),ROW()-2)),"")</f>
        <v/>
      </c>
      <c r="E541" s="122" t="str">
        <f t="array" ref="E541">IFERROR(INDEX($S$2:$S2151,SMALL(IF(C541=$Q$2:$Q$1614,ROW($Q$2:$Q$1614)-2),ROW()-2)),"")</f>
        <v/>
      </c>
      <c r="G541" s="122" t="str">
        <f t="array" ref="G541">IFERROR(INDEX($U$2:$U$1614,SMALL(IF(C541=$Q$2:$Q$1614,ROW($Q$2:$Q$1614)-2),ROW()-2)),"")</f>
        <v/>
      </c>
      <c r="H541" s="122" t="str">
        <f t="array" ref="H541">IFERROR(INDEX($V$2:$V$1614,SMALL(IF(C541=$Q$2:$Q$1614,ROW($Q$2:$Q$1614)-2),ROW()-2)),"")</f>
        <v/>
      </c>
      <c r="I541" s="122" t="str">
        <f t="array" ref="I541">IFERROR(INDEX($W$2:$W$1614,SMALL(IF(C541=$Q$2:$Q$1614,ROW($Q$2:$Q$1614)-2),ROW()-2)),"")</f>
        <v/>
      </c>
      <c r="P541" s="123" t="s">
        <v>498</v>
      </c>
      <c r="Q541" s="123">
        <f t="shared" si="25"/>
        <v>2</v>
      </c>
      <c r="T541" s="124" t="s">
        <v>1013</v>
      </c>
      <c r="U541" s="122" t="s">
        <v>1004</v>
      </c>
      <c r="V541" s="122">
        <v>300</v>
      </c>
      <c r="W541" s="122" t="s">
        <v>962</v>
      </c>
      <c r="Y541" s="134"/>
    </row>
    <row r="542" spans="2:25" ht="18.75">
      <c r="B542" s="122" t="str">
        <f t="shared" si="26"/>
        <v/>
      </c>
      <c r="C542" s="122" t="str">
        <f t="shared" si="27"/>
        <v/>
      </c>
      <c r="D542" s="122" t="str">
        <f t="array" ref="D542">IFERROR(INDEX($R$2:$R2152,SMALL(IF(C542=$Q$2:$Q$1614,ROW($Q$2:$Q$1614)-2),ROW()-2)),"")</f>
        <v/>
      </c>
      <c r="E542" s="122" t="str">
        <f t="array" ref="E542">IFERROR(INDEX($S$2:$S2152,SMALL(IF(C542=$Q$2:$Q$1614,ROW($Q$2:$Q$1614)-2),ROW()-2)),"")</f>
        <v/>
      </c>
      <c r="G542" s="122" t="str">
        <f t="array" ref="G542">IFERROR(INDEX($U$2:$U$1614,SMALL(IF(C542=$Q$2:$Q$1614,ROW($Q$2:$Q$1614)-2),ROW()-2)),"")</f>
        <v/>
      </c>
      <c r="H542" s="122" t="str">
        <f t="array" ref="H542">IFERROR(INDEX($V$2:$V$1614,SMALL(IF(C542=$Q$2:$Q$1614,ROW($Q$2:$Q$1614)-2),ROW()-2)),"")</f>
        <v/>
      </c>
      <c r="I542" s="122" t="str">
        <f t="array" ref="I542">IFERROR(INDEX($W$2:$W$1614,SMALL(IF(C542=$Q$2:$Q$1614,ROW($Q$2:$Q$1614)-2),ROW()-2)),"")</f>
        <v/>
      </c>
      <c r="P542" s="123" t="s">
        <v>498</v>
      </c>
      <c r="Q542" s="123">
        <f t="shared" si="25"/>
        <v>2</v>
      </c>
      <c r="R542" s="124" t="s">
        <v>609</v>
      </c>
      <c r="S542" s="124" t="s">
        <v>1014</v>
      </c>
      <c r="T542" s="122" t="s">
        <v>1015</v>
      </c>
      <c r="U542" s="122" t="s">
        <v>1004</v>
      </c>
      <c r="V542" s="122">
        <v>30</v>
      </c>
      <c r="W542" s="122" t="s">
        <v>961</v>
      </c>
      <c r="Y542" s="134"/>
    </row>
    <row r="543" spans="2:25" ht="18.75">
      <c r="B543" s="122" t="str">
        <f t="shared" si="26"/>
        <v/>
      </c>
      <c r="C543" s="122" t="str">
        <f t="shared" si="27"/>
        <v/>
      </c>
      <c r="D543" s="122" t="str">
        <f t="array" ref="D543">IFERROR(INDEX($R$2:$R2153,SMALL(IF(C543=$Q$2:$Q$1614,ROW($Q$2:$Q$1614)-2),ROW()-2)),"")</f>
        <v/>
      </c>
      <c r="E543" s="122" t="str">
        <f t="array" ref="E543">IFERROR(INDEX($S$2:$S2153,SMALL(IF(C543=$Q$2:$Q$1614,ROW($Q$2:$Q$1614)-2),ROW()-2)),"")</f>
        <v/>
      </c>
      <c r="G543" s="122" t="str">
        <f t="array" ref="G543">IFERROR(INDEX($U$2:$U$1614,SMALL(IF(C543=$Q$2:$Q$1614,ROW($Q$2:$Q$1614)-2),ROW()-2)),"")</f>
        <v/>
      </c>
      <c r="H543" s="122" t="str">
        <f t="array" ref="H543">IFERROR(INDEX($V$2:$V$1614,SMALL(IF(C543=$Q$2:$Q$1614,ROW($Q$2:$Q$1614)-2),ROW()-2)),"")</f>
        <v/>
      </c>
      <c r="I543" s="122" t="str">
        <f t="array" ref="I543">IFERROR(INDEX($W$2:$W$1614,SMALL(IF(C543=$Q$2:$Q$1614,ROW($Q$2:$Q$1614)-2),ROW()-2)),"")</f>
        <v/>
      </c>
      <c r="P543" s="123" t="s">
        <v>498</v>
      </c>
      <c r="Q543" s="123">
        <f t="shared" si="25"/>
        <v>2</v>
      </c>
      <c r="S543" s="124" t="s">
        <v>1016</v>
      </c>
      <c r="T543" s="124" t="s">
        <v>1015</v>
      </c>
      <c r="U543" s="122" t="s">
        <v>1004</v>
      </c>
      <c r="V543" s="122">
        <v>35</v>
      </c>
      <c r="W543" s="122" t="s">
        <v>962</v>
      </c>
      <c r="Y543" s="134"/>
    </row>
    <row r="544" spans="2:25" ht="18.75">
      <c r="B544" s="122" t="str">
        <f t="shared" si="26"/>
        <v/>
      </c>
      <c r="C544" s="122" t="str">
        <f t="shared" si="27"/>
        <v/>
      </c>
      <c r="D544" s="122" t="str">
        <f t="array" ref="D544">IFERROR(INDEX($R$2:$R2154,SMALL(IF(C544=$Q$2:$Q$1614,ROW($Q$2:$Q$1614)-2),ROW()-2)),"")</f>
        <v/>
      </c>
      <c r="E544" s="122" t="str">
        <f t="array" ref="E544">IFERROR(INDEX($S$2:$S2154,SMALL(IF(C544=$Q$2:$Q$1614,ROW($Q$2:$Q$1614)-2),ROW()-2)),"")</f>
        <v/>
      </c>
      <c r="G544" s="122" t="str">
        <f t="array" ref="G544">IFERROR(INDEX($U$2:$U$1614,SMALL(IF(C544=$Q$2:$Q$1614,ROW($Q$2:$Q$1614)-2),ROW()-2)),"")</f>
        <v/>
      </c>
      <c r="H544" s="122" t="str">
        <f t="array" ref="H544">IFERROR(INDEX($V$2:$V$1614,SMALL(IF(C544=$Q$2:$Q$1614,ROW($Q$2:$Q$1614)-2),ROW()-2)),"")</f>
        <v/>
      </c>
      <c r="I544" s="122" t="str">
        <f t="array" ref="I544">IFERROR(INDEX($W$2:$W$1614,SMALL(IF(C544=$Q$2:$Q$1614,ROW($Q$2:$Q$1614)-2),ROW()-2)),"")</f>
        <v/>
      </c>
      <c r="P544" s="123" t="s">
        <v>498</v>
      </c>
      <c r="Q544" s="123">
        <f t="shared" si="25"/>
        <v>2</v>
      </c>
      <c r="R544" s="124" t="s">
        <v>611</v>
      </c>
      <c r="S544" s="124" t="s">
        <v>1017</v>
      </c>
      <c r="T544" s="124" t="s">
        <v>1017</v>
      </c>
      <c r="U544" s="122" t="s">
        <v>1004</v>
      </c>
      <c r="V544" s="122">
        <v>25</v>
      </c>
      <c r="W544" s="122" t="s">
        <v>961</v>
      </c>
      <c r="Y544" s="134"/>
    </row>
    <row r="545" spans="2:25" ht="18.75">
      <c r="B545" s="122" t="str">
        <f t="shared" si="26"/>
        <v/>
      </c>
      <c r="C545" s="122" t="str">
        <f t="shared" si="27"/>
        <v/>
      </c>
      <c r="D545" s="122" t="str">
        <f t="array" ref="D545">IFERROR(INDEX($R$2:$R2155,SMALL(IF(C545=$Q$2:$Q$1614,ROW($Q$2:$Q$1614)-2),ROW()-2)),"")</f>
        <v/>
      </c>
      <c r="E545" s="122" t="str">
        <f t="array" ref="E545">IFERROR(INDEX($S$2:$S2155,SMALL(IF(C545=$Q$2:$Q$1614,ROW($Q$2:$Q$1614)-2),ROW()-2)),"")</f>
        <v/>
      </c>
      <c r="G545" s="122" t="str">
        <f t="array" ref="G545">IFERROR(INDEX($U$2:$U$1614,SMALL(IF(C545=$Q$2:$Q$1614,ROW($Q$2:$Q$1614)-2),ROW()-2)),"")</f>
        <v/>
      </c>
      <c r="H545" s="122" t="str">
        <f t="array" ref="H545">IFERROR(INDEX($V$2:$V$1614,SMALL(IF(C545=$Q$2:$Q$1614,ROW($Q$2:$Q$1614)-2),ROW()-2)),"")</f>
        <v/>
      </c>
      <c r="I545" s="122" t="str">
        <f t="array" ref="I545">IFERROR(INDEX($W$2:$W$1614,SMALL(IF(C545=$Q$2:$Q$1614,ROW($Q$2:$Q$1614)-2),ROW()-2)),"")</f>
        <v/>
      </c>
      <c r="P545" s="123" t="s">
        <v>498</v>
      </c>
      <c r="Q545" s="123">
        <f t="shared" si="25"/>
        <v>2</v>
      </c>
      <c r="T545" s="124" t="s">
        <v>1017</v>
      </c>
      <c r="U545" s="122" t="s">
        <v>1004</v>
      </c>
      <c r="V545" s="122">
        <v>30</v>
      </c>
      <c r="W545" s="122" t="s">
        <v>962</v>
      </c>
      <c r="Y545" s="134"/>
    </row>
    <row r="546" spans="2:25" ht="18.75">
      <c r="B546" s="122" t="str">
        <f t="shared" si="26"/>
        <v/>
      </c>
      <c r="C546" s="122" t="str">
        <f t="shared" si="27"/>
        <v/>
      </c>
      <c r="D546" s="122" t="str">
        <f t="array" ref="D546">IFERROR(INDEX($R$2:$R2156,SMALL(IF(C546=$Q$2:$Q$1614,ROW($Q$2:$Q$1614)-2),ROW()-2)),"")</f>
        <v/>
      </c>
      <c r="E546" s="122" t="str">
        <f t="array" ref="E546">IFERROR(INDEX($S$2:$S2156,SMALL(IF(C546=$Q$2:$Q$1614,ROW($Q$2:$Q$1614)-2),ROW()-2)),"")</f>
        <v/>
      </c>
      <c r="G546" s="122" t="str">
        <f t="array" ref="G546">IFERROR(INDEX($U$2:$U$1614,SMALL(IF(C546=$Q$2:$Q$1614,ROW($Q$2:$Q$1614)-2),ROW()-2)),"")</f>
        <v/>
      </c>
      <c r="H546" s="122" t="str">
        <f t="array" ref="H546">IFERROR(INDEX($V$2:$V$1614,SMALL(IF(C546=$Q$2:$Q$1614,ROW($Q$2:$Q$1614)-2),ROW()-2)),"")</f>
        <v/>
      </c>
      <c r="I546" s="122" t="str">
        <f t="array" ref="I546">IFERROR(INDEX($W$2:$W$1614,SMALL(IF(C546=$Q$2:$Q$1614,ROW($Q$2:$Q$1614)-2),ROW()-2)),"")</f>
        <v/>
      </c>
      <c r="P546" s="123" t="s">
        <v>498</v>
      </c>
      <c r="Q546" s="123">
        <f t="shared" si="25"/>
        <v>2</v>
      </c>
      <c r="R546" s="124" t="s">
        <v>614</v>
      </c>
      <c r="S546" s="124" t="s">
        <v>1018</v>
      </c>
      <c r="T546" s="124" t="s">
        <v>1018</v>
      </c>
      <c r="U546" s="122" t="s">
        <v>507</v>
      </c>
      <c r="V546" s="122">
        <v>50</v>
      </c>
      <c r="W546" s="122" t="s">
        <v>961</v>
      </c>
      <c r="Y546" s="134"/>
    </row>
    <row r="547" spans="2:25" ht="18.75">
      <c r="B547" s="122" t="str">
        <f t="shared" si="26"/>
        <v/>
      </c>
      <c r="C547" s="122" t="str">
        <f t="shared" si="27"/>
        <v/>
      </c>
      <c r="D547" s="122" t="str">
        <f t="array" ref="D547">IFERROR(INDEX($R$2:$R2157,SMALL(IF(C547=$Q$2:$Q$1614,ROW($Q$2:$Q$1614)-2),ROW()-2)),"")</f>
        <v/>
      </c>
      <c r="E547" s="122" t="str">
        <f t="array" ref="E547">IFERROR(INDEX($S$2:$S2157,SMALL(IF(C547=$Q$2:$Q$1614,ROW($Q$2:$Q$1614)-2),ROW()-2)),"")</f>
        <v/>
      </c>
      <c r="G547" s="122" t="str">
        <f t="array" ref="G547">IFERROR(INDEX($U$2:$U$1614,SMALL(IF(C547=$Q$2:$Q$1614,ROW($Q$2:$Q$1614)-2),ROW()-2)),"")</f>
        <v/>
      </c>
      <c r="H547" s="122" t="str">
        <f t="array" ref="H547">IFERROR(INDEX($V$2:$V$1614,SMALL(IF(C547=$Q$2:$Q$1614,ROW($Q$2:$Q$1614)-2),ROW()-2)),"")</f>
        <v/>
      </c>
      <c r="I547" s="122" t="str">
        <f t="array" ref="I547">IFERROR(INDEX($W$2:$W$1614,SMALL(IF(C547=$Q$2:$Q$1614,ROW($Q$2:$Q$1614)-2),ROW()-2)),"")</f>
        <v/>
      </c>
      <c r="P547" s="123" t="s">
        <v>498</v>
      </c>
      <c r="Q547" s="123">
        <f t="shared" si="25"/>
        <v>2</v>
      </c>
      <c r="T547" s="124" t="s">
        <v>1018</v>
      </c>
      <c r="U547" s="122" t="s">
        <v>507</v>
      </c>
      <c r="V547" s="122">
        <v>75</v>
      </c>
      <c r="W547" s="122" t="s">
        <v>962</v>
      </c>
      <c r="Y547" s="134"/>
    </row>
    <row r="548" spans="2:25" ht="18.75">
      <c r="B548" s="122" t="str">
        <f t="shared" si="26"/>
        <v/>
      </c>
      <c r="C548" s="122" t="str">
        <f t="shared" si="27"/>
        <v/>
      </c>
      <c r="D548" s="122" t="str">
        <f t="array" ref="D548">IFERROR(INDEX($R$2:$R2158,SMALL(IF(C548=$Q$2:$Q$1614,ROW($Q$2:$Q$1614)-2),ROW()-2)),"")</f>
        <v/>
      </c>
      <c r="E548" s="122" t="str">
        <f t="array" ref="E548">IFERROR(INDEX($S$2:$S2158,SMALL(IF(C548=$Q$2:$Q$1614,ROW($Q$2:$Q$1614)-2),ROW()-2)),"")</f>
        <v/>
      </c>
      <c r="G548" s="122" t="str">
        <f t="array" ref="G548">IFERROR(INDEX($U$2:$U$1614,SMALL(IF(C548=$Q$2:$Q$1614,ROW($Q$2:$Q$1614)-2),ROW()-2)),"")</f>
        <v/>
      </c>
      <c r="H548" s="122" t="str">
        <f t="array" ref="H548">IFERROR(INDEX($V$2:$V$1614,SMALL(IF(C548=$Q$2:$Q$1614,ROW($Q$2:$Q$1614)-2),ROW()-2)),"")</f>
        <v/>
      </c>
      <c r="I548" s="122" t="str">
        <f t="array" ref="I548">IFERROR(INDEX($W$2:$W$1614,SMALL(IF(C548=$Q$2:$Q$1614,ROW($Q$2:$Q$1614)-2),ROW()-2)),"")</f>
        <v/>
      </c>
      <c r="P548" s="123" t="s">
        <v>498</v>
      </c>
      <c r="Q548" s="123">
        <f t="shared" si="25"/>
        <v>2</v>
      </c>
      <c r="R548" s="124" t="s">
        <v>616</v>
      </c>
      <c r="S548" s="124" t="s">
        <v>1019</v>
      </c>
      <c r="T548" s="124" t="s">
        <v>1019</v>
      </c>
      <c r="U548" s="122" t="s">
        <v>507</v>
      </c>
      <c r="V548" s="122">
        <v>30</v>
      </c>
      <c r="W548" s="122" t="s">
        <v>961</v>
      </c>
      <c r="Y548" s="134"/>
    </row>
    <row r="549" spans="2:25" ht="18.75">
      <c r="B549" s="122" t="str">
        <f t="shared" si="26"/>
        <v/>
      </c>
      <c r="C549" s="122" t="str">
        <f t="shared" si="27"/>
        <v/>
      </c>
      <c r="D549" s="122" t="str">
        <f t="array" ref="D549">IFERROR(INDEX($R$2:$R2159,SMALL(IF(C549=$Q$2:$Q$1614,ROW($Q$2:$Q$1614)-2),ROW()-2)),"")</f>
        <v/>
      </c>
      <c r="E549" s="122" t="str">
        <f t="array" ref="E549">IFERROR(INDEX($S$2:$S2159,SMALL(IF(C549=$Q$2:$Q$1614,ROW($Q$2:$Q$1614)-2),ROW()-2)),"")</f>
        <v/>
      </c>
      <c r="G549" s="122" t="str">
        <f t="array" ref="G549">IFERROR(INDEX($U$2:$U$1614,SMALL(IF(C549=$Q$2:$Q$1614,ROW($Q$2:$Q$1614)-2),ROW()-2)),"")</f>
        <v/>
      </c>
      <c r="H549" s="122" t="str">
        <f t="array" ref="H549">IFERROR(INDEX($V$2:$V$1614,SMALL(IF(C549=$Q$2:$Q$1614,ROW($Q$2:$Q$1614)-2),ROW()-2)),"")</f>
        <v/>
      </c>
      <c r="I549" s="122" t="str">
        <f t="array" ref="I549">IFERROR(INDEX($W$2:$W$1614,SMALL(IF(C549=$Q$2:$Q$1614,ROW($Q$2:$Q$1614)-2),ROW()-2)),"")</f>
        <v/>
      </c>
      <c r="P549" s="123" t="s">
        <v>498</v>
      </c>
      <c r="Q549" s="123">
        <f t="shared" si="25"/>
        <v>2</v>
      </c>
      <c r="T549" s="124" t="s">
        <v>1019</v>
      </c>
      <c r="U549" s="122" t="s">
        <v>507</v>
      </c>
      <c r="V549" s="122">
        <v>45</v>
      </c>
      <c r="W549" s="122" t="s">
        <v>962</v>
      </c>
      <c r="Y549" s="134"/>
    </row>
    <row r="550" spans="2:25" ht="18.75">
      <c r="B550" s="122" t="str">
        <f t="shared" si="26"/>
        <v/>
      </c>
      <c r="C550" s="122" t="str">
        <f t="shared" si="27"/>
        <v/>
      </c>
      <c r="D550" s="122" t="str">
        <f t="array" ref="D550">IFERROR(INDEX($R$2:$R2160,SMALL(IF(C550=$Q$2:$Q$1614,ROW($Q$2:$Q$1614)-2),ROW()-2)),"")</f>
        <v/>
      </c>
      <c r="E550" s="122" t="str">
        <f t="array" ref="E550">IFERROR(INDEX($S$2:$S2160,SMALL(IF(C550=$Q$2:$Q$1614,ROW($Q$2:$Q$1614)-2),ROW()-2)),"")</f>
        <v/>
      </c>
      <c r="G550" s="122" t="str">
        <f t="array" ref="G550">IFERROR(INDEX($U$2:$U$1614,SMALL(IF(C550=$Q$2:$Q$1614,ROW($Q$2:$Q$1614)-2),ROW()-2)),"")</f>
        <v/>
      </c>
      <c r="H550" s="122" t="str">
        <f t="array" ref="H550">IFERROR(INDEX($V$2:$V$1614,SMALL(IF(C550=$Q$2:$Q$1614,ROW($Q$2:$Q$1614)-2),ROW()-2)),"")</f>
        <v/>
      </c>
      <c r="I550" s="122" t="str">
        <f t="array" ref="I550">IFERROR(INDEX($W$2:$W$1614,SMALL(IF(C550=$Q$2:$Q$1614,ROW($Q$2:$Q$1614)-2),ROW()-2)),"")</f>
        <v/>
      </c>
      <c r="P550" s="123" t="s">
        <v>498</v>
      </c>
      <c r="Q550" s="123">
        <f t="shared" si="25"/>
        <v>2</v>
      </c>
      <c r="R550" s="124" t="s">
        <v>619</v>
      </c>
      <c r="S550" s="124" t="s">
        <v>1020</v>
      </c>
      <c r="T550" s="124" t="s">
        <v>1020</v>
      </c>
      <c r="U550" s="122" t="s">
        <v>507</v>
      </c>
      <c r="V550" s="122">
        <v>45</v>
      </c>
      <c r="W550" s="122" t="s">
        <v>961</v>
      </c>
      <c r="Y550" s="134"/>
    </row>
    <row r="551" spans="2:25" ht="18.75">
      <c r="B551" s="122" t="str">
        <f t="shared" si="26"/>
        <v/>
      </c>
      <c r="C551" s="122" t="str">
        <f t="shared" si="27"/>
        <v/>
      </c>
      <c r="D551" s="122" t="str">
        <f t="array" ref="D551">IFERROR(INDEX($R$2:$R2161,SMALL(IF(C551=$Q$2:$Q$1614,ROW($Q$2:$Q$1614)-2),ROW()-2)),"")</f>
        <v/>
      </c>
      <c r="E551" s="122" t="str">
        <f t="array" ref="E551">IFERROR(INDEX($S$2:$S2161,SMALL(IF(C551=$Q$2:$Q$1614,ROW($Q$2:$Q$1614)-2),ROW()-2)),"")</f>
        <v/>
      </c>
      <c r="G551" s="122" t="str">
        <f t="array" ref="G551">IFERROR(INDEX($U$2:$U$1614,SMALL(IF(C551=$Q$2:$Q$1614,ROW($Q$2:$Q$1614)-2),ROW()-2)),"")</f>
        <v/>
      </c>
      <c r="H551" s="122" t="str">
        <f t="array" ref="H551">IFERROR(INDEX($V$2:$V$1614,SMALL(IF(C551=$Q$2:$Q$1614,ROW($Q$2:$Q$1614)-2),ROW()-2)),"")</f>
        <v/>
      </c>
      <c r="I551" s="122" t="str">
        <f t="array" ref="I551">IFERROR(INDEX($W$2:$W$1614,SMALL(IF(C551=$Q$2:$Q$1614,ROW($Q$2:$Q$1614)-2),ROW()-2)),"")</f>
        <v/>
      </c>
      <c r="P551" s="123" t="s">
        <v>498</v>
      </c>
      <c r="Q551" s="123">
        <f t="shared" si="25"/>
        <v>2</v>
      </c>
      <c r="T551" s="124" t="s">
        <v>1020</v>
      </c>
      <c r="U551" s="122" t="s">
        <v>507</v>
      </c>
      <c r="V551" s="122">
        <v>60</v>
      </c>
      <c r="W551" s="122" t="s">
        <v>962</v>
      </c>
      <c r="Y551" s="134"/>
    </row>
    <row r="552" spans="2:25" ht="18.75">
      <c r="B552" s="122" t="str">
        <f t="shared" si="26"/>
        <v/>
      </c>
      <c r="C552" s="122" t="str">
        <f t="shared" si="27"/>
        <v/>
      </c>
      <c r="D552" s="122" t="str">
        <f t="array" ref="D552">IFERROR(INDEX($R$2:$R2162,SMALL(IF(C552=$Q$2:$Q$1614,ROW($Q$2:$Q$1614)-2),ROW()-2)),"")</f>
        <v/>
      </c>
      <c r="E552" s="122" t="str">
        <f t="array" ref="E552">IFERROR(INDEX($S$2:$S2162,SMALL(IF(C552=$Q$2:$Q$1614,ROW($Q$2:$Q$1614)-2),ROW()-2)),"")</f>
        <v/>
      </c>
      <c r="G552" s="122" t="str">
        <f t="array" ref="G552">IFERROR(INDEX($U$2:$U$1614,SMALL(IF(C552=$Q$2:$Q$1614,ROW($Q$2:$Q$1614)-2),ROW()-2)),"")</f>
        <v/>
      </c>
      <c r="H552" s="122" t="str">
        <f t="array" ref="H552">IFERROR(INDEX($V$2:$V$1614,SMALL(IF(C552=$Q$2:$Q$1614,ROW($Q$2:$Q$1614)-2),ROW()-2)),"")</f>
        <v/>
      </c>
      <c r="I552" s="122" t="str">
        <f t="array" ref="I552">IFERROR(INDEX($W$2:$W$1614,SMALL(IF(C552=$Q$2:$Q$1614,ROW($Q$2:$Q$1614)-2),ROW()-2)),"")</f>
        <v/>
      </c>
      <c r="P552" s="123" t="s">
        <v>498</v>
      </c>
      <c r="Q552" s="123">
        <f t="shared" si="25"/>
        <v>2</v>
      </c>
      <c r="R552" s="124" t="s">
        <v>621</v>
      </c>
      <c r="S552" s="124" t="s">
        <v>1021</v>
      </c>
      <c r="T552" s="124" t="s">
        <v>1021</v>
      </c>
      <c r="U552" s="122" t="s">
        <v>507</v>
      </c>
      <c r="V552" s="122">
        <v>160</v>
      </c>
      <c r="W552" s="122" t="s">
        <v>961</v>
      </c>
      <c r="Y552" s="134"/>
    </row>
    <row r="553" spans="2:25" ht="18.75">
      <c r="B553" s="122" t="str">
        <f t="shared" si="26"/>
        <v/>
      </c>
      <c r="C553" s="122" t="str">
        <f t="shared" si="27"/>
        <v/>
      </c>
      <c r="D553" s="122" t="str">
        <f t="array" ref="D553">IFERROR(INDEX($R$2:$R2163,SMALL(IF(C553=$Q$2:$Q$1614,ROW($Q$2:$Q$1614)-2),ROW()-2)),"")</f>
        <v/>
      </c>
      <c r="E553" s="122" t="str">
        <f t="array" ref="E553">IFERROR(INDEX($S$2:$S2163,SMALL(IF(C553=$Q$2:$Q$1614,ROW($Q$2:$Q$1614)-2),ROW()-2)),"")</f>
        <v/>
      </c>
      <c r="G553" s="122" t="str">
        <f t="array" ref="G553">IFERROR(INDEX($U$2:$U$1614,SMALL(IF(C553=$Q$2:$Q$1614,ROW($Q$2:$Q$1614)-2),ROW()-2)),"")</f>
        <v/>
      </c>
      <c r="H553" s="122" t="str">
        <f t="array" ref="H553">IFERROR(INDEX($V$2:$V$1614,SMALL(IF(C553=$Q$2:$Q$1614,ROW($Q$2:$Q$1614)-2),ROW()-2)),"")</f>
        <v/>
      </c>
      <c r="I553" s="122" t="str">
        <f t="array" ref="I553">IFERROR(INDEX($W$2:$W$1614,SMALL(IF(C553=$Q$2:$Q$1614,ROW($Q$2:$Q$1614)-2),ROW()-2)),"")</f>
        <v/>
      </c>
      <c r="P553" s="123" t="s">
        <v>498</v>
      </c>
      <c r="Q553" s="123">
        <f t="shared" si="25"/>
        <v>2</v>
      </c>
      <c r="T553" s="124" t="s">
        <v>1021</v>
      </c>
      <c r="U553" s="122" t="s">
        <v>507</v>
      </c>
      <c r="V553" s="122">
        <v>205</v>
      </c>
      <c r="W553" s="122" t="s">
        <v>962</v>
      </c>
      <c r="Y553" s="134"/>
    </row>
    <row r="554" spans="2:25" ht="18.75">
      <c r="B554" s="122" t="str">
        <f t="shared" si="26"/>
        <v/>
      </c>
      <c r="C554" s="122" t="str">
        <f t="shared" si="27"/>
        <v/>
      </c>
      <c r="D554" s="122" t="str">
        <f t="array" ref="D554">IFERROR(INDEX($R$2:$R2164,SMALL(IF(C554=$Q$2:$Q$1614,ROW($Q$2:$Q$1614)-2),ROW()-2)),"")</f>
        <v/>
      </c>
      <c r="E554" s="122" t="str">
        <f t="array" ref="E554">IFERROR(INDEX($S$2:$S2164,SMALL(IF(C554=$Q$2:$Q$1614,ROW($Q$2:$Q$1614)-2),ROW()-2)),"")</f>
        <v/>
      </c>
      <c r="G554" s="122" t="str">
        <f t="array" ref="G554">IFERROR(INDEX($U$2:$U$1614,SMALL(IF(C554=$Q$2:$Q$1614,ROW($Q$2:$Q$1614)-2),ROW()-2)),"")</f>
        <v/>
      </c>
      <c r="H554" s="122" t="str">
        <f t="array" ref="H554">IFERROR(INDEX($V$2:$V$1614,SMALL(IF(C554=$Q$2:$Q$1614,ROW($Q$2:$Q$1614)-2),ROW()-2)),"")</f>
        <v/>
      </c>
      <c r="I554" s="122" t="str">
        <f t="array" ref="I554">IFERROR(INDEX($W$2:$W$1614,SMALL(IF(C554=$Q$2:$Q$1614,ROW($Q$2:$Q$1614)-2),ROW()-2)),"")</f>
        <v/>
      </c>
      <c r="P554" s="123" t="s">
        <v>498</v>
      </c>
      <c r="Q554" s="123">
        <f t="shared" si="25"/>
        <v>2</v>
      </c>
      <c r="R554" s="124" t="s">
        <v>624</v>
      </c>
      <c r="S554" s="124" t="s">
        <v>1022</v>
      </c>
      <c r="T554" s="124" t="s">
        <v>1022</v>
      </c>
      <c r="U554" s="122" t="s">
        <v>1023</v>
      </c>
      <c r="V554" s="122">
        <v>120</v>
      </c>
      <c r="W554" s="122" t="s">
        <v>961</v>
      </c>
      <c r="Y554" s="134"/>
    </row>
    <row r="555" spans="2:25" ht="18.75">
      <c r="B555" s="122" t="str">
        <f t="shared" si="26"/>
        <v/>
      </c>
      <c r="C555" s="122" t="str">
        <f t="shared" si="27"/>
        <v/>
      </c>
      <c r="D555" s="122" t="str">
        <f t="array" ref="D555">IFERROR(INDEX($R$2:$R2165,SMALL(IF(C555=$Q$2:$Q$1614,ROW($Q$2:$Q$1614)-2),ROW()-2)),"")</f>
        <v/>
      </c>
      <c r="E555" s="122" t="str">
        <f t="array" ref="E555">IFERROR(INDEX($S$2:$S2165,SMALL(IF(C555=$Q$2:$Q$1614,ROW($Q$2:$Q$1614)-2),ROW()-2)),"")</f>
        <v/>
      </c>
      <c r="G555" s="122" t="str">
        <f t="array" ref="G555">IFERROR(INDEX($U$2:$U$1614,SMALL(IF(C555=$Q$2:$Q$1614,ROW($Q$2:$Q$1614)-2),ROW()-2)),"")</f>
        <v/>
      </c>
      <c r="H555" s="122" t="str">
        <f t="array" ref="H555">IFERROR(INDEX($V$2:$V$1614,SMALL(IF(C555=$Q$2:$Q$1614,ROW($Q$2:$Q$1614)-2),ROW()-2)),"")</f>
        <v/>
      </c>
      <c r="I555" s="122" t="str">
        <f t="array" ref="I555">IFERROR(INDEX($W$2:$W$1614,SMALL(IF(C555=$Q$2:$Q$1614,ROW($Q$2:$Q$1614)-2),ROW()-2)),"")</f>
        <v/>
      </c>
      <c r="P555" s="123" t="s">
        <v>498</v>
      </c>
      <c r="Q555" s="123">
        <f t="shared" si="25"/>
        <v>2</v>
      </c>
      <c r="T555" s="124" t="s">
        <v>1022</v>
      </c>
      <c r="U555" s="122" t="s">
        <v>1023</v>
      </c>
      <c r="V555" s="122">
        <v>170</v>
      </c>
      <c r="W555" s="122" t="s">
        <v>962</v>
      </c>
      <c r="Y555" s="134"/>
    </row>
    <row r="556" spans="2:25" ht="18.75">
      <c r="B556" s="122" t="str">
        <f t="shared" si="26"/>
        <v/>
      </c>
      <c r="C556" s="122" t="str">
        <f t="shared" si="27"/>
        <v/>
      </c>
      <c r="D556" s="122" t="str">
        <f t="array" ref="D556">IFERROR(INDEX($R$2:$R2166,SMALL(IF(C556=$Q$2:$Q$1614,ROW($Q$2:$Q$1614)-2),ROW()-2)),"")</f>
        <v/>
      </c>
      <c r="E556" s="122" t="str">
        <f t="array" ref="E556">IFERROR(INDEX($S$2:$S2166,SMALL(IF(C556=$Q$2:$Q$1614,ROW($Q$2:$Q$1614)-2),ROW()-2)),"")</f>
        <v/>
      </c>
      <c r="G556" s="122" t="str">
        <f t="array" ref="G556">IFERROR(INDEX($U$2:$U$1614,SMALL(IF(C556=$Q$2:$Q$1614,ROW($Q$2:$Q$1614)-2),ROW()-2)),"")</f>
        <v/>
      </c>
      <c r="H556" s="122" t="str">
        <f t="array" ref="H556">IFERROR(INDEX($V$2:$V$1614,SMALL(IF(C556=$Q$2:$Q$1614,ROW($Q$2:$Q$1614)-2),ROW()-2)),"")</f>
        <v/>
      </c>
      <c r="I556" s="122" t="str">
        <f t="array" ref="I556">IFERROR(INDEX($W$2:$W$1614,SMALL(IF(C556=$Q$2:$Q$1614,ROW($Q$2:$Q$1614)-2),ROW()-2)),"")</f>
        <v/>
      </c>
      <c r="P556" s="123" t="s">
        <v>498</v>
      </c>
      <c r="Q556" s="123">
        <f t="shared" si="25"/>
        <v>2</v>
      </c>
      <c r="R556" s="124" t="s">
        <v>627</v>
      </c>
      <c r="S556" s="124" t="s">
        <v>1024</v>
      </c>
      <c r="T556" s="124" t="s">
        <v>1024</v>
      </c>
      <c r="U556" s="122" t="s">
        <v>1023</v>
      </c>
      <c r="V556" s="122">
        <v>225</v>
      </c>
      <c r="W556" s="122" t="s">
        <v>961</v>
      </c>
      <c r="Y556" s="134"/>
    </row>
    <row r="557" spans="2:25" ht="18.75">
      <c r="B557" s="122" t="str">
        <f t="shared" si="26"/>
        <v/>
      </c>
      <c r="C557" s="122" t="str">
        <f t="shared" si="27"/>
        <v/>
      </c>
      <c r="D557" s="122" t="str">
        <f t="array" ref="D557">IFERROR(INDEX($R$2:$R2167,SMALL(IF(C557=$Q$2:$Q$1614,ROW($Q$2:$Q$1614)-2),ROW()-2)),"")</f>
        <v/>
      </c>
      <c r="E557" s="122" t="str">
        <f t="array" ref="E557">IFERROR(INDEX($S$2:$S2167,SMALL(IF(C557=$Q$2:$Q$1614,ROW($Q$2:$Q$1614)-2),ROW()-2)),"")</f>
        <v/>
      </c>
      <c r="G557" s="122" t="str">
        <f t="array" ref="G557">IFERROR(INDEX($U$2:$U$1614,SMALL(IF(C557=$Q$2:$Q$1614,ROW($Q$2:$Q$1614)-2),ROW()-2)),"")</f>
        <v/>
      </c>
      <c r="H557" s="122" t="str">
        <f t="array" ref="H557">IFERROR(INDEX($V$2:$V$1614,SMALL(IF(C557=$Q$2:$Q$1614,ROW($Q$2:$Q$1614)-2),ROW()-2)),"")</f>
        <v/>
      </c>
      <c r="I557" s="122" t="str">
        <f t="array" ref="I557">IFERROR(INDEX($W$2:$W$1614,SMALL(IF(C557=$Q$2:$Q$1614,ROW($Q$2:$Q$1614)-2),ROW()-2)),"")</f>
        <v/>
      </c>
      <c r="P557" s="123" t="s">
        <v>498</v>
      </c>
      <c r="Q557" s="123">
        <f t="shared" si="25"/>
        <v>2</v>
      </c>
      <c r="T557" s="124" t="s">
        <v>1024</v>
      </c>
      <c r="U557" s="122" t="s">
        <v>1023</v>
      </c>
      <c r="V557" s="122">
        <v>300</v>
      </c>
      <c r="W557" s="122" t="s">
        <v>962</v>
      </c>
      <c r="Y557" s="134"/>
    </row>
    <row r="558" spans="2:25" ht="18.75">
      <c r="B558" s="122" t="str">
        <f t="shared" si="26"/>
        <v/>
      </c>
      <c r="C558" s="122" t="str">
        <f t="shared" si="27"/>
        <v/>
      </c>
      <c r="D558" s="122" t="str">
        <f t="array" ref="D558">IFERROR(INDEX($R$2:$R2168,SMALL(IF(C558=$Q$2:$Q$1614,ROW($Q$2:$Q$1614)-2),ROW()-2)),"")</f>
        <v/>
      </c>
      <c r="E558" s="122" t="str">
        <f t="array" ref="E558">IFERROR(INDEX($S$2:$S2168,SMALL(IF(C558=$Q$2:$Q$1614,ROW($Q$2:$Q$1614)-2),ROW()-2)),"")</f>
        <v/>
      </c>
      <c r="G558" s="122" t="str">
        <f t="array" ref="G558">IFERROR(INDEX($U$2:$U$1614,SMALL(IF(C558=$Q$2:$Q$1614,ROW($Q$2:$Q$1614)-2),ROW()-2)),"")</f>
        <v/>
      </c>
      <c r="H558" s="122" t="str">
        <f t="array" ref="H558">IFERROR(INDEX($V$2:$V$1614,SMALL(IF(C558=$Q$2:$Q$1614,ROW($Q$2:$Q$1614)-2),ROW()-2)),"")</f>
        <v/>
      </c>
      <c r="I558" s="122" t="str">
        <f t="array" ref="I558">IFERROR(INDEX($W$2:$W$1614,SMALL(IF(C558=$Q$2:$Q$1614,ROW($Q$2:$Q$1614)-2),ROW()-2)),"")</f>
        <v/>
      </c>
      <c r="P558" s="123" t="s">
        <v>498</v>
      </c>
      <c r="Q558" s="123">
        <f t="shared" si="25"/>
        <v>2</v>
      </c>
      <c r="R558" s="124" t="s">
        <v>630</v>
      </c>
      <c r="S558" s="124" t="s">
        <v>1025</v>
      </c>
      <c r="T558" s="124" t="s">
        <v>1025</v>
      </c>
      <c r="U558" s="122" t="s">
        <v>1023</v>
      </c>
      <c r="V558" s="122">
        <v>580</v>
      </c>
      <c r="W558" s="122" t="s">
        <v>961</v>
      </c>
      <c r="Y558" s="134"/>
    </row>
    <row r="559" spans="2:25" ht="18.75">
      <c r="B559" s="122" t="str">
        <f t="shared" si="26"/>
        <v/>
      </c>
      <c r="C559" s="122" t="str">
        <f t="shared" si="27"/>
        <v/>
      </c>
      <c r="D559" s="122" t="str">
        <f t="array" ref="D559">IFERROR(INDEX($R$2:$R2169,SMALL(IF(C559=$Q$2:$Q$1614,ROW($Q$2:$Q$1614)-2),ROW()-2)),"")</f>
        <v/>
      </c>
      <c r="E559" s="122" t="str">
        <f t="array" ref="E559">IFERROR(INDEX($S$2:$S2169,SMALL(IF(C559=$Q$2:$Q$1614,ROW($Q$2:$Q$1614)-2),ROW()-2)),"")</f>
        <v/>
      </c>
      <c r="G559" s="122" t="str">
        <f t="array" ref="G559">IFERROR(INDEX($U$2:$U$1614,SMALL(IF(C559=$Q$2:$Q$1614,ROW($Q$2:$Q$1614)-2),ROW()-2)),"")</f>
        <v/>
      </c>
      <c r="H559" s="122" t="str">
        <f t="array" ref="H559">IFERROR(INDEX($V$2:$V$1614,SMALL(IF(C559=$Q$2:$Q$1614,ROW($Q$2:$Q$1614)-2),ROW()-2)),"")</f>
        <v/>
      </c>
      <c r="I559" s="122" t="str">
        <f t="array" ref="I559">IFERROR(INDEX($W$2:$W$1614,SMALL(IF(C559=$Q$2:$Q$1614,ROW($Q$2:$Q$1614)-2),ROW()-2)),"")</f>
        <v/>
      </c>
      <c r="P559" s="123" t="s">
        <v>498</v>
      </c>
      <c r="Q559" s="123">
        <f t="shared" si="25"/>
        <v>2</v>
      </c>
      <c r="T559" s="124" t="s">
        <v>1025</v>
      </c>
      <c r="U559" s="122" t="s">
        <v>1023</v>
      </c>
      <c r="V559" s="122">
        <v>700</v>
      </c>
      <c r="W559" s="122" t="s">
        <v>962</v>
      </c>
      <c r="Y559" s="134"/>
    </row>
    <row r="560" spans="2:25" ht="18.75">
      <c r="B560" s="122" t="str">
        <f t="shared" si="26"/>
        <v/>
      </c>
      <c r="C560" s="122" t="str">
        <f t="shared" si="27"/>
        <v/>
      </c>
      <c r="D560" s="122" t="str">
        <f t="array" ref="D560">IFERROR(INDEX($R$2:$R2170,SMALL(IF(C560=$Q$2:$Q$1614,ROW($Q$2:$Q$1614)-2),ROW()-2)),"")</f>
        <v/>
      </c>
      <c r="E560" s="122" t="str">
        <f t="array" ref="E560">IFERROR(INDEX($S$2:$S2170,SMALL(IF(C560=$Q$2:$Q$1614,ROW($Q$2:$Q$1614)-2),ROW()-2)),"")</f>
        <v/>
      </c>
      <c r="G560" s="122" t="str">
        <f t="array" ref="G560">IFERROR(INDEX($U$2:$U$1614,SMALL(IF(C560=$Q$2:$Q$1614,ROW($Q$2:$Q$1614)-2),ROW()-2)),"")</f>
        <v/>
      </c>
      <c r="H560" s="122" t="str">
        <f t="array" ref="H560">IFERROR(INDEX($V$2:$V$1614,SMALL(IF(C560=$Q$2:$Q$1614,ROW($Q$2:$Q$1614)-2),ROW()-2)),"")</f>
        <v/>
      </c>
      <c r="I560" s="122" t="str">
        <f t="array" ref="I560">IFERROR(INDEX($W$2:$W$1614,SMALL(IF(C560=$Q$2:$Q$1614,ROW($Q$2:$Q$1614)-2),ROW()-2)),"")</f>
        <v/>
      </c>
      <c r="P560" s="123" t="s">
        <v>498</v>
      </c>
      <c r="Q560" s="123">
        <f t="shared" si="25"/>
        <v>2</v>
      </c>
      <c r="R560" s="124" t="s">
        <v>632</v>
      </c>
      <c r="S560" s="124" t="s">
        <v>1026</v>
      </c>
      <c r="T560" s="122" t="s">
        <v>1027</v>
      </c>
      <c r="Y560" s="134"/>
    </row>
    <row r="561" spans="2:25" ht="18.75">
      <c r="B561" s="122" t="str">
        <f t="shared" si="26"/>
        <v/>
      </c>
      <c r="C561" s="122" t="str">
        <f t="shared" si="27"/>
        <v/>
      </c>
      <c r="D561" s="122" t="str">
        <f t="array" ref="D561">IFERROR(INDEX($R$2:$R2171,SMALL(IF(C561=$Q$2:$Q$1614,ROW($Q$2:$Q$1614)-2),ROW()-2)),"")</f>
        <v/>
      </c>
      <c r="E561" s="122" t="str">
        <f t="array" ref="E561">IFERROR(INDEX($S$2:$S2171,SMALL(IF(C561=$Q$2:$Q$1614,ROW($Q$2:$Q$1614)-2),ROW()-2)),"")</f>
        <v/>
      </c>
      <c r="G561" s="122" t="str">
        <f t="array" ref="G561">IFERROR(INDEX($U$2:$U$1614,SMALL(IF(C561=$Q$2:$Q$1614,ROW($Q$2:$Q$1614)-2),ROW()-2)),"")</f>
        <v/>
      </c>
      <c r="H561" s="122" t="str">
        <f t="array" ref="H561">IFERROR(INDEX($V$2:$V$1614,SMALL(IF(C561=$Q$2:$Q$1614,ROW($Q$2:$Q$1614)-2),ROW()-2)),"")</f>
        <v/>
      </c>
      <c r="I561" s="122" t="str">
        <f t="array" ref="I561">IFERROR(INDEX($W$2:$W$1614,SMALL(IF(C561=$Q$2:$Q$1614,ROW($Q$2:$Q$1614)-2),ROW()-2)),"")</f>
        <v/>
      </c>
      <c r="P561" s="123" t="s">
        <v>498</v>
      </c>
      <c r="Q561" s="123">
        <f t="shared" si="25"/>
        <v>2</v>
      </c>
      <c r="S561" s="124" t="s">
        <v>1028</v>
      </c>
      <c r="T561" s="124" t="s">
        <v>1027</v>
      </c>
      <c r="U561" s="122" t="s">
        <v>507</v>
      </c>
      <c r="V561" s="122">
        <v>250</v>
      </c>
      <c r="W561" s="122" t="s">
        <v>961</v>
      </c>
      <c r="Y561" s="134"/>
    </row>
    <row r="562" spans="2:25" ht="18.75">
      <c r="B562" s="122" t="str">
        <f t="shared" si="26"/>
        <v/>
      </c>
      <c r="C562" s="122" t="str">
        <f t="shared" si="27"/>
        <v/>
      </c>
      <c r="D562" s="122" t="str">
        <f t="array" ref="D562">IFERROR(INDEX($R$2:$R2172,SMALL(IF(C562=$Q$2:$Q$1614,ROW($Q$2:$Q$1614)-2),ROW()-2)),"")</f>
        <v/>
      </c>
      <c r="E562" s="122" t="str">
        <f t="array" ref="E562">IFERROR(INDEX($S$2:$S2172,SMALL(IF(C562=$Q$2:$Q$1614,ROW($Q$2:$Q$1614)-2),ROW()-2)),"")</f>
        <v/>
      </c>
      <c r="G562" s="122" t="str">
        <f t="array" ref="G562">IFERROR(INDEX($U$2:$U$1614,SMALL(IF(C562=$Q$2:$Q$1614,ROW($Q$2:$Q$1614)-2),ROW()-2)),"")</f>
        <v/>
      </c>
      <c r="H562" s="122" t="str">
        <f t="array" ref="H562">IFERROR(INDEX($V$2:$V$1614,SMALL(IF(C562=$Q$2:$Q$1614,ROW($Q$2:$Q$1614)-2),ROW()-2)),"")</f>
        <v/>
      </c>
      <c r="I562" s="122" t="str">
        <f t="array" ref="I562">IFERROR(INDEX($W$2:$W$1614,SMALL(IF(C562=$Q$2:$Q$1614,ROW($Q$2:$Q$1614)-2),ROW()-2)),"")</f>
        <v/>
      </c>
      <c r="P562" s="123" t="s">
        <v>498</v>
      </c>
      <c r="Q562" s="123">
        <f t="shared" si="25"/>
        <v>2</v>
      </c>
      <c r="T562" s="124" t="s">
        <v>1027</v>
      </c>
      <c r="U562" s="122" t="s">
        <v>507</v>
      </c>
      <c r="V562" s="122">
        <v>300</v>
      </c>
      <c r="W562" s="122" t="s">
        <v>962</v>
      </c>
      <c r="Y562" s="134"/>
    </row>
    <row r="563" spans="2:25" ht="18.75">
      <c r="B563" s="122" t="str">
        <f t="shared" si="26"/>
        <v/>
      </c>
      <c r="C563" s="122" t="str">
        <f t="shared" si="27"/>
        <v/>
      </c>
      <c r="D563" s="122" t="str">
        <f t="array" ref="D563">IFERROR(INDEX($R$2:$R2173,SMALL(IF(C563=$Q$2:$Q$1614,ROW($Q$2:$Q$1614)-2),ROW()-2)),"")</f>
        <v/>
      </c>
      <c r="E563" s="122" t="str">
        <f t="array" ref="E563">IFERROR(INDEX($S$2:$S2173,SMALL(IF(C563=$Q$2:$Q$1614,ROW($Q$2:$Q$1614)-2),ROW()-2)),"")</f>
        <v/>
      </c>
      <c r="G563" s="122" t="str">
        <f t="array" ref="G563">IFERROR(INDEX($U$2:$U$1614,SMALL(IF(C563=$Q$2:$Q$1614,ROW($Q$2:$Q$1614)-2),ROW()-2)),"")</f>
        <v/>
      </c>
      <c r="H563" s="122" t="str">
        <f t="array" ref="H563">IFERROR(INDEX($V$2:$V$1614,SMALL(IF(C563=$Q$2:$Q$1614,ROW($Q$2:$Q$1614)-2),ROW()-2)),"")</f>
        <v/>
      </c>
      <c r="I563" s="122" t="str">
        <f t="array" ref="I563">IFERROR(INDEX($W$2:$W$1614,SMALL(IF(C563=$Q$2:$Q$1614,ROW($Q$2:$Q$1614)-2),ROW()-2)),"")</f>
        <v/>
      </c>
      <c r="P563" s="123" t="s">
        <v>498</v>
      </c>
      <c r="Q563" s="123">
        <f t="shared" si="25"/>
        <v>2</v>
      </c>
      <c r="S563" s="124" t="s">
        <v>1029</v>
      </c>
      <c r="T563" s="124" t="s">
        <v>1029</v>
      </c>
      <c r="U563" s="122" t="s">
        <v>507</v>
      </c>
      <c r="V563" s="122">
        <v>180</v>
      </c>
      <c r="W563" s="122" t="s">
        <v>961</v>
      </c>
      <c r="Y563" s="134"/>
    </row>
    <row r="564" spans="2:25" ht="18.75">
      <c r="B564" s="122" t="str">
        <f t="shared" si="26"/>
        <v/>
      </c>
      <c r="C564" s="122" t="str">
        <f t="shared" si="27"/>
        <v/>
      </c>
      <c r="D564" s="122" t="str">
        <f t="array" ref="D564">IFERROR(INDEX($R$2:$R2174,SMALL(IF(C564=$Q$2:$Q$1614,ROW($Q$2:$Q$1614)-2),ROW()-2)),"")</f>
        <v/>
      </c>
      <c r="E564" s="122" t="str">
        <f t="array" ref="E564">IFERROR(INDEX($S$2:$S2174,SMALL(IF(C564=$Q$2:$Q$1614,ROW($Q$2:$Q$1614)-2),ROW()-2)),"")</f>
        <v/>
      </c>
      <c r="G564" s="122" t="str">
        <f t="array" ref="G564">IFERROR(INDEX($U$2:$U$1614,SMALL(IF(C564=$Q$2:$Q$1614,ROW($Q$2:$Q$1614)-2),ROW()-2)),"")</f>
        <v/>
      </c>
      <c r="H564" s="122" t="str">
        <f t="array" ref="H564">IFERROR(INDEX($V$2:$V$1614,SMALL(IF(C564=$Q$2:$Q$1614,ROW($Q$2:$Q$1614)-2),ROW()-2)),"")</f>
        <v/>
      </c>
      <c r="I564" s="122" t="str">
        <f t="array" ref="I564">IFERROR(INDEX($W$2:$W$1614,SMALL(IF(C564=$Q$2:$Q$1614,ROW($Q$2:$Q$1614)-2),ROW()-2)),"")</f>
        <v/>
      </c>
      <c r="P564" s="123" t="s">
        <v>498</v>
      </c>
      <c r="Q564" s="123">
        <f t="shared" si="25"/>
        <v>2</v>
      </c>
      <c r="T564" s="124" t="s">
        <v>1029</v>
      </c>
      <c r="U564" s="122" t="s">
        <v>507</v>
      </c>
      <c r="V564" s="122">
        <v>220</v>
      </c>
      <c r="W564" s="122" t="s">
        <v>962</v>
      </c>
      <c r="Y564" s="134"/>
    </row>
    <row r="565" spans="2:25" ht="18.75">
      <c r="B565" s="122" t="str">
        <f t="shared" si="26"/>
        <v/>
      </c>
      <c r="C565" s="122" t="str">
        <f t="shared" si="27"/>
        <v/>
      </c>
      <c r="D565" s="122" t="str">
        <f t="array" ref="D565">IFERROR(INDEX($R$2:$R2175,SMALL(IF(C565=$Q$2:$Q$1614,ROW($Q$2:$Q$1614)-2),ROW()-2)),"")</f>
        <v/>
      </c>
      <c r="E565" s="122" t="str">
        <f t="array" ref="E565">IFERROR(INDEX($S$2:$S2175,SMALL(IF(C565=$Q$2:$Q$1614,ROW($Q$2:$Q$1614)-2),ROW()-2)),"")</f>
        <v/>
      </c>
      <c r="G565" s="122" t="str">
        <f t="array" ref="G565">IFERROR(INDEX($U$2:$U$1614,SMALL(IF(C565=$Q$2:$Q$1614,ROW($Q$2:$Q$1614)-2),ROW()-2)),"")</f>
        <v/>
      </c>
      <c r="H565" s="122" t="str">
        <f t="array" ref="H565">IFERROR(INDEX($V$2:$V$1614,SMALL(IF(C565=$Q$2:$Q$1614,ROW($Q$2:$Q$1614)-2),ROW()-2)),"")</f>
        <v/>
      </c>
      <c r="I565" s="122" t="str">
        <f t="array" ref="I565">IFERROR(INDEX($W$2:$W$1614,SMALL(IF(C565=$Q$2:$Q$1614,ROW($Q$2:$Q$1614)-2),ROW()-2)),"")</f>
        <v/>
      </c>
      <c r="P565" s="123" t="s">
        <v>498</v>
      </c>
      <c r="Q565" s="123">
        <f t="shared" si="25"/>
        <v>2</v>
      </c>
      <c r="W565" s="124" t="s">
        <v>1030</v>
      </c>
      <c r="Y565" s="134"/>
    </row>
    <row r="566" spans="2:25" ht="18.75">
      <c r="B566" s="122" t="str">
        <f t="shared" si="26"/>
        <v/>
      </c>
      <c r="C566" s="122" t="str">
        <f t="shared" si="27"/>
        <v/>
      </c>
      <c r="D566" s="122" t="str">
        <f t="array" ref="D566">IFERROR(INDEX($R$2:$R2176,SMALL(IF(C566=$Q$2:$Q$1614,ROW($Q$2:$Q$1614)-2),ROW()-2)),"")</f>
        <v/>
      </c>
      <c r="E566" s="122" t="str">
        <f t="array" ref="E566">IFERROR(INDEX($S$2:$S2176,SMALL(IF(C566=$Q$2:$Q$1614,ROW($Q$2:$Q$1614)-2),ROW()-2)),"")</f>
        <v/>
      </c>
      <c r="G566" s="122" t="str">
        <f t="array" ref="G566">IFERROR(INDEX($U$2:$U$1614,SMALL(IF(C566=$Q$2:$Q$1614,ROW($Q$2:$Q$1614)-2),ROW()-2)),"")</f>
        <v/>
      </c>
      <c r="H566" s="122" t="str">
        <f t="array" ref="H566">IFERROR(INDEX($V$2:$V$1614,SMALL(IF(C566=$Q$2:$Q$1614,ROW($Q$2:$Q$1614)-2),ROW()-2)),"")</f>
        <v/>
      </c>
      <c r="I566" s="122" t="str">
        <f t="array" ref="I566">IFERROR(INDEX($W$2:$W$1614,SMALL(IF(C566=$Q$2:$Q$1614,ROW($Q$2:$Q$1614)-2),ROW()-2)),"")</f>
        <v/>
      </c>
      <c r="P566" s="123" t="s">
        <v>498</v>
      </c>
      <c r="Q566" s="123">
        <f t="shared" si="25"/>
        <v>2</v>
      </c>
      <c r="W566" s="124" t="s">
        <v>1031</v>
      </c>
      <c r="Y566" s="134"/>
    </row>
    <row r="567" spans="2:25" ht="18.75">
      <c r="B567" s="122" t="str">
        <f t="shared" si="26"/>
        <v/>
      </c>
      <c r="C567" s="122" t="str">
        <f t="shared" si="27"/>
        <v/>
      </c>
      <c r="D567" s="122" t="str">
        <f t="array" ref="D567">IFERROR(INDEX($R$2:$R2177,SMALL(IF(C567=$Q$2:$Q$1614,ROW($Q$2:$Q$1614)-2),ROW()-2)),"")</f>
        <v/>
      </c>
      <c r="E567" s="122" t="str">
        <f t="array" ref="E567">IFERROR(INDEX($S$2:$S2177,SMALL(IF(C567=$Q$2:$Q$1614,ROW($Q$2:$Q$1614)-2),ROW()-2)),"")</f>
        <v/>
      </c>
      <c r="G567" s="122" t="str">
        <f t="array" ref="G567">IFERROR(INDEX($U$2:$U$1614,SMALL(IF(C567=$Q$2:$Q$1614,ROW($Q$2:$Q$1614)-2),ROW()-2)),"")</f>
        <v/>
      </c>
      <c r="H567" s="122" t="str">
        <f t="array" ref="H567">IFERROR(INDEX($V$2:$V$1614,SMALL(IF(C567=$Q$2:$Q$1614,ROW($Q$2:$Q$1614)-2),ROW()-2)),"")</f>
        <v/>
      </c>
      <c r="I567" s="122" t="str">
        <f t="array" ref="I567">IFERROR(INDEX($W$2:$W$1614,SMALL(IF(C567=$Q$2:$Q$1614,ROW($Q$2:$Q$1614)-2),ROW()-2)),"")</f>
        <v/>
      </c>
      <c r="P567" s="123" t="s">
        <v>1032</v>
      </c>
      <c r="Q567" s="123">
        <f t="shared" si="25"/>
        <v>3</v>
      </c>
      <c r="R567" s="124">
        <v>3</v>
      </c>
      <c r="S567" s="124" t="s">
        <v>237</v>
      </c>
      <c r="Y567" s="134"/>
    </row>
    <row r="568" spans="2:25" ht="18.75">
      <c r="B568" s="122" t="str">
        <f t="shared" si="26"/>
        <v/>
      </c>
      <c r="C568" s="122" t="str">
        <f t="shared" si="27"/>
        <v/>
      </c>
      <c r="D568" s="122" t="str">
        <f t="array" ref="D568">IFERROR(INDEX($R$2:$R2178,SMALL(IF(C568=$Q$2:$Q$1614,ROW($Q$2:$Q$1614)-2),ROW()-2)),"")</f>
        <v/>
      </c>
      <c r="E568" s="122" t="str">
        <f t="array" ref="E568">IFERROR(INDEX($S$2:$S2178,SMALL(IF(C568=$Q$2:$Q$1614,ROW($Q$2:$Q$1614)-2),ROW()-2)),"")</f>
        <v/>
      </c>
      <c r="G568" s="122" t="str">
        <f t="array" ref="G568">IFERROR(INDEX($U$2:$U$1614,SMALL(IF(C568=$Q$2:$Q$1614,ROW($Q$2:$Q$1614)-2),ROW()-2)),"")</f>
        <v/>
      </c>
      <c r="H568" s="122" t="str">
        <f t="array" ref="H568">IFERROR(INDEX($V$2:$V$1614,SMALL(IF(C568=$Q$2:$Q$1614,ROW($Q$2:$Q$1614)-2),ROW()-2)),"")</f>
        <v/>
      </c>
      <c r="I568" s="122" t="str">
        <f t="array" ref="I568">IFERROR(INDEX($W$2:$W$1614,SMALL(IF(C568=$Q$2:$Q$1614,ROW($Q$2:$Q$1614)-2),ROW()-2)),"")</f>
        <v/>
      </c>
      <c r="P568" s="123" t="s">
        <v>1032</v>
      </c>
      <c r="Q568" s="123">
        <f t="shared" si="25"/>
        <v>3</v>
      </c>
      <c r="R568" s="124">
        <v>3.1</v>
      </c>
      <c r="S568" s="124" t="s">
        <v>1033</v>
      </c>
      <c r="Y568" s="134"/>
    </row>
    <row r="569" spans="2:25" ht="18.75">
      <c r="B569" s="122" t="str">
        <f t="shared" si="26"/>
        <v/>
      </c>
      <c r="C569" s="122" t="str">
        <f t="shared" si="27"/>
        <v/>
      </c>
      <c r="D569" s="122" t="str">
        <f t="array" ref="D569">IFERROR(INDEX($R$2:$R2179,SMALL(IF(C569=$Q$2:$Q$1614,ROW($Q$2:$Q$1614)-2),ROW()-2)),"")</f>
        <v/>
      </c>
      <c r="E569" s="122" t="str">
        <f t="array" ref="E569">IFERROR(INDEX($S$2:$S2179,SMALL(IF(C569=$Q$2:$Q$1614,ROW($Q$2:$Q$1614)-2),ROW()-2)),"")</f>
        <v/>
      </c>
      <c r="G569" s="122" t="str">
        <f t="array" ref="G569">IFERROR(INDEX($U$2:$U$1614,SMALL(IF(C569=$Q$2:$Q$1614,ROW($Q$2:$Q$1614)-2),ROW()-2)),"")</f>
        <v/>
      </c>
      <c r="H569" s="122" t="str">
        <f t="array" ref="H569">IFERROR(INDEX($V$2:$V$1614,SMALL(IF(C569=$Q$2:$Q$1614,ROW($Q$2:$Q$1614)-2),ROW()-2)),"")</f>
        <v/>
      </c>
      <c r="I569" s="122" t="str">
        <f t="array" ref="I569">IFERROR(INDEX($W$2:$W$1614,SMALL(IF(C569=$Q$2:$Q$1614,ROW($Q$2:$Q$1614)-2),ROW()-2)),"")</f>
        <v/>
      </c>
      <c r="P569" s="123" t="s">
        <v>1032</v>
      </c>
      <c r="Q569" s="123">
        <f t="shared" si="25"/>
        <v>3</v>
      </c>
      <c r="S569" s="124" t="s">
        <v>1034</v>
      </c>
      <c r="T569" s="122" t="str">
        <f>$S$594&amp;""&amp;S569&amp;""</f>
        <v xml:space="preserve">     - Dia 1 1/4"     - Dia 2"</v>
      </c>
      <c r="U569" s="122" t="s">
        <v>507</v>
      </c>
      <c r="V569" s="122">
        <v>167</v>
      </c>
      <c r="Y569" s="134"/>
    </row>
    <row r="570" spans="2:25" ht="18.75">
      <c r="B570" s="122" t="str">
        <f t="shared" si="26"/>
        <v/>
      </c>
      <c r="C570" s="122" t="str">
        <f t="shared" si="27"/>
        <v/>
      </c>
      <c r="D570" s="122" t="str">
        <f t="array" ref="D570">IFERROR(INDEX($R$2:$R2180,SMALL(IF(C570=$Q$2:$Q$1614,ROW($Q$2:$Q$1614)-2),ROW()-2)),"")</f>
        <v/>
      </c>
      <c r="E570" s="122" t="str">
        <f t="array" ref="E570">IFERROR(INDEX($S$2:$S2180,SMALL(IF(C570=$Q$2:$Q$1614,ROW($Q$2:$Q$1614)-2),ROW()-2)),"")</f>
        <v/>
      </c>
      <c r="G570" s="122" t="str">
        <f t="array" ref="G570">IFERROR(INDEX($U$2:$U$1614,SMALL(IF(C570=$Q$2:$Q$1614,ROW($Q$2:$Q$1614)-2),ROW()-2)),"")</f>
        <v/>
      </c>
      <c r="H570" s="122" t="str">
        <f t="array" ref="H570">IFERROR(INDEX($V$2:$V$1614,SMALL(IF(C570=$Q$2:$Q$1614,ROW($Q$2:$Q$1614)-2),ROW()-2)),"")</f>
        <v/>
      </c>
      <c r="I570" s="122" t="str">
        <f t="array" ref="I570">IFERROR(INDEX($W$2:$W$1614,SMALL(IF(C570=$Q$2:$Q$1614,ROW($Q$2:$Q$1614)-2),ROW()-2)),"")</f>
        <v/>
      </c>
      <c r="P570" s="123" t="s">
        <v>1032</v>
      </c>
      <c r="Q570" s="123">
        <f t="shared" si="25"/>
        <v>3</v>
      </c>
      <c r="S570" s="124" t="s">
        <v>1035</v>
      </c>
      <c r="T570" s="122" t="str">
        <f>$S$594&amp;""&amp;S570&amp;""</f>
        <v xml:space="preserve">     - Dia 1 1/4"     - Dia 3"</v>
      </c>
      <c r="U570" s="122" t="s">
        <v>507</v>
      </c>
      <c r="V570" s="122">
        <v>275</v>
      </c>
      <c r="Y570" s="134"/>
    </row>
    <row r="571" spans="2:25" ht="18.75">
      <c r="B571" s="122" t="str">
        <f t="shared" si="26"/>
        <v/>
      </c>
      <c r="C571" s="122" t="str">
        <f t="shared" si="27"/>
        <v/>
      </c>
      <c r="D571" s="122" t="str">
        <f t="array" ref="D571">IFERROR(INDEX($R$2:$R2181,SMALL(IF(C571=$Q$2:$Q$1614,ROW($Q$2:$Q$1614)-2),ROW()-2)),"")</f>
        <v/>
      </c>
      <c r="E571" s="122" t="str">
        <f t="array" ref="E571">IFERROR(INDEX($S$2:$S2181,SMALL(IF(C571=$Q$2:$Q$1614,ROW($Q$2:$Q$1614)-2),ROW()-2)),"")</f>
        <v/>
      </c>
      <c r="G571" s="122" t="str">
        <f t="array" ref="G571">IFERROR(INDEX($U$2:$U$1614,SMALL(IF(C571=$Q$2:$Q$1614,ROW($Q$2:$Q$1614)-2),ROW()-2)),"")</f>
        <v/>
      </c>
      <c r="H571" s="122" t="str">
        <f t="array" ref="H571">IFERROR(INDEX($V$2:$V$1614,SMALL(IF(C571=$Q$2:$Q$1614,ROW($Q$2:$Q$1614)-2),ROW()-2)),"")</f>
        <v/>
      </c>
      <c r="I571" s="122" t="str">
        <f t="array" ref="I571">IFERROR(INDEX($W$2:$W$1614,SMALL(IF(C571=$Q$2:$Q$1614,ROW($Q$2:$Q$1614)-2),ROW()-2)),"")</f>
        <v/>
      </c>
      <c r="P571" s="123" t="s">
        <v>1032</v>
      </c>
      <c r="Q571" s="123">
        <f t="shared" si="25"/>
        <v>3</v>
      </c>
      <c r="S571" s="124" t="s">
        <v>1036</v>
      </c>
      <c r="T571" s="122" t="str">
        <f>$S$594&amp;""&amp;S571&amp;""</f>
        <v xml:space="preserve">     - Dia 1 1/4"     - Dia 4"</v>
      </c>
      <c r="U571" s="122" t="s">
        <v>507</v>
      </c>
      <c r="V571" s="122">
        <v>350</v>
      </c>
      <c r="Y571" s="134"/>
    </row>
    <row r="572" spans="2:25" ht="18.75">
      <c r="B572" s="122" t="str">
        <f t="shared" si="26"/>
        <v/>
      </c>
      <c r="C572" s="122" t="str">
        <f t="shared" si="27"/>
        <v/>
      </c>
      <c r="D572" s="122" t="str">
        <f t="array" ref="D572">IFERROR(INDEX($R$2:$R2182,SMALL(IF(C572=$Q$2:$Q$1614,ROW($Q$2:$Q$1614)-2),ROW()-2)),"")</f>
        <v/>
      </c>
      <c r="E572" s="122" t="str">
        <f t="array" ref="E572">IFERROR(INDEX($S$2:$S2182,SMALL(IF(C572=$Q$2:$Q$1614,ROW($Q$2:$Q$1614)-2),ROW()-2)),"")</f>
        <v/>
      </c>
      <c r="G572" s="122" t="str">
        <f t="array" ref="G572">IFERROR(INDEX($U$2:$U$1614,SMALL(IF(C572=$Q$2:$Q$1614,ROW($Q$2:$Q$1614)-2),ROW()-2)),"")</f>
        <v/>
      </c>
      <c r="H572" s="122" t="str">
        <f t="array" ref="H572">IFERROR(INDEX($V$2:$V$1614,SMALL(IF(C572=$Q$2:$Q$1614,ROW($Q$2:$Q$1614)-2),ROW()-2)),"")</f>
        <v/>
      </c>
      <c r="I572" s="122" t="str">
        <f t="array" ref="I572">IFERROR(INDEX($W$2:$W$1614,SMALL(IF(C572=$Q$2:$Q$1614,ROW($Q$2:$Q$1614)-2),ROW()-2)),"")</f>
        <v/>
      </c>
      <c r="P572" s="123" t="s">
        <v>1032</v>
      </c>
      <c r="Q572" s="123">
        <f t="shared" si="25"/>
        <v>3</v>
      </c>
      <c r="S572" s="124" t="s">
        <v>1037</v>
      </c>
      <c r="T572" s="122" t="str">
        <f>$S$594&amp;""&amp;S572&amp;""</f>
        <v xml:space="preserve">     - Dia 1 1/4"     - Dia 6"</v>
      </c>
      <c r="U572" s="122" t="s">
        <v>507</v>
      </c>
      <c r="V572" s="122">
        <v>500</v>
      </c>
      <c r="Y572" s="134"/>
    </row>
    <row r="573" spans="2:25" ht="18.75">
      <c r="B573" s="122" t="str">
        <f t="shared" si="26"/>
        <v/>
      </c>
      <c r="C573" s="122" t="str">
        <f t="shared" si="27"/>
        <v/>
      </c>
      <c r="D573" s="122" t="str">
        <f t="array" ref="D573">IFERROR(INDEX($R$2:$R2183,SMALL(IF(C573=$Q$2:$Q$1614,ROW($Q$2:$Q$1614)-2),ROW()-2)),"")</f>
        <v/>
      </c>
      <c r="E573" s="122" t="str">
        <f t="array" ref="E573">IFERROR(INDEX($S$2:$S2183,SMALL(IF(C573=$Q$2:$Q$1614,ROW($Q$2:$Q$1614)-2),ROW()-2)),"")</f>
        <v/>
      </c>
      <c r="G573" s="122" t="str">
        <f t="array" ref="G573">IFERROR(INDEX($U$2:$U$1614,SMALL(IF(C573=$Q$2:$Q$1614,ROW($Q$2:$Q$1614)-2),ROW()-2)),"")</f>
        <v/>
      </c>
      <c r="H573" s="122" t="str">
        <f t="array" ref="H573">IFERROR(INDEX($V$2:$V$1614,SMALL(IF(C573=$Q$2:$Q$1614,ROW($Q$2:$Q$1614)-2),ROW()-2)),"")</f>
        <v/>
      </c>
      <c r="I573" s="122" t="str">
        <f t="array" ref="I573">IFERROR(INDEX($W$2:$W$1614,SMALL(IF(C573=$Q$2:$Q$1614,ROW($Q$2:$Q$1614)-2),ROW()-2)),"")</f>
        <v/>
      </c>
      <c r="P573" s="123" t="s">
        <v>1032</v>
      </c>
      <c r="Q573" s="123">
        <f t="shared" si="25"/>
        <v>3</v>
      </c>
      <c r="S573" s="124" t="s">
        <v>1038</v>
      </c>
      <c r="Y573" s="134"/>
    </row>
    <row r="574" spans="2:25" ht="18.75">
      <c r="B574" s="122" t="str">
        <f t="shared" si="26"/>
        <v/>
      </c>
      <c r="C574" s="122" t="str">
        <f t="shared" si="27"/>
        <v/>
      </c>
      <c r="D574" s="122" t="str">
        <f t="array" ref="D574">IFERROR(INDEX($R$2:$R2184,SMALL(IF(C574=$Q$2:$Q$1614,ROW($Q$2:$Q$1614)-2),ROW()-2)),"")</f>
        <v/>
      </c>
      <c r="E574" s="122" t="str">
        <f t="array" ref="E574">IFERROR(INDEX($S$2:$S2184,SMALL(IF(C574=$Q$2:$Q$1614,ROW($Q$2:$Q$1614)-2),ROW()-2)),"")</f>
        <v/>
      </c>
      <c r="G574" s="122" t="str">
        <f t="array" ref="G574">IFERROR(INDEX($U$2:$U$1614,SMALL(IF(C574=$Q$2:$Q$1614,ROW($Q$2:$Q$1614)-2),ROW()-2)),"")</f>
        <v/>
      </c>
      <c r="H574" s="122" t="str">
        <f t="array" ref="H574">IFERROR(INDEX($V$2:$V$1614,SMALL(IF(C574=$Q$2:$Q$1614,ROW($Q$2:$Q$1614)-2),ROW()-2)),"")</f>
        <v/>
      </c>
      <c r="I574" s="122" t="str">
        <f t="array" ref="I574">IFERROR(INDEX($W$2:$W$1614,SMALL(IF(C574=$Q$2:$Q$1614,ROW($Q$2:$Q$1614)-2),ROW()-2)),"")</f>
        <v/>
      </c>
      <c r="P574" s="123" t="s">
        <v>1032</v>
      </c>
      <c r="Q574" s="123">
        <f t="shared" si="25"/>
        <v>3</v>
      </c>
      <c r="S574" s="124" t="s">
        <v>1039</v>
      </c>
      <c r="Y574" s="134"/>
    </row>
    <row r="575" spans="2:25" ht="18.75">
      <c r="B575" s="122" t="str">
        <f t="shared" si="26"/>
        <v/>
      </c>
      <c r="C575" s="122" t="str">
        <f t="shared" si="27"/>
        <v/>
      </c>
      <c r="D575" s="122" t="str">
        <f t="array" ref="D575">IFERROR(INDEX($R$2:$R2185,SMALL(IF(C575=$Q$2:$Q$1614,ROW($Q$2:$Q$1614)-2),ROW()-2)),"")</f>
        <v/>
      </c>
      <c r="E575" s="122" t="str">
        <f t="array" ref="E575">IFERROR(INDEX($S$2:$S2185,SMALL(IF(C575=$Q$2:$Q$1614,ROW($Q$2:$Q$1614)-2),ROW()-2)),"")</f>
        <v/>
      </c>
      <c r="G575" s="122" t="str">
        <f t="array" ref="G575">IFERROR(INDEX($U$2:$U$1614,SMALL(IF(C575=$Q$2:$Q$1614,ROW($Q$2:$Q$1614)-2),ROW()-2)),"")</f>
        <v/>
      </c>
      <c r="H575" s="122" t="str">
        <f t="array" ref="H575">IFERROR(INDEX($V$2:$V$1614,SMALL(IF(C575=$Q$2:$Q$1614,ROW($Q$2:$Q$1614)-2),ROW()-2)),"")</f>
        <v/>
      </c>
      <c r="I575" s="122" t="str">
        <f t="array" ref="I575">IFERROR(INDEX($W$2:$W$1614,SMALL(IF(C575=$Q$2:$Q$1614,ROW($Q$2:$Q$1614)-2),ROW()-2)),"")</f>
        <v/>
      </c>
      <c r="P575" s="123" t="s">
        <v>1032</v>
      </c>
      <c r="Q575" s="123">
        <f t="shared" si="25"/>
        <v>3</v>
      </c>
      <c r="S575" s="124" t="s">
        <v>1040</v>
      </c>
      <c r="Y575" s="134"/>
    </row>
    <row r="576" spans="2:25" ht="18.75">
      <c r="B576" s="122" t="str">
        <f t="shared" si="26"/>
        <v/>
      </c>
      <c r="C576" s="122" t="str">
        <f t="shared" si="27"/>
        <v/>
      </c>
      <c r="D576" s="122" t="str">
        <f t="array" ref="D576">IFERROR(INDEX($R$2:$R2186,SMALL(IF(C576=$Q$2:$Q$1614,ROW($Q$2:$Q$1614)-2),ROW()-2)),"")</f>
        <v/>
      </c>
      <c r="E576" s="122" t="str">
        <f t="array" ref="E576">IFERROR(INDEX($S$2:$S2186,SMALL(IF(C576=$Q$2:$Q$1614,ROW($Q$2:$Q$1614)-2),ROW()-2)),"")</f>
        <v/>
      </c>
      <c r="G576" s="122" t="str">
        <f t="array" ref="G576">IFERROR(INDEX($U$2:$U$1614,SMALL(IF(C576=$Q$2:$Q$1614,ROW($Q$2:$Q$1614)-2),ROW()-2)),"")</f>
        <v/>
      </c>
      <c r="H576" s="122" t="str">
        <f t="array" ref="H576">IFERROR(INDEX($V$2:$V$1614,SMALL(IF(C576=$Q$2:$Q$1614,ROW($Q$2:$Q$1614)-2),ROW()-2)),"")</f>
        <v/>
      </c>
      <c r="I576" s="122" t="str">
        <f t="array" ref="I576">IFERROR(INDEX($W$2:$W$1614,SMALL(IF(C576=$Q$2:$Q$1614,ROW($Q$2:$Q$1614)-2),ROW()-2)),"")</f>
        <v/>
      </c>
      <c r="P576" s="123" t="s">
        <v>1032</v>
      </c>
      <c r="Q576" s="123">
        <f t="shared" si="25"/>
        <v>3</v>
      </c>
      <c r="R576" s="124">
        <v>3.2</v>
      </c>
      <c r="S576" s="124" t="s">
        <v>1041</v>
      </c>
      <c r="Y576" s="134"/>
    </row>
    <row r="577" spans="2:25" ht="18.75">
      <c r="B577" s="122" t="str">
        <f t="shared" si="26"/>
        <v/>
      </c>
      <c r="C577" s="122" t="str">
        <f t="shared" si="27"/>
        <v/>
      </c>
      <c r="D577" s="122" t="str">
        <f t="array" ref="D577">IFERROR(INDEX($R$2:$R2187,SMALL(IF(C577=$Q$2:$Q$1614,ROW($Q$2:$Q$1614)-2),ROW()-2)),"")</f>
        <v/>
      </c>
      <c r="E577" s="122" t="str">
        <f t="array" ref="E577">IFERROR(INDEX($S$2:$S2187,SMALL(IF(C577=$Q$2:$Q$1614,ROW($Q$2:$Q$1614)-2),ROW()-2)),"")</f>
        <v/>
      </c>
      <c r="G577" s="122" t="str">
        <f t="array" ref="G577">IFERROR(INDEX($U$2:$U$1614,SMALL(IF(C577=$Q$2:$Q$1614,ROW($Q$2:$Q$1614)-2),ROW()-2)),"")</f>
        <v/>
      </c>
      <c r="H577" s="122" t="str">
        <f t="array" ref="H577">IFERROR(INDEX($V$2:$V$1614,SMALL(IF(C577=$Q$2:$Q$1614,ROW($Q$2:$Q$1614)-2),ROW()-2)),"")</f>
        <v/>
      </c>
      <c r="I577" s="122" t="str">
        <f t="array" ref="I577">IFERROR(INDEX($W$2:$W$1614,SMALL(IF(C577=$Q$2:$Q$1614,ROW($Q$2:$Q$1614)-2),ROW()-2)),"")</f>
        <v/>
      </c>
      <c r="P577" s="123" t="s">
        <v>1032</v>
      </c>
      <c r="Q577" s="123">
        <f t="shared" si="25"/>
        <v>3</v>
      </c>
      <c r="S577" s="124" t="s">
        <v>1042</v>
      </c>
      <c r="T577" s="122" t="str">
        <f>$S$602&amp;""&amp;S577&amp;""</f>
        <v xml:space="preserve">      - Dia 1"    - Dia 2"</v>
      </c>
      <c r="U577" s="122" t="s">
        <v>507</v>
      </c>
      <c r="V577" s="122">
        <v>140</v>
      </c>
      <c r="Y577" s="134"/>
    </row>
    <row r="578" spans="2:25" ht="18.75">
      <c r="B578" s="122" t="str">
        <f t="shared" si="26"/>
        <v/>
      </c>
      <c r="C578" s="122" t="str">
        <f t="shared" si="27"/>
        <v/>
      </c>
      <c r="D578" s="122" t="str">
        <f t="array" ref="D578">IFERROR(INDEX($R$2:$R2188,SMALL(IF(C578=$Q$2:$Q$1614,ROW($Q$2:$Q$1614)-2),ROW()-2)),"")</f>
        <v/>
      </c>
      <c r="E578" s="122" t="str">
        <f t="array" ref="E578">IFERROR(INDEX($S$2:$S2188,SMALL(IF(C578=$Q$2:$Q$1614,ROW($Q$2:$Q$1614)-2),ROW()-2)),"")</f>
        <v/>
      </c>
      <c r="G578" s="122" t="str">
        <f t="array" ref="G578">IFERROR(INDEX($U$2:$U$1614,SMALL(IF(C578=$Q$2:$Q$1614,ROW($Q$2:$Q$1614)-2),ROW()-2)),"")</f>
        <v/>
      </c>
      <c r="H578" s="122" t="str">
        <f t="array" ref="H578">IFERROR(INDEX($V$2:$V$1614,SMALL(IF(C578=$Q$2:$Q$1614,ROW($Q$2:$Q$1614)-2),ROW()-2)),"")</f>
        <v/>
      </c>
      <c r="I578" s="122" t="str">
        <f t="array" ref="I578">IFERROR(INDEX($W$2:$W$1614,SMALL(IF(C578=$Q$2:$Q$1614,ROW($Q$2:$Q$1614)-2),ROW()-2)),"")</f>
        <v/>
      </c>
      <c r="P578" s="123" t="s">
        <v>1032</v>
      </c>
      <c r="Q578" s="123">
        <f t="shared" ref="Q578:Q641" si="28">P578*1</f>
        <v>3</v>
      </c>
      <c r="S578" s="124" t="s">
        <v>1043</v>
      </c>
      <c r="T578" s="122" t="str">
        <f>$S$602&amp;""&amp;S578&amp;""</f>
        <v xml:space="preserve">      - Dia 1"    - Dia 3"</v>
      </c>
      <c r="U578" s="122" t="s">
        <v>507</v>
      </c>
      <c r="V578" s="122">
        <v>200</v>
      </c>
      <c r="Y578" s="134"/>
    </row>
    <row r="579" spans="2:25" ht="18.75">
      <c r="B579" s="122" t="str">
        <f t="shared" si="26"/>
        <v/>
      </c>
      <c r="C579" s="122" t="str">
        <f t="shared" si="27"/>
        <v/>
      </c>
      <c r="D579" s="122" t="str">
        <f t="array" ref="D579">IFERROR(INDEX($R$2:$R2189,SMALL(IF(C579=$Q$2:$Q$1614,ROW($Q$2:$Q$1614)-2),ROW()-2)),"")</f>
        <v/>
      </c>
      <c r="E579" s="122" t="str">
        <f t="array" ref="E579">IFERROR(INDEX($S$2:$S2189,SMALL(IF(C579=$Q$2:$Q$1614,ROW($Q$2:$Q$1614)-2),ROW()-2)),"")</f>
        <v/>
      </c>
      <c r="G579" s="122" t="str">
        <f t="array" ref="G579">IFERROR(INDEX($U$2:$U$1614,SMALL(IF(C579=$Q$2:$Q$1614,ROW($Q$2:$Q$1614)-2),ROW()-2)),"")</f>
        <v/>
      </c>
      <c r="H579" s="122" t="str">
        <f t="array" ref="H579">IFERROR(INDEX($V$2:$V$1614,SMALL(IF(C579=$Q$2:$Q$1614,ROW($Q$2:$Q$1614)-2),ROW()-2)),"")</f>
        <v/>
      </c>
      <c r="I579" s="122" t="str">
        <f t="array" ref="I579">IFERROR(INDEX($W$2:$W$1614,SMALL(IF(C579=$Q$2:$Q$1614,ROW($Q$2:$Q$1614)-2),ROW()-2)),"")</f>
        <v/>
      </c>
      <c r="P579" s="123" t="s">
        <v>1032</v>
      </c>
      <c r="Q579" s="123">
        <f t="shared" si="28"/>
        <v>3</v>
      </c>
      <c r="S579" s="124" t="s">
        <v>1044</v>
      </c>
      <c r="T579" s="122" t="str">
        <f>$S$602&amp;""&amp;S579&amp;""</f>
        <v xml:space="preserve">      - Dia 1"    - Dia 4"</v>
      </c>
      <c r="U579" s="122" t="s">
        <v>507</v>
      </c>
      <c r="V579" s="122">
        <v>250</v>
      </c>
      <c r="Y579" s="134"/>
    </row>
    <row r="580" spans="2:25" ht="18.75">
      <c r="B580" s="122" t="str">
        <f t="shared" si="26"/>
        <v/>
      </c>
      <c r="C580" s="122" t="str">
        <f t="shared" si="27"/>
        <v/>
      </c>
      <c r="D580" s="122" t="str">
        <f t="array" ref="D580">IFERROR(INDEX($R$2:$R2190,SMALL(IF(C580=$Q$2:$Q$1614,ROW($Q$2:$Q$1614)-2),ROW()-2)),"")</f>
        <v/>
      </c>
      <c r="E580" s="122" t="str">
        <f t="array" ref="E580">IFERROR(INDEX($S$2:$S2190,SMALL(IF(C580=$Q$2:$Q$1614,ROW($Q$2:$Q$1614)-2),ROW()-2)),"")</f>
        <v/>
      </c>
      <c r="G580" s="122" t="str">
        <f t="array" ref="G580">IFERROR(INDEX($U$2:$U$1614,SMALL(IF(C580=$Q$2:$Q$1614,ROW($Q$2:$Q$1614)-2),ROW()-2)),"")</f>
        <v/>
      </c>
      <c r="H580" s="122" t="str">
        <f t="array" ref="H580">IFERROR(INDEX($V$2:$V$1614,SMALL(IF(C580=$Q$2:$Q$1614,ROW($Q$2:$Q$1614)-2),ROW()-2)),"")</f>
        <v/>
      </c>
      <c r="I580" s="122" t="str">
        <f t="array" ref="I580">IFERROR(INDEX($W$2:$W$1614,SMALL(IF(C580=$Q$2:$Q$1614,ROW($Q$2:$Q$1614)-2),ROW()-2)),"")</f>
        <v/>
      </c>
      <c r="P580" s="123" t="s">
        <v>1032</v>
      </c>
      <c r="Q580" s="123">
        <f t="shared" si="28"/>
        <v>3</v>
      </c>
      <c r="S580" s="124" t="s">
        <v>1045</v>
      </c>
      <c r="T580" s="122" t="str">
        <f>$S$602&amp;""&amp;S580&amp;""</f>
        <v xml:space="preserve">      - Dia 1"    - Dia 6"</v>
      </c>
      <c r="U580" s="122" t="s">
        <v>507</v>
      </c>
      <c r="V580" s="122">
        <v>400</v>
      </c>
      <c r="Y580" s="134"/>
    </row>
    <row r="581" spans="2:25" ht="18.75">
      <c r="B581" s="122" t="str">
        <f t="shared" ref="B581:B644" si="29">+IF(B580=0,0,IF(B580&lt;$C$2,B580+1,""))</f>
        <v/>
      </c>
      <c r="C581" s="122" t="str">
        <f t="shared" ref="C581:C644" si="30">IF(B581="","",$B$2)</f>
        <v/>
      </c>
      <c r="D581" s="122" t="str">
        <f t="array" ref="D581">IFERROR(INDEX($R$2:$R2191,SMALL(IF(C581=$Q$2:$Q$1614,ROW($Q$2:$Q$1614)-2),ROW()-2)),"")</f>
        <v/>
      </c>
      <c r="E581" s="122" t="str">
        <f t="array" ref="E581">IFERROR(INDEX($S$2:$S2191,SMALL(IF(C581=$Q$2:$Q$1614,ROW($Q$2:$Q$1614)-2),ROW()-2)),"")</f>
        <v/>
      </c>
      <c r="G581" s="122" t="str">
        <f t="array" ref="G581">IFERROR(INDEX($U$2:$U$1614,SMALL(IF(C581=$Q$2:$Q$1614,ROW($Q$2:$Q$1614)-2),ROW()-2)),"")</f>
        <v/>
      </c>
      <c r="H581" s="122" t="str">
        <f t="array" ref="H581">IFERROR(INDEX($V$2:$V$1614,SMALL(IF(C581=$Q$2:$Q$1614,ROW($Q$2:$Q$1614)-2),ROW()-2)),"")</f>
        <v/>
      </c>
      <c r="I581" s="122" t="str">
        <f t="array" ref="I581">IFERROR(INDEX($W$2:$W$1614,SMALL(IF(C581=$Q$2:$Q$1614,ROW($Q$2:$Q$1614)-2),ROW()-2)),"")</f>
        <v/>
      </c>
      <c r="P581" s="123" t="s">
        <v>1032</v>
      </c>
      <c r="Q581" s="123">
        <f t="shared" si="28"/>
        <v>3</v>
      </c>
      <c r="S581" s="124" t="s">
        <v>1046</v>
      </c>
      <c r="Y581" s="134"/>
    </row>
    <row r="582" spans="2:25" ht="18.75">
      <c r="B582" s="122" t="str">
        <f t="shared" si="29"/>
        <v/>
      </c>
      <c r="C582" s="122" t="str">
        <f t="shared" si="30"/>
        <v/>
      </c>
      <c r="D582" s="122" t="str">
        <f t="array" ref="D582">IFERROR(INDEX($R$2:$R2192,SMALL(IF(C582=$Q$2:$Q$1614,ROW($Q$2:$Q$1614)-2),ROW()-2)),"")</f>
        <v/>
      </c>
      <c r="E582" s="122" t="str">
        <f t="array" ref="E582">IFERROR(INDEX($S$2:$S2192,SMALL(IF(C582=$Q$2:$Q$1614,ROW($Q$2:$Q$1614)-2),ROW()-2)),"")</f>
        <v/>
      </c>
      <c r="G582" s="122" t="str">
        <f t="array" ref="G582">IFERROR(INDEX($U$2:$U$1614,SMALL(IF(C582=$Q$2:$Q$1614,ROW($Q$2:$Q$1614)-2),ROW()-2)),"")</f>
        <v/>
      </c>
      <c r="H582" s="122" t="str">
        <f t="array" ref="H582">IFERROR(INDEX($V$2:$V$1614,SMALL(IF(C582=$Q$2:$Q$1614,ROW($Q$2:$Q$1614)-2),ROW()-2)),"")</f>
        <v/>
      </c>
      <c r="I582" s="122" t="str">
        <f t="array" ref="I582">IFERROR(INDEX($W$2:$W$1614,SMALL(IF(C582=$Q$2:$Q$1614,ROW($Q$2:$Q$1614)-2),ROW()-2)),"")</f>
        <v/>
      </c>
      <c r="P582" s="123" t="s">
        <v>1032</v>
      </c>
      <c r="Q582" s="123">
        <f t="shared" si="28"/>
        <v>3</v>
      </c>
      <c r="R582" s="124">
        <v>3.3</v>
      </c>
      <c r="S582" s="124" t="s">
        <v>1047</v>
      </c>
      <c r="Y582" s="134"/>
    </row>
    <row r="583" spans="2:25" ht="18.75">
      <c r="B583" s="122" t="str">
        <f t="shared" si="29"/>
        <v/>
      </c>
      <c r="C583" s="122" t="str">
        <f t="shared" si="30"/>
        <v/>
      </c>
      <c r="D583" s="122" t="str">
        <f t="array" ref="D583">IFERROR(INDEX($R$2:$R2193,SMALL(IF(C583=$Q$2:$Q$1614,ROW($Q$2:$Q$1614)-2),ROW()-2)),"")</f>
        <v/>
      </c>
      <c r="E583" s="122" t="str">
        <f t="array" ref="E583">IFERROR(INDEX($S$2:$S2193,SMALL(IF(C583=$Q$2:$Q$1614,ROW($Q$2:$Q$1614)-2),ROW()-2)),"")</f>
        <v/>
      </c>
      <c r="G583" s="122" t="str">
        <f t="array" ref="G583">IFERROR(INDEX($U$2:$U$1614,SMALL(IF(C583=$Q$2:$Q$1614,ROW($Q$2:$Q$1614)-2),ROW()-2)),"")</f>
        <v/>
      </c>
      <c r="H583" s="122" t="str">
        <f t="array" ref="H583">IFERROR(INDEX($V$2:$V$1614,SMALL(IF(C583=$Q$2:$Q$1614,ROW($Q$2:$Q$1614)-2),ROW()-2)),"")</f>
        <v/>
      </c>
      <c r="I583" s="122" t="str">
        <f t="array" ref="I583">IFERROR(INDEX($W$2:$W$1614,SMALL(IF(C583=$Q$2:$Q$1614,ROW($Q$2:$Q$1614)-2),ROW()-2)),"")</f>
        <v/>
      </c>
      <c r="P583" s="123" t="s">
        <v>1032</v>
      </c>
      <c r="Q583" s="123">
        <f t="shared" si="28"/>
        <v>3</v>
      </c>
      <c r="S583" s="124" t="s">
        <v>1048</v>
      </c>
      <c r="T583" s="122" t="str">
        <f t="shared" ref="T583:T588" si="31">$S$611&amp;""&amp;S583&amp;""</f>
        <v>งานเดินท่อเหล็กดำ ASTM # 40 ต่อแบบเชื่อมชน ระบบดับเพลิง    - Dia 1 1/2"</v>
      </c>
      <c r="U583" s="122" t="s">
        <v>507</v>
      </c>
      <c r="V583" s="122">
        <v>65</v>
      </c>
      <c r="Y583" s="134"/>
    </row>
    <row r="584" spans="2:25" ht="18.75">
      <c r="B584" s="122" t="str">
        <f t="shared" si="29"/>
        <v/>
      </c>
      <c r="C584" s="122" t="str">
        <f t="shared" si="30"/>
        <v/>
      </c>
      <c r="D584" s="122" t="str">
        <f t="array" ref="D584">IFERROR(INDEX($R$2:$R2194,SMALL(IF(C584=$Q$2:$Q$1614,ROW($Q$2:$Q$1614)-2),ROW()-2)),"")</f>
        <v/>
      </c>
      <c r="E584" s="122" t="str">
        <f t="array" ref="E584">IFERROR(INDEX($S$2:$S2194,SMALL(IF(C584=$Q$2:$Q$1614,ROW($Q$2:$Q$1614)-2),ROW()-2)),"")</f>
        <v/>
      </c>
      <c r="G584" s="122" t="str">
        <f t="array" ref="G584">IFERROR(INDEX($U$2:$U$1614,SMALL(IF(C584=$Q$2:$Q$1614,ROW($Q$2:$Q$1614)-2),ROW()-2)),"")</f>
        <v/>
      </c>
      <c r="H584" s="122" t="str">
        <f t="array" ref="H584">IFERROR(INDEX($V$2:$V$1614,SMALL(IF(C584=$Q$2:$Q$1614,ROW($Q$2:$Q$1614)-2),ROW()-2)),"")</f>
        <v/>
      </c>
      <c r="I584" s="122" t="str">
        <f t="array" ref="I584">IFERROR(INDEX($W$2:$W$1614,SMALL(IF(C584=$Q$2:$Q$1614,ROW($Q$2:$Q$1614)-2),ROW()-2)),"")</f>
        <v/>
      </c>
      <c r="P584" s="123" t="s">
        <v>1032</v>
      </c>
      <c r="Q584" s="123">
        <f t="shared" si="28"/>
        <v>3</v>
      </c>
      <c r="S584" s="124" t="s">
        <v>1042</v>
      </c>
      <c r="T584" s="122" t="str">
        <f t="shared" si="31"/>
        <v>งานเดินท่อเหล็กดำ ASTM # 40 ต่อแบบเชื่อมชน ระบบดับเพลิง    - Dia 2"</v>
      </c>
      <c r="U584" s="122" t="s">
        <v>507</v>
      </c>
      <c r="V584" s="122">
        <v>90</v>
      </c>
      <c r="Y584" s="134"/>
    </row>
    <row r="585" spans="2:25" ht="18.75">
      <c r="B585" s="122" t="str">
        <f t="shared" si="29"/>
        <v/>
      </c>
      <c r="C585" s="122" t="str">
        <f t="shared" si="30"/>
        <v/>
      </c>
      <c r="D585" s="122" t="str">
        <f t="array" ref="D585">IFERROR(INDEX($R$2:$R2195,SMALL(IF(C585=$Q$2:$Q$1614,ROW($Q$2:$Q$1614)-2),ROW()-2)),"")</f>
        <v/>
      </c>
      <c r="E585" s="122" t="str">
        <f t="array" ref="E585">IFERROR(INDEX($S$2:$S2195,SMALL(IF(C585=$Q$2:$Q$1614,ROW($Q$2:$Q$1614)-2),ROW()-2)),"")</f>
        <v/>
      </c>
      <c r="G585" s="122" t="str">
        <f t="array" ref="G585">IFERROR(INDEX($U$2:$U$1614,SMALL(IF(C585=$Q$2:$Q$1614,ROW($Q$2:$Q$1614)-2),ROW()-2)),"")</f>
        <v/>
      </c>
      <c r="H585" s="122" t="str">
        <f t="array" ref="H585">IFERROR(INDEX($V$2:$V$1614,SMALL(IF(C585=$Q$2:$Q$1614,ROW($Q$2:$Q$1614)-2),ROW()-2)),"")</f>
        <v/>
      </c>
      <c r="I585" s="122" t="str">
        <f t="array" ref="I585">IFERROR(INDEX($W$2:$W$1614,SMALL(IF(C585=$Q$2:$Q$1614,ROW($Q$2:$Q$1614)-2),ROW()-2)),"")</f>
        <v/>
      </c>
      <c r="P585" s="123" t="s">
        <v>1032</v>
      </c>
      <c r="Q585" s="123">
        <f t="shared" si="28"/>
        <v>3</v>
      </c>
      <c r="S585" s="124" t="s">
        <v>1049</v>
      </c>
      <c r="T585" s="122" t="str">
        <f t="shared" si="31"/>
        <v>งานเดินท่อเหล็กดำ ASTM # 40 ต่อแบบเชื่อมชน ระบบดับเพลิง    - Dia 2 1/2"</v>
      </c>
      <c r="U585" s="122" t="s">
        <v>507</v>
      </c>
      <c r="V585" s="122">
        <v>110</v>
      </c>
      <c r="Y585" s="134"/>
    </row>
    <row r="586" spans="2:25" ht="18.75">
      <c r="B586" s="122" t="str">
        <f t="shared" si="29"/>
        <v/>
      </c>
      <c r="C586" s="122" t="str">
        <f t="shared" si="30"/>
        <v/>
      </c>
      <c r="D586" s="122" t="str">
        <f t="array" ref="D586">IFERROR(INDEX($R$2:$R2196,SMALL(IF(C586=$Q$2:$Q$1614,ROW($Q$2:$Q$1614)-2),ROW()-2)),"")</f>
        <v/>
      </c>
      <c r="E586" s="122" t="str">
        <f t="array" ref="E586">IFERROR(INDEX($S$2:$S2196,SMALL(IF(C586=$Q$2:$Q$1614,ROW($Q$2:$Q$1614)-2),ROW()-2)),"")</f>
        <v/>
      </c>
      <c r="G586" s="122" t="str">
        <f t="array" ref="G586">IFERROR(INDEX($U$2:$U$1614,SMALL(IF(C586=$Q$2:$Q$1614,ROW($Q$2:$Q$1614)-2),ROW()-2)),"")</f>
        <v/>
      </c>
      <c r="H586" s="122" t="str">
        <f t="array" ref="H586">IFERROR(INDEX($V$2:$V$1614,SMALL(IF(C586=$Q$2:$Q$1614,ROW($Q$2:$Q$1614)-2),ROW()-2)),"")</f>
        <v/>
      </c>
      <c r="I586" s="122" t="str">
        <f t="array" ref="I586">IFERROR(INDEX($W$2:$W$1614,SMALL(IF(C586=$Q$2:$Q$1614,ROW($Q$2:$Q$1614)-2),ROW()-2)),"")</f>
        <v/>
      </c>
      <c r="P586" s="123" t="s">
        <v>1032</v>
      </c>
      <c r="Q586" s="123">
        <f t="shared" si="28"/>
        <v>3</v>
      </c>
      <c r="S586" s="124" t="s">
        <v>1043</v>
      </c>
      <c r="T586" s="122" t="str">
        <f t="shared" si="31"/>
        <v>งานเดินท่อเหล็กดำ ASTM # 40 ต่อแบบเชื่อมชน ระบบดับเพลิง    - Dia 3"</v>
      </c>
      <c r="U586" s="122" t="s">
        <v>507</v>
      </c>
      <c r="V586" s="122">
        <v>145</v>
      </c>
      <c r="Y586" s="134"/>
    </row>
    <row r="587" spans="2:25" ht="18.75">
      <c r="B587" s="122" t="str">
        <f t="shared" si="29"/>
        <v/>
      </c>
      <c r="C587" s="122" t="str">
        <f t="shared" si="30"/>
        <v/>
      </c>
      <c r="D587" s="122" t="str">
        <f t="array" ref="D587">IFERROR(INDEX($R$2:$R2197,SMALL(IF(C587=$Q$2:$Q$1614,ROW($Q$2:$Q$1614)-2),ROW()-2)),"")</f>
        <v/>
      </c>
      <c r="E587" s="122" t="str">
        <f t="array" ref="E587">IFERROR(INDEX($S$2:$S2197,SMALL(IF(C587=$Q$2:$Q$1614,ROW($Q$2:$Q$1614)-2),ROW()-2)),"")</f>
        <v/>
      </c>
      <c r="G587" s="122" t="str">
        <f t="array" ref="G587">IFERROR(INDEX($U$2:$U$1614,SMALL(IF(C587=$Q$2:$Q$1614,ROW($Q$2:$Q$1614)-2),ROW()-2)),"")</f>
        <v/>
      </c>
      <c r="H587" s="122" t="str">
        <f t="array" ref="H587">IFERROR(INDEX($V$2:$V$1614,SMALL(IF(C587=$Q$2:$Q$1614,ROW($Q$2:$Q$1614)-2),ROW()-2)),"")</f>
        <v/>
      </c>
      <c r="I587" s="122" t="str">
        <f t="array" ref="I587">IFERROR(INDEX($W$2:$W$1614,SMALL(IF(C587=$Q$2:$Q$1614,ROW($Q$2:$Q$1614)-2),ROW()-2)),"")</f>
        <v/>
      </c>
      <c r="P587" s="123" t="s">
        <v>1032</v>
      </c>
      <c r="Q587" s="123">
        <f t="shared" si="28"/>
        <v>3</v>
      </c>
      <c r="S587" s="124" t="s">
        <v>1044</v>
      </c>
      <c r="T587" s="122" t="str">
        <f t="shared" si="31"/>
        <v>งานเดินท่อเหล็กดำ ASTM # 40 ต่อแบบเชื่อมชน ระบบดับเพลิง    - Dia 4"</v>
      </c>
      <c r="U587" s="122" t="s">
        <v>507</v>
      </c>
      <c r="V587" s="122">
        <v>200</v>
      </c>
      <c r="Y587" s="134"/>
    </row>
    <row r="588" spans="2:25" ht="18.75">
      <c r="B588" s="122" t="str">
        <f t="shared" si="29"/>
        <v/>
      </c>
      <c r="C588" s="122" t="str">
        <f t="shared" si="30"/>
        <v/>
      </c>
      <c r="D588" s="122" t="str">
        <f t="array" ref="D588">IFERROR(INDEX($R$2:$R2198,SMALL(IF(C588=$Q$2:$Q$1614,ROW($Q$2:$Q$1614)-2),ROW()-2)),"")</f>
        <v/>
      </c>
      <c r="E588" s="122" t="str">
        <f t="array" ref="E588">IFERROR(INDEX($S$2:$S2198,SMALL(IF(C588=$Q$2:$Q$1614,ROW($Q$2:$Q$1614)-2),ROW()-2)),"")</f>
        <v/>
      </c>
      <c r="G588" s="122" t="str">
        <f t="array" ref="G588">IFERROR(INDEX($U$2:$U$1614,SMALL(IF(C588=$Q$2:$Q$1614,ROW($Q$2:$Q$1614)-2),ROW()-2)),"")</f>
        <v/>
      </c>
      <c r="H588" s="122" t="str">
        <f t="array" ref="H588">IFERROR(INDEX($V$2:$V$1614,SMALL(IF(C588=$Q$2:$Q$1614,ROW($Q$2:$Q$1614)-2),ROW()-2)),"")</f>
        <v/>
      </c>
      <c r="I588" s="122" t="str">
        <f t="array" ref="I588">IFERROR(INDEX($W$2:$W$1614,SMALL(IF(C588=$Q$2:$Q$1614,ROW($Q$2:$Q$1614)-2),ROW()-2)),"")</f>
        <v/>
      </c>
      <c r="P588" s="123" t="s">
        <v>1032</v>
      </c>
      <c r="Q588" s="123">
        <f t="shared" si="28"/>
        <v>3</v>
      </c>
      <c r="S588" s="124" t="s">
        <v>1045</v>
      </c>
      <c r="T588" s="122" t="str">
        <f t="shared" si="31"/>
        <v>งานเดินท่อเหล็กดำ ASTM # 40 ต่อแบบเชื่อมชน ระบบดับเพลิง    - Dia 6"</v>
      </c>
      <c r="U588" s="122" t="s">
        <v>507</v>
      </c>
      <c r="V588" s="122">
        <v>330</v>
      </c>
      <c r="Y588" s="134"/>
    </row>
    <row r="589" spans="2:25" ht="18.75">
      <c r="B589" s="122" t="str">
        <f t="shared" si="29"/>
        <v/>
      </c>
      <c r="C589" s="122" t="str">
        <f t="shared" si="30"/>
        <v/>
      </c>
      <c r="D589" s="122" t="str">
        <f t="array" ref="D589">IFERROR(INDEX($R$2:$R2199,SMALL(IF(C589=$Q$2:$Q$1614,ROW($Q$2:$Q$1614)-2),ROW()-2)),"")</f>
        <v/>
      </c>
      <c r="E589" s="122" t="str">
        <f t="array" ref="E589">IFERROR(INDEX($S$2:$S2199,SMALL(IF(C589=$Q$2:$Q$1614,ROW($Q$2:$Q$1614)-2),ROW()-2)),"")</f>
        <v/>
      </c>
      <c r="G589" s="122" t="str">
        <f t="array" ref="G589">IFERROR(INDEX($U$2:$U$1614,SMALL(IF(C589=$Q$2:$Q$1614,ROW($Q$2:$Q$1614)-2),ROW()-2)),"")</f>
        <v/>
      </c>
      <c r="H589" s="122" t="str">
        <f t="array" ref="H589">IFERROR(INDEX($V$2:$V$1614,SMALL(IF(C589=$Q$2:$Q$1614,ROW($Q$2:$Q$1614)-2),ROW()-2)),"")</f>
        <v/>
      </c>
      <c r="I589" s="122" t="str">
        <f t="array" ref="I589">IFERROR(INDEX($W$2:$W$1614,SMALL(IF(C589=$Q$2:$Q$1614,ROW($Q$2:$Q$1614)-2),ROW()-2)),"")</f>
        <v/>
      </c>
      <c r="P589" s="123" t="s">
        <v>1032</v>
      </c>
      <c r="Q589" s="123">
        <f t="shared" si="28"/>
        <v>3</v>
      </c>
      <c r="S589" s="124" t="s">
        <v>1050</v>
      </c>
      <c r="Y589" s="134"/>
    </row>
    <row r="590" spans="2:25" ht="18.75">
      <c r="B590" s="122" t="str">
        <f t="shared" si="29"/>
        <v/>
      </c>
      <c r="C590" s="122" t="str">
        <f t="shared" si="30"/>
        <v/>
      </c>
      <c r="D590" s="122" t="str">
        <f t="array" ref="D590">IFERROR(INDEX($R$2:$R2200,SMALL(IF(C590=$Q$2:$Q$1614,ROW($Q$2:$Q$1614)-2),ROW()-2)),"")</f>
        <v/>
      </c>
      <c r="E590" s="122" t="str">
        <f t="array" ref="E590">IFERROR(INDEX($S$2:$S2200,SMALL(IF(C590=$Q$2:$Q$1614,ROW($Q$2:$Q$1614)-2),ROW()-2)),"")</f>
        <v/>
      </c>
      <c r="G590" s="122" t="str">
        <f t="array" ref="G590">IFERROR(INDEX($U$2:$U$1614,SMALL(IF(C590=$Q$2:$Q$1614,ROW($Q$2:$Q$1614)-2),ROW()-2)),"")</f>
        <v/>
      </c>
      <c r="H590" s="122" t="str">
        <f t="array" ref="H590">IFERROR(INDEX($V$2:$V$1614,SMALL(IF(C590=$Q$2:$Q$1614,ROW($Q$2:$Q$1614)-2),ROW()-2)),"")</f>
        <v/>
      </c>
      <c r="I590" s="122" t="str">
        <f t="array" ref="I590">IFERROR(INDEX($W$2:$W$1614,SMALL(IF(C590=$Q$2:$Q$1614,ROW($Q$2:$Q$1614)-2),ROW()-2)),"")</f>
        <v/>
      </c>
      <c r="P590" s="123" t="s">
        <v>1032</v>
      </c>
      <c r="Q590" s="123">
        <f t="shared" si="28"/>
        <v>3</v>
      </c>
      <c r="R590" s="124">
        <v>3.4</v>
      </c>
      <c r="S590" s="124" t="s">
        <v>1051</v>
      </c>
      <c r="Y590" s="134"/>
    </row>
    <row r="591" spans="2:25" ht="18.75">
      <c r="B591" s="122" t="str">
        <f t="shared" si="29"/>
        <v/>
      </c>
      <c r="C591" s="122" t="str">
        <f t="shared" si="30"/>
        <v/>
      </c>
      <c r="D591" s="122" t="str">
        <f t="array" ref="D591">IFERROR(INDEX($R$2:$R2201,SMALL(IF(C591=$Q$2:$Q$1614,ROW($Q$2:$Q$1614)-2),ROW()-2)),"")</f>
        <v/>
      </c>
      <c r="E591" s="122" t="str">
        <f t="array" ref="E591">IFERROR(INDEX($S$2:$S2201,SMALL(IF(C591=$Q$2:$Q$1614,ROW($Q$2:$Q$1614)-2),ROW()-2)),"")</f>
        <v/>
      </c>
      <c r="G591" s="122" t="str">
        <f t="array" ref="G591">IFERROR(INDEX($U$2:$U$1614,SMALL(IF(C591=$Q$2:$Q$1614,ROW($Q$2:$Q$1614)-2),ROW()-2)),"")</f>
        <v/>
      </c>
      <c r="H591" s="122" t="str">
        <f t="array" ref="H591">IFERROR(INDEX($V$2:$V$1614,SMALL(IF(C591=$Q$2:$Q$1614,ROW($Q$2:$Q$1614)-2),ROW()-2)),"")</f>
        <v/>
      </c>
      <c r="I591" s="122" t="str">
        <f t="array" ref="I591">IFERROR(INDEX($W$2:$W$1614,SMALL(IF(C591=$Q$2:$Q$1614,ROW($Q$2:$Q$1614)-2),ROW()-2)),"")</f>
        <v/>
      </c>
      <c r="P591" s="123" t="s">
        <v>1032</v>
      </c>
      <c r="Q591" s="123">
        <f t="shared" si="28"/>
        <v>3</v>
      </c>
      <c r="S591" s="124" t="s">
        <v>1052</v>
      </c>
      <c r="T591" s="122" t="str">
        <f t="shared" ref="T591:T600" si="32">$S$621&amp;""&amp;S591&amp;""</f>
        <v>งานเดินท่อ PVC ระบบประปา     - Dia 1/2"</v>
      </c>
      <c r="U591" s="122" t="s">
        <v>507</v>
      </c>
      <c r="V591" s="122">
        <v>30</v>
      </c>
      <c r="Y591" s="134"/>
    </row>
    <row r="592" spans="2:25" ht="18.75">
      <c r="B592" s="122" t="str">
        <f t="shared" si="29"/>
        <v/>
      </c>
      <c r="C592" s="122" t="str">
        <f t="shared" si="30"/>
        <v/>
      </c>
      <c r="D592" s="122" t="str">
        <f t="array" ref="D592">IFERROR(INDEX($R$2:$R2202,SMALL(IF(C592=$Q$2:$Q$1614,ROW($Q$2:$Q$1614)-2),ROW()-2)),"")</f>
        <v/>
      </c>
      <c r="E592" s="122" t="str">
        <f t="array" ref="E592">IFERROR(INDEX($S$2:$S2202,SMALL(IF(C592=$Q$2:$Q$1614,ROW($Q$2:$Q$1614)-2),ROW()-2)),"")</f>
        <v/>
      </c>
      <c r="G592" s="122" t="str">
        <f t="array" ref="G592">IFERROR(INDEX($U$2:$U$1614,SMALL(IF(C592=$Q$2:$Q$1614,ROW($Q$2:$Q$1614)-2),ROW()-2)),"")</f>
        <v/>
      </c>
      <c r="H592" s="122" t="str">
        <f t="array" ref="H592">IFERROR(INDEX($V$2:$V$1614,SMALL(IF(C592=$Q$2:$Q$1614,ROW($Q$2:$Q$1614)-2),ROW()-2)),"")</f>
        <v/>
      </c>
      <c r="I592" s="122" t="str">
        <f t="array" ref="I592">IFERROR(INDEX($W$2:$W$1614,SMALL(IF(C592=$Q$2:$Q$1614,ROW($Q$2:$Q$1614)-2),ROW()-2)),"")</f>
        <v/>
      </c>
      <c r="P592" s="123" t="s">
        <v>1032</v>
      </c>
      <c r="Q592" s="123">
        <f t="shared" si="28"/>
        <v>3</v>
      </c>
      <c r="S592" s="124" t="s">
        <v>1053</v>
      </c>
      <c r="T592" s="122" t="str">
        <f t="shared" si="32"/>
        <v>งานเดินท่อ PVC ระบบประปา     - Dia 3/4"</v>
      </c>
      <c r="U592" s="122" t="s">
        <v>507</v>
      </c>
      <c r="V592" s="122">
        <v>35</v>
      </c>
      <c r="Y592" s="134"/>
    </row>
    <row r="593" spans="2:25" ht="18.75">
      <c r="B593" s="122" t="str">
        <f t="shared" si="29"/>
        <v/>
      </c>
      <c r="C593" s="122" t="str">
        <f t="shared" si="30"/>
        <v/>
      </c>
      <c r="D593" s="122" t="str">
        <f t="array" ref="D593">IFERROR(INDEX($R$2:$R2203,SMALL(IF(C593=$Q$2:$Q$1614,ROW($Q$2:$Q$1614)-2),ROW()-2)),"")</f>
        <v/>
      </c>
      <c r="E593" s="122" t="str">
        <f t="array" ref="E593">IFERROR(INDEX($S$2:$S2203,SMALL(IF(C593=$Q$2:$Q$1614,ROW($Q$2:$Q$1614)-2),ROW()-2)),"")</f>
        <v/>
      </c>
      <c r="G593" s="122" t="str">
        <f t="array" ref="G593">IFERROR(INDEX($U$2:$U$1614,SMALL(IF(C593=$Q$2:$Q$1614,ROW($Q$2:$Q$1614)-2),ROW()-2)),"")</f>
        <v/>
      </c>
      <c r="H593" s="122" t="str">
        <f t="array" ref="H593">IFERROR(INDEX($V$2:$V$1614,SMALL(IF(C593=$Q$2:$Q$1614,ROW($Q$2:$Q$1614)-2),ROW()-2)),"")</f>
        <v/>
      </c>
      <c r="I593" s="122" t="str">
        <f t="array" ref="I593">IFERROR(INDEX($W$2:$W$1614,SMALL(IF(C593=$Q$2:$Q$1614,ROW($Q$2:$Q$1614)-2),ROW()-2)),"")</f>
        <v/>
      </c>
      <c r="P593" s="123" t="s">
        <v>1032</v>
      </c>
      <c r="Q593" s="123">
        <f t="shared" si="28"/>
        <v>3</v>
      </c>
      <c r="S593" s="124" t="s">
        <v>1054</v>
      </c>
      <c r="T593" s="122" t="str">
        <f t="shared" si="32"/>
        <v>งานเดินท่อ PVC ระบบประปา     - Dia 1"</v>
      </c>
      <c r="U593" s="122" t="s">
        <v>507</v>
      </c>
      <c r="V593" s="122">
        <v>50</v>
      </c>
      <c r="Y593" s="134"/>
    </row>
    <row r="594" spans="2:25" ht="18.75">
      <c r="B594" s="122" t="str">
        <f t="shared" si="29"/>
        <v/>
      </c>
      <c r="C594" s="122" t="str">
        <f t="shared" si="30"/>
        <v/>
      </c>
      <c r="D594" s="122" t="str">
        <f t="array" ref="D594">IFERROR(INDEX($R$2:$R2204,SMALL(IF(C594=$Q$2:$Q$1614,ROW($Q$2:$Q$1614)-2),ROW()-2)),"")</f>
        <v/>
      </c>
      <c r="E594" s="122" t="str">
        <f t="array" ref="E594">IFERROR(INDEX($S$2:$S2204,SMALL(IF(C594=$Q$2:$Q$1614,ROW($Q$2:$Q$1614)-2),ROW()-2)),"")</f>
        <v/>
      </c>
      <c r="G594" s="122" t="str">
        <f t="array" ref="G594">IFERROR(INDEX($U$2:$U$1614,SMALL(IF(C594=$Q$2:$Q$1614,ROW($Q$2:$Q$1614)-2),ROW()-2)),"")</f>
        <v/>
      </c>
      <c r="H594" s="122" t="str">
        <f t="array" ref="H594">IFERROR(INDEX($V$2:$V$1614,SMALL(IF(C594=$Q$2:$Q$1614,ROW($Q$2:$Q$1614)-2),ROW()-2)),"")</f>
        <v/>
      </c>
      <c r="I594" s="122" t="str">
        <f t="array" ref="I594">IFERROR(INDEX($W$2:$W$1614,SMALL(IF(C594=$Q$2:$Q$1614,ROW($Q$2:$Q$1614)-2),ROW()-2)),"")</f>
        <v/>
      </c>
      <c r="P594" s="123" t="s">
        <v>1032</v>
      </c>
      <c r="Q594" s="123">
        <f t="shared" si="28"/>
        <v>3</v>
      </c>
      <c r="S594" s="124" t="s">
        <v>1055</v>
      </c>
      <c r="T594" s="122" t="str">
        <f t="shared" si="32"/>
        <v>งานเดินท่อ PVC ระบบประปา     - Dia 1 1/4"</v>
      </c>
      <c r="U594" s="122" t="s">
        <v>507</v>
      </c>
      <c r="V594" s="122">
        <v>70</v>
      </c>
      <c r="Y594" s="134"/>
    </row>
    <row r="595" spans="2:25" ht="18.75">
      <c r="B595" s="122" t="str">
        <f t="shared" si="29"/>
        <v/>
      </c>
      <c r="C595" s="122" t="str">
        <f t="shared" si="30"/>
        <v/>
      </c>
      <c r="D595" s="122" t="str">
        <f t="array" ref="D595">IFERROR(INDEX($R$2:$R2205,SMALL(IF(C595=$Q$2:$Q$1614,ROW($Q$2:$Q$1614)-2),ROW()-2)),"")</f>
        <v/>
      </c>
      <c r="E595" s="122" t="str">
        <f t="array" ref="E595">IFERROR(INDEX($S$2:$S2205,SMALL(IF(C595=$Q$2:$Q$1614,ROW($Q$2:$Q$1614)-2),ROW()-2)),"")</f>
        <v/>
      </c>
      <c r="G595" s="122" t="str">
        <f t="array" ref="G595">IFERROR(INDEX($U$2:$U$1614,SMALL(IF(C595=$Q$2:$Q$1614,ROW($Q$2:$Q$1614)-2),ROW()-2)),"")</f>
        <v/>
      </c>
      <c r="H595" s="122" t="str">
        <f t="array" ref="H595">IFERROR(INDEX($V$2:$V$1614,SMALL(IF(C595=$Q$2:$Q$1614,ROW($Q$2:$Q$1614)-2),ROW()-2)),"")</f>
        <v/>
      </c>
      <c r="I595" s="122" t="str">
        <f t="array" ref="I595">IFERROR(INDEX($W$2:$W$1614,SMALL(IF(C595=$Q$2:$Q$1614,ROW($Q$2:$Q$1614)-2),ROW()-2)),"")</f>
        <v/>
      </c>
      <c r="P595" s="123" t="s">
        <v>1032</v>
      </c>
      <c r="Q595" s="123">
        <f t="shared" si="28"/>
        <v>3</v>
      </c>
      <c r="S595" s="124" t="s">
        <v>1056</v>
      </c>
      <c r="T595" s="122" t="str">
        <f t="shared" si="32"/>
        <v>งานเดินท่อ PVC ระบบประปา     - Dia 1 1/2"</v>
      </c>
      <c r="U595" s="122" t="s">
        <v>507</v>
      </c>
      <c r="V595" s="122">
        <v>80</v>
      </c>
      <c r="Y595" s="134"/>
    </row>
    <row r="596" spans="2:25" ht="18.75">
      <c r="B596" s="122" t="str">
        <f t="shared" si="29"/>
        <v/>
      </c>
      <c r="C596" s="122" t="str">
        <f t="shared" si="30"/>
        <v/>
      </c>
      <c r="D596" s="122" t="str">
        <f t="array" ref="D596">IFERROR(INDEX($R$2:$R2206,SMALL(IF(C596=$Q$2:$Q$1614,ROW($Q$2:$Q$1614)-2),ROW()-2)),"")</f>
        <v/>
      </c>
      <c r="E596" s="122" t="str">
        <f t="array" ref="E596">IFERROR(INDEX($S$2:$S2206,SMALL(IF(C596=$Q$2:$Q$1614,ROW($Q$2:$Q$1614)-2),ROW()-2)),"")</f>
        <v/>
      </c>
      <c r="G596" s="122" t="str">
        <f t="array" ref="G596">IFERROR(INDEX($U$2:$U$1614,SMALL(IF(C596=$Q$2:$Q$1614,ROW($Q$2:$Q$1614)-2),ROW()-2)),"")</f>
        <v/>
      </c>
      <c r="H596" s="122" t="str">
        <f t="array" ref="H596">IFERROR(INDEX($V$2:$V$1614,SMALL(IF(C596=$Q$2:$Q$1614,ROW($Q$2:$Q$1614)-2),ROW()-2)),"")</f>
        <v/>
      </c>
      <c r="I596" s="122" t="str">
        <f t="array" ref="I596">IFERROR(INDEX($W$2:$W$1614,SMALL(IF(C596=$Q$2:$Q$1614,ROW($Q$2:$Q$1614)-2),ROW()-2)),"")</f>
        <v/>
      </c>
      <c r="P596" s="123" t="s">
        <v>1032</v>
      </c>
      <c r="Q596" s="123">
        <f t="shared" si="28"/>
        <v>3</v>
      </c>
      <c r="S596" s="124" t="s">
        <v>1034</v>
      </c>
      <c r="T596" s="122" t="str">
        <f t="shared" si="32"/>
        <v>งานเดินท่อ PVC ระบบประปา     - Dia 2"</v>
      </c>
      <c r="U596" s="122" t="s">
        <v>507</v>
      </c>
      <c r="V596" s="122">
        <v>11</v>
      </c>
      <c r="Y596" s="134"/>
    </row>
    <row r="597" spans="2:25" ht="18.75">
      <c r="B597" s="122" t="str">
        <f t="shared" si="29"/>
        <v/>
      </c>
      <c r="C597" s="122" t="str">
        <f t="shared" si="30"/>
        <v/>
      </c>
      <c r="D597" s="122" t="str">
        <f t="array" ref="D597">IFERROR(INDEX($R$2:$R2207,SMALL(IF(C597=$Q$2:$Q$1614,ROW($Q$2:$Q$1614)-2),ROW()-2)),"")</f>
        <v/>
      </c>
      <c r="E597" s="122" t="str">
        <f t="array" ref="E597">IFERROR(INDEX($S$2:$S2207,SMALL(IF(C597=$Q$2:$Q$1614,ROW($Q$2:$Q$1614)-2),ROW()-2)),"")</f>
        <v/>
      </c>
      <c r="G597" s="122" t="str">
        <f t="array" ref="G597">IFERROR(INDEX($U$2:$U$1614,SMALL(IF(C597=$Q$2:$Q$1614,ROW($Q$2:$Q$1614)-2),ROW()-2)),"")</f>
        <v/>
      </c>
      <c r="H597" s="122" t="str">
        <f t="array" ref="H597">IFERROR(INDEX($V$2:$V$1614,SMALL(IF(C597=$Q$2:$Q$1614,ROW($Q$2:$Q$1614)-2),ROW()-2)),"")</f>
        <v/>
      </c>
      <c r="I597" s="122" t="str">
        <f t="array" ref="I597">IFERROR(INDEX($W$2:$W$1614,SMALL(IF(C597=$Q$2:$Q$1614,ROW($Q$2:$Q$1614)-2),ROW()-2)),"")</f>
        <v/>
      </c>
      <c r="P597" s="123" t="s">
        <v>1032</v>
      </c>
      <c r="Q597" s="123">
        <f t="shared" si="28"/>
        <v>3</v>
      </c>
      <c r="S597" s="124" t="s">
        <v>1057</v>
      </c>
      <c r="T597" s="122" t="str">
        <f t="shared" si="32"/>
        <v>งานเดินท่อ PVC ระบบประปา     - Dia 2 1/2"</v>
      </c>
      <c r="U597" s="122" t="s">
        <v>507</v>
      </c>
      <c r="V597" s="122">
        <v>135</v>
      </c>
      <c r="Y597" s="134"/>
    </row>
    <row r="598" spans="2:25" ht="18.75">
      <c r="B598" s="122" t="str">
        <f t="shared" si="29"/>
        <v/>
      </c>
      <c r="C598" s="122" t="str">
        <f t="shared" si="30"/>
        <v/>
      </c>
      <c r="D598" s="122" t="str">
        <f t="array" ref="D598">IFERROR(INDEX($R$2:$R2208,SMALL(IF(C598=$Q$2:$Q$1614,ROW($Q$2:$Q$1614)-2),ROW()-2)),"")</f>
        <v/>
      </c>
      <c r="E598" s="122" t="str">
        <f t="array" ref="E598">IFERROR(INDEX($S$2:$S2208,SMALL(IF(C598=$Q$2:$Q$1614,ROW($Q$2:$Q$1614)-2),ROW()-2)),"")</f>
        <v/>
      </c>
      <c r="G598" s="122" t="str">
        <f t="array" ref="G598">IFERROR(INDEX($U$2:$U$1614,SMALL(IF(C598=$Q$2:$Q$1614,ROW($Q$2:$Q$1614)-2),ROW()-2)),"")</f>
        <v/>
      </c>
      <c r="H598" s="122" t="str">
        <f t="array" ref="H598">IFERROR(INDEX($V$2:$V$1614,SMALL(IF(C598=$Q$2:$Q$1614,ROW($Q$2:$Q$1614)-2),ROW()-2)),"")</f>
        <v/>
      </c>
      <c r="I598" s="122" t="str">
        <f t="array" ref="I598">IFERROR(INDEX($W$2:$W$1614,SMALL(IF(C598=$Q$2:$Q$1614,ROW($Q$2:$Q$1614)-2),ROW()-2)),"")</f>
        <v/>
      </c>
      <c r="P598" s="123" t="s">
        <v>1032</v>
      </c>
      <c r="Q598" s="123">
        <f t="shared" si="28"/>
        <v>3</v>
      </c>
      <c r="S598" s="124" t="s">
        <v>1035</v>
      </c>
      <c r="T598" s="122" t="str">
        <f t="shared" si="32"/>
        <v>งานเดินท่อ PVC ระบบประปา     - Dia 3"</v>
      </c>
      <c r="U598" s="122" t="s">
        <v>507</v>
      </c>
      <c r="V598" s="122">
        <v>175</v>
      </c>
      <c r="Y598" s="134"/>
    </row>
    <row r="599" spans="2:25" ht="18.75">
      <c r="B599" s="122" t="str">
        <f t="shared" si="29"/>
        <v/>
      </c>
      <c r="C599" s="122" t="str">
        <f t="shared" si="30"/>
        <v/>
      </c>
      <c r="D599" s="122" t="str">
        <f t="array" ref="D599">IFERROR(INDEX($R$2:$R2209,SMALL(IF(C599=$Q$2:$Q$1614,ROW($Q$2:$Q$1614)-2),ROW()-2)),"")</f>
        <v/>
      </c>
      <c r="E599" s="122" t="str">
        <f t="array" ref="E599">IFERROR(INDEX($S$2:$S2209,SMALL(IF(C599=$Q$2:$Q$1614,ROW($Q$2:$Q$1614)-2),ROW()-2)),"")</f>
        <v/>
      </c>
      <c r="G599" s="122" t="str">
        <f t="array" ref="G599">IFERROR(INDEX($U$2:$U$1614,SMALL(IF(C599=$Q$2:$Q$1614,ROW($Q$2:$Q$1614)-2),ROW()-2)),"")</f>
        <v/>
      </c>
      <c r="H599" s="122" t="str">
        <f t="array" ref="H599">IFERROR(INDEX($V$2:$V$1614,SMALL(IF(C599=$Q$2:$Q$1614,ROW($Q$2:$Q$1614)-2),ROW()-2)),"")</f>
        <v/>
      </c>
      <c r="I599" s="122" t="str">
        <f t="array" ref="I599">IFERROR(INDEX($W$2:$W$1614,SMALL(IF(C599=$Q$2:$Q$1614,ROW($Q$2:$Q$1614)-2),ROW()-2)),"")</f>
        <v/>
      </c>
      <c r="P599" s="123" t="s">
        <v>1032</v>
      </c>
      <c r="Q599" s="123">
        <f t="shared" si="28"/>
        <v>3</v>
      </c>
      <c r="S599" s="124" t="s">
        <v>1036</v>
      </c>
      <c r="T599" s="122" t="str">
        <f t="shared" si="32"/>
        <v>งานเดินท่อ PVC ระบบประปา     - Dia 4"</v>
      </c>
      <c r="U599" s="122" t="s">
        <v>507</v>
      </c>
      <c r="V599" s="122">
        <v>250</v>
      </c>
      <c r="Y599" s="134"/>
    </row>
    <row r="600" spans="2:25" ht="18.75">
      <c r="B600" s="122" t="str">
        <f t="shared" si="29"/>
        <v/>
      </c>
      <c r="C600" s="122" t="str">
        <f t="shared" si="30"/>
        <v/>
      </c>
      <c r="D600" s="122" t="str">
        <f t="array" ref="D600">IFERROR(INDEX($R$2:$R2210,SMALL(IF(C600=$Q$2:$Q$1614,ROW($Q$2:$Q$1614)-2),ROW()-2)),"")</f>
        <v/>
      </c>
      <c r="E600" s="122" t="str">
        <f t="array" ref="E600">IFERROR(INDEX($S$2:$S2210,SMALL(IF(C600=$Q$2:$Q$1614,ROW($Q$2:$Q$1614)-2),ROW()-2)),"")</f>
        <v/>
      </c>
      <c r="G600" s="122" t="str">
        <f t="array" ref="G600">IFERROR(INDEX($U$2:$U$1614,SMALL(IF(C600=$Q$2:$Q$1614,ROW($Q$2:$Q$1614)-2),ROW()-2)),"")</f>
        <v/>
      </c>
      <c r="H600" s="122" t="str">
        <f t="array" ref="H600">IFERROR(INDEX($V$2:$V$1614,SMALL(IF(C600=$Q$2:$Q$1614,ROW($Q$2:$Q$1614)-2),ROW()-2)),"")</f>
        <v/>
      </c>
      <c r="I600" s="122" t="str">
        <f t="array" ref="I600">IFERROR(INDEX($W$2:$W$1614,SMALL(IF(C600=$Q$2:$Q$1614,ROW($Q$2:$Q$1614)-2),ROW()-2)),"")</f>
        <v/>
      </c>
      <c r="P600" s="123" t="s">
        <v>1032</v>
      </c>
      <c r="Q600" s="123">
        <f t="shared" si="28"/>
        <v>3</v>
      </c>
      <c r="S600" s="124" t="s">
        <v>1037</v>
      </c>
      <c r="T600" s="122" t="str">
        <f t="shared" si="32"/>
        <v>งานเดินท่อ PVC ระบบประปา     - Dia 6"</v>
      </c>
      <c r="U600" s="122" t="s">
        <v>507</v>
      </c>
      <c r="V600" s="122">
        <v>400</v>
      </c>
      <c r="Y600" s="134"/>
    </row>
    <row r="601" spans="2:25" ht="18.75">
      <c r="B601" s="122" t="str">
        <f t="shared" si="29"/>
        <v/>
      </c>
      <c r="C601" s="122" t="str">
        <f t="shared" si="30"/>
        <v/>
      </c>
      <c r="D601" s="122" t="str">
        <f t="array" ref="D601">IFERROR(INDEX($R$2:$R2211,SMALL(IF(C601=$Q$2:$Q$1614,ROW($Q$2:$Q$1614)-2),ROW()-2)),"")</f>
        <v/>
      </c>
      <c r="E601" s="122" t="str">
        <f t="array" ref="E601">IFERROR(INDEX($S$2:$S2211,SMALL(IF(C601=$Q$2:$Q$1614,ROW($Q$2:$Q$1614)-2),ROW()-2)),"")</f>
        <v/>
      </c>
      <c r="G601" s="122" t="str">
        <f t="array" ref="G601">IFERROR(INDEX($U$2:$U$1614,SMALL(IF(C601=$Q$2:$Q$1614,ROW($Q$2:$Q$1614)-2),ROW()-2)),"")</f>
        <v/>
      </c>
      <c r="H601" s="122" t="str">
        <f t="array" ref="H601">IFERROR(INDEX($V$2:$V$1614,SMALL(IF(C601=$Q$2:$Q$1614,ROW($Q$2:$Q$1614)-2),ROW()-2)),"")</f>
        <v/>
      </c>
      <c r="I601" s="122" t="str">
        <f t="array" ref="I601">IFERROR(INDEX($W$2:$W$1614,SMALL(IF(C601=$Q$2:$Q$1614,ROW($Q$2:$Q$1614)-2),ROW()-2)),"")</f>
        <v/>
      </c>
      <c r="P601" s="123" t="s">
        <v>1032</v>
      </c>
      <c r="Q601" s="123">
        <f t="shared" si="28"/>
        <v>3</v>
      </c>
      <c r="R601" s="124">
        <v>3.5</v>
      </c>
      <c r="S601" s="124" t="s">
        <v>1058</v>
      </c>
      <c r="Y601" s="134"/>
    </row>
    <row r="602" spans="2:25" ht="18.75">
      <c r="B602" s="122" t="str">
        <f t="shared" si="29"/>
        <v/>
      </c>
      <c r="C602" s="122" t="str">
        <f t="shared" si="30"/>
        <v/>
      </c>
      <c r="D602" s="122" t="str">
        <f t="array" ref="D602">IFERROR(INDEX($R$2:$R2212,SMALL(IF(C602=$Q$2:$Q$1614,ROW($Q$2:$Q$1614)-2),ROW()-2)),"")</f>
        <v/>
      </c>
      <c r="E602" s="122" t="str">
        <f t="array" ref="E602">IFERROR(INDEX($S$2:$S2212,SMALL(IF(C602=$Q$2:$Q$1614,ROW($Q$2:$Q$1614)-2),ROW()-2)),"")</f>
        <v/>
      </c>
      <c r="G602" s="122" t="str">
        <f t="array" ref="G602">IFERROR(INDEX($U$2:$U$1614,SMALL(IF(C602=$Q$2:$Q$1614,ROW($Q$2:$Q$1614)-2),ROW()-2)),"")</f>
        <v/>
      </c>
      <c r="H602" s="122" t="str">
        <f t="array" ref="H602">IFERROR(INDEX($V$2:$V$1614,SMALL(IF(C602=$Q$2:$Q$1614,ROW($Q$2:$Q$1614)-2),ROW()-2)),"")</f>
        <v/>
      </c>
      <c r="I602" s="122" t="str">
        <f t="array" ref="I602">IFERROR(INDEX($W$2:$W$1614,SMALL(IF(C602=$Q$2:$Q$1614,ROW($Q$2:$Q$1614)-2),ROW()-2)),"")</f>
        <v/>
      </c>
      <c r="P602" s="123" t="s">
        <v>1032</v>
      </c>
      <c r="Q602" s="123">
        <f t="shared" si="28"/>
        <v>3</v>
      </c>
      <c r="S602" s="124" t="s">
        <v>1059</v>
      </c>
      <c r="T602" s="122" t="str">
        <f t="shared" ref="T602:T609" si="33">$S$635&amp;""&amp;S602&amp;""</f>
        <v xml:space="preserve">     - Dia 2 1/2"      - Dia 1"</v>
      </c>
      <c r="U602" s="122" t="s">
        <v>507</v>
      </c>
      <c r="V602" s="122">
        <v>60</v>
      </c>
      <c r="Y602" s="134"/>
    </row>
    <row r="603" spans="2:25" ht="18.75">
      <c r="B603" s="122" t="str">
        <f t="shared" si="29"/>
        <v/>
      </c>
      <c r="C603" s="122" t="str">
        <f t="shared" si="30"/>
        <v/>
      </c>
      <c r="D603" s="122" t="str">
        <f t="array" ref="D603">IFERROR(INDEX($R$2:$R2213,SMALL(IF(C603=$Q$2:$Q$1614,ROW($Q$2:$Q$1614)-2),ROW()-2)),"")</f>
        <v/>
      </c>
      <c r="E603" s="122" t="str">
        <f t="array" ref="E603">IFERROR(INDEX($S$2:$S2213,SMALL(IF(C603=$Q$2:$Q$1614,ROW($Q$2:$Q$1614)-2),ROW()-2)),"")</f>
        <v/>
      </c>
      <c r="G603" s="122" t="str">
        <f t="array" ref="G603">IFERROR(INDEX($U$2:$U$1614,SMALL(IF(C603=$Q$2:$Q$1614,ROW($Q$2:$Q$1614)-2),ROW()-2)),"")</f>
        <v/>
      </c>
      <c r="H603" s="122" t="str">
        <f t="array" ref="H603">IFERROR(INDEX($V$2:$V$1614,SMALL(IF(C603=$Q$2:$Q$1614,ROW($Q$2:$Q$1614)-2),ROW()-2)),"")</f>
        <v/>
      </c>
      <c r="I603" s="122" t="str">
        <f t="array" ref="I603">IFERROR(INDEX($W$2:$W$1614,SMALL(IF(C603=$Q$2:$Q$1614,ROW($Q$2:$Q$1614)-2),ROW()-2)),"")</f>
        <v/>
      </c>
      <c r="P603" s="123" t="s">
        <v>1032</v>
      </c>
      <c r="Q603" s="123">
        <f t="shared" si="28"/>
        <v>3</v>
      </c>
      <c r="S603" s="124" t="s">
        <v>1060</v>
      </c>
      <c r="T603" s="122" t="str">
        <f t="shared" si="33"/>
        <v xml:space="preserve">     - Dia 2 1/2"      - Dia 1 1/4"</v>
      </c>
      <c r="U603" s="122" t="s">
        <v>507</v>
      </c>
      <c r="V603" s="122">
        <v>80</v>
      </c>
      <c r="Y603" s="134"/>
    </row>
    <row r="604" spans="2:25" ht="18.75">
      <c r="B604" s="122" t="str">
        <f t="shared" si="29"/>
        <v/>
      </c>
      <c r="C604" s="122" t="str">
        <f t="shared" si="30"/>
        <v/>
      </c>
      <c r="D604" s="122" t="str">
        <f t="array" ref="D604">IFERROR(INDEX($R$2:$R2214,SMALL(IF(C604=$Q$2:$Q$1614,ROW($Q$2:$Q$1614)-2),ROW()-2)),"")</f>
        <v/>
      </c>
      <c r="E604" s="122" t="str">
        <f t="array" ref="E604">IFERROR(INDEX($S$2:$S2214,SMALL(IF(C604=$Q$2:$Q$1614,ROW($Q$2:$Q$1614)-2),ROW()-2)),"")</f>
        <v/>
      </c>
      <c r="G604" s="122" t="str">
        <f t="array" ref="G604">IFERROR(INDEX($U$2:$U$1614,SMALL(IF(C604=$Q$2:$Q$1614,ROW($Q$2:$Q$1614)-2),ROW()-2)),"")</f>
        <v/>
      </c>
      <c r="H604" s="122" t="str">
        <f t="array" ref="H604">IFERROR(INDEX($V$2:$V$1614,SMALL(IF(C604=$Q$2:$Q$1614,ROW($Q$2:$Q$1614)-2),ROW()-2)),"")</f>
        <v/>
      </c>
      <c r="I604" s="122" t="str">
        <f t="array" ref="I604">IFERROR(INDEX($W$2:$W$1614,SMALL(IF(C604=$Q$2:$Q$1614,ROW($Q$2:$Q$1614)-2),ROW()-2)),"")</f>
        <v/>
      </c>
      <c r="P604" s="123" t="s">
        <v>1032</v>
      </c>
      <c r="Q604" s="123">
        <f t="shared" si="28"/>
        <v>3</v>
      </c>
      <c r="S604" s="124" t="s">
        <v>1061</v>
      </c>
      <c r="T604" s="122" t="str">
        <f t="shared" si="33"/>
        <v xml:space="preserve">     - Dia 2 1/2"      - Dia 1 1/2"</v>
      </c>
      <c r="U604" s="122" t="s">
        <v>507</v>
      </c>
      <c r="V604" s="122">
        <v>90</v>
      </c>
      <c r="Y604" s="134"/>
    </row>
    <row r="605" spans="2:25" ht="18.75">
      <c r="B605" s="122" t="str">
        <f t="shared" si="29"/>
        <v/>
      </c>
      <c r="C605" s="122" t="str">
        <f t="shared" si="30"/>
        <v/>
      </c>
      <c r="D605" s="122" t="str">
        <f t="array" ref="D605">IFERROR(INDEX($R$2:$R2215,SMALL(IF(C605=$Q$2:$Q$1614,ROW($Q$2:$Q$1614)-2),ROW()-2)),"")</f>
        <v/>
      </c>
      <c r="E605" s="122" t="str">
        <f t="array" ref="E605">IFERROR(INDEX($S$2:$S2215,SMALL(IF(C605=$Q$2:$Q$1614,ROW($Q$2:$Q$1614)-2),ROW()-2)),"")</f>
        <v/>
      </c>
      <c r="G605" s="122" t="str">
        <f t="array" ref="G605">IFERROR(INDEX($U$2:$U$1614,SMALL(IF(C605=$Q$2:$Q$1614,ROW($Q$2:$Q$1614)-2),ROW()-2)),"")</f>
        <v/>
      </c>
      <c r="H605" s="122" t="str">
        <f t="array" ref="H605">IFERROR(INDEX($V$2:$V$1614,SMALL(IF(C605=$Q$2:$Q$1614,ROW($Q$2:$Q$1614)-2),ROW()-2)),"")</f>
        <v/>
      </c>
      <c r="I605" s="122" t="str">
        <f t="array" ref="I605">IFERROR(INDEX($W$2:$W$1614,SMALL(IF(C605=$Q$2:$Q$1614,ROW($Q$2:$Q$1614)-2),ROW()-2)),"")</f>
        <v/>
      </c>
      <c r="P605" s="123" t="s">
        <v>1032</v>
      </c>
      <c r="Q605" s="123">
        <f t="shared" si="28"/>
        <v>3</v>
      </c>
      <c r="S605" s="124" t="s">
        <v>1062</v>
      </c>
      <c r="T605" s="122" t="str">
        <f t="shared" si="33"/>
        <v xml:space="preserve">     - Dia 2 1/2"      - Dia 2"</v>
      </c>
      <c r="U605" s="122" t="s">
        <v>507</v>
      </c>
      <c r="V605" s="122">
        <v>120</v>
      </c>
      <c r="Y605" s="134"/>
    </row>
    <row r="606" spans="2:25" ht="18.75">
      <c r="B606" s="122" t="str">
        <f t="shared" si="29"/>
        <v/>
      </c>
      <c r="C606" s="122" t="str">
        <f t="shared" si="30"/>
        <v/>
      </c>
      <c r="D606" s="122" t="str">
        <f t="array" ref="D606">IFERROR(INDEX($R$2:$R2216,SMALL(IF(C606=$Q$2:$Q$1614,ROW($Q$2:$Q$1614)-2),ROW()-2)),"")</f>
        <v/>
      </c>
      <c r="E606" s="122" t="str">
        <f t="array" ref="E606">IFERROR(INDEX($S$2:$S2216,SMALL(IF(C606=$Q$2:$Q$1614,ROW($Q$2:$Q$1614)-2),ROW()-2)),"")</f>
        <v/>
      </c>
      <c r="G606" s="122" t="str">
        <f t="array" ref="G606">IFERROR(INDEX($U$2:$U$1614,SMALL(IF(C606=$Q$2:$Q$1614,ROW($Q$2:$Q$1614)-2),ROW()-2)),"")</f>
        <v/>
      </c>
      <c r="H606" s="122" t="str">
        <f t="array" ref="H606">IFERROR(INDEX($V$2:$V$1614,SMALL(IF(C606=$Q$2:$Q$1614,ROW($Q$2:$Q$1614)-2),ROW()-2)),"")</f>
        <v/>
      </c>
      <c r="I606" s="122" t="str">
        <f t="array" ref="I606">IFERROR(INDEX($W$2:$W$1614,SMALL(IF(C606=$Q$2:$Q$1614,ROW($Q$2:$Q$1614)-2),ROW()-2)),"")</f>
        <v/>
      </c>
      <c r="P606" s="123" t="s">
        <v>1032</v>
      </c>
      <c r="Q606" s="123">
        <f t="shared" si="28"/>
        <v>3</v>
      </c>
      <c r="S606" s="124" t="s">
        <v>1063</v>
      </c>
      <c r="T606" s="122" t="str">
        <f t="shared" si="33"/>
        <v xml:space="preserve">     - Dia 2 1/2"      - Dia 2 1/2"</v>
      </c>
      <c r="U606" s="122" t="s">
        <v>507</v>
      </c>
      <c r="V606" s="122">
        <v>200</v>
      </c>
      <c r="Y606" s="134"/>
    </row>
    <row r="607" spans="2:25" ht="18.75">
      <c r="B607" s="122" t="str">
        <f t="shared" si="29"/>
        <v/>
      </c>
      <c r="C607" s="122" t="str">
        <f t="shared" si="30"/>
        <v/>
      </c>
      <c r="D607" s="122" t="str">
        <f t="array" ref="D607">IFERROR(INDEX($R$2:$R2217,SMALL(IF(C607=$Q$2:$Q$1614,ROW($Q$2:$Q$1614)-2),ROW()-2)),"")</f>
        <v/>
      </c>
      <c r="E607" s="122" t="str">
        <f t="array" ref="E607">IFERROR(INDEX($S$2:$S2217,SMALL(IF(C607=$Q$2:$Q$1614,ROW($Q$2:$Q$1614)-2),ROW()-2)),"")</f>
        <v/>
      </c>
      <c r="G607" s="122" t="str">
        <f t="array" ref="G607">IFERROR(INDEX($U$2:$U$1614,SMALL(IF(C607=$Q$2:$Q$1614,ROW($Q$2:$Q$1614)-2),ROW()-2)),"")</f>
        <v/>
      </c>
      <c r="H607" s="122" t="str">
        <f t="array" ref="H607">IFERROR(INDEX($V$2:$V$1614,SMALL(IF(C607=$Q$2:$Q$1614,ROW($Q$2:$Q$1614)-2),ROW()-2)),"")</f>
        <v/>
      </c>
      <c r="I607" s="122" t="str">
        <f t="array" ref="I607">IFERROR(INDEX($W$2:$W$1614,SMALL(IF(C607=$Q$2:$Q$1614,ROW($Q$2:$Q$1614)-2),ROW()-2)),"")</f>
        <v/>
      </c>
      <c r="P607" s="123" t="s">
        <v>1032</v>
      </c>
      <c r="Q607" s="123">
        <f t="shared" si="28"/>
        <v>3</v>
      </c>
      <c r="S607" s="124" t="s">
        <v>1064</v>
      </c>
      <c r="T607" s="122" t="str">
        <f t="shared" si="33"/>
        <v xml:space="preserve">     - Dia 2 1/2"      - Dia 3"</v>
      </c>
      <c r="U607" s="122" t="s">
        <v>507</v>
      </c>
      <c r="V607" s="122">
        <v>260</v>
      </c>
      <c r="Y607" s="134"/>
    </row>
    <row r="608" spans="2:25" ht="18.75">
      <c r="B608" s="122" t="str">
        <f t="shared" si="29"/>
        <v/>
      </c>
      <c r="C608" s="122" t="str">
        <f t="shared" si="30"/>
        <v/>
      </c>
      <c r="D608" s="122" t="str">
        <f t="array" ref="D608">IFERROR(INDEX($R$2:$R2218,SMALL(IF(C608=$Q$2:$Q$1614,ROW($Q$2:$Q$1614)-2),ROW()-2)),"")</f>
        <v/>
      </c>
      <c r="E608" s="122" t="str">
        <f t="array" ref="E608">IFERROR(INDEX($S$2:$S2218,SMALL(IF(C608=$Q$2:$Q$1614,ROW($Q$2:$Q$1614)-2),ROW()-2)),"")</f>
        <v/>
      </c>
      <c r="G608" s="122" t="str">
        <f t="array" ref="G608">IFERROR(INDEX($U$2:$U$1614,SMALL(IF(C608=$Q$2:$Q$1614,ROW($Q$2:$Q$1614)-2),ROW()-2)),"")</f>
        <v/>
      </c>
      <c r="H608" s="122" t="str">
        <f t="array" ref="H608">IFERROR(INDEX($V$2:$V$1614,SMALL(IF(C608=$Q$2:$Q$1614,ROW($Q$2:$Q$1614)-2),ROW()-2)),"")</f>
        <v/>
      </c>
      <c r="I608" s="122" t="str">
        <f t="array" ref="I608">IFERROR(INDEX($W$2:$W$1614,SMALL(IF(C608=$Q$2:$Q$1614,ROW($Q$2:$Q$1614)-2),ROW()-2)),"")</f>
        <v/>
      </c>
      <c r="P608" s="123" t="s">
        <v>1032</v>
      </c>
      <c r="Q608" s="123">
        <f t="shared" si="28"/>
        <v>3</v>
      </c>
      <c r="S608" s="124" t="s">
        <v>1065</v>
      </c>
      <c r="T608" s="122" t="str">
        <f t="shared" si="33"/>
        <v xml:space="preserve">     - Dia 2 1/2"      - Dia 4"</v>
      </c>
      <c r="U608" s="122" t="s">
        <v>507</v>
      </c>
      <c r="V608" s="122">
        <v>375</v>
      </c>
      <c r="Y608" s="134"/>
    </row>
    <row r="609" spans="2:25" ht="18.75">
      <c r="B609" s="122" t="str">
        <f t="shared" si="29"/>
        <v/>
      </c>
      <c r="C609" s="122" t="str">
        <f t="shared" si="30"/>
        <v/>
      </c>
      <c r="D609" s="122" t="str">
        <f t="array" ref="D609">IFERROR(INDEX($R$2:$R2219,SMALL(IF(C609=$Q$2:$Q$1614,ROW($Q$2:$Q$1614)-2),ROW()-2)),"")</f>
        <v/>
      </c>
      <c r="E609" s="122" t="str">
        <f t="array" ref="E609">IFERROR(INDEX($S$2:$S2219,SMALL(IF(C609=$Q$2:$Q$1614,ROW($Q$2:$Q$1614)-2),ROW()-2)),"")</f>
        <v/>
      </c>
      <c r="G609" s="122" t="str">
        <f t="array" ref="G609">IFERROR(INDEX($U$2:$U$1614,SMALL(IF(C609=$Q$2:$Q$1614,ROW($Q$2:$Q$1614)-2),ROW()-2)),"")</f>
        <v/>
      </c>
      <c r="H609" s="122" t="str">
        <f t="array" ref="H609">IFERROR(INDEX($V$2:$V$1614,SMALL(IF(C609=$Q$2:$Q$1614,ROW($Q$2:$Q$1614)-2),ROW()-2)),"")</f>
        <v/>
      </c>
      <c r="I609" s="122" t="str">
        <f t="array" ref="I609">IFERROR(INDEX($W$2:$W$1614,SMALL(IF(C609=$Q$2:$Q$1614,ROW($Q$2:$Q$1614)-2),ROW()-2)),"")</f>
        <v/>
      </c>
      <c r="P609" s="123" t="s">
        <v>1032</v>
      </c>
      <c r="Q609" s="123">
        <f t="shared" si="28"/>
        <v>3</v>
      </c>
      <c r="S609" s="124" t="s">
        <v>1066</v>
      </c>
      <c r="T609" s="122" t="str">
        <f t="shared" si="33"/>
        <v xml:space="preserve">     - Dia 2 1/2"      - Dia 6"</v>
      </c>
      <c r="U609" s="122" t="s">
        <v>507</v>
      </c>
      <c r="V609" s="122">
        <v>650</v>
      </c>
      <c r="Y609" s="134"/>
    </row>
    <row r="610" spans="2:25" ht="18.75">
      <c r="B610" s="122" t="str">
        <f t="shared" si="29"/>
        <v/>
      </c>
      <c r="C610" s="122" t="str">
        <f t="shared" si="30"/>
        <v/>
      </c>
      <c r="D610" s="122" t="str">
        <f t="array" ref="D610">IFERROR(INDEX($R$2:$R2220,SMALL(IF(C610=$Q$2:$Q$1614,ROW($Q$2:$Q$1614)-2),ROW()-2)),"")</f>
        <v/>
      </c>
      <c r="E610" s="122" t="str">
        <f t="array" ref="E610">IFERROR(INDEX($S$2:$S2220,SMALL(IF(C610=$Q$2:$Q$1614,ROW($Q$2:$Q$1614)-2),ROW()-2)),"")</f>
        <v/>
      </c>
      <c r="G610" s="122" t="str">
        <f t="array" ref="G610">IFERROR(INDEX($U$2:$U$1614,SMALL(IF(C610=$Q$2:$Q$1614,ROW($Q$2:$Q$1614)-2),ROW()-2)),"")</f>
        <v/>
      </c>
      <c r="H610" s="122" t="str">
        <f t="array" ref="H610">IFERROR(INDEX($V$2:$V$1614,SMALL(IF(C610=$Q$2:$Q$1614,ROW($Q$2:$Q$1614)-2),ROW()-2)),"")</f>
        <v/>
      </c>
      <c r="I610" s="122" t="str">
        <f t="array" ref="I610">IFERROR(INDEX($W$2:$W$1614,SMALL(IF(C610=$Q$2:$Q$1614,ROW($Q$2:$Q$1614)-2),ROW()-2)),"")</f>
        <v/>
      </c>
      <c r="P610" s="123" t="s">
        <v>1032</v>
      </c>
      <c r="Q610" s="123">
        <f t="shared" si="28"/>
        <v>3</v>
      </c>
      <c r="S610" s="124" t="s">
        <v>1067</v>
      </c>
      <c r="Y610" s="134"/>
    </row>
    <row r="611" spans="2:25" ht="18.75">
      <c r="B611" s="122" t="str">
        <f t="shared" si="29"/>
        <v/>
      </c>
      <c r="C611" s="122" t="str">
        <f t="shared" si="30"/>
        <v/>
      </c>
      <c r="D611" s="122" t="str">
        <f t="array" ref="D611">IFERROR(INDEX($R$2:$R2221,SMALL(IF(C611=$Q$2:$Q$1614,ROW($Q$2:$Q$1614)-2),ROW()-2)),"")</f>
        <v/>
      </c>
      <c r="E611" s="122" t="str">
        <f t="array" ref="E611">IFERROR(INDEX($S$2:$S2221,SMALL(IF(C611=$Q$2:$Q$1614,ROW($Q$2:$Q$1614)-2),ROW()-2)),"")</f>
        <v/>
      </c>
      <c r="G611" s="122" t="str">
        <f t="array" ref="G611">IFERROR(INDEX($U$2:$U$1614,SMALL(IF(C611=$Q$2:$Q$1614,ROW($Q$2:$Q$1614)-2),ROW()-2)),"")</f>
        <v/>
      </c>
      <c r="H611" s="122" t="str">
        <f t="array" ref="H611">IFERROR(INDEX($V$2:$V$1614,SMALL(IF(C611=$Q$2:$Q$1614,ROW($Q$2:$Q$1614)-2),ROW()-2)),"")</f>
        <v/>
      </c>
      <c r="I611" s="122" t="str">
        <f t="array" ref="I611">IFERROR(INDEX($W$2:$W$1614,SMALL(IF(C611=$Q$2:$Q$1614,ROW($Q$2:$Q$1614)-2),ROW()-2)),"")</f>
        <v/>
      </c>
      <c r="P611" s="123" t="s">
        <v>1032</v>
      </c>
      <c r="Q611" s="123">
        <f t="shared" si="28"/>
        <v>3</v>
      </c>
      <c r="R611" s="124">
        <v>3.6</v>
      </c>
      <c r="S611" s="124" t="s">
        <v>1068</v>
      </c>
      <c r="Y611" s="134"/>
    </row>
    <row r="612" spans="2:25" ht="18.75">
      <c r="B612" s="122" t="str">
        <f t="shared" si="29"/>
        <v/>
      </c>
      <c r="C612" s="122" t="str">
        <f t="shared" si="30"/>
        <v/>
      </c>
      <c r="D612" s="122" t="str">
        <f t="array" ref="D612">IFERROR(INDEX($R$2:$R2222,SMALL(IF(C612=$Q$2:$Q$1614,ROW($Q$2:$Q$1614)-2),ROW()-2)),"")</f>
        <v/>
      </c>
      <c r="E612" s="122" t="str">
        <f t="array" ref="E612">IFERROR(INDEX($S$2:$S2222,SMALL(IF(C612=$Q$2:$Q$1614,ROW($Q$2:$Q$1614)-2),ROW()-2)),"")</f>
        <v/>
      </c>
      <c r="G612" s="122" t="str">
        <f t="array" ref="G612">IFERROR(INDEX($U$2:$U$1614,SMALL(IF(C612=$Q$2:$Q$1614,ROW($Q$2:$Q$1614)-2),ROW()-2)),"")</f>
        <v/>
      </c>
      <c r="H612" s="122" t="str">
        <f t="array" ref="H612">IFERROR(INDEX($V$2:$V$1614,SMALL(IF(C612=$Q$2:$Q$1614,ROW($Q$2:$Q$1614)-2),ROW()-2)),"")</f>
        <v/>
      </c>
      <c r="I612" s="122" t="str">
        <f t="array" ref="I612">IFERROR(INDEX($W$2:$W$1614,SMALL(IF(C612=$Q$2:$Q$1614,ROW($Q$2:$Q$1614)-2),ROW()-2)),"")</f>
        <v/>
      </c>
      <c r="P612" s="123" t="s">
        <v>1032</v>
      </c>
      <c r="Q612" s="123">
        <f t="shared" si="28"/>
        <v>3</v>
      </c>
      <c r="S612" s="124" t="s">
        <v>1054</v>
      </c>
      <c r="T612" s="122" t="str">
        <f t="shared" ref="T612:T619" si="34">$S$648&amp;""&amp;S612&amp;""</f>
        <v xml:space="preserve">     - Dia 12"     - Dia 1"</v>
      </c>
      <c r="U612" s="122" t="s">
        <v>507</v>
      </c>
      <c r="V612" s="122">
        <v>45</v>
      </c>
      <c r="Y612" s="134"/>
    </row>
    <row r="613" spans="2:25" ht="18.75">
      <c r="B613" s="122" t="str">
        <f t="shared" si="29"/>
        <v/>
      </c>
      <c r="C613" s="122" t="str">
        <f t="shared" si="30"/>
        <v/>
      </c>
      <c r="D613" s="122" t="str">
        <f t="array" ref="D613">IFERROR(INDEX($R$2:$R2223,SMALL(IF(C613=$Q$2:$Q$1614,ROW($Q$2:$Q$1614)-2),ROW()-2)),"")</f>
        <v/>
      </c>
      <c r="E613" s="122" t="str">
        <f t="array" ref="E613">IFERROR(INDEX($S$2:$S2223,SMALL(IF(C613=$Q$2:$Q$1614,ROW($Q$2:$Q$1614)-2),ROW()-2)),"")</f>
        <v/>
      </c>
      <c r="G613" s="122" t="str">
        <f t="array" ref="G613">IFERROR(INDEX($U$2:$U$1614,SMALL(IF(C613=$Q$2:$Q$1614,ROW($Q$2:$Q$1614)-2),ROW()-2)),"")</f>
        <v/>
      </c>
      <c r="H613" s="122" t="str">
        <f t="array" ref="H613">IFERROR(INDEX($V$2:$V$1614,SMALL(IF(C613=$Q$2:$Q$1614,ROW($Q$2:$Q$1614)-2),ROW()-2)),"")</f>
        <v/>
      </c>
      <c r="I613" s="122" t="str">
        <f t="array" ref="I613">IFERROR(INDEX($W$2:$W$1614,SMALL(IF(C613=$Q$2:$Q$1614,ROW($Q$2:$Q$1614)-2),ROW()-2)),"")</f>
        <v/>
      </c>
      <c r="P613" s="123" t="s">
        <v>1032</v>
      </c>
      <c r="Q613" s="123">
        <f t="shared" si="28"/>
        <v>3</v>
      </c>
      <c r="S613" s="124" t="s">
        <v>1055</v>
      </c>
      <c r="T613" s="122" t="str">
        <f t="shared" si="34"/>
        <v xml:space="preserve">     - Dia 12"     - Dia 1 1/4"</v>
      </c>
      <c r="U613" s="122" t="s">
        <v>507</v>
      </c>
      <c r="V613" s="122">
        <v>60</v>
      </c>
      <c r="Y613" s="134"/>
    </row>
    <row r="614" spans="2:25" ht="18.75">
      <c r="B614" s="122" t="str">
        <f t="shared" si="29"/>
        <v/>
      </c>
      <c r="C614" s="122" t="str">
        <f t="shared" si="30"/>
        <v/>
      </c>
      <c r="D614" s="122" t="str">
        <f t="array" ref="D614">IFERROR(INDEX($R$2:$R2224,SMALL(IF(C614=$Q$2:$Q$1614,ROW($Q$2:$Q$1614)-2),ROW()-2)),"")</f>
        <v/>
      </c>
      <c r="E614" s="122" t="str">
        <f t="array" ref="E614">IFERROR(INDEX($S$2:$S2224,SMALL(IF(C614=$Q$2:$Q$1614,ROW($Q$2:$Q$1614)-2),ROW()-2)),"")</f>
        <v/>
      </c>
      <c r="G614" s="122" t="str">
        <f t="array" ref="G614">IFERROR(INDEX($U$2:$U$1614,SMALL(IF(C614=$Q$2:$Q$1614,ROW($Q$2:$Q$1614)-2),ROW()-2)),"")</f>
        <v/>
      </c>
      <c r="H614" s="122" t="str">
        <f t="array" ref="H614">IFERROR(INDEX($V$2:$V$1614,SMALL(IF(C614=$Q$2:$Q$1614,ROW($Q$2:$Q$1614)-2),ROW()-2)),"")</f>
        <v/>
      </c>
      <c r="I614" s="122" t="str">
        <f t="array" ref="I614">IFERROR(INDEX($W$2:$W$1614,SMALL(IF(C614=$Q$2:$Q$1614,ROW($Q$2:$Q$1614)-2),ROW()-2)),"")</f>
        <v/>
      </c>
      <c r="P614" s="123" t="s">
        <v>1032</v>
      </c>
      <c r="Q614" s="123">
        <f t="shared" si="28"/>
        <v>3</v>
      </c>
      <c r="S614" s="124" t="s">
        <v>1056</v>
      </c>
      <c r="T614" s="122" t="str">
        <f t="shared" si="34"/>
        <v xml:space="preserve">     - Dia 12"     - Dia 1 1/2"</v>
      </c>
      <c r="U614" s="122" t="s">
        <v>507</v>
      </c>
      <c r="V614" s="122">
        <v>70</v>
      </c>
      <c r="Y614" s="134"/>
    </row>
    <row r="615" spans="2:25" ht="18.75">
      <c r="B615" s="122" t="str">
        <f t="shared" si="29"/>
        <v/>
      </c>
      <c r="C615" s="122" t="str">
        <f t="shared" si="30"/>
        <v/>
      </c>
      <c r="D615" s="122" t="str">
        <f t="array" ref="D615">IFERROR(INDEX($R$2:$R2225,SMALL(IF(C615=$Q$2:$Q$1614,ROW($Q$2:$Q$1614)-2),ROW()-2)),"")</f>
        <v/>
      </c>
      <c r="E615" s="122" t="str">
        <f t="array" ref="E615">IFERROR(INDEX($S$2:$S2225,SMALL(IF(C615=$Q$2:$Q$1614,ROW($Q$2:$Q$1614)-2),ROW()-2)),"")</f>
        <v/>
      </c>
      <c r="G615" s="122" t="str">
        <f t="array" ref="G615">IFERROR(INDEX($U$2:$U$1614,SMALL(IF(C615=$Q$2:$Q$1614,ROW($Q$2:$Q$1614)-2),ROW()-2)),"")</f>
        <v/>
      </c>
      <c r="H615" s="122" t="str">
        <f t="array" ref="H615">IFERROR(INDEX($V$2:$V$1614,SMALL(IF(C615=$Q$2:$Q$1614,ROW($Q$2:$Q$1614)-2),ROW()-2)),"")</f>
        <v/>
      </c>
      <c r="I615" s="122" t="str">
        <f t="array" ref="I615">IFERROR(INDEX($W$2:$W$1614,SMALL(IF(C615=$Q$2:$Q$1614,ROW($Q$2:$Q$1614)-2),ROW()-2)),"")</f>
        <v/>
      </c>
      <c r="P615" s="123" t="s">
        <v>1032</v>
      </c>
      <c r="Q615" s="123">
        <f t="shared" si="28"/>
        <v>3</v>
      </c>
      <c r="S615" s="124" t="s">
        <v>1034</v>
      </c>
      <c r="T615" s="122" t="str">
        <f t="shared" si="34"/>
        <v xml:space="preserve">     - Dia 12"     - Dia 2"</v>
      </c>
      <c r="U615" s="122" t="s">
        <v>507</v>
      </c>
      <c r="V615" s="122">
        <v>95</v>
      </c>
      <c r="Y615" s="134"/>
    </row>
    <row r="616" spans="2:25" ht="18.75">
      <c r="B616" s="122" t="str">
        <f t="shared" si="29"/>
        <v/>
      </c>
      <c r="C616" s="122" t="str">
        <f t="shared" si="30"/>
        <v/>
      </c>
      <c r="D616" s="122" t="str">
        <f t="array" ref="D616">IFERROR(INDEX($R$2:$R2226,SMALL(IF(C616=$Q$2:$Q$1614,ROW($Q$2:$Q$1614)-2),ROW()-2)),"")</f>
        <v/>
      </c>
      <c r="E616" s="122" t="str">
        <f t="array" ref="E616">IFERROR(INDEX($S$2:$S2226,SMALL(IF(C616=$Q$2:$Q$1614,ROW($Q$2:$Q$1614)-2),ROW()-2)),"")</f>
        <v/>
      </c>
      <c r="G616" s="122" t="str">
        <f t="array" ref="G616">IFERROR(INDEX($U$2:$U$1614,SMALL(IF(C616=$Q$2:$Q$1614,ROW($Q$2:$Q$1614)-2),ROW()-2)),"")</f>
        <v/>
      </c>
      <c r="H616" s="122" t="str">
        <f t="array" ref="H616">IFERROR(INDEX($V$2:$V$1614,SMALL(IF(C616=$Q$2:$Q$1614,ROW($Q$2:$Q$1614)-2),ROW()-2)),"")</f>
        <v/>
      </c>
      <c r="I616" s="122" t="str">
        <f t="array" ref="I616">IFERROR(INDEX($W$2:$W$1614,SMALL(IF(C616=$Q$2:$Q$1614,ROW($Q$2:$Q$1614)-2),ROW()-2)),"")</f>
        <v/>
      </c>
      <c r="P616" s="123" t="s">
        <v>1032</v>
      </c>
      <c r="Q616" s="123">
        <f t="shared" si="28"/>
        <v>3</v>
      </c>
      <c r="S616" s="124" t="s">
        <v>1057</v>
      </c>
      <c r="T616" s="122" t="str">
        <f t="shared" si="34"/>
        <v xml:space="preserve">     - Dia 12"     - Dia 2 1/2"</v>
      </c>
      <c r="U616" s="122" t="s">
        <v>507</v>
      </c>
      <c r="V616" s="122">
        <v>150</v>
      </c>
      <c r="Y616" s="134"/>
    </row>
    <row r="617" spans="2:25" ht="18.75">
      <c r="B617" s="122" t="str">
        <f t="shared" si="29"/>
        <v/>
      </c>
      <c r="C617" s="122" t="str">
        <f t="shared" si="30"/>
        <v/>
      </c>
      <c r="D617" s="122" t="str">
        <f t="array" ref="D617">IFERROR(INDEX($R$2:$R2227,SMALL(IF(C617=$Q$2:$Q$1614,ROW($Q$2:$Q$1614)-2),ROW()-2)),"")</f>
        <v/>
      </c>
      <c r="E617" s="122" t="str">
        <f t="array" ref="E617">IFERROR(INDEX($S$2:$S2227,SMALL(IF(C617=$Q$2:$Q$1614,ROW($Q$2:$Q$1614)-2),ROW()-2)),"")</f>
        <v/>
      </c>
      <c r="G617" s="122" t="str">
        <f t="array" ref="G617">IFERROR(INDEX($U$2:$U$1614,SMALL(IF(C617=$Q$2:$Q$1614,ROW($Q$2:$Q$1614)-2),ROW()-2)),"")</f>
        <v/>
      </c>
      <c r="H617" s="122" t="str">
        <f t="array" ref="H617">IFERROR(INDEX($V$2:$V$1614,SMALL(IF(C617=$Q$2:$Q$1614,ROW($Q$2:$Q$1614)-2),ROW()-2)),"")</f>
        <v/>
      </c>
      <c r="I617" s="122" t="str">
        <f t="array" ref="I617">IFERROR(INDEX($W$2:$W$1614,SMALL(IF(C617=$Q$2:$Q$1614,ROW($Q$2:$Q$1614)-2),ROW()-2)),"")</f>
        <v/>
      </c>
      <c r="P617" s="123" t="s">
        <v>1032</v>
      </c>
      <c r="Q617" s="123">
        <f t="shared" si="28"/>
        <v>3</v>
      </c>
      <c r="S617" s="124" t="s">
        <v>1035</v>
      </c>
      <c r="T617" s="122" t="str">
        <f t="shared" si="34"/>
        <v xml:space="preserve">     - Dia 12"     - Dia 3"</v>
      </c>
      <c r="U617" s="122" t="s">
        <v>507</v>
      </c>
      <c r="V617" s="122">
        <v>200</v>
      </c>
      <c r="Y617" s="134"/>
    </row>
    <row r="618" spans="2:25" ht="18.75">
      <c r="B618" s="122" t="str">
        <f t="shared" si="29"/>
        <v/>
      </c>
      <c r="C618" s="122" t="str">
        <f t="shared" si="30"/>
        <v/>
      </c>
      <c r="D618" s="122" t="str">
        <f t="array" ref="D618">IFERROR(INDEX($R$2:$R2228,SMALL(IF(C618=$Q$2:$Q$1614,ROW($Q$2:$Q$1614)-2),ROW()-2)),"")</f>
        <v/>
      </c>
      <c r="E618" s="122" t="str">
        <f t="array" ref="E618">IFERROR(INDEX($S$2:$S2228,SMALL(IF(C618=$Q$2:$Q$1614,ROW($Q$2:$Q$1614)-2),ROW()-2)),"")</f>
        <v/>
      </c>
      <c r="G618" s="122" t="str">
        <f t="array" ref="G618">IFERROR(INDEX($U$2:$U$1614,SMALL(IF(C618=$Q$2:$Q$1614,ROW($Q$2:$Q$1614)-2),ROW()-2)),"")</f>
        <v/>
      </c>
      <c r="H618" s="122" t="str">
        <f t="array" ref="H618">IFERROR(INDEX($V$2:$V$1614,SMALL(IF(C618=$Q$2:$Q$1614,ROW($Q$2:$Q$1614)-2),ROW()-2)),"")</f>
        <v/>
      </c>
      <c r="I618" s="122" t="str">
        <f t="array" ref="I618">IFERROR(INDEX($W$2:$W$1614,SMALL(IF(C618=$Q$2:$Q$1614,ROW($Q$2:$Q$1614)-2),ROW()-2)),"")</f>
        <v/>
      </c>
      <c r="P618" s="123" t="s">
        <v>1032</v>
      </c>
      <c r="Q618" s="123">
        <f t="shared" si="28"/>
        <v>3</v>
      </c>
      <c r="S618" s="124" t="s">
        <v>1036</v>
      </c>
      <c r="T618" s="122" t="str">
        <f t="shared" si="34"/>
        <v xml:space="preserve">     - Dia 12"     - Dia 4"</v>
      </c>
      <c r="U618" s="122" t="s">
        <v>507</v>
      </c>
      <c r="V618" s="122">
        <v>280</v>
      </c>
      <c r="Y618" s="134"/>
    </row>
    <row r="619" spans="2:25" ht="18.75">
      <c r="B619" s="122" t="str">
        <f t="shared" si="29"/>
        <v/>
      </c>
      <c r="C619" s="122" t="str">
        <f t="shared" si="30"/>
        <v/>
      </c>
      <c r="D619" s="122" t="str">
        <f t="array" ref="D619">IFERROR(INDEX($R$2:$R2229,SMALL(IF(C619=$Q$2:$Q$1614,ROW($Q$2:$Q$1614)-2),ROW()-2)),"")</f>
        <v/>
      </c>
      <c r="E619" s="122" t="str">
        <f t="array" ref="E619">IFERROR(INDEX($S$2:$S2229,SMALL(IF(C619=$Q$2:$Q$1614,ROW($Q$2:$Q$1614)-2),ROW()-2)),"")</f>
        <v/>
      </c>
      <c r="G619" s="122" t="str">
        <f t="array" ref="G619">IFERROR(INDEX($U$2:$U$1614,SMALL(IF(C619=$Q$2:$Q$1614,ROW($Q$2:$Q$1614)-2),ROW()-2)),"")</f>
        <v/>
      </c>
      <c r="H619" s="122" t="str">
        <f t="array" ref="H619">IFERROR(INDEX($V$2:$V$1614,SMALL(IF(C619=$Q$2:$Q$1614,ROW($Q$2:$Q$1614)-2),ROW()-2)),"")</f>
        <v/>
      </c>
      <c r="I619" s="122" t="str">
        <f t="array" ref="I619">IFERROR(INDEX($W$2:$W$1614,SMALL(IF(C619=$Q$2:$Q$1614,ROW($Q$2:$Q$1614)-2),ROW()-2)),"")</f>
        <v/>
      </c>
      <c r="P619" s="123" t="s">
        <v>1032</v>
      </c>
      <c r="Q619" s="123">
        <f t="shared" si="28"/>
        <v>3</v>
      </c>
      <c r="S619" s="124" t="s">
        <v>1037</v>
      </c>
      <c r="T619" s="122" t="str">
        <f t="shared" si="34"/>
        <v xml:space="preserve">     - Dia 12"     - Dia 6"</v>
      </c>
      <c r="U619" s="122" t="s">
        <v>507</v>
      </c>
      <c r="V619" s="122">
        <v>500</v>
      </c>
      <c r="Y619" s="134"/>
    </row>
    <row r="620" spans="2:25" ht="18.75">
      <c r="B620" s="122" t="str">
        <f t="shared" si="29"/>
        <v/>
      </c>
      <c r="C620" s="122" t="str">
        <f t="shared" si="30"/>
        <v/>
      </c>
      <c r="D620" s="122" t="str">
        <f t="array" ref="D620">IFERROR(INDEX($R$2:$R2230,SMALL(IF(C620=$Q$2:$Q$1614,ROW($Q$2:$Q$1614)-2),ROW()-2)),"")</f>
        <v/>
      </c>
      <c r="E620" s="122" t="str">
        <f t="array" ref="E620">IFERROR(INDEX($S$2:$S2230,SMALL(IF(C620=$Q$2:$Q$1614,ROW($Q$2:$Q$1614)-2),ROW()-2)),"")</f>
        <v/>
      </c>
      <c r="G620" s="122" t="str">
        <f t="array" ref="G620">IFERROR(INDEX($U$2:$U$1614,SMALL(IF(C620=$Q$2:$Q$1614,ROW($Q$2:$Q$1614)-2),ROW()-2)),"")</f>
        <v/>
      </c>
      <c r="H620" s="122" t="str">
        <f t="array" ref="H620">IFERROR(INDEX($V$2:$V$1614,SMALL(IF(C620=$Q$2:$Q$1614,ROW($Q$2:$Q$1614)-2),ROW()-2)),"")</f>
        <v/>
      </c>
      <c r="I620" s="122" t="str">
        <f t="array" ref="I620">IFERROR(INDEX($W$2:$W$1614,SMALL(IF(C620=$Q$2:$Q$1614,ROW($Q$2:$Q$1614)-2),ROW()-2)),"")</f>
        <v/>
      </c>
      <c r="P620" s="123" t="s">
        <v>1032</v>
      </c>
      <c r="Q620" s="123">
        <f t="shared" si="28"/>
        <v>3</v>
      </c>
      <c r="S620" s="124" t="s">
        <v>1050</v>
      </c>
      <c r="V620" s="122" t="s">
        <v>1069</v>
      </c>
      <c r="Y620" s="134"/>
    </row>
    <row r="621" spans="2:25" ht="18.75">
      <c r="B621" s="122" t="str">
        <f t="shared" si="29"/>
        <v/>
      </c>
      <c r="C621" s="122" t="str">
        <f t="shared" si="30"/>
        <v/>
      </c>
      <c r="D621" s="122" t="str">
        <f t="array" ref="D621">IFERROR(INDEX($R$2:$R2231,SMALL(IF(C621=$Q$2:$Q$1614,ROW($Q$2:$Q$1614)-2),ROW()-2)),"")</f>
        <v/>
      </c>
      <c r="E621" s="122" t="str">
        <f t="array" ref="E621">IFERROR(INDEX($S$2:$S2231,SMALL(IF(C621=$Q$2:$Q$1614,ROW($Q$2:$Q$1614)-2),ROW()-2)),"")</f>
        <v/>
      </c>
      <c r="G621" s="122" t="str">
        <f t="array" ref="G621">IFERROR(INDEX($U$2:$U$1614,SMALL(IF(C621=$Q$2:$Q$1614,ROW($Q$2:$Q$1614)-2),ROW()-2)),"")</f>
        <v/>
      </c>
      <c r="H621" s="122" t="str">
        <f t="array" ref="H621">IFERROR(INDEX($V$2:$V$1614,SMALL(IF(C621=$Q$2:$Q$1614,ROW($Q$2:$Q$1614)-2),ROW()-2)),"")</f>
        <v/>
      </c>
      <c r="I621" s="122" t="str">
        <f t="array" ref="I621">IFERROR(INDEX($W$2:$W$1614,SMALL(IF(C621=$Q$2:$Q$1614,ROW($Q$2:$Q$1614)-2),ROW()-2)),"")</f>
        <v/>
      </c>
      <c r="P621" s="123" t="s">
        <v>1032</v>
      </c>
      <c r="Q621" s="123">
        <f t="shared" si="28"/>
        <v>3</v>
      </c>
      <c r="R621" s="124">
        <v>3.7</v>
      </c>
      <c r="S621" s="124" t="s">
        <v>1070</v>
      </c>
      <c r="Y621" s="134"/>
    </row>
    <row r="622" spans="2:25" ht="18.75">
      <c r="B622" s="122" t="str">
        <f t="shared" si="29"/>
        <v/>
      </c>
      <c r="C622" s="122" t="str">
        <f t="shared" si="30"/>
        <v/>
      </c>
      <c r="D622" s="122" t="str">
        <f t="array" ref="D622">IFERROR(INDEX($R$2:$R2232,SMALL(IF(C622=$Q$2:$Q$1614,ROW($Q$2:$Q$1614)-2),ROW()-2)),"")</f>
        <v/>
      </c>
      <c r="E622" s="122" t="str">
        <f t="array" ref="E622">IFERROR(INDEX($S$2:$S2232,SMALL(IF(C622=$Q$2:$Q$1614,ROW($Q$2:$Q$1614)-2),ROW()-2)),"")</f>
        <v/>
      </c>
      <c r="G622" s="122" t="str">
        <f t="array" ref="G622">IFERROR(INDEX($U$2:$U$1614,SMALL(IF(C622=$Q$2:$Q$1614,ROW($Q$2:$Q$1614)-2),ROW()-2)),"")</f>
        <v/>
      </c>
      <c r="H622" s="122" t="str">
        <f t="array" ref="H622">IFERROR(INDEX($V$2:$V$1614,SMALL(IF(C622=$Q$2:$Q$1614,ROW($Q$2:$Q$1614)-2),ROW()-2)),"")</f>
        <v/>
      </c>
      <c r="I622" s="122" t="str">
        <f t="array" ref="I622">IFERROR(INDEX($W$2:$W$1614,SMALL(IF(C622=$Q$2:$Q$1614,ROW($Q$2:$Q$1614)-2),ROW()-2)),"")</f>
        <v/>
      </c>
      <c r="P622" s="123" t="s">
        <v>1032</v>
      </c>
      <c r="Q622" s="123">
        <f t="shared" si="28"/>
        <v>3</v>
      </c>
      <c r="S622" s="124" t="s">
        <v>1054</v>
      </c>
      <c r="T622" s="122" t="str">
        <f t="shared" ref="T622:T627" si="35">$S$661&amp;""&amp;S622&amp;""</f>
        <v xml:space="preserve">      SPRINGLER - Dia  1/2     - Dia 1"</v>
      </c>
      <c r="U622" s="122" t="s">
        <v>507</v>
      </c>
      <c r="V622" s="122">
        <v>30</v>
      </c>
      <c r="Y622" s="134"/>
    </row>
    <row r="623" spans="2:25" ht="18.75">
      <c r="B623" s="122" t="str">
        <f t="shared" si="29"/>
        <v/>
      </c>
      <c r="C623" s="122" t="str">
        <f t="shared" si="30"/>
        <v/>
      </c>
      <c r="D623" s="122" t="str">
        <f t="array" ref="D623">IFERROR(INDEX($R$2:$R2233,SMALL(IF(C623=$Q$2:$Q$1614,ROW($Q$2:$Q$1614)-2),ROW()-2)),"")</f>
        <v/>
      </c>
      <c r="E623" s="122" t="str">
        <f t="array" ref="E623">IFERROR(INDEX($S$2:$S2233,SMALL(IF(C623=$Q$2:$Q$1614,ROW($Q$2:$Q$1614)-2),ROW()-2)),"")</f>
        <v/>
      </c>
      <c r="G623" s="122" t="str">
        <f t="array" ref="G623">IFERROR(INDEX($U$2:$U$1614,SMALL(IF(C623=$Q$2:$Q$1614,ROW($Q$2:$Q$1614)-2),ROW()-2)),"")</f>
        <v/>
      </c>
      <c r="H623" s="122" t="str">
        <f t="array" ref="H623">IFERROR(INDEX($V$2:$V$1614,SMALL(IF(C623=$Q$2:$Q$1614,ROW($Q$2:$Q$1614)-2),ROW()-2)),"")</f>
        <v/>
      </c>
      <c r="I623" s="122" t="str">
        <f t="array" ref="I623">IFERROR(INDEX($W$2:$W$1614,SMALL(IF(C623=$Q$2:$Q$1614,ROW($Q$2:$Q$1614)-2),ROW()-2)),"")</f>
        <v/>
      </c>
      <c r="P623" s="123" t="s">
        <v>1032</v>
      </c>
      <c r="Q623" s="123">
        <f t="shared" si="28"/>
        <v>3</v>
      </c>
      <c r="S623" s="124" t="s">
        <v>1034</v>
      </c>
      <c r="T623" s="122" t="str">
        <f t="shared" si="35"/>
        <v xml:space="preserve">      SPRINGLER - Dia  1/2     - Dia 2"</v>
      </c>
      <c r="U623" s="122" t="s">
        <v>507</v>
      </c>
      <c r="V623" s="122">
        <v>40</v>
      </c>
      <c r="Y623" s="134"/>
    </row>
    <row r="624" spans="2:25" ht="18.75">
      <c r="B624" s="122" t="str">
        <f t="shared" si="29"/>
        <v/>
      </c>
      <c r="C624" s="122" t="str">
        <f t="shared" si="30"/>
        <v/>
      </c>
      <c r="D624" s="122" t="str">
        <f t="array" ref="D624">IFERROR(INDEX($R$2:$R2234,SMALL(IF(C624=$Q$2:$Q$1614,ROW($Q$2:$Q$1614)-2),ROW()-2)),"")</f>
        <v/>
      </c>
      <c r="E624" s="122" t="str">
        <f t="array" ref="E624">IFERROR(INDEX($S$2:$S2234,SMALL(IF(C624=$Q$2:$Q$1614,ROW($Q$2:$Q$1614)-2),ROW()-2)),"")</f>
        <v/>
      </c>
      <c r="G624" s="122" t="str">
        <f t="array" ref="G624">IFERROR(INDEX($U$2:$U$1614,SMALL(IF(C624=$Q$2:$Q$1614,ROW($Q$2:$Q$1614)-2),ROW()-2)),"")</f>
        <v/>
      </c>
      <c r="H624" s="122" t="str">
        <f t="array" ref="H624">IFERROR(INDEX($V$2:$V$1614,SMALL(IF(C624=$Q$2:$Q$1614,ROW($Q$2:$Q$1614)-2),ROW()-2)),"")</f>
        <v/>
      </c>
      <c r="I624" s="122" t="str">
        <f t="array" ref="I624">IFERROR(INDEX($W$2:$W$1614,SMALL(IF(C624=$Q$2:$Q$1614,ROW($Q$2:$Q$1614)-2),ROW()-2)),"")</f>
        <v/>
      </c>
      <c r="P624" s="123" t="s">
        <v>1032</v>
      </c>
      <c r="Q624" s="123">
        <f t="shared" si="28"/>
        <v>3</v>
      </c>
      <c r="S624" s="124" t="s">
        <v>1057</v>
      </c>
      <c r="T624" s="122" t="str">
        <f t="shared" si="35"/>
        <v xml:space="preserve">      SPRINGLER - Dia  1/2     - Dia 2 1/2"</v>
      </c>
      <c r="U624" s="122" t="s">
        <v>507</v>
      </c>
      <c r="V624" s="122">
        <v>50</v>
      </c>
      <c r="Y624" s="134"/>
    </row>
    <row r="625" spans="2:25" ht="18.75">
      <c r="B625" s="122" t="str">
        <f t="shared" si="29"/>
        <v/>
      </c>
      <c r="C625" s="122" t="str">
        <f t="shared" si="30"/>
        <v/>
      </c>
      <c r="D625" s="122" t="str">
        <f t="array" ref="D625">IFERROR(INDEX($R$2:$R2235,SMALL(IF(C625=$Q$2:$Q$1614,ROW($Q$2:$Q$1614)-2),ROW()-2)),"")</f>
        <v/>
      </c>
      <c r="E625" s="122" t="str">
        <f t="array" ref="E625">IFERROR(INDEX($S$2:$S2235,SMALL(IF(C625=$Q$2:$Q$1614,ROW($Q$2:$Q$1614)-2),ROW()-2)),"")</f>
        <v/>
      </c>
      <c r="G625" s="122" t="str">
        <f t="array" ref="G625">IFERROR(INDEX($U$2:$U$1614,SMALL(IF(C625=$Q$2:$Q$1614,ROW($Q$2:$Q$1614)-2),ROW()-2)),"")</f>
        <v/>
      </c>
      <c r="H625" s="122" t="str">
        <f t="array" ref="H625">IFERROR(INDEX($V$2:$V$1614,SMALL(IF(C625=$Q$2:$Q$1614,ROW($Q$2:$Q$1614)-2),ROW()-2)),"")</f>
        <v/>
      </c>
      <c r="I625" s="122" t="str">
        <f t="array" ref="I625">IFERROR(INDEX($W$2:$W$1614,SMALL(IF(C625=$Q$2:$Q$1614,ROW($Q$2:$Q$1614)-2),ROW()-2)),"")</f>
        <v/>
      </c>
      <c r="P625" s="123" t="s">
        <v>1032</v>
      </c>
      <c r="Q625" s="123">
        <f t="shared" si="28"/>
        <v>3</v>
      </c>
      <c r="S625" s="124" t="s">
        <v>1035</v>
      </c>
      <c r="T625" s="122" t="str">
        <f t="shared" si="35"/>
        <v xml:space="preserve">      SPRINGLER - Dia  1/2     - Dia 3"</v>
      </c>
      <c r="U625" s="122" t="s">
        <v>507</v>
      </c>
      <c r="V625" s="122">
        <v>75</v>
      </c>
      <c r="Y625" s="134"/>
    </row>
    <row r="626" spans="2:25" ht="18.75">
      <c r="B626" s="122" t="str">
        <f t="shared" si="29"/>
        <v/>
      </c>
      <c r="C626" s="122" t="str">
        <f t="shared" si="30"/>
        <v/>
      </c>
      <c r="D626" s="122" t="str">
        <f t="array" ref="D626">IFERROR(INDEX($R$2:$R2236,SMALL(IF(C626=$Q$2:$Q$1614,ROW($Q$2:$Q$1614)-2),ROW()-2)),"")</f>
        <v/>
      </c>
      <c r="E626" s="122" t="str">
        <f t="array" ref="E626">IFERROR(INDEX($S$2:$S2236,SMALL(IF(C626=$Q$2:$Q$1614,ROW($Q$2:$Q$1614)-2),ROW()-2)),"")</f>
        <v/>
      </c>
      <c r="G626" s="122" t="str">
        <f t="array" ref="G626">IFERROR(INDEX($U$2:$U$1614,SMALL(IF(C626=$Q$2:$Q$1614,ROW($Q$2:$Q$1614)-2),ROW()-2)),"")</f>
        <v/>
      </c>
      <c r="H626" s="122" t="str">
        <f t="array" ref="H626">IFERROR(INDEX($V$2:$V$1614,SMALL(IF(C626=$Q$2:$Q$1614,ROW($Q$2:$Q$1614)-2),ROW()-2)),"")</f>
        <v/>
      </c>
      <c r="I626" s="122" t="str">
        <f t="array" ref="I626">IFERROR(INDEX($W$2:$W$1614,SMALL(IF(C626=$Q$2:$Q$1614,ROW($Q$2:$Q$1614)-2),ROW()-2)),"")</f>
        <v/>
      </c>
      <c r="P626" s="123" t="s">
        <v>1032</v>
      </c>
      <c r="Q626" s="123">
        <f t="shared" si="28"/>
        <v>3</v>
      </c>
      <c r="S626" s="124" t="s">
        <v>1036</v>
      </c>
      <c r="T626" s="122" t="str">
        <f t="shared" si="35"/>
        <v xml:space="preserve">      SPRINGLER - Dia  1/2     - Dia 4"</v>
      </c>
      <c r="U626" s="122" t="s">
        <v>507</v>
      </c>
      <c r="V626" s="122">
        <v>100</v>
      </c>
      <c r="Y626" s="134"/>
    </row>
    <row r="627" spans="2:25" ht="18.75">
      <c r="B627" s="122" t="str">
        <f t="shared" si="29"/>
        <v/>
      </c>
      <c r="C627" s="122" t="str">
        <f t="shared" si="30"/>
        <v/>
      </c>
      <c r="D627" s="122" t="str">
        <f t="array" ref="D627">IFERROR(INDEX($R$2:$R2237,SMALL(IF(C627=$Q$2:$Q$1614,ROW($Q$2:$Q$1614)-2),ROW()-2)),"")</f>
        <v/>
      </c>
      <c r="E627" s="122" t="str">
        <f t="array" ref="E627">IFERROR(INDEX($S$2:$S2237,SMALL(IF(C627=$Q$2:$Q$1614,ROW($Q$2:$Q$1614)-2),ROW()-2)),"")</f>
        <v/>
      </c>
      <c r="G627" s="122" t="str">
        <f t="array" ref="G627">IFERROR(INDEX($U$2:$U$1614,SMALL(IF(C627=$Q$2:$Q$1614,ROW($Q$2:$Q$1614)-2),ROW()-2)),"")</f>
        <v/>
      </c>
      <c r="H627" s="122" t="str">
        <f t="array" ref="H627">IFERROR(INDEX($V$2:$V$1614,SMALL(IF(C627=$Q$2:$Q$1614,ROW($Q$2:$Q$1614)-2),ROW()-2)),"")</f>
        <v/>
      </c>
      <c r="I627" s="122" t="str">
        <f t="array" ref="I627">IFERROR(INDEX($W$2:$W$1614,SMALL(IF(C627=$Q$2:$Q$1614,ROW($Q$2:$Q$1614)-2),ROW()-2)),"")</f>
        <v/>
      </c>
      <c r="P627" s="123" t="s">
        <v>1032</v>
      </c>
      <c r="Q627" s="123">
        <f t="shared" si="28"/>
        <v>3</v>
      </c>
      <c r="S627" s="124" t="s">
        <v>1037</v>
      </c>
      <c r="T627" s="122" t="str">
        <f t="shared" si="35"/>
        <v xml:space="preserve">      SPRINGLER - Dia  1/2     - Dia 6"</v>
      </c>
      <c r="U627" s="122" t="s">
        <v>507</v>
      </c>
      <c r="V627" s="122">
        <v>200</v>
      </c>
      <c r="Y627" s="134"/>
    </row>
    <row r="628" spans="2:25" ht="18.75">
      <c r="B628" s="122" t="str">
        <f t="shared" si="29"/>
        <v/>
      </c>
      <c r="C628" s="122" t="str">
        <f t="shared" si="30"/>
        <v/>
      </c>
      <c r="D628" s="122" t="str">
        <f t="array" ref="D628">IFERROR(INDEX($R$2:$R2238,SMALL(IF(C628=$Q$2:$Q$1614,ROW($Q$2:$Q$1614)-2),ROW()-2)),"")</f>
        <v/>
      </c>
      <c r="E628" s="122" t="str">
        <f t="array" ref="E628">IFERROR(INDEX($S$2:$S2238,SMALL(IF(C628=$Q$2:$Q$1614,ROW($Q$2:$Q$1614)-2),ROW()-2)),"")</f>
        <v/>
      </c>
      <c r="G628" s="122" t="str">
        <f t="array" ref="G628">IFERROR(INDEX($U$2:$U$1614,SMALL(IF(C628=$Q$2:$Q$1614,ROW($Q$2:$Q$1614)-2),ROW()-2)),"")</f>
        <v/>
      </c>
      <c r="H628" s="122" t="str">
        <f t="array" ref="H628">IFERROR(INDEX($V$2:$V$1614,SMALL(IF(C628=$Q$2:$Q$1614,ROW($Q$2:$Q$1614)-2),ROW()-2)),"")</f>
        <v/>
      </c>
      <c r="I628" s="122" t="str">
        <f t="array" ref="I628">IFERROR(INDEX($W$2:$W$1614,SMALL(IF(C628=$Q$2:$Q$1614,ROW($Q$2:$Q$1614)-2),ROW()-2)),"")</f>
        <v/>
      </c>
      <c r="P628" s="123" t="s">
        <v>1032</v>
      </c>
      <c r="Q628" s="123">
        <f t="shared" si="28"/>
        <v>3</v>
      </c>
      <c r="S628" s="124" t="s">
        <v>1071</v>
      </c>
      <c r="Y628" s="134"/>
    </row>
    <row r="629" spans="2:25" ht="18.75">
      <c r="B629" s="122" t="str">
        <f t="shared" si="29"/>
        <v/>
      </c>
      <c r="C629" s="122" t="str">
        <f t="shared" si="30"/>
        <v/>
      </c>
      <c r="D629" s="122" t="str">
        <f t="array" ref="D629">IFERROR(INDEX($R$2:$R2239,SMALL(IF(C629=$Q$2:$Q$1614,ROW($Q$2:$Q$1614)-2),ROW()-2)),"")</f>
        <v/>
      </c>
      <c r="E629" s="122" t="str">
        <f t="array" ref="E629">IFERROR(INDEX($S$2:$S2239,SMALL(IF(C629=$Q$2:$Q$1614,ROW($Q$2:$Q$1614)-2),ROW()-2)),"")</f>
        <v/>
      </c>
      <c r="G629" s="122" t="str">
        <f t="array" ref="G629">IFERROR(INDEX($U$2:$U$1614,SMALL(IF(C629=$Q$2:$Q$1614,ROW($Q$2:$Q$1614)-2),ROW()-2)),"")</f>
        <v/>
      </c>
      <c r="H629" s="122" t="str">
        <f t="array" ref="H629">IFERROR(INDEX($V$2:$V$1614,SMALL(IF(C629=$Q$2:$Q$1614,ROW($Q$2:$Q$1614)-2),ROW()-2)),"")</f>
        <v/>
      </c>
      <c r="I629" s="122" t="str">
        <f t="array" ref="I629">IFERROR(INDEX($W$2:$W$1614,SMALL(IF(C629=$Q$2:$Q$1614,ROW($Q$2:$Q$1614)-2),ROW()-2)),"")</f>
        <v/>
      </c>
      <c r="P629" s="123" t="s">
        <v>1032</v>
      </c>
      <c r="Q629" s="123">
        <f t="shared" si="28"/>
        <v>3</v>
      </c>
      <c r="S629" s="124" t="s">
        <v>1072</v>
      </c>
      <c r="Y629" s="134"/>
    </row>
    <row r="630" spans="2:25" ht="18.75">
      <c r="B630" s="122" t="str">
        <f t="shared" si="29"/>
        <v/>
      </c>
      <c r="C630" s="122" t="str">
        <f t="shared" si="30"/>
        <v/>
      </c>
      <c r="D630" s="122" t="str">
        <f t="array" ref="D630">IFERROR(INDEX($R$2:$R2240,SMALL(IF(C630=$Q$2:$Q$1614,ROW($Q$2:$Q$1614)-2),ROW()-2)),"")</f>
        <v/>
      </c>
      <c r="E630" s="122" t="str">
        <f t="array" ref="E630">IFERROR(INDEX($S$2:$S2240,SMALL(IF(C630=$Q$2:$Q$1614,ROW($Q$2:$Q$1614)-2),ROW()-2)),"")</f>
        <v/>
      </c>
      <c r="G630" s="122" t="str">
        <f t="array" ref="G630">IFERROR(INDEX($U$2:$U$1614,SMALL(IF(C630=$Q$2:$Q$1614,ROW($Q$2:$Q$1614)-2),ROW()-2)),"")</f>
        <v/>
      </c>
      <c r="H630" s="122" t="str">
        <f t="array" ref="H630">IFERROR(INDEX($V$2:$V$1614,SMALL(IF(C630=$Q$2:$Q$1614,ROW($Q$2:$Q$1614)-2),ROW()-2)),"")</f>
        <v/>
      </c>
      <c r="I630" s="122" t="str">
        <f t="array" ref="I630">IFERROR(INDEX($W$2:$W$1614,SMALL(IF(C630=$Q$2:$Q$1614,ROW($Q$2:$Q$1614)-2),ROW()-2)),"")</f>
        <v/>
      </c>
      <c r="P630" s="123" t="s">
        <v>1032</v>
      </c>
      <c r="Q630" s="123">
        <f t="shared" si="28"/>
        <v>3</v>
      </c>
      <c r="R630" s="124">
        <v>3.8</v>
      </c>
      <c r="S630" s="124" t="s">
        <v>1070</v>
      </c>
      <c r="Y630" s="134"/>
    </row>
    <row r="631" spans="2:25" ht="18.75">
      <c r="B631" s="122" t="str">
        <f t="shared" si="29"/>
        <v/>
      </c>
      <c r="C631" s="122" t="str">
        <f t="shared" si="30"/>
        <v/>
      </c>
      <c r="D631" s="122" t="str">
        <f t="array" ref="D631">IFERROR(INDEX($R$2:$R2241,SMALL(IF(C631=$Q$2:$Q$1614,ROW($Q$2:$Q$1614)-2),ROW()-2)),"")</f>
        <v/>
      </c>
      <c r="E631" s="122" t="str">
        <f t="array" ref="E631">IFERROR(INDEX($S$2:$S2241,SMALL(IF(C631=$Q$2:$Q$1614,ROW($Q$2:$Q$1614)-2),ROW()-2)),"")</f>
        <v/>
      </c>
      <c r="G631" s="122" t="str">
        <f t="array" ref="G631">IFERROR(INDEX($U$2:$U$1614,SMALL(IF(C631=$Q$2:$Q$1614,ROW($Q$2:$Q$1614)-2),ROW()-2)),"")</f>
        <v/>
      </c>
      <c r="H631" s="122" t="str">
        <f t="array" ref="H631">IFERROR(INDEX($V$2:$V$1614,SMALL(IF(C631=$Q$2:$Q$1614,ROW($Q$2:$Q$1614)-2),ROW()-2)),"")</f>
        <v/>
      </c>
      <c r="I631" s="122" t="str">
        <f t="array" ref="I631">IFERROR(INDEX($W$2:$W$1614,SMALL(IF(C631=$Q$2:$Q$1614,ROW($Q$2:$Q$1614)-2),ROW()-2)),"")</f>
        <v/>
      </c>
      <c r="P631" s="123" t="s">
        <v>1032</v>
      </c>
      <c r="Q631" s="123">
        <f t="shared" si="28"/>
        <v>3</v>
      </c>
      <c r="S631" s="124" t="s">
        <v>1052</v>
      </c>
      <c r="T631" s="122" t="str">
        <f t="shared" ref="T631:T637" si="36">$S$671&amp;""&amp;S631&amp;""</f>
        <v xml:space="preserve">     - Dia 1 1/4"     - Dia 1/2"</v>
      </c>
      <c r="U631" s="122" t="s">
        <v>507</v>
      </c>
      <c r="V631" s="122">
        <v>30</v>
      </c>
      <c r="Y631" s="134"/>
    </row>
    <row r="632" spans="2:25" ht="18.75">
      <c r="B632" s="122" t="str">
        <f t="shared" si="29"/>
        <v/>
      </c>
      <c r="C632" s="122" t="str">
        <f t="shared" si="30"/>
        <v/>
      </c>
      <c r="D632" s="122" t="str">
        <f t="array" ref="D632">IFERROR(INDEX($R$2:$R2242,SMALL(IF(C632=$Q$2:$Q$1614,ROW($Q$2:$Q$1614)-2),ROW()-2)),"")</f>
        <v/>
      </c>
      <c r="E632" s="122" t="str">
        <f t="array" ref="E632">IFERROR(INDEX($S$2:$S2242,SMALL(IF(C632=$Q$2:$Q$1614,ROW($Q$2:$Q$1614)-2),ROW()-2)),"")</f>
        <v/>
      </c>
      <c r="G632" s="122" t="str">
        <f t="array" ref="G632">IFERROR(INDEX($U$2:$U$1614,SMALL(IF(C632=$Q$2:$Q$1614,ROW($Q$2:$Q$1614)-2),ROW()-2)),"")</f>
        <v/>
      </c>
      <c r="H632" s="122" t="str">
        <f t="array" ref="H632">IFERROR(INDEX($V$2:$V$1614,SMALL(IF(C632=$Q$2:$Q$1614,ROW($Q$2:$Q$1614)-2),ROW()-2)),"")</f>
        <v/>
      </c>
      <c r="I632" s="122" t="str">
        <f t="array" ref="I632">IFERROR(INDEX($W$2:$W$1614,SMALL(IF(C632=$Q$2:$Q$1614,ROW($Q$2:$Q$1614)-2),ROW()-2)),"")</f>
        <v/>
      </c>
      <c r="P632" s="123" t="s">
        <v>1032</v>
      </c>
      <c r="Q632" s="123">
        <f t="shared" si="28"/>
        <v>3</v>
      </c>
      <c r="S632" s="124" t="s">
        <v>1053</v>
      </c>
      <c r="T632" s="122" t="str">
        <f t="shared" si="36"/>
        <v xml:space="preserve">     - Dia 1 1/4"     - Dia 3/4"</v>
      </c>
      <c r="U632" s="122" t="s">
        <v>507</v>
      </c>
      <c r="V632" s="122">
        <v>30</v>
      </c>
      <c r="Y632" s="134"/>
    </row>
    <row r="633" spans="2:25" ht="18.75">
      <c r="B633" s="122" t="str">
        <f t="shared" si="29"/>
        <v/>
      </c>
      <c r="C633" s="122" t="str">
        <f t="shared" si="30"/>
        <v/>
      </c>
      <c r="D633" s="122" t="str">
        <f t="array" ref="D633">IFERROR(INDEX($R$2:$R2243,SMALL(IF(C633=$Q$2:$Q$1614,ROW($Q$2:$Q$1614)-2),ROW()-2)),"")</f>
        <v/>
      </c>
      <c r="E633" s="122" t="str">
        <f t="array" ref="E633">IFERROR(INDEX($S$2:$S2243,SMALL(IF(C633=$Q$2:$Q$1614,ROW($Q$2:$Q$1614)-2),ROW()-2)),"")</f>
        <v/>
      </c>
      <c r="G633" s="122" t="str">
        <f t="array" ref="G633">IFERROR(INDEX($U$2:$U$1614,SMALL(IF(C633=$Q$2:$Q$1614,ROW($Q$2:$Q$1614)-2),ROW()-2)),"")</f>
        <v/>
      </c>
      <c r="H633" s="122" t="str">
        <f t="array" ref="H633">IFERROR(INDEX($V$2:$V$1614,SMALL(IF(C633=$Q$2:$Q$1614,ROW($Q$2:$Q$1614)-2),ROW()-2)),"")</f>
        <v/>
      </c>
      <c r="I633" s="122" t="str">
        <f t="array" ref="I633">IFERROR(INDEX($W$2:$W$1614,SMALL(IF(C633=$Q$2:$Q$1614,ROW($Q$2:$Q$1614)-2),ROW()-2)),"")</f>
        <v/>
      </c>
      <c r="P633" s="123" t="s">
        <v>1032</v>
      </c>
      <c r="Q633" s="123">
        <f t="shared" si="28"/>
        <v>3</v>
      </c>
      <c r="S633" s="124" t="s">
        <v>1055</v>
      </c>
      <c r="T633" s="122" t="str">
        <f t="shared" si="36"/>
        <v xml:space="preserve">     - Dia 1 1/4"     - Dia 1 1/4"</v>
      </c>
      <c r="U633" s="122" t="s">
        <v>507</v>
      </c>
      <c r="V633" s="122">
        <v>30</v>
      </c>
      <c r="Y633" s="134"/>
    </row>
    <row r="634" spans="2:25" ht="18.75">
      <c r="B634" s="122" t="str">
        <f t="shared" si="29"/>
        <v/>
      </c>
      <c r="C634" s="122" t="str">
        <f t="shared" si="30"/>
        <v/>
      </c>
      <c r="D634" s="122" t="str">
        <f t="array" ref="D634">IFERROR(INDEX($R$2:$R2244,SMALL(IF(C634=$Q$2:$Q$1614,ROW($Q$2:$Q$1614)-2),ROW()-2)),"")</f>
        <v/>
      </c>
      <c r="E634" s="122" t="str">
        <f t="array" ref="E634">IFERROR(INDEX($S$2:$S2244,SMALL(IF(C634=$Q$2:$Q$1614,ROW($Q$2:$Q$1614)-2),ROW()-2)),"")</f>
        <v/>
      </c>
      <c r="G634" s="122" t="str">
        <f t="array" ref="G634">IFERROR(INDEX($U$2:$U$1614,SMALL(IF(C634=$Q$2:$Q$1614,ROW($Q$2:$Q$1614)-2),ROW()-2)),"")</f>
        <v/>
      </c>
      <c r="H634" s="122" t="str">
        <f t="array" ref="H634">IFERROR(INDEX($V$2:$V$1614,SMALL(IF(C634=$Q$2:$Q$1614,ROW($Q$2:$Q$1614)-2),ROW()-2)),"")</f>
        <v/>
      </c>
      <c r="I634" s="122" t="str">
        <f t="array" ref="I634">IFERROR(INDEX($W$2:$W$1614,SMALL(IF(C634=$Q$2:$Q$1614,ROW($Q$2:$Q$1614)-2),ROW()-2)),"")</f>
        <v/>
      </c>
      <c r="P634" s="123" t="s">
        <v>1032</v>
      </c>
      <c r="Q634" s="123">
        <f t="shared" si="28"/>
        <v>3</v>
      </c>
      <c r="S634" s="124" t="s">
        <v>1056</v>
      </c>
      <c r="T634" s="122" t="str">
        <f t="shared" si="36"/>
        <v xml:space="preserve">     - Dia 1 1/4"     - Dia 1 1/2"</v>
      </c>
      <c r="U634" s="122" t="s">
        <v>507</v>
      </c>
      <c r="V634" s="122">
        <v>30</v>
      </c>
      <c r="Y634" s="134"/>
    </row>
    <row r="635" spans="2:25" ht="18.75">
      <c r="B635" s="122" t="str">
        <f t="shared" si="29"/>
        <v/>
      </c>
      <c r="C635" s="122" t="str">
        <f t="shared" si="30"/>
        <v/>
      </c>
      <c r="D635" s="122" t="str">
        <f t="array" ref="D635">IFERROR(INDEX($R$2:$R2245,SMALL(IF(C635=$Q$2:$Q$1614,ROW($Q$2:$Q$1614)-2),ROW()-2)),"")</f>
        <v/>
      </c>
      <c r="E635" s="122" t="str">
        <f t="array" ref="E635">IFERROR(INDEX($S$2:$S2245,SMALL(IF(C635=$Q$2:$Q$1614,ROW($Q$2:$Q$1614)-2),ROW()-2)),"")</f>
        <v/>
      </c>
      <c r="G635" s="122" t="str">
        <f t="array" ref="G635">IFERROR(INDEX($U$2:$U$1614,SMALL(IF(C635=$Q$2:$Q$1614,ROW($Q$2:$Q$1614)-2),ROW()-2)),"")</f>
        <v/>
      </c>
      <c r="H635" s="122" t="str">
        <f t="array" ref="H635">IFERROR(INDEX($V$2:$V$1614,SMALL(IF(C635=$Q$2:$Q$1614,ROW($Q$2:$Q$1614)-2),ROW()-2)),"")</f>
        <v/>
      </c>
      <c r="I635" s="122" t="str">
        <f t="array" ref="I635">IFERROR(INDEX($W$2:$W$1614,SMALL(IF(C635=$Q$2:$Q$1614,ROW($Q$2:$Q$1614)-2),ROW()-2)),"")</f>
        <v/>
      </c>
      <c r="P635" s="123" t="s">
        <v>1032</v>
      </c>
      <c r="Q635" s="123">
        <f t="shared" si="28"/>
        <v>3</v>
      </c>
      <c r="S635" s="124" t="s">
        <v>1057</v>
      </c>
      <c r="T635" s="122" t="str">
        <f t="shared" si="36"/>
        <v xml:space="preserve">     - Dia 1 1/4"     - Dia 2 1/2"</v>
      </c>
      <c r="U635" s="122" t="s">
        <v>507</v>
      </c>
      <c r="V635" s="122">
        <v>60</v>
      </c>
      <c r="Y635" s="134"/>
    </row>
    <row r="636" spans="2:25" ht="18.75">
      <c r="B636" s="122" t="str">
        <f t="shared" si="29"/>
        <v/>
      </c>
      <c r="C636" s="122" t="str">
        <f t="shared" si="30"/>
        <v/>
      </c>
      <c r="D636" s="122" t="str">
        <f t="array" ref="D636">IFERROR(INDEX($R$2:$R2246,SMALL(IF(C636=$Q$2:$Q$1614,ROW($Q$2:$Q$1614)-2),ROW()-2)),"")</f>
        <v/>
      </c>
      <c r="E636" s="122" t="str">
        <f t="array" ref="E636">IFERROR(INDEX($S$2:$S2246,SMALL(IF(C636=$Q$2:$Q$1614,ROW($Q$2:$Q$1614)-2),ROW()-2)),"")</f>
        <v/>
      </c>
      <c r="G636" s="122" t="str">
        <f t="array" ref="G636">IFERROR(INDEX($U$2:$U$1614,SMALL(IF(C636=$Q$2:$Q$1614,ROW($Q$2:$Q$1614)-2),ROW()-2)),"")</f>
        <v/>
      </c>
      <c r="H636" s="122" t="str">
        <f t="array" ref="H636">IFERROR(INDEX($V$2:$V$1614,SMALL(IF(C636=$Q$2:$Q$1614,ROW($Q$2:$Q$1614)-2),ROW()-2)),"")</f>
        <v/>
      </c>
      <c r="I636" s="122" t="str">
        <f t="array" ref="I636">IFERROR(INDEX($W$2:$W$1614,SMALL(IF(C636=$Q$2:$Q$1614,ROW($Q$2:$Q$1614)-2),ROW()-2)),"")</f>
        <v/>
      </c>
      <c r="P636" s="123" t="s">
        <v>1032</v>
      </c>
      <c r="Q636" s="123">
        <f t="shared" si="28"/>
        <v>3</v>
      </c>
      <c r="S636" s="124" t="s">
        <v>1036</v>
      </c>
      <c r="T636" s="122" t="str">
        <f t="shared" si="36"/>
        <v xml:space="preserve">     - Dia 1 1/4"     - Dia 4"</v>
      </c>
      <c r="U636" s="122" t="s">
        <v>507</v>
      </c>
      <c r="V636" s="122">
        <v>120</v>
      </c>
      <c r="Y636" s="134"/>
    </row>
    <row r="637" spans="2:25" ht="18.75">
      <c r="B637" s="122" t="str">
        <f t="shared" si="29"/>
        <v/>
      </c>
      <c r="C637" s="122" t="str">
        <f t="shared" si="30"/>
        <v/>
      </c>
      <c r="D637" s="122" t="str">
        <f t="array" ref="D637">IFERROR(INDEX($R$2:$R2247,SMALL(IF(C637=$Q$2:$Q$1614,ROW($Q$2:$Q$1614)-2),ROW()-2)),"")</f>
        <v/>
      </c>
      <c r="E637" s="122" t="str">
        <f t="array" ref="E637">IFERROR(INDEX($S$2:$S2247,SMALL(IF(C637=$Q$2:$Q$1614,ROW($Q$2:$Q$1614)-2),ROW()-2)),"")</f>
        <v/>
      </c>
      <c r="G637" s="122" t="str">
        <f t="array" ref="G637">IFERROR(INDEX($U$2:$U$1614,SMALL(IF(C637=$Q$2:$Q$1614,ROW($Q$2:$Q$1614)-2),ROW()-2)),"")</f>
        <v/>
      </c>
      <c r="H637" s="122" t="str">
        <f t="array" ref="H637">IFERROR(INDEX($V$2:$V$1614,SMALL(IF(C637=$Q$2:$Q$1614,ROW($Q$2:$Q$1614)-2),ROW()-2)),"")</f>
        <v/>
      </c>
      <c r="I637" s="122" t="str">
        <f t="array" ref="I637">IFERROR(INDEX($W$2:$W$1614,SMALL(IF(C637=$Q$2:$Q$1614,ROW($Q$2:$Q$1614)-2),ROW()-2)),"")</f>
        <v/>
      </c>
      <c r="P637" s="123" t="s">
        <v>1032</v>
      </c>
      <c r="Q637" s="123">
        <f t="shared" si="28"/>
        <v>3</v>
      </c>
      <c r="S637" s="124" t="s">
        <v>1037</v>
      </c>
      <c r="T637" s="122" t="str">
        <f t="shared" si="36"/>
        <v xml:space="preserve">     - Dia 1 1/4"     - Dia 6"</v>
      </c>
      <c r="U637" s="122" t="s">
        <v>507</v>
      </c>
      <c r="V637" s="122">
        <v>250</v>
      </c>
      <c r="Y637" s="134"/>
    </row>
    <row r="638" spans="2:25" ht="18.75">
      <c r="B638" s="122" t="str">
        <f t="shared" si="29"/>
        <v/>
      </c>
      <c r="C638" s="122" t="str">
        <f t="shared" si="30"/>
        <v/>
      </c>
      <c r="D638" s="122" t="str">
        <f t="array" ref="D638">IFERROR(INDEX($R$2:$R2248,SMALL(IF(C638=$Q$2:$Q$1614,ROW($Q$2:$Q$1614)-2),ROW()-2)),"")</f>
        <v/>
      </c>
      <c r="E638" s="122" t="str">
        <f t="array" ref="E638">IFERROR(INDEX($S$2:$S2248,SMALL(IF(C638=$Q$2:$Q$1614,ROW($Q$2:$Q$1614)-2),ROW()-2)),"")</f>
        <v/>
      </c>
      <c r="G638" s="122" t="str">
        <f t="array" ref="G638">IFERROR(INDEX($U$2:$U$1614,SMALL(IF(C638=$Q$2:$Q$1614,ROW($Q$2:$Q$1614)-2),ROW()-2)),"")</f>
        <v/>
      </c>
      <c r="H638" s="122" t="str">
        <f t="array" ref="H638">IFERROR(INDEX($V$2:$V$1614,SMALL(IF(C638=$Q$2:$Q$1614,ROW($Q$2:$Q$1614)-2),ROW()-2)),"")</f>
        <v/>
      </c>
      <c r="I638" s="122" t="str">
        <f t="array" ref="I638">IFERROR(INDEX($W$2:$W$1614,SMALL(IF(C638=$Q$2:$Q$1614,ROW($Q$2:$Q$1614)-2),ROW()-2)),"")</f>
        <v/>
      </c>
      <c r="P638" s="123" t="s">
        <v>1032</v>
      </c>
      <c r="Q638" s="123">
        <f t="shared" si="28"/>
        <v>3</v>
      </c>
      <c r="S638" s="124" t="s">
        <v>1073</v>
      </c>
      <c r="Y638" s="134"/>
    </row>
    <row r="639" spans="2:25" ht="18.75">
      <c r="B639" s="122" t="str">
        <f t="shared" si="29"/>
        <v/>
      </c>
      <c r="C639" s="122" t="str">
        <f t="shared" si="30"/>
        <v/>
      </c>
      <c r="D639" s="122" t="str">
        <f t="array" ref="D639">IFERROR(INDEX($R$2:$R2249,SMALL(IF(C639=$Q$2:$Q$1614,ROW($Q$2:$Q$1614)-2),ROW()-2)),"")</f>
        <v/>
      </c>
      <c r="E639" s="122" t="str">
        <f t="array" ref="E639">IFERROR(INDEX($S$2:$S2249,SMALL(IF(C639=$Q$2:$Q$1614,ROW($Q$2:$Q$1614)-2),ROW()-2)),"")</f>
        <v/>
      </c>
      <c r="G639" s="122" t="str">
        <f t="array" ref="G639">IFERROR(INDEX($U$2:$U$1614,SMALL(IF(C639=$Q$2:$Q$1614,ROW($Q$2:$Q$1614)-2),ROW()-2)),"")</f>
        <v/>
      </c>
      <c r="H639" s="122" t="str">
        <f t="array" ref="H639">IFERROR(INDEX($V$2:$V$1614,SMALL(IF(C639=$Q$2:$Q$1614,ROW($Q$2:$Q$1614)-2),ROW()-2)),"")</f>
        <v/>
      </c>
      <c r="I639" s="122" t="str">
        <f t="array" ref="I639">IFERROR(INDEX($W$2:$W$1614,SMALL(IF(C639=$Q$2:$Q$1614,ROW($Q$2:$Q$1614)-2),ROW()-2)),"")</f>
        <v/>
      </c>
      <c r="P639" s="123" t="s">
        <v>1032</v>
      </c>
      <c r="Q639" s="123">
        <f t="shared" si="28"/>
        <v>3</v>
      </c>
      <c r="R639" s="124">
        <v>3.9</v>
      </c>
      <c r="S639" s="124" t="s">
        <v>1074</v>
      </c>
      <c r="Y639" s="134"/>
    </row>
    <row r="640" spans="2:25" ht="18.75">
      <c r="B640" s="122" t="str">
        <f t="shared" si="29"/>
        <v/>
      </c>
      <c r="C640" s="122" t="str">
        <f t="shared" si="30"/>
        <v/>
      </c>
      <c r="D640" s="122" t="str">
        <f t="array" ref="D640">IFERROR(INDEX($R$2:$R2250,SMALL(IF(C640=$Q$2:$Q$1614,ROW($Q$2:$Q$1614)-2),ROW()-2)),"")</f>
        <v/>
      </c>
      <c r="E640" s="122" t="str">
        <f t="array" ref="E640">IFERROR(INDEX($S$2:$S2250,SMALL(IF(C640=$Q$2:$Q$1614,ROW($Q$2:$Q$1614)-2),ROW()-2)),"")</f>
        <v/>
      </c>
      <c r="G640" s="122" t="str">
        <f t="array" ref="G640">IFERROR(INDEX($U$2:$U$1614,SMALL(IF(C640=$Q$2:$Q$1614,ROW($Q$2:$Q$1614)-2),ROW()-2)),"")</f>
        <v/>
      </c>
      <c r="H640" s="122" t="str">
        <f t="array" ref="H640">IFERROR(INDEX($V$2:$V$1614,SMALL(IF(C640=$Q$2:$Q$1614,ROW($Q$2:$Q$1614)-2),ROW()-2)),"")</f>
        <v/>
      </c>
      <c r="I640" s="122" t="str">
        <f t="array" ref="I640">IFERROR(INDEX($W$2:$W$1614,SMALL(IF(C640=$Q$2:$Q$1614,ROW($Q$2:$Q$1614)-2),ROW()-2)),"")</f>
        <v/>
      </c>
      <c r="P640" s="123" t="s">
        <v>1032</v>
      </c>
      <c r="Q640" s="123">
        <f t="shared" si="28"/>
        <v>3</v>
      </c>
      <c r="S640" s="124" t="s">
        <v>1056</v>
      </c>
      <c r="T640" s="122" t="str">
        <f t="shared" ref="T640:T648" si="37">$S$685&amp;""&amp;S640&amp;""</f>
        <v xml:space="preserve">      - Dia 2"     - Dia 1 1/2"</v>
      </c>
      <c r="U640" s="122" t="s">
        <v>507</v>
      </c>
      <c r="V640" s="122">
        <v>30</v>
      </c>
      <c r="Y640" s="134"/>
    </row>
    <row r="641" spans="2:25" ht="18.75">
      <c r="B641" s="122" t="str">
        <f t="shared" si="29"/>
        <v/>
      </c>
      <c r="C641" s="122" t="str">
        <f t="shared" si="30"/>
        <v/>
      </c>
      <c r="D641" s="122" t="str">
        <f t="array" ref="D641">IFERROR(INDEX($R$2:$R2251,SMALL(IF(C641=$Q$2:$Q$1614,ROW($Q$2:$Q$1614)-2),ROW()-2)),"")</f>
        <v/>
      </c>
      <c r="E641" s="122" t="str">
        <f t="array" ref="E641">IFERROR(INDEX($S$2:$S2251,SMALL(IF(C641=$Q$2:$Q$1614,ROW($Q$2:$Q$1614)-2),ROW()-2)),"")</f>
        <v/>
      </c>
      <c r="G641" s="122" t="str">
        <f t="array" ref="G641">IFERROR(INDEX($U$2:$U$1614,SMALL(IF(C641=$Q$2:$Q$1614,ROW($Q$2:$Q$1614)-2),ROW()-2)),"")</f>
        <v/>
      </c>
      <c r="H641" s="122" t="str">
        <f t="array" ref="H641">IFERROR(INDEX($V$2:$V$1614,SMALL(IF(C641=$Q$2:$Q$1614,ROW($Q$2:$Q$1614)-2),ROW()-2)),"")</f>
        <v/>
      </c>
      <c r="I641" s="122" t="str">
        <f t="array" ref="I641">IFERROR(INDEX($W$2:$W$1614,SMALL(IF(C641=$Q$2:$Q$1614,ROW($Q$2:$Q$1614)-2),ROW()-2)),"")</f>
        <v/>
      </c>
      <c r="P641" s="123" t="s">
        <v>1032</v>
      </c>
      <c r="Q641" s="123">
        <f t="shared" si="28"/>
        <v>3</v>
      </c>
      <c r="S641" s="124" t="s">
        <v>1034</v>
      </c>
      <c r="T641" s="122" t="str">
        <f t="shared" si="37"/>
        <v xml:space="preserve">      - Dia 2"     - Dia 2"</v>
      </c>
      <c r="U641" s="122" t="s">
        <v>507</v>
      </c>
      <c r="V641" s="122">
        <v>40</v>
      </c>
      <c r="Y641" s="134"/>
    </row>
    <row r="642" spans="2:25" ht="18.75">
      <c r="B642" s="122" t="str">
        <f t="shared" si="29"/>
        <v/>
      </c>
      <c r="C642" s="122" t="str">
        <f t="shared" si="30"/>
        <v/>
      </c>
      <c r="D642" s="122" t="str">
        <f t="array" ref="D642">IFERROR(INDEX($R$2:$R2252,SMALL(IF(C642=$Q$2:$Q$1614,ROW($Q$2:$Q$1614)-2),ROW()-2)),"")</f>
        <v/>
      </c>
      <c r="E642" s="122" t="str">
        <f t="array" ref="E642">IFERROR(INDEX($S$2:$S2252,SMALL(IF(C642=$Q$2:$Q$1614,ROW($Q$2:$Q$1614)-2),ROW()-2)),"")</f>
        <v/>
      </c>
      <c r="G642" s="122" t="str">
        <f t="array" ref="G642">IFERROR(INDEX($U$2:$U$1614,SMALL(IF(C642=$Q$2:$Q$1614,ROW($Q$2:$Q$1614)-2),ROW()-2)),"")</f>
        <v/>
      </c>
      <c r="H642" s="122" t="str">
        <f t="array" ref="H642">IFERROR(INDEX($V$2:$V$1614,SMALL(IF(C642=$Q$2:$Q$1614,ROW($Q$2:$Q$1614)-2),ROW()-2)),"")</f>
        <v/>
      </c>
      <c r="I642" s="122" t="str">
        <f t="array" ref="I642">IFERROR(INDEX($W$2:$W$1614,SMALL(IF(C642=$Q$2:$Q$1614,ROW($Q$2:$Q$1614)-2),ROW()-2)),"")</f>
        <v/>
      </c>
      <c r="P642" s="123" t="s">
        <v>1032</v>
      </c>
      <c r="Q642" s="123">
        <f t="shared" ref="Q642:Q705" si="38">P642*1</f>
        <v>3</v>
      </c>
      <c r="S642" s="124" t="s">
        <v>1057</v>
      </c>
      <c r="T642" s="122" t="str">
        <f t="shared" si="37"/>
        <v xml:space="preserve">      - Dia 2"     - Dia 2 1/2"</v>
      </c>
      <c r="U642" s="122" t="s">
        <v>507</v>
      </c>
      <c r="V642" s="122">
        <v>60</v>
      </c>
      <c r="Y642" s="134"/>
    </row>
    <row r="643" spans="2:25" ht="18.75">
      <c r="B643" s="122" t="str">
        <f t="shared" si="29"/>
        <v/>
      </c>
      <c r="C643" s="122" t="str">
        <f t="shared" si="30"/>
        <v/>
      </c>
      <c r="D643" s="122" t="str">
        <f t="array" ref="D643">IFERROR(INDEX($R$2:$R2253,SMALL(IF(C643=$Q$2:$Q$1614,ROW($Q$2:$Q$1614)-2),ROW()-2)),"")</f>
        <v/>
      </c>
      <c r="E643" s="122" t="str">
        <f t="array" ref="E643">IFERROR(INDEX($S$2:$S2253,SMALL(IF(C643=$Q$2:$Q$1614,ROW($Q$2:$Q$1614)-2),ROW()-2)),"")</f>
        <v/>
      </c>
      <c r="G643" s="122" t="str">
        <f t="array" ref="G643">IFERROR(INDEX($U$2:$U$1614,SMALL(IF(C643=$Q$2:$Q$1614,ROW($Q$2:$Q$1614)-2),ROW()-2)),"")</f>
        <v/>
      </c>
      <c r="H643" s="122" t="str">
        <f t="array" ref="H643">IFERROR(INDEX($V$2:$V$1614,SMALL(IF(C643=$Q$2:$Q$1614,ROW($Q$2:$Q$1614)-2),ROW()-2)),"")</f>
        <v/>
      </c>
      <c r="I643" s="122" t="str">
        <f t="array" ref="I643">IFERROR(INDEX($W$2:$W$1614,SMALL(IF(C643=$Q$2:$Q$1614,ROW($Q$2:$Q$1614)-2),ROW()-2)),"")</f>
        <v/>
      </c>
      <c r="P643" s="123" t="s">
        <v>1032</v>
      </c>
      <c r="Q643" s="123">
        <f t="shared" si="38"/>
        <v>3</v>
      </c>
      <c r="S643" s="124" t="s">
        <v>1035</v>
      </c>
      <c r="T643" s="122" t="str">
        <f t="shared" si="37"/>
        <v xml:space="preserve">      - Dia 2"     - Dia 3"</v>
      </c>
      <c r="U643" s="122" t="s">
        <v>507</v>
      </c>
      <c r="V643" s="122">
        <v>75</v>
      </c>
      <c r="Y643" s="134"/>
    </row>
    <row r="644" spans="2:25" ht="18.75">
      <c r="B644" s="122" t="str">
        <f t="shared" si="29"/>
        <v/>
      </c>
      <c r="C644" s="122" t="str">
        <f t="shared" si="30"/>
        <v/>
      </c>
      <c r="D644" s="122" t="str">
        <f t="array" ref="D644">IFERROR(INDEX($R$2:$R2254,SMALL(IF(C644=$Q$2:$Q$1614,ROW($Q$2:$Q$1614)-2),ROW()-2)),"")</f>
        <v/>
      </c>
      <c r="E644" s="122" t="str">
        <f t="array" ref="E644">IFERROR(INDEX($S$2:$S2254,SMALL(IF(C644=$Q$2:$Q$1614,ROW($Q$2:$Q$1614)-2),ROW()-2)),"")</f>
        <v/>
      </c>
      <c r="G644" s="122" t="str">
        <f t="array" ref="G644">IFERROR(INDEX($U$2:$U$1614,SMALL(IF(C644=$Q$2:$Q$1614,ROW($Q$2:$Q$1614)-2),ROW()-2)),"")</f>
        <v/>
      </c>
      <c r="H644" s="122" t="str">
        <f t="array" ref="H644">IFERROR(INDEX($V$2:$V$1614,SMALL(IF(C644=$Q$2:$Q$1614,ROW($Q$2:$Q$1614)-2),ROW()-2)),"")</f>
        <v/>
      </c>
      <c r="I644" s="122" t="str">
        <f t="array" ref="I644">IFERROR(INDEX($W$2:$W$1614,SMALL(IF(C644=$Q$2:$Q$1614,ROW($Q$2:$Q$1614)-2),ROW()-2)),"")</f>
        <v/>
      </c>
      <c r="P644" s="123" t="s">
        <v>1032</v>
      </c>
      <c r="Q644" s="123">
        <f t="shared" si="38"/>
        <v>3</v>
      </c>
      <c r="S644" s="124" t="s">
        <v>1036</v>
      </c>
      <c r="T644" s="122" t="str">
        <f t="shared" si="37"/>
        <v xml:space="preserve">      - Dia 2"     - Dia 4"</v>
      </c>
      <c r="U644" s="122" t="s">
        <v>507</v>
      </c>
      <c r="V644" s="122">
        <v>120</v>
      </c>
      <c r="Y644" s="134"/>
    </row>
    <row r="645" spans="2:25" ht="18.75">
      <c r="B645" s="122" t="str">
        <f t="shared" ref="B645:B708" si="39">+IF(B644=0,0,IF(B644&lt;$C$2,B644+1,""))</f>
        <v/>
      </c>
      <c r="C645" s="122" t="str">
        <f t="shared" ref="C645:C708" si="40">IF(B645="","",$B$2)</f>
        <v/>
      </c>
      <c r="D645" s="122" t="str">
        <f t="array" ref="D645">IFERROR(INDEX($R$2:$R2255,SMALL(IF(C645=$Q$2:$Q$1614,ROW($Q$2:$Q$1614)-2),ROW()-2)),"")</f>
        <v/>
      </c>
      <c r="E645" s="122" t="str">
        <f t="array" ref="E645">IFERROR(INDEX($S$2:$S2255,SMALL(IF(C645=$Q$2:$Q$1614,ROW($Q$2:$Q$1614)-2),ROW()-2)),"")</f>
        <v/>
      </c>
      <c r="G645" s="122" t="str">
        <f t="array" ref="G645">IFERROR(INDEX($U$2:$U$1614,SMALL(IF(C645=$Q$2:$Q$1614,ROW($Q$2:$Q$1614)-2),ROW()-2)),"")</f>
        <v/>
      </c>
      <c r="H645" s="122" t="str">
        <f t="array" ref="H645">IFERROR(INDEX($V$2:$V$1614,SMALL(IF(C645=$Q$2:$Q$1614,ROW($Q$2:$Q$1614)-2),ROW()-2)),"")</f>
        <v/>
      </c>
      <c r="I645" s="122" t="str">
        <f t="array" ref="I645">IFERROR(INDEX($W$2:$W$1614,SMALL(IF(C645=$Q$2:$Q$1614,ROW($Q$2:$Q$1614)-2),ROW()-2)),"")</f>
        <v/>
      </c>
      <c r="P645" s="123" t="s">
        <v>1032</v>
      </c>
      <c r="Q645" s="123">
        <f t="shared" si="38"/>
        <v>3</v>
      </c>
      <c r="S645" s="124" t="s">
        <v>1075</v>
      </c>
      <c r="T645" s="122" t="str">
        <f t="shared" si="37"/>
        <v xml:space="preserve">      - Dia 2"     - Dia 6"</v>
      </c>
      <c r="U645" s="122" t="s">
        <v>507</v>
      </c>
      <c r="V645" s="122">
        <v>250</v>
      </c>
      <c r="Y645" s="134"/>
    </row>
    <row r="646" spans="2:25" ht="18.75">
      <c r="B646" s="122" t="str">
        <f t="shared" si="39"/>
        <v/>
      </c>
      <c r="C646" s="122" t="str">
        <f t="shared" si="40"/>
        <v/>
      </c>
      <c r="D646" s="122" t="str">
        <f t="array" ref="D646">IFERROR(INDEX($R$2:$R2256,SMALL(IF(C646=$Q$2:$Q$1614,ROW($Q$2:$Q$1614)-2),ROW()-2)),"")</f>
        <v/>
      </c>
      <c r="E646" s="122" t="str">
        <f t="array" ref="E646">IFERROR(INDEX($S$2:$S2256,SMALL(IF(C646=$Q$2:$Q$1614,ROW($Q$2:$Q$1614)-2),ROW()-2)),"")</f>
        <v/>
      </c>
      <c r="G646" s="122" t="str">
        <f t="array" ref="G646">IFERROR(INDEX($U$2:$U$1614,SMALL(IF(C646=$Q$2:$Q$1614,ROW($Q$2:$Q$1614)-2),ROW()-2)),"")</f>
        <v/>
      </c>
      <c r="H646" s="122" t="str">
        <f t="array" ref="H646">IFERROR(INDEX($V$2:$V$1614,SMALL(IF(C646=$Q$2:$Q$1614,ROW($Q$2:$Q$1614)-2),ROW()-2)),"")</f>
        <v/>
      </c>
      <c r="I646" s="122" t="str">
        <f t="array" ref="I646">IFERROR(INDEX($W$2:$W$1614,SMALL(IF(C646=$Q$2:$Q$1614,ROW($Q$2:$Q$1614)-2),ROW()-2)),"")</f>
        <v/>
      </c>
      <c r="P646" s="123" t="s">
        <v>1032</v>
      </c>
      <c r="Q646" s="123">
        <f t="shared" si="38"/>
        <v>3</v>
      </c>
      <c r="S646" s="124" t="s">
        <v>1076</v>
      </c>
      <c r="T646" s="122" t="str">
        <f t="shared" si="37"/>
        <v xml:space="preserve">      - Dia 2"     - Dia 8"</v>
      </c>
      <c r="U646" s="122" t="s">
        <v>507</v>
      </c>
      <c r="V646" s="122">
        <v>350</v>
      </c>
      <c r="Y646" s="134"/>
    </row>
    <row r="647" spans="2:25" ht="18.75">
      <c r="B647" s="122" t="str">
        <f t="shared" si="39"/>
        <v/>
      </c>
      <c r="C647" s="122" t="str">
        <f t="shared" si="40"/>
        <v/>
      </c>
      <c r="D647" s="122" t="str">
        <f t="array" ref="D647">IFERROR(INDEX($R$2:$R2257,SMALL(IF(C647=$Q$2:$Q$1614,ROW($Q$2:$Q$1614)-2),ROW()-2)),"")</f>
        <v/>
      </c>
      <c r="E647" s="122" t="str">
        <f t="array" ref="E647">IFERROR(INDEX($S$2:$S2257,SMALL(IF(C647=$Q$2:$Q$1614,ROW($Q$2:$Q$1614)-2),ROW()-2)),"")</f>
        <v/>
      </c>
      <c r="G647" s="122" t="str">
        <f t="array" ref="G647">IFERROR(INDEX($U$2:$U$1614,SMALL(IF(C647=$Q$2:$Q$1614,ROW($Q$2:$Q$1614)-2),ROW()-2)),"")</f>
        <v/>
      </c>
      <c r="H647" s="122" t="str">
        <f t="array" ref="H647">IFERROR(INDEX($V$2:$V$1614,SMALL(IF(C647=$Q$2:$Q$1614,ROW($Q$2:$Q$1614)-2),ROW()-2)),"")</f>
        <v/>
      </c>
      <c r="I647" s="122" t="str">
        <f t="array" ref="I647">IFERROR(INDEX($W$2:$W$1614,SMALL(IF(C647=$Q$2:$Q$1614,ROW($Q$2:$Q$1614)-2),ROW()-2)),"")</f>
        <v/>
      </c>
      <c r="P647" s="123" t="s">
        <v>1032</v>
      </c>
      <c r="Q647" s="123">
        <f t="shared" si="38"/>
        <v>3</v>
      </c>
      <c r="S647" s="124" t="s">
        <v>1077</v>
      </c>
      <c r="T647" s="122" t="str">
        <f t="shared" si="37"/>
        <v xml:space="preserve">      - Dia 2"     - Dia 10"</v>
      </c>
      <c r="U647" s="122" t="s">
        <v>507</v>
      </c>
      <c r="V647" s="122">
        <v>400</v>
      </c>
      <c r="Y647" s="134"/>
    </row>
    <row r="648" spans="2:25" ht="18.75">
      <c r="B648" s="122" t="str">
        <f t="shared" si="39"/>
        <v/>
      </c>
      <c r="C648" s="122" t="str">
        <f t="shared" si="40"/>
        <v/>
      </c>
      <c r="D648" s="122" t="str">
        <f t="array" ref="D648">IFERROR(INDEX($R$2:$R2258,SMALL(IF(C648=$Q$2:$Q$1614,ROW($Q$2:$Q$1614)-2),ROW()-2)),"")</f>
        <v/>
      </c>
      <c r="E648" s="122" t="str">
        <f t="array" ref="E648">IFERROR(INDEX($S$2:$S2258,SMALL(IF(C648=$Q$2:$Q$1614,ROW($Q$2:$Q$1614)-2),ROW()-2)),"")</f>
        <v/>
      </c>
      <c r="G648" s="122" t="str">
        <f t="array" ref="G648">IFERROR(INDEX($U$2:$U$1614,SMALL(IF(C648=$Q$2:$Q$1614,ROW($Q$2:$Q$1614)-2),ROW()-2)),"")</f>
        <v/>
      </c>
      <c r="H648" s="122" t="str">
        <f t="array" ref="H648">IFERROR(INDEX($V$2:$V$1614,SMALL(IF(C648=$Q$2:$Q$1614,ROW($Q$2:$Q$1614)-2),ROW()-2)),"")</f>
        <v/>
      </c>
      <c r="I648" s="122" t="str">
        <f t="array" ref="I648">IFERROR(INDEX($W$2:$W$1614,SMALL(IF(C648=$Q$2:$Q$1614,ROW($Q$2:$Q$1614)-2),ROW()-2)),"")</f>
        <v/>
      </c>
      <c r="P648" s="123" t="s">
        <v>1032</v>
      </c>
      <c r="Q648" s="123">
        <f t="shared" si="38"/>
        <v>3</v>
      </c>
      <c r="S648" s="124" t="s">
        <v>1078</v>
      </c>
      <c r="T648" s="122" t="str">
        <f t="shared" si="37"/>
        <v xml:space="preserve">      - Dia 2"     - Dia 12"</v>
      </c>
      <c r="U648" s="122" t="s">
        <v>507</v>
      </c>
      <c r="V648" s="122">
        <v>450</v>
      </c>
      <c r="Y648" s="134"/>
    </row>
    <row r="649" spans="2:25" ht="18.75">
      <c r="B649" s="122" t="str">
        <f t="shared" si="39"/>
        <v/>
      </c>
      <c r="C649" s="122" t="str">
        <f t="shared" si="40"/>
        <v/>
      </c>
      <c r="D649" s="122" t="str">
        <f t="array" ref="D649">IFERROR(INDEX($R$2:$R2259,SMALL(IF(C649=$Q$2:$Q$1614,ROW($Q$2:$Q$1614)-2),ROW()-2)),"")</f>
        <v/>
      </c>
      <c r="E649" s="122" t="str">
        <f t="array" ref="E649">IFERROR(INDEX($S$2:$S2259,SMALL(IF(C649=$Q$2:$Q$1614,ROW($Q$2:$Q$1614)-2),ROW()-2)),"")</f>
        <v/>
      </c>
      <c r="G649" s="122" t="str">
        <f t="array" ref="G649">IFERROR(INDEX($U$2:$U$1614,SMALL(IF(C649=$Q$2:$Q$1614,ROW($Q$2:$Q$1614)-2),ROW()-2)),"")</f>
        <v/>
      </c>
      <c r="H649" s="122" t="str">
        <f t="array" ref="H649">IFERROR(INDEX($V$2:$V$1614,SMALL(IF(C649=$Q$2:$Q$1614,ROW($Q$2:$Q$1614)-2),ROW()-2)),"")</f>
        <v/>
      </c>
      <c r="I649" s="122" t="str">
        <f t="array" ref="I649">IFERROR(INDEX($W$2:$W$1614,SMALL(IF(C649=$Q$2:$Q$1614,ROW($Q$2:$Q$1614)-2),ROW()-2)),"")</f>
        <v/>
      </c>
      <c r="P649" s="123" t="s">
        <v>1032</v>
      </c>
      <c r="Q649" s="123">
        <f t="shared" si="38"/>
        <v>3</v>
      </c>
      <c r="R649" s="124">
        <v>3.1</v>
      </c>
      <c r="S649" s="124" t="s">
        <v>1079</v>
      </c>
      <c r="Y649" s="134"/>
    </row>
    <row r="650" spans="2:25" ht="18.75">
      <c r="B650" s="122" t="str">
        <f t="shared" si="39"/>
        <v/>
      </c>
      <c r="C650" s="122" t="str">
        <f t="shared" si="40"/>
        <v/>
      </c>
      <c r="D650" s="122" t="str">
        <f t="array" ref="D650">IFERROR(INDEX($R$2:$R2260,SMALL(IF(C650=$Q$2:$Q$1614,ROW($Q$2:$Q$1614)-2),ROW()-2)),"")</f>
        <v/>
      </c>
      <c r="E650" s="122" t="str">
        <f t="array" ref="E650">IFERROR(INDEX($S$2:$S2260,SMALL(IF(C650=$Q$2:$Q$1614,ROW($Q$2:$Q$1614)-2),ROW()-2)),"")</f>
        <v/>
      </c>
      <c r="G650" s="122" t="str">
        <f t="array" ref="G650">IFERROR(INDEX($U$2:$U$1614,SMALL(IF(C650=$Q$2:$Q$1614,ROW($Q$2:$Q$1614)-2),ROW()-2)),"")</f>
        <v/>
      </c>
      <c r="H650" s="122" t="str">
        <f t="array" ref="H650">IFERROR(INDEX($V$2:$V$1614,SMALL(IF(C650=$Q$2:$Q$1614,ROW($Q$2:$Q$1614)-2),ROW()-2)),"")</f>
        <v/>
      </c>
      <c r="I650" s="122" t="str">
        <f t="array" ref="I650">IFERROR(INDEX($W$2:$W$1614,SMALL(IF(C650=$Q$2:$Q$1614,ROW($Q$2:$Q$1614)-2),ROW()-2)),"")</f>
        <v/>
      </c>
      <c r="P650" s="123" t="s">
        <v>1032</v>
      </c>
      <c r="Q650" s="123">
        <f t="shared" si="38"/>
        <v>3</v>
      </c>
      <c r="S650" s="137" t="s">
        <v>1080</v>
      </c>
      <c r="T650" s="122" t="str">
        <f t="shared" ref="T650:T659" si="41">$S$698&amp;""&amp;S650&amp;""</f>
        <v>High Voltage Cable       - Dia 1/2"</v>
      </c>
      <c r="U650" s="122" t="s">
        <v>507</v>
      </c>
      <c r="V650" s="122">
        <v>30</v>
      </c>
      <c r="Y650" s="134"/>
    </row>
    <row r="651" spans="2:25" ht="18.75">
      <c r="B651" s="122" t="str">
        <f t="shared" si="39"/>
        <v/>
      </c>
      <c r="C651" s="122" t="str">
        <f t="shared" si="40"/>
        <v/>
      </c>
      <c r="D651" s="122" t="str">
        <f t="array" ref="D651">IFERROR(INDEX($R$2:$R2261,SMALL(IF(C651=$Q$2:$Q$1614,ROW($Q$2:$Q$1614)-2),ROW()-2)),"")</f>
        <v/>
      </c>
      <c r="E651" s="122" t="str">
        <f t="array" ref="E651">IFERROR(INDEX($S$2:$S2261,SMALL(IF(C651=$Q$2:$Q$1614,ROW($Q$2:$Q$1614)-2),ROW()-2)),"")</f>
        <v/>
      </c>
      <c r="G651" s="122" t="str">
        <f t="array" ref="G651">IFERROR(INDEX($U$2:$U$1614,SMALL(IF(C651=$Q$2:$Q$1614,ROW($Q$2:$Q$1614)-2),ROW()-2)),"")</f>
        <v/>
      </c>
      <c r="H651" s="122" t="str">
        <f t="array" ref="H651">IFERROR(INDEX($V$2:$V$1614,SMALL(IF(C651=$Q$2:$Q$1614,ROW($Q$2:$Q$1614)-2),ROW()-2)),"")</f>
        <v/>
      </c>
      <c r="I651" s="122" t="str">
        <f t="array" ref="I651">IFERROR(INDEX($W$2:$W$1614,SMALL(IF(C651=$Q$2:$Q$1614,ROW($Q$2:$Q$1614)-2),ROW()-2)),"")</f>
        <v/>
      </c>
      <c r="P651" s="123" t="s">
        <v>1032</v>
      </c>
      <c r="Q651" s="123">
        <f t="shared" si="38"/>
        <v>3</v>
      </c>
      <c r="S651" s="124" t="s">
        <v>1081</v>
      </c>
      <c r="T651" s="122" t="str">
        <f t="shared" si="41"/>
        <v>High Voltage Cable      - Dia 3/4"</v>
      </c>
      <c r="U651" s="122" t="s">
        <v>507</v>
      </c>
      <c r="V651" s="122">
        <v>30</v>
      </c>
      <c r="Y651" s="134"/>
    </row>
    <row r="652" spans="2:25" ht="18.75">
      <c r="B652" s="122" t="str">
        <f t="shared" si="39"/>
        <v/>
      </c>
      <c r="C652" s="122" t="str">
        <f t="shared" si="40"/>
        <v/>
      </c>
      <c r="D652" s="122" t="str">
        <f t="array" ref="D652">IFERROR(INDEX($R$2:$R2262,SMALL(IF(C652=$Q$2:$Q$1614,ROW($Q$2:$Q$1614)-2),ROW()-2)),"")</f>
        <v/>
      </c>
      <c r="E652" s="122" t="str">
        <f t="array" ref="E652">IFERROR(INDEX($S$2:$S2262,SMALL(IF(C652=$Q$2:$Q$1614,ROW($Q$2:$Q$1614)-2),ROW()-2)),"")</f>
        <v/>
      </c>
      <c r="G652" s="122" t="str">
        <f t="array" ref="G652">IFERROR(INDEX($U$2:$U$1614,SMALL(IF(C652=$Q$2:$Q$1614,ROW($Q$2:$Q$1614)-2),ROW()-2)),"")</f>
        <v/>
      </c>
      <c r="H652" s="122" t="str">
        <f t="array" ref="H652">IFERROR(INDEX($V$2:$V$1614,SMALL(IF(C652=$Q$2:$Q$1614,ROW($Q$2:$Q$1614)-2),ROW()-2)),"")</f>
        <v/>
      </c>
      <c r="I652" s="122" t="str">
        <f t="array" ref="I652">IFERROR(INDEX($W$2:$W$1614,SMALL(IF(C652=$Q$2:$Q$1614,ROW($Q$2:$Q$1614)-2),ROW()-2)),"")</f>
        <v/>
      </c>
      <c r="P652" s="123" t="s">
        <v>1032</v>
      </c>
      <c r="Q652" s="123">
        <f t="shared" si="38"/>
        <v>3</v>
      </c>
      <c r="S652" s="124" t="s">
        <v>1059</v>
      </c>
      <c r="T652" s="122" t="str">
        <f t="shared" si="41"/>
        <v>High Voltage Cable      - Dia 1"</v>
      </c>
      <c r="U652" s="122" t="s">
        <v>507</v>
      </c>
      <c r="V652" s="122">
        <v>30</v>
      </c>
      <c r="Y652" s="134"/>
    </row>
    <row r="653" spans="2:25" ht="18.75">
      <c r="B653" s="122" t="str">
        <f t="shared" si="39"/>
        <v/>
      </c>
      <c r="C653" s="122" t="str">
        <f t="shared" si="40"/>
        <v/>
      </c>
      <c r="D653" s="122" t="str">
        <f t="array" ref="D653">IFERROR(INDEX($R$2:$R2263,SMALL(IF(C653=$Q$2:$Q$1614,ROW($Q$2:$Q$1614)-2),ROW()-2)),"")</f>
        <v/>
      </c>
      <c r="E653" s="122" t="str">
        <f t="array" ref="E653">IFERROR(INDEX($S$2:$S2263,SMALL(IF(C653=$Q$2:$Q$1614,ROW($Q$2:$Q$1614)-2),ROW()-2)),"")</f>
        <v/>
      </c>
      <c r="G653" s="122" t="str">
        <f t="array" ref="G653">IFERROR(INDEX($U$2:$U$1614,SMALL(IF(C653=$Q$2:$Q$1614,ROW($Q$2:$Q$1614)-2),ROW()-2)),"")</f>
        <v/>
      </c>
      <c r="H653" s="122" t="str">
        <f t="array" ref="H653">IFERROR(INDEX($V$2:$V$1614,SMALL(IF(C653=$Q$2:$Q$1614,ROW($Q$2:$Q$1614)-2),ROW()-2)),"")</f>
        <v/>
      </c>
      <c r="I653" s="122" t="str">
        <f t="array" ref="I653">IFERROR(INDEX($W$2:$W$1614,SMALL(IF(C653=$Q$2:$Q$1614,ROW($Q$2:$Q$1614)-2),ROW()-2)),"")</f>
        <v/>
      </c>
      <c r="P653" s="123" t="s">
        <v>1032</v>
      </c>
      <c r="Q653" s="123">
        <f t="shared" si="38"/>
        <v>3</v>
      </c>
      <c r="S653" s="124" t="s">
        <v>1060</v>
      </c>
      <c r="T653" s="122" t="str">
        <f t="shared" si="41"/>
        <v>High Voltage Cable      - Dia 1 1/4"</v>
      </c>
      <c r="U653" s="122" t="s">
        <v>507</v>
      </c>
      <c r="V653" s="122">
        <v>30</v>
      </c>
      <c r="Y653" s="134"/>
    </row>
    <row r="654" spans="2:25" ht="18.75">
      <c r="B654" s="122" t="str">
        <f t="shared" si="39"/>
        <v/>
      </c>
      <c r="C654" s="122" t="str">
        <f t="shared" si="40"/>
        <v/>
      </c>
      <c r="D654" s="122" t="str">
        <f t="array" ref="D654">IFERROR(INDEX($R$2:$R2264,SMALL(IF(C654=$Q$2:$Q$1614,ROW($Q$2:$Q$1614)-2),ROW()-2)),"")</f>
        <v/>
      </c>
      <c r="E654" s="122" t="str">
        <f t="array" ref="E654">IFERROR(INDEX($S$2:$S2264,SMALL(IF(C654=$Q$2:$Q$1614,ROW($Q$2:$Q$1614)-2),ROW()-2)),"")</f>
        <v/>
      </c>
      <c r="G654" s="122" t="str">
        <f t="array" ref="G654">IFERROR(INDEX($U$2:$U$1614,SMALL(IF(C654=$Q$2:$Q$1614,ROW($Q$2:$Q$1614)-2),ROW()-2)),"")</f>
        <v/>
      </c>
      <c r="H654" s="122" t="str">
        <f t="array" ref="H654">IFERROR(INDEX($V$2:$V$1614,SMALL(IF(C654=$Q$2:$Q$1614,ROW($Q$2:$Q$1614)-2),ROW()-2)),"")</f>
        <v/>
      </c>
      <c r="I654" s="122" t="str">
        <f t="array" ref="I654">IFERROR(INDEX($W$2:$W$1614,SMALL(IF(C654=$Q$2:$Q$1614,ROW($Q$2:$Q$1614)-2),ROW()-2)),"")</f>
        <v/>
      </c>
      <c r="P654" s="123" t="s">
        <v>1032</v>
      </c>
      <c r="Q654" s="123">
        <f t="shared" si="38"/>
        <v>3</v>
      </c>
      <c r="S654" s="124" t="s">
        <v>1061</v>
      </c>
      <c r="T654" s="122" t="str">
        <f t="shared" si="41"/>
        <v>High Voltage Cable      - Dia 1 1/2"</v>
      </c>
      <c r="U654" s="122" t="s">
        <v>507</v>
      </c>
      <c r="V654" s="122">
        <v>50</v>
      </c>
      <c r="Y654" s="134"/>
    </row>
    <row r="655" spans="2:25" ht="18.75">
      <c r="B655" s="122" t="str">
        <f t="shared" si="39"/>
        <v/>
      </c>
      <c r="C655" s="122" t="str">
        <f t="shared" si="40"/>
        <v/>
      </c>
      <c r="D655" s="122" t="str">
        <f t="array" ref="D655">IFERROR(INDEX($R$2:$R2265,SMALL(IF(C655=$Q$2:$Q$1614,ROW($Q$2:$Q$1614)-2),ROW()-2)),"")</f>
        <v/>
      </c>
      <c r="E655" s="122" t="str">
        <f t="array" ref="E655">IFERROR(INDEX($S$2:$S2265,SMALL(IF(C655=$Q$2:$Q$1614,ROW($Q$2:$Q$1614)-2),ROW()-2)),"")</f>
        <v/>
      </c>
      <c r="G655" s="122" t="str">
        <f t="array" ref="G655">IFERROR(INDEX($U$2:$U$1614,SMALL(IF(C655=$Q$2:$Q$1614,ROW($Q$2:$Q$1614)-2),ROW()-2)),"")</f>
        <v/>
      </c>
      <c r="H655" s="122" t="str">
        <f t="array" ref="H655">IFERROR(INDEX($V$2:$V$1614,SMALL(IF(C655=$Q$2:$Q$1614,ROW($Q$2:$Q$1614)-2),ROW()-2)),"")</f>
        <v/>
      </c>
      <c r="I655" s="122" t="str">
        <f t="array" ref="I655">IFERROR(INDEX($W$2:$W$1614,SMALL(IF(C655=$Q$2:$Q$1614,ROW($Q$2:$Q$1614)-2),ROW()-2)),"")</f>
        <v/>
      </c>
      <c r="P655" s="123" t="s">
        <v>1032</v>
      </c>
      <c r="Q655" s="123">
        <f t="shared" si="38"/>
        <v>3</v>
      </c>
      <c r="S655" s="124" t="s">
        <v>1062</v>
      </c>
      <c r="T655" s="122" t="str">
        <f t="shared" si="41"/>
        <v>High Voltage Cable      - Dia 2"</v>
      </c>
      <c r="U655" s="122" t="s">
        <v>507</v>
      </c>
      <c r="V655" s="122">
        <v>75</v>
      </c>
      <c r="Y655" s="134"/>
    </row>
    <row r="656" spans="2:25" ht="18.75">
      <c r="B656" s="122" t="str">
        <f t="shared" si="39"/>
        <v/>
      </c>
      <c r="C656" s="122" t="str">
        <f t="shared" si="40"/>
        <v/>
      </c>
      <c r="D656" s="122" t="str">
        <f t="array" ref="D656">IFERROR(INDEX($R$2:$R2266,SMALL(IF(C656=$Q$2:$Q$1614,ROW($Q$2:$Q$1614)-2),ROW()-2)),"")</f>
        <v/>
      </c>
      <c r="E656" s="122" t="str">
        <f t="array" ref="E656">IFERROR(INDEX($S$2:$S2266,SMALL(IF(C656=$Q$2:$Q$1614,ROW($Q$2:$Q$1614)-2),ROW()-2)),"")</f>
        <v/>
      </c>
      <c r="G656" s="122" t="str">
        <f t="array" ref="G656">IFERROR(INDEX($U$2:$U$1614,SMALL(IF(C656=$Q$2:$Q$1614,ROW($Q$2:$Q$1614)-2),ROW()-2)),"")</f>
        <v/>
      </c>
      <c r="H656" s="122" t="str">
        <f t="array" ref="H656">IFERROR(INDEX($V$2:$V$1614,SMALL(IF(C656=$Q$2:$Q$1614,ROW($Q$2:$Q$1614)-2),ROW()-2)),"")</f>
        <v/>
      </c>
      <c r="I656" s="122" t="str">
        <f t="array" ref="I656">IFERROR(INDEX($W$2:$W$1614,SMALL(IF(C656=$Q$2:$Q$1614,ROW($Q$2:$Q$1614)-2),ROW()-2)),"")</f>
        <v/>
      </c>
      <c r="P656" s="123" t="s">
        <v>1032</v>
      </c>
      <c r="Q656" s="123">
        <f t="shared" si="38"/>
        <v>3</v>
      </c>
      <c r="S656" s="124" t="s">
        <v>1063</v>
      </c>
      <c r="T656" s="122" t="str">
        <f t="shared" si="41"/>
        <v>High Voltage Cable      - Dia 2 1/2"</v>
      </c>
      <c r="U656" s="122" t="s">
        <v>507</v>
      </c>
      <c r="V656" s="122">
        <v>100</v>
      </c>
      <c r="Y656" s="134"/>
    </row>
    <row r="657" spans="2:25" ht="18.75">
      <c r="B657" s="122" t="str">
        <f t="shared" si="39"/>
        <v/>
      </c>
      <c r="C657" s="122" t="str">
        <f t="shared" si="40"/>
        <v/>
      </c>
      <c r="D657" s="122" t="str">
        <f t="array" ref="D657">IFERROR(INDEX($R$2:$R2267,SMALL(IF(C657=$Q$2:$Q$1614,ROW($Q$2:$Q$1614)-2),ROW()-2)),"")</f>
        <v/>
      </c>
      <c r="E657" s="122" t="str">
        <f t="array" ref="E657">IFERROR(INDEX($S$2:$S2267,SMALL(IF(C657=$Q$2:$Q$1614,ROW($Q$2:$Q$1614)-2),ROW()-2)),"")</f>
        <v/>
      </c>
      <c r="G657" s="122" t="str">
        <f t="array" ref="G657">IFERROR(INDEX($U$2:$U$1614,SMALL(IF(C657=$Q$2:$Q$1614,ROW($Q$2:$Q$1614)-2),ROW()-2)),"")</f>
        <v/>
      </c>
      <c r="H657" s="122" t="str">
        <f t="array" ref="H657">IFERROR(INDEX($V$2:$V$1614,SMALL(IF(C657=$Q$2:$Q$1614,ROW($Q$2:$Q$1614)-2),ROW()-2)),"")</f>
        <v/>
      </c>
      <c r="I657" s="122" t="str">
        <f t="array" ref="I657">IFERROR(INDEX($W$2:$W$1614,SMALL(IF(C657=$Q$2:$Q$1614,ROW($Q$2:$Q$1614)-2),ROW()-2)),"")</f>
        <v/>
      </c>
      <c r="P657" s="123" t="s">
        <v>1032</v>
      </c>
      <c r="Q657" s="123">
        <f t="shared" si="38"/>
        <v>3</v>
      </c>
      <c r="S657" s="124" t="s">
        <v>1064</v>
      </c>
      <c r="T657" s="122" t="str">
        <f t="shared" si="41"/>
        <v>High Voltage Cable      - Dia 3"</v>
      </c>
      <c r="U657" s="122" t="s">
        <v>507</v>
      </c>
      <c r="V657" s="122">
        <v>120</v>
      </c>
      <c r="Y657" s="134"/>
    </row>
    <row r="658" spans="2:25" ht="18.75">
      <c r="B658" s="122" t="str">
        <f t="shared" si="39"/>
        <v/>
      </c>
      <c r="C658" s="122" t="str">
        <f t="shared" si="40"/>
        <v/>
      </c>
      <c r="D658" s="122" t="str">
        <f t="array" ref="D658">IFERROR(INDEX($R$2:$R2268,SMALL(IF(C658=$Q$2:$Q$1614,ROW($Q$2:$Q$1614)-2),ROW()-2)),"")</f>
        <v/>
      </c>
      <c r="E658" s="122" t="str">
        <f t="array" ref="E658">IFERROR(INDEX($S$2:$S2268,SMALL(IF(C658=$Q$2:$Q$1614,ROW($Q$2:$Q$1614)-2),ROW()-2)),"")</f>
        <v/>
      </c>
      <c r="G658" s="122" t="str">
        <f t="array" ref="G658">IFERROR(INDEX($U$2:$U$1614,SMALL(IF(C658=$Q$2:$Q$1614,ROW($Q$2:$Q$1614)-2),ROW()-2)),"")</f>
        <v/>
      </c>
      <c r="H658" s="122" t="str">
        <f t="array" ref="H658">IFERROR(INDEX($V$2:$V$1614,SMALL(IF(C658=$Q$2:$Q$1614,ROW($Q$2:$Q$1614)-2),ROW()-2)),"")</f>
        <v/>
      </c>
      <c r="I658" s="122" t="str">
        <f t="array" ref="I658">IFERROR(INDEX($W$2:$W$1614,SMALL(IF(C658=$Q$2:$Q$1614,ROW($Q$2:$Q$1614)-2),ROW()-2)),"")</f>
        <v/>
      </c>
      <c r="P658" s="123" t="s">
        <v>1032</v>
      </c>
      <c r="Q658" s="123">
        <f t="shared" si="38"/>
        <v>3</v>
      </c>
      <c r="S658" s="124" t="s">
        <v>1065</v>
      </c>
      <c r="T658" s="122" t="str">
        <f t="shared" si="41"/>
        <v>High Voltage Cable      - Dia 4"</v>
      </c>
      <c r="U658" s="122" t="s">
        <v>507</v>
      </c>
      <c r="V658" s="122">
        <v>150</v>
      </c>
      <c r="Y658" s="134"/>
    </row>
    <row r="659" spans="2:25" ht="18.75">
      <c r="B659" s="122" t="str">
        <f t="shared" si="39"/>
        <v/>
      </c>
      <c r="C659" s="122" t="str">
        <f t="shared" si="40"/>
        <v/>
      </c>
      <c r="D659" s="122" t="str">
        <f t="array" ref="D659">IFERROR(INDEX($R$2:$R2269,SMALL(IF(C659=$Q$2:$Q$1614,ROW($Q$2:$Q$1614)-2),ROW()-2)),"")</f>
        <v/>
      </c>
      <c r="E659" s="122" t="str">
        <f t="array" ref="E659">IFERROR(INDEX($S$2:$S2269,SMALL(IF(C659=$Q$2:$Q$1614,ROW($Q$2:$Q$1614)-2),ROW()-2)),"")</f>
        <v/>
      </c>
      <c r="G659" s="122" t="str">
        <f t="array" ref="G659">IFERROR(INDEX($U$2:$U$1614,SMALL(IF(C659=$Q$2:$Q$1614,ROW($Q$2:$Q$1614)-2),ROW()-2)),"")</f>
        <v/>
      </c>
      <c r="H659" s="122" t="str">
        <f t="array" ref="H659">IFERROR(INDEX($V$2:$V$1614,SMALL(IF(C659=$Q$2:$Q$1614,ROW($Q$2:$Q$1614)-2),ROW()-2)),"")</f>
        <v/>
      </c>
      <c r="I659" s="122" t="str">
        <f t="array" ref="I659">IFERROR(INDEX($W$2:$W$1614,SMALL(IF(C659=$Q$2:$Q$1614,ROW($Q$2:$Q$1614)-2),ROW()-2)),"")</f>
        <v/>
      </c>
      <c r="P659" s="123" t="s">
        <v>1032</v>
      </c>
      <c r="Q659" s="123">
        <f t="shared" si="38"/>
        <v>3</v>
      </c>
      <c r="S659" s="124" t="s">
        <v>1066</v>
      </c>
      <c r="T659" s="122" t="str">
        <f t="shared" si="41"/>
        <v>High Voltage Cable      - Dia 6"</v>
      </c>
      <c r="U659" s="122" t="s">
        <v>507</v>
      </c>
      <c r="V659" s="122">
        <v>250</v>
      </c>
      <c r="Y659" s="134"/>
    </row>
    <row r="660" spans="2:25" ht="18.75">
      <c r="B660" s="122" t="str">
        <f t="shared" si="39"/>
        <v/>
      </c>
      <c r="C660" s="122" t="str">
        <f t="shared" si="40"/>
        <v/>
      </c>
      <c r="D660" s="122" t="str">
        <f t="array" ref="D660">IFERROR(INDEX($R$2:$R2270,SMALL(IF(C660=$Q$2:$Q$1614,ROW($Q$2:$Q$1614)-2),ROW()-2)),"")</f>
        <v/>
      </c>
      <c r="E660" s="122" t="str">
        <f t="array" ref="E660">IFERROR(INDEX($S$2:$S2270,SMALL(IF(C660=$Q$2:$Q$1614,ROW($Q$2:$Q$1614)-2),ROW()-2)),"")</f>
        <v/>
      </c>
      <c r="G660" s="122" t="str">
        <f t="array" ref="G660">IFERROR(INDEX($U$2:$U$1614,SMALL(IF(C660=$Q$2:$Q$1614,ROW($Q$2:$Q$1614)-2),ROW()-2)),"")</f>
        <v/>
      </c>
      <c r="H660" s="122" t="str">
        <f t="array" ref="H660">IFERROR(INDEX($V$2:$V$1614,SMALL(IF(C660=$Q$2:$Q$1614,ROW($Q$2:$Q$1614)-2),ROW()-2)),"")</f>
        <v/>
      </c>
      <c r="I660" s="122" t="str">
        <f t="array" ref="I660">IFERROR(INDEX($W$2:$W$1614,SMALL(IF(C660=$Q$2:$Q$1614,ROW($Q$2:$Q$1614)-2),ROW()-2)),"")</f>
        <v/>
      </c>
      <c r="P660" s="123" t="s">
        <v>1032</v>
      </c>
      <c r="Q660" s="123">
        <f t="shared" si="38"/>
        <v>3</v>
      </c>
      <c r="R660" s="124">
        <v>3.11</v>
      </c>
      <c r="S660" s="124" t="s">
        <v>1082</v>
      </c>
      <c r="Y660" s="134"/>
    </row>
    <row r="661" spans="2:25" ht="18.75">
      <c r="B661" s="122" t="str">
        <f t="shared" si="39"/>
        <v/>
      </c>
      <c r="C661" s="122" t="str">
        <f t="shared" si="40"/>
        <v/>
      </c>
      <c r="D661" s="122" t="str">
        <f t="array" ref="D661">IFERROR(INDEX($R$2:$R2271,SMALL(IF(C661=$Q$2:$Q$1614,ROW($Q$2:$Q$1614)-2),ROW()-2)),"")</f>
        <v/>
      </c>
      <c r="E661" s="122" t="str">
        <f t="array" ref="E661">IFERROR(INDEX($S$2:$S2271,SMALL(IF(C661=$Q$2:$Q$1614,ROW($Q$2:$Q$1614)-2),ROW()-2)),"")</f>
        <v/>
      </c>
      <c r="G661" s="122" t="str">
        <f t="array" ref="G661">IFERROR(INDEX($U$2:$U$1614,SMALL(IF(C661=$Q$2:$Q$1614,ROW($Q$2:$Q$1614)-2),ROW()-2)),"")</f>
        <v/>
      </c>
      <c r="H661" s="122" t="str">
        <f t="array" ref="H661">IFERROR(INDEX($V$2:$V$1614,SMALL(IF(C661=$Q$2:$Q$1614,ROW($Q$2:$Q$1614)-2),ROW()-2)),"")</f>
        <v/>
      </c>
      <c r="I661" s="122" t="str">
        <f t="array" ref="I661">IFERROR(INDEX($W$2:$W$1614,SMALL(IF(C661=$Q$2:$Q$1614,ROW($Q$2:$Q$1614)-2),ROW()-2)),"")</f>
        <v/>
      </c>
      <c r="P661" s="123" t="s">
        <v>1032</v>
      </c>
      <c r="Q661" s="123">
        <f t="shared" si="38"/>
        <v>3</v>
      </c>
      <c r="S661" s="124" t="s">
        <v>1083</v>
      </c>
      <c r="T661" s="122" t="str">
        <f>$S$712&amp;""&amp;S661&amp;""</f>
        <v xml:space="preserve">     - 3-Core XLPE(12/20kV) 50 sq.mm.      SPRINGLER - Dia  1/2</v>
      </c>
      <c r="U661" s="122" t="s">
        <v>1004</v>
      </c>
      <c r="V661" s="122">
        <v>75</v>
      </c>
      <c r="W661" s="122" t="s">
        <v>1084</v>
      </c>
      <c r="Y661" s="134"/>
    </row>
    <row r="662" spans="2:25" ht="18.75">
      <c r="B662" s="122" t="str">
        <f t="shared" si="39"/>
        <v/>
      </c>
      <c r="C662" s="122" t="str">
        <f t="shared" si="40"/>
        <v/>
      </c>
      <c r="D662" s="122" t="str">
        <f t="array" ref="D662">IFERROR(INDEX($R$2:$R2272,SMALL(IF(C662=$Q$2:$Q$1614,ROW($Q$2:$Q$1614)-2),ROW()-2)),"")</f>
        <v/>
      </c>
      <c r="E662" s="122" t="str">
        <f t="array" ref="E662">IFERROR(INDEX($S$2:$S2272,SMALL(IF(C662=$Q$2:$Q$1614,ROW($Q$2:$Q$1614)-2),ROW()-2)),"")</f>
        <v/>
      </c>
      <c r="G662" s="122" t="str">
        <f t="array" ref="G662">IFERROR(INDEX($U$2:$U$1614,SMALL(IF(C662=$Q$2:$Q$1614,ROW($Q$2:$Q$1614)-2),ROW()-2)),"")</f>
        <v/>
      </c>
      <c r="H662" s="122" t="str">
        <f t="array" ref="H662">IFERROR(INDEX($V$2:$V$1614,SMALL(IF(C662=$Q$2:$Q$1614,ROW($Q$2:$Q$1614)-2),ROW()-2)),"")</f>
        <v/>
      </c>
      <c r="I662" s="122" t="str">
        <f t="array" ref="I662">IFERROR(INDEX($W$2:$W$1614,SMALL(IF(C662=$Q$2:$Q$1614,ROW($Q$2:$Q$1614)-2),ROW()-2)),"")</f>
        <v/>
      </c>
      <c r="P662" s="123" t="s">
        <v>1032</v>
      </c>
      <c r="Q662" s="123">
        <f t="shared" si="38"/>
        <v>3</v>
      </c>
      <c r="S662" s="124" t="s">
        <v>1085</v>
      </c>
      <c r="T662" s="122" t="str">
        <f>$S$712&amp;""&amp;S662&amp;""</f>
        <v xml:space="preserve">     - 3-Core XLPE(12/20kV) 50 sq.mm.      SPRINGLER - Dia 1/2</v>
      </c>
      <c r="U662" s="122" t="s">
        <v>1004</v>
      </c>
      <c r="V662" s="122">
        <v>50</v>
      </c>
      <c r="W662" s="122" t="s">
        <v>1086</v>
      </c>
      <c r="Y662" s="134"/>
    </row>
    <row r="663" spans="2:25" ht="18.75">
      <c r="B663" s="122" t="str">
        <f t="shared" si="39"/>
        <v/>
      </c>
      <c r="C663" s="122" t="str">
        <f t="shared" si="40"/>
        <v/>
      </c>
      <c r="D663" s="122" t="str">
        <f t="array" ref="D663">IFERROR(INDEX($R$2:$R2273,SMALL(IF(C663=$Q$2:$Q$1614,ROW($Q$2:$Q$1614)-2),ROW()-2)),"")</f>
        <v/>
      </c>
      <c r="E663" s="122" t="str">
        <f t="array" ref="E663">IFERROR(INDEX($S$2:$S2273,SMALL(IF(C663=$Q$2:$Q$1614,ROW($Q$2:$Q$1614)-2),ROW()-2)),"")</f>
        <v/>
      </c>
      <c r="G663" s="122" t="str">
        <f t="array" ref="G663">IFERROR(INDEX($U$2:$U$1614,SMALL(IF(C663=$Q$2:$Q$1614,ROW($Q$2:$Q$1614)-2),ROW()-2)),"")</f>
        <v/>
      </c>
      <c r="H663" s="122" t="str">
        <f t="array" ref="H663">IFERROR(INDEX($V$2:$V$1614,SMALL(IF(C663=$Q$2:$Q$1614,ROW($Q$2:$Q$1614)-2),ROW()-2)),"")</f>
        <v/>
      </c>
      <c r="I663" s="122" t="str">
        <f t="array" ref="I663">IFERROR(INDEX($W$2:$W$1614,SMALL(IF(C663=$Q$2:$Q$1614,ROW($Q$2:$Q$1614)-2),ROW()-2)),"")</f>
        <v/>
      </c>
      <c r="P663" s="123" t="s">
        <v>1032</v>
      </c>
      <c r="Q663" s="123">
        <f t="shared" si="38"/>
        <v>3</v>
      </c>
      <c r="S663" s="124" t="s">
        <v>1087</v>
      </c>
      <c r="T663" s="122" t="str">
        <f>$S$712&amp;""&amp;S663&amp;""</f>
        <v xml:space="preserve">     - 3-Core XLPE(12/20kV) 50 sq.mm.      STOP VALVE - Dia 1/2</v>
      </c>
      <c r="U663" s="122" t="s">
        <v>1004</v>
      </c>
      <c r="V663" s="122">
        <v>50</v>
      </c>
      <c r="Y663" s="134"/>
    </row>
    <row r="664" spans="2:25" ht="18.75">
      <c r="B664" s="122" t="str">
        <f t="shared" si="39"/>
        <v/>
      </c>
      <c r="C664" s="122" t="str">
        <f t="shared" si="40"/>
        <v/>
      </c>
      <c r="D664" s="122" t="str">
        <f t="array" ref="D664">IFERROR(INDEX($R$2:$R2274,SMALL(IF(C664=$Q$2:$Q$1614,ROW($Q$2:$Q$1614)-2),ROW()-2)),"")</f>
        <v/>
      </c>
      <c r="E664" s="122" t="str">
        <f t="array" ref="E664">IFERROR(INDEX($S$2:$S2274,SMALL(IF(C664=$Q$2:$Q$1614,ROW($Q$2:$Q$1614)-2),ROW()-2)),"")</f>
        <v/>
      </c>
      <c r="G664" s="122" t="str">
        <f t="array" ref="G664">IFERROR(INDEX($U$2:$U$1614,SMALL(IF(C664=$Q$2:$Q$1614,ROW($Q$2:$Q$1614)-2),ROW()-2)),"")</f>
        <v/>
      </c>
      <c r="H664" s="122" t="str">
        <f t="array" ref="H664">IFERROR(INDEX($V$2:$V$1614,SMALL(IF(C664=$Q$2:$Q$1614,ROW($Q$2:$Q$1614)-2),ROW()-2)),"")</f>
        <v/>
      </c>
      <c r="I664" s="122" t="str">
        <f t="array" ref="I664">IFERROR(INDEX($W$2:$W$1614,SMALL(IF(C664=$Q$2:$Q$1614,ROW($Q$2:$Q$1614)-2),ROW()-2)),"")</f>
        <v/>
      </c>
      <c r="P664" s="123" t="s">
        <v>1032</v>
      </c>
      <c r="Q664" s="123">
        <f t="shared" si="38"/>
        <v>3</v>
      </c>
      <c r="S664" s="124" t="s">
        <v>1088</v>
      </c>
      <c r="T664" s="122" t="str">
        <f>$S$712&amp;""&amp;S664&amp;""</f>
        <v xml:space="preserve">     - 3-Core XLPE(12/20kV) 50 sq.mm.      ก็อกสนาม - Dia 1/2</v>
      </c>
      <c r="U664" s="122" t="s">
        <v>1004</v>
      </c>
      <c r="V664" s="122">
        <v>50</v>
      </c>
      <c r="Y664" s="134"/>
    </row>
    <row r="665" spans="2:25" ht="18.75">
      <c r="B665" s="122" t="str">
        <f t="shared" si="39"/>
        <v/>
      </c>
      <c r="C665" s="122" t="str">
        <f t="shared" si="40"/>
        <v/>
      </c>
      <c r="D665" s="122" t="str">
        <f t="array" ref="D665">IFERROR(INDEX($R$2:$R2275,SMALL(IF(C665=$Q$2:$Q$1614,ROW($Q$2:$Q$1614)-2),ROW()-2)),"")</f>
        <v/>
      </c>
      <c r="E665" s="122" t="str">
        <f t="array" ref="E665">IFERROR(INDEX($S$2:$S2275,SMALL(IF(C665=$Q$2:$Q$1614,ROW($Q$2:$Q$1614)-2),ROW()-2)),"")</f>
        <v/>
      </c>
      <c r="G665" s="122" t="str">
        <f t="array" ref="G665">IFERROR(INDEX($U$2:$U$1614,SMALL(IF(C665=$Q$2:$Q$1614,ROW($Q$2:$Q$1614)-2),ROW()-2)),"")</f>
        <v/>
      </c>
      <c r="H665" s="122" t="str">
        <f t="array" ref="H665">IFERROR(INDEX($V$2:$V$1614,SMALL(IF(C665=$Q$2:$Q$1614,ROW($Q$2:$Q$1614)-2),ROW()-2)),"")</f>
        <v/>
      </c>
      <c r="I665" s="122" t="str">
        <f t="array" ref="I665">IFERROR(INDEX($W$2:$W$1614,SMALL(IF(C665=$Q$2:$Q$1614,ROW($Q$2:$Q$1614)-2),ROW()-2)),"")</f>
        <v/>
      </c>
      <c r="P665" s="123" t="s">
        <v>1032</v>
      </c>
      <c r="Q665" s="123">
        <f t="shared" si="38"/>
        <v>3</v>
      </c>
      <c r="S665" s="124" t="s">
        <v>1089</v>
      </c>
      <c r="T665" s="122" t="str">
        <f>$S$712&amp;""&amp;S665&amp;""</f>
        <v xml:space="preserve">     - 3-Core XLPE(12/20kV) 50 sq.mm.      ถังดับเพลิงเคมี</v>
      </c>
      <c r="U665" s="122" t="s">
        <v>1004</v>
      </c>
      <c r="V665" s="122">
        <v>200</v>
      </c>
      <c r="Y665" s="134"/>
    </row>
    <row r="666" spans="2:25" ht="18.75">
      <c r="B666" s="122" t="str">
        <f t="shared" si="39"/>
        <v/>
      </c>
      <c r="C666" s="122" t="str">
        <f t="shared" si="40"/>
        <v/>
      </c>
      <c r="D666" s="122" t="str">
        <f t="array" ref="D666">IFERROR(INDEX($R$2:$R2276,SMALL(IF(C666=$Q$2:$Q$1614,ROW($Q$2:$Q$1614)-2),ROW()-2)),"")</f>
        <v/>
      </c>
      <c r="E666" s="122" t="str">
        <f t="array" ref="E666">IFERROR(INDEX($S$2:$S2276,SMALL(IF(C666=$Q$2:$Q$1614,ROW($Q$2:$Q$1614)-2),ROW()-2)),"")</f>
        <v/>
      </c>
      <c r="G666" s="122" t="str">
        <f t="array" ref="G666">IFERROR(INDEX($U$2:$U$1614,SMALL(IF(C666=$Q$2:$Q$1614,ROW($Q$2:$Q$1614)-2),ROW()-2)),"")</f>
        <v/>
      </c>
      <c r="H666" s="122" t="str">
        <f t="array" ref="H666">IFERROR(INDEX($V$2:$V$1614,SMALL(IF(C666=$Q$2:$Q$1614,ROW($Q$2:$Q$1614)-2),ROW()-2)),"")</f>
        <v/>
      </c>
      <c r="I666" s="122" t="str">
        <f t="array" ref="I666">IFERROR(INDEX($W$2:$W$1614,SMALL(IF(C666=$Q$2:$Q$1614,ROW($Q$2:$Q$1614)-2),ROW()-2)),"")</f>
        <v/>
      </c>
      <c r="P666" s="123" t="s">
        <v>1032</v>
      </c>
      <c r="Q666" s="123">
        <f t="shared" si="38"/>
        <v>3</v>
      </c>
      <c r="R666" s="124">
        <v>3.12</v>
      </c>
      <c r="S666" s="124" t="s">
        <v>1090</v>
      </c>
      <c r="T666" s="122" t="str">
        <f>S666&amp;""&amp;S667&amp;""</f>
        <v>งานติดตัตั้งอุปกรณ์ มาตรวัดน้ำ, ประตูน้ำ, ประตูลิ้นปีกผีเสื้อ, ประตูน้ำกันกลับ, ประตูน้ำระบายอากาศวายสเตนเนอร์,ข้อต่ออ่อนชนิดรับแรงดัน</v>
      </c>
      <c r="Y666" s="134"/>
    </row>
    <row r="667" spans="2:25" ht="18.75">
      <c r="B667" s="122" t="str">
        <f t="shared" si="39"/>
        <v/>
      </c>
      <c r="C667" s="122" t="str">
        <f t="shared" si="40"/>
        <v/>
      </c>
      <c r="D667" s="122" t="str">
        <f t="array" ref="D667">IFERROR(INDEX($R$2:$R2277,SMALL(IF(C667=$Q$2:$Q$1614,ROW($Q$2:$Q$1614)-2),ROW()-2)),"")</f>
        <v/>
      </c>
      <c r="E667" s="122" t="str">
        <f t="array" ref="E667">IFERROR(INDEX($S$2:$S2277,SMALL(IF(C667=$Q$2:$Q$1614,ROW($Q$2:$Q$1614)-2),ROW()-2)),"")</f>
        <v/>
      </c>
      <c r="G667" s="122" t="str">
        <f t="array" ref="G667">IFERROR(INDEX($U$2:$U$1614,SMALL(IF(C667=$Q$2:$Q$1614,ROW($Q$2:$Q$1614)-2),ROW()-2)),"")</f>
        <v/>
      </c>
      <c r="H667" s="122" t="str">
        <f t="array" ref="H667">IFERROR(INDEX($V$2:$V$1614,SMALL(IF(C667=$Q$2:$Q$1614,ROW($Q$2:$Q$1614)-2),ROW()-2)),"")</f>
        <v/>
      </c>
      <c r="I667" s="122" t="str">
        <f t="array" ref="I667">IFERROR(INDEX($W$2:$W$1614,SMALL(IF(C667=$Q$2:$Q$1614,ROW($Q$2:$Q$1614)-2),ROW()-2)),"")</f>
        <v/>
      </c>
      <c r="P667" s="123" t="s">
        <v>1032</v>
      </c>
      <c r="Q667" s="123">
        <f t="shared" si="38"/>
        <v>3</v>
      </c>
      <c r="S667" s="124" t="s">
        <v>1091</v>
      </c>
      <c r="Y667" s="134"/>
    </row>
    <row r="668" spans="2:25" ht="18.75">
      <c r="B668" s="122" t="str">
        <f t="shared" si="39"/>
        <v/>
      </c>
      <c r="C668" s="122" t="str">
        <f t="shared" si="40"/>
        <v/>
      </c>
      <c r="D668" s="122" t="str">
        <f t="array" ref="D668">IFERROR(INDEX($R$2:$R2278,SMALL(IF(C668=$Q$2:$Q$1614,ROW($Q$2:$Q$1614)-2),ROW()-2)),"")</f>
        <v/>
      </c>
      <c r="E668" s="122" t="str">
        <f t="array" ref="E668">IFERROR(INDEX($S$2:$S2278,SMALL(IF(C668=$Q$2:$Q$1614,ROW($Q$2:$Q$1614)-2),ROW()-2)),"")</f>
        <v/>
      </c>
      <c r="G668" s="122" t="str">
        <f t="array" ref="G668">IFERROR(INDEX($U$2:$U$1614,SMALL(IF(C668=$Q$2:$Q$1614,ROW($Q$2:$Q$1614)-2),ROW()-2)),"")</f>
        <v/>
      </c>
      <c r="H668" s="122" t="str">
        <f t="array" ref="H668">IFERROR(INDEX($V$2:$V$1614,SMALL(IF(C668=$Q$2:$Q$1614,ROW($Q$2:$Q$1614)-2),ROW()-2)),"")</f>
        <v/>
      </c>
      <c r="I668" s="122" t="str">
        <f t="array" ref="I668">IFERROR(INDEX($W$2:$W$1614,SMALL(IF(C668=$Q$2:$Q$1614,ROW($Q$2:$Q$1614)-2),ROW()-2)),"")</f>
        <v/>
      </c>
      <c r="P668" s="123" t="s">
        <v>1032</v>
      </c>
      <c r="Q668" s="123">
        <f t="shared" si="38"/>
        <v>3</v>
      </c>
      <c r="S668" s="124" t="s">
        <v>1052</v>
      </c>
      <c r="T668" s="122" t="str">
        <f t="shared" ref="T668:T677" si="42">$T$718&amp;""&amp;S668&amp;""</f>
        <v xml:space="preserve">     - Dia 1/2"</v>
      </c>
      <c r="U668" s="122" t="s">
        <v>1004</v>
      </c>
      <c r="V668" s="122">
        <v>100</v>
      </c>
      <c r="Y668" s="134"/>
    </row>
    <row r="669" spans="2:25" ht="18.75">
      <c r="B669" s="122" t="str">
        <f t="shared" si="39"/>
        <v/>
      </c>
      <c r="C669" s="122" t="str">
        <f t="shared" si="40"/>
        <v/>
      </c>
      <c r="D669" s="122" t="str">
        <f t="array" ref="D669">IFERROR(INDEX($R$2:$R2279,SMALL(IF(C669=$Q$2:$Q$1614,ROW($Q$2:$Q$1614)-2),ROW()-2)),"")</f>
        <v/>
      </c>
      <c r="E669" s="122" t="str">
        <f t="array" ref="E669">IFERROR(INDEX($S$2:$S2279,SMALL(IF(C669=$Q$2:$Q$1614,ROW($Q$2:$Q$1614)-2),ROW()-2)),"")</f>
        <v/>
      </c>
      <c r="G669" s="122" t="str">
        <f t="array" ref="G669">IFERROR(INDEX($U$2:$U$1614,SMALL(IF(C669=$Q$2:$Q$1614,ROW($Q$2:$Q$1614)-2),ROW()-2)),"")</f>
        <v/>
      </c>
      <c r="H669" s="122" t="str">
        <f t="array" ref="H669">IFERROR(INDEX($V$2:$V$1614,SMALL(IF(C669=$Q$2:$Q$1614,ROW($Q$2:$Q$1614)-2),ROW()-2)),"")</f>
        <v/>
      </c>
      <c r="I669" s="122" t="str">
        <f t="array" ref="I669">IFERROR(INDEX($W$2:$W$1614,SMALL(IF(C669=$Q$2:$Q$1614,ROW($Q$2:$Q$1614)-2),ROW()-2)),"")</f>
        <v/>
      </c>
      <c r="P669" s="123" t="s">
        <v>1032</v>
      </c>
      <c r="Q669" s="123">
        <f t="shared" si="38"/>
        <v>3</v>
      </c>
      <c r="S669" s="124" t="s">
        <v>1053</v>
      </c>
      <c r="T669" s="122" t="str">
        <f t="shared" si="42"/>
        <v xml:space="preserve">     - Dia 3/4"</v>
      </c>
      <c r="U669" s="122" t="s">
        <v>1004</v>
      </c>
      <c r="V669" s="122">
        <v>150</v>
      </c>
      <c r="Y669" s="134"/>
    </row>
    <row r="670" spans="2:25" ht="18.75">
      <c r="B670" s="122" t="str">
        <f t="shared" si="39"/>
        <v/>
      </c>
      <c r="C670" s="122" t="str">
        <f t="shared" si="40"/>
        <v/>
      </c>
      <c r="D670" s="122" t="str">
        <f t="array" ref="D670">IFERROR(INDEX($R$2:$R2280,SMALL(IF(C670=$Q$2:$Q$1614,ROW($Q$2:$Q$1614)-2),ROW()-2)),"")</f>
        <v/>
      </c>
      <c r="E670" s="122" t="str">
        <f t="array" ref="E670">IFERROR(INDEX($S$2:$S2280,SMALL(IF(C670=$Q$2:$Q$1614,ROW($Q$2:$Q$1614)-2),ROW()-2)),"")</f>
        <v/>
      </c>
      <c r="G670" s="122" t="str">
        <f t="array" ref="G670">IFERROR(INDEX($U$2:$U$1614,SMALL(IF(C670=$Q$2:$Q$1614,ROW($Q$2:$Q$1614)-2),ROW()-2)),"")</f>
        <v/>
      </c>
      <c r="H670" s="122" t="str">
        <f t="array" ref="H670">IFERROR(INDEX($V$2:$V$1614,SMALL(IF(C670=$Q$2:$Q$1614,ROW($Q$2:$Q$1614)-2),ROW()-2)),"")</f>
        <v/>
      </c>
      <c r="I670" s="122" t="str">
        <f t="array" ref="I670">IFERROR(INDEX($W$2:$W$1614,SMALL(IF(C670=$Q$2:$Q$1614,ROW($Q$2:$Q$1614)-2),ROW()-2)),"")</f>
        <v/>
      </c>
      <c r="P670" s="123" t="s">
        <v>1032</v>
      </c>
      <c r="Q670" s="123">
        <f t="shared" si="38"/>
        <v>3</v>
      </c>
      <c r="S670" s="124" t="s">
        <v>1054</v>
      </c>
      <c r="T670" s="122" t="str">
        <f t="shared" si="42"/>
        <v xml:space="preserve">     - Dia 1"</v>
      </c>
      <c r="U670" s="122" t="s">
        <v>1004</v>
      </c>
      <c r="V670" s="122">
        <v>200</v>
      </c>
      <c r="Y670" s="134"/>
    </row>
    <row r="671" spans="2:25" ht="18.75">
      <c r="B671" s="122" t="str">
        <f t="shared" si="39"/>
        <v/>
      </c>
      <c r="C671" s="122" t="str">
        <f t="shared" si="40"/>
        <v/>
      </c>
      <c r="D671" s="122" t="str">
        <f t="array" ref="D671">IFERROR(INDEX($R$2:$R2281,SMALL(IF(C671=$Q$2:$Q$1614,ROW($Q$2:$Q$1614)-2),ROW()-2)),"")</f>
        <v/>
      </c>
      <c r="E671" s="122" t="str">
        <f t="array" ref="E671">IFERROR(INDEX($S$2:$S2281,SMALL(IF(C671=$Q$2:$Q$1614,ROW($Q$2:$Q$1614)-2),ROW()-2)),"")</f>
        <v/>
      </c>
      <c r="G671" s="122" t="str">
        <f t="array" ref="G671">IFERROR(INDEX($U$2:$U$1614,SMALL(IF(C671=$Q$2:$Q$1614,ROW($Q$2:$Q$1614)-2),ROW()-2)),"")</f>
        <v/>
      </c>
      <c r="H671" s="122" t="str">
        <f t="array" ref="H671">IFERROR(INDEX($V$2:$V$1614,SMALL(IF(C671=$Q$2:$Q$1614,ROW($Q$2:$Q$1614)-2),ROW()-2)),"")</f>
        <v/>
      </c>
      <c r="I671" s="122" t="str">
        <f t="array" ref="I671">IFERROR(INDEX($W$2:$W$1614,SMALL(IF(C671=$Q$2:$Q$1614,ROW($Q$2:$Q$1614)-2),ROW()-2)),"")</f>
        <v/>
      </c>
      <c r="P671" s="123" t="s">
        <v>1032</v>
      </c>
      <c r="Q671" s="123">
        <f t="shared" si="38"/>
        <v>3</v>
      </c>
      <c r="S671" s="124" t="s">
        <v>1055</v>
      </c>
      <c r="T671" s="122" t="str">
        <f t="shared" si="42"/>
        <v xml:space="preserve">     - Dia 1 1/4"</v>
      </c>
      <c r="U671" s="122" t="s">
        <v>1004</v>
      </c>
      <c r="V671" s="122">
        <v>250</v>
      </c>
      <c r="Y671" s="134"/>
    </row>
    <row r="672" spans="2:25" ht="18.75">
      <c r="B672" s="122" t="str">
        <f t="shared" si="39"/>
        <v/>
      </c>
      <c r="C672" s="122" t="str">
        <f t="shared" si="40"/>
        <v/>
      </c>
      <c r="D672" s="122" t="str">
        <f t="array" ref="D672">IFERROR(INDEX($R$2:$R2282,SMALL(IF(C672=$Q$2:$Q$1614,ROW($Q$2:$Q$1614)-2),ROW()-2)),"")</f>
        <v/>
      </c>
      <c r="E672" s="122" t="str">
        <f t="array" ref="E672">IFERROR(INDEX($S$2:$S2282,SMALL(IF(C672=$Q$2:$Q$1614,ROW($Q$2:$Q$1614)-2),ROW()-2)),"")</f>
        <v/>
      </c>
      <c r="G672" s="122" t="str">
        <f t="array" ref="G672">IFERROR(INDEX($U$2:$U$1614,SMALL(IF(C672=$Q$2:$Q$1614,ROW($Q$2:$Q$1614)-2),ROW()-2)),"")</f>
        <v/>
      </c>
      <c r="H672" s="122" t="str">
        <f t="array" ref="H672">IFERROR(INDEX($V$2:$V$1614,SMALL(IF(C672=$Q$2:$Q$1614,ROW($Q$2:$Q$1614)-2),ROW()-2)),"")</f>
        <v/>
      </c>
      <c r="I672" s="122" t="str">
        <f t="array" ref="I672">IFERROR(INDEX($W$2:$W$1614,SMALL(IF(C672=$Q$2:$Q$1614,ROW($Q$2:$Q$1614)-2),ROW()-2)),"")</f>
        <v/>
      </c>
      <c r="P672" s="123" t="s">
        <v>1032</v>
      </c>
      <c r="Q672" s="123">
        <f t="shared" si="38"/>
        <v>3</v>
      </c>
      <c r="S672" s="124" t="s">
        <v>1056</v>
      </c>
      <c r="T672" s="122" t="str">
        <f t="shared" si="42"/>
        <v xml:space="preserve">     - Dia 1 1/2"</v>
      </c>
      <c r="U672" s="122" t="s">
        <v>1004</v>
      </c>
      <c r="V672" s="122">
        <v>300</v>
      </c>
      <c r="Y672" s="134"/>
    </row>
    <row r="673" spans="2:25" ht="18.75">
      <c r="B673" s="122" t="str">
        <f t="shared" si="39"/>
        <v/>
      </c>
      <c r="C673" s="122" t="str">
        <f t="shared" si="40"/>
        <v/>
      </c>
      <c r="D673" s="122" t="str">
        <f t="array" ref="D673">IFERROR(INDEX($R$2:$R2283,SMALL(IF(C673=$Q$2:$Q$1614,ROW($Q$2:$Q$1614)-2),ROW()-2)),"")</f>
        <v/>
      </c>
      <c r="E673" s="122" t="str">
        <f t="array" ref="E673">IFERROR(INDEX($S$2:$S2283,SMALL(IF(C673=$Q$2:$Q$1614,ROW($Q$2:$Q$1614)-2),ROW()-2)),"")</f>
        <v/>
      </c>
      <c r="G673" s="122" t="str">
        <f t="array" ref="G673">IFERROR(INDEX($U$2:$U$1614,SMALL(IF(C673=$Q$2:$Q$1614,ROW($Q$2:$Q$1614)-2),ROW()-2)),"")</f>
        <v/>
      </c>
      <c r="H673" s="122" t="str">
        <f t="array" ref="H673">IFERROR(INDEX($V$2:$V$1614,SMALL(IF(C673=$Q$2:$Q$1614,ROW($Q$2:$Q$1614)-2),ROW()-2)),"")</f>
        <v/>
      </c>
      <c r="I673" s="122" t="str">
        <f t="array" ref="I673">IFERROR(INDEX($W$2:$W$1614,SMALL(IF(C673=$Q$2:$Q$1614,ROW($Q$2:$Q$1614)-2),ROW()-2)),"")</f>
        <v/>
      </c>
      <c r="P673" s="123" t="s">
        <v>1032</v>
      </c>
      <c r="Q673" s="123">
        <f t="shared" si="38"/>
        <v>3</v>
      </c>
      <c r="S673" s="124" t="s">
        <v>1034</v>
      </c>
      <c r="T673" s="122" t="str">
        <f t="shared" si="42"/>
        <v xml:space="preserve">     - Dia 2"</v>
      </c>
      <c r="U673" s="122" t="s">
        <v>1004</v>
      </c>
      <c r="V673" s="122">
        <v>400</v>
      </c>
      <c r="Y673" s="134"/>
    </row>
    <row r="674" spans="2:25" ht="18.75">
      <c r="B674" s="122" t="str">
        <f t="shared" si="39"/>
        <v/>
      </c>
      <c r="C674" s="122" t="str">
        <f t="shared" si="40"/>
        <v/>
      </c>
      <c r="D674" s="122" t="str">
        <f t="array" ref="D674">IFERROR(INDEX($R$2:$R2284,SMALL(IF(C674=$Q$2:$Q$1614,ROW($Q$2:$Q$1614)-2),ROW()-2)),"")</f>
        <v/>
      </c>
      <c r="E674" s="122" t="str">
        <f t="array" ref="E674">IFERROR(INDEX($S$2:$S2284,SMALL(IF(C674=$Q$2:$Q$1614,ROW($Q$2:$Q$1614)-2),ROW()-2)),"")</f>
        <v/>
      </c>
      <c r="G674" s="122" t="str">
        <f t="array" ref="G674">IFERROR(INDEX($U$2:$U$1614,SMALL(IF(C674=$Q$2:$Q$1614,ROW($Q$2:$Q$1614)-2),ROW()-2)),"")</f>
        <v/>
      </c>
      <c r="H674" s="122" t="str">
        <f t="array" ref="H674">IFERROR(INDEX($V$2:$V$1614,SMALL(IF(C674=$Q$2:$Q$1614,ROW($Q$2:$Q$1614)-2),ROW()-2)),"")</f>
        <v/>
      </c>
      <c r="I674" s="122" t="str">
        <f t="array" ref="I674">IFERROR(INDEX($W$2:$W$1614,SMALL(IF(C674=$Q$2:$Q$1614,ROW($Q$2:$Q$1614)-2),ROW()-2)),"")</f>
        <v/>
      </c>
      <c r="P674" s="123" t="s">
        <v>1032</v>
      </c>
      <c r="Q674" s="123">
        <f t="shared" si="38"/>
        <v>3</v>
      </c>
      <c r="S674" s="124" t="s">
        <v>1057</v>
      </c>
      <c r="T674" s="122" t="str">
        <f t="shared" si="42"/>
        <v xml:space="preserve">     - Dia 2 1/2"</v>
      </c>
      <c r="U674" s="122" t="s">
        <v>1004</v>
      </c>
      <c r="V674" s="122">
        <v>500</v>
      </c>
      <c r="Y674" s="134"/>
    </row>
    <row r="675" spans="2:25" ht="18.75">
      <c r="B675" s="122" t="str">
        <f t="shared" si="39"/>
        <v/>
      </c>
      <c r="C675" s="122" t="str">
        <f t="shared" si="40"/>
        <v/>
      </c>
      <c r="D675" s="122" t="str">
        <f t="array" ref="D675">IFERROR(INDEX($R$2:$R2285,SMALL(IF(C675=$Q$2:$Q$1614,ROW($Q$2:$Q$1614)-2),ROW()-2)),"")</f>
        <v/>
      </c>
      <c r="E675" s="122" t="str">
        <f t="array" ref="E675">IFERROR(INDEX($S$2:$S2285,SMALL(IF(C675=$Q$2:$Q$1614,ROW($Q$2:$Q$1614)-2),ROW()-2)),"")</f>
        <v/>
      </c>
      <c r="G675" s="122" t="str">
        <f t="array" ref="G675">IFERROR(INDEX($U$2:$U$1614,SMALL(IF(C675=$Q$2:$Q$1614,ROW($Q$2:$Q$1614)-2),ROW()-2)),"")</f>
        <v/>
      </c>
      <c r="H675" s="122" t="str">
        <f t="array" ref="H675">IFERROR(INDEX($V$2:$V$1614,SMALL(IF(C675=$Q$2:$Q$1614,ROW($Q$2:$Q$1614)-2),ROW()-2)),"")</f>
        <v/>
      </c>
      <c r="I675" s="122" t="str">
        <f t="array" ref="I675">IFERROR(INDEX($W$2:$W$1614,SMALL(IF(C675=$Q$2:$Q$1614,ROW($Q$2:$Q$1614)-2),ROW()-2)),"")</f>
        <v/>
      </c>
      <c r="P675" s="123" t="s">
        <v>1032</v>
      </c>
      <c r="Q675" s="123">
        <f t="shared" si="38"/>
        <v>3</v>
      </c>
      <c r="S675" s="124" t="s">
        <v>1035</v>
      </c>
      <c r="T675" s="122" t="str">
        <f t="shared" si="42"/>
        <v xml:space="preserve">     - Dia 3"</v>
      </c>
      <c r="U675" s="122" t="s">
        <v>1004</v>
      </c>
      <c r="V675" s="122">
        <v>600</v>
      </c>
      <c r="Y675" s="134"/>
    </row>
    <row r="676" spans="2:25" ht="18.75">
      <c r="B676" s="122" t="str">
        <f t="shared" si="39"/>
        <v/>
      </c>
      <c r="C676" s="122" t="str">
        <f t="shared" si="40"/>
        <v/>
      </c>
      <c r="D676" s="122" t="str">
        <f t="array" ref="D676">IFERROR(INDEX($R$2:$R2286,SMALL(IF(C676=$Q$2:$Q$1614,ROW($Q$2:$Q$1614)-2),ROW()-2)),"")</f>
        <v/>
      </c>
      <c r="E676" s="122" t="str">
        <f t="array" ref="E676">IFERROR(INDEX($S$2:$S2286,SMALL(IF(C676=$Q$2:$Q$1614,ROW($Q$2:$Q$1614)-2),ROW()-2)),"")</f>
        <v/>
      </c>
      <c r="G676" s="122" t="str">
        <f t="array" ref="G676">IFERROR(INDEX($U$2:$U$1614,SMALL(IF(C676=$Q$2:$Q$1614,ROW($Q$2:$Q$1614)-2),ROW()-2)),"")</f>
        <v/>
      </c>
      <c r="H676" s="122" t="str">
        <f t="array" ref="H676">IFERROR(INDEX($V$2:$V$1614,SMALL(IF(C676=$Q$2:$Q$1614,ROW($Q$2:$Q$1614)-2),ROW()-2)),"")</f>
        <v/>
      </c>
      <c r="I676" s="122" t="str">
        <f t="array" ref="I676">IFERROR(INDEX($W$2:$W$1614,SMALL(IF(C676=$Q$2:$Q$1614,ROW($Q$2:$Q$1614)-2),ROW()-2)),"")</f>
        <v/>
      </c>
      <c r="P676" s="123" t="s">
        <v>1032</v>
      </c>
      <c r="Q676" s="123">
        <f t="shared" si="38"/>
        <v>3</v>
      </c>
      <c r="S676" s="124" t="s">
        <v>1036</v>
      </c>
      <c r="T676" s="122" t="str">
        <f t="shared" si="42"/>
        <v xml:space="preserve">     - Dia 4"</v>
      </c>
      <c r="U676" s="122" t="s">
        <v>1004</v>
      </c>
      <c r="V676" s="122">
        <v>800</v>
      </c>
      <c r="Y676" s="134"/>
    </row>
    <row r="677" spans="2:25" ht="18.75">
      <c r="B677" s="122" t="str">
        <f t="shared" si="39"/>
        <v/>
      </c>
      <c r="C677" s="122" t="str">
        <f t="shared" si="40"/>
        <v/>
      </c>
      <c r="D677" s="122" t="str">
        <f t="array" ref="D677">IFERROR(INDEX($R$2:$R2287,SMALL(IF(C677=$Q$2:$Q$1614,ROW($Q$2:$Q$1614)-2),ROW()-2)),"")</f>
        <v/>
      </c>
      <c r="E677" s="122" t="str">
        <f t="array" ref="E677">IFERROR(INDEX($S$2:$S2287,SMALL(IF(C677=$Q$2:$Q$1614,ROW($Q$2:$Q$1614)-2),ROW()-2)),"")</f>
        <v/>
      </c>
      <c r="G677" s="122" t="str">
        <f t="array" ref="G677">IFERROR(INDEX($U$2:$U$1614,SMALL(IF(C677=$Q$2:$Q$1614,ROW($Q$2:$Q$1614)-2),ROW()-2)),"")</f>
        <v/>
      </c>
      <c r="H677" s="122" t="str">
        <f t="array" ref="H677">IFERROR(INDEX($V$2:$V$1614,SMALL(IF(C677=$Q$2:$Q$1614,ROW($Q$2:$Q$1614)-2),ROW()-2)),"")</f>
        <v/>
      </c>
      <c r="I677" s="122" t="str">
        <f t="array" ref="I677">IFERROR(INDEX($W$2:$W$1614,SMALL(IF(C677=$Q$2:$Q$1614,ROW($Q$2:$Q$1614)-2),ROW()-2)),"")</f>
        <v/>
      </c>
      <c r="P677" s="123" t="s">
        <v>1032</v>
      </c>
      <c r="Q677" s="123">
        <f t="shared" si="38"/>
        <v>3</v>
      </c>
      <c r="S677" s="124" t="s">
        <v>1037</v>
      </c>
      <c r="T677" s="122" t="str">
        <f t="shared" si="42"/>
        <v xml:space="preserve">     - Dia 6"</v>
      </c>
      <c r="U677" s="122" t="s">
        <v>1004</v>
      </c>
      <c r="V677" s="138">
        <v>1200</v>
      </c>
      <c r="Y677" s="134"/>
    </row>
    <row r="678" spans="2:25" ht="18.75">
      <c r="B678" s="122" t="str">
        <f t="shared" si="39"/>
        <v/>
      </c>
      <c r="C678" s="122" t="str">
        <f t="shared" si="40"/>
        <v/>
      </c>
      <c r="D678" s="122" t="str">
        <f t="array" ref="D678">IFERROR(INDEX($R$2:$R2288,SMALL(IF(C678=$Q$2:$Q$1614,ROW($Q$2:$Q$1614)-2),ROW()-2)),"")</f>
        <v/>
      </c>
      <c r="E678" s="122" t="str">
        <f t="array" ref="E678">IFERROR(INDEX($S$2:$S2288,SMALL(IF(C678=$Q$2:$Q$1614,ROW($Q$2:$Q$1614)-2),ROW()-2)),"")</f>
        <v/>
      </c>
      <c r="G678" s="122" t="str">
        <f t="array" ref="G678">IFERROR(INDEX($U$2:$U$1614,SMALL(IF(C678=$Q$2:$Q$1614,ROW($Q$2:$Q$1614)-2),ROW()-2)),"")</f>
        <v/>
      </c>
      <c r="H678" s="122" t="str">
        <f t="array" ref="H678">IFERROR(INDEX($V$2:$V$1614,SMALL(IF(C678=$Q$2:$Q$1614,ROW($Q$2:$Q$1614)-2),ROW()-2)),"")</f>
        <v/>
      </c>
      <c r="I678" s="122" t="str">
        <f t="array" ref="I678">IFERROR(INDEX($W$2:$W$1614,SMALL(IF(C678=$Q$2:$Q$1614,ROW($Q$2:$Q$1614)-2),ROW()-2)),"")</f>
        <v/>
      </c>
      <c r="P678" s="123" t="s">
        <v>1032</v>
      </c>
      <c r="Q678" s="123">
        <f t="shared" si="38"/>
        <v>3</v>
      </c>
      <c r="R678" s="124">
        <v>3.13</v>
      </c>
      <c r="S678" s="124" t="s">
        <v>1092</v>
      </c>
      <c r="Y678" s="134"/>
    </row>
    <row r="679" spans="2:25" ht="18.75">
      <c r="B679" s="122" t="str">
        <f t="shared" si="39"/>
        <v/>
      </c>
      <c r="C679" s="122" t="str">
        <f t="shared" si="40"/>
        <v/>
      </c>
      <c r="D679" s="122" t="str">
        <f t="array" ref="D679">IFERROR(INDEX($R$2:$R2289,SMALL(IF(C679=$Q$2:$Q$1614,ROW($Q$2:$Q$1614)-2),ROW()-2)),"")</f>
        <v/>
      </c>
      <c r="E679" s="122" t="str">
        <f t="array" ref="E679">IFERROR(INDEX($S$2:$S2289,SMALL(IF(C679=$Q$2:$Q$1614,ROW($Q$2:$Q$1614)-2),ROW()-2)),"")</f>
        <v/>
      </c>
      <c r="G679" s="122" t="str">
        <f t="array" ref="G679">IFERROR(INDEX($U$2:$U$1614,SMALL(IF(C679=$Q$2:$Q$1614,ROW($Q$2:$Q$1614)-2),ROW()-2)),"")</f>
        <v/>
      </c>
      <c r="H679" s="122" t="str">
        <f t="array" ref="H679">IFERROR(INDEX($V$2:$V$1614,SMALL(IF(C679=$Q$2:$Q$1614,ROW($Q$2:$Q$1614)-2),ROW()-2)),"")</f>
        <v/>
      </c>
      <c r="I679" s="122" t="str">
        <f t="array" ref="I679">IFERROR(INDEX($W$2:$W$1614,SMALL(IF(C679=$Q$2:$Q$1614,ROW($Q$2:$Q$1614)-2),ROW()-2)),"")</f>
        <v/>
      </c>
      <c r="P679" s="123" t="s">
        <v>1032</v>
      </c>
      <c r="Q679" s="123">
        <f t="shared" si="38"/>
        <v>3</v>
      </c>
      <c r="S679" s="124" t="s">
        <v>1062</v>
      </c>
      <c r="T679" s="122" t="str">
        <f>$S$730&amp;""&amp;S679&amp;""</f>
        <v xml:space="preserve">       - THW 16 sq.mm.      - Dia 2"</v>
      </c>
      <c r="U679" s="122" t="s">
        <v>1004</v>
      </c>
      <c r="V679" s="122">
        <v>200</v>
      </c>
      <c r="Y679" s="134"/>
    </row>
    <row r="680" spans="2:25" ht="18.75">
      <c r="B680" s="122" t="str">
        <f t="shared" si="39"/>
        <v/>
      </c>
      <c r="C680" s="122" t="str">
        <f t="shared" si="40"/>
        <v/>
      </c>
      <c r="D680" s="122" t="str">
        <f t="array" ref="D680">IFERROR(INDEX($R$2:$R2290,SMALL(IF(C680=$Q$2:$Q$1614,ROW($Q$2:$Q$1614)-2),ROW()-2)),"")</f>
        <v/>
      </c>
      <c r="E680" s="122" t="str">
        <f t="array" ref="E680">IFERROR(INDEX($S$2:$S2290,SMALL(IF(C680=$Q$2:$Q$1614,ROW($Q$2:$Q$1614)-2),ROW()-2)),"")</f>
        <v/>
      </c>
      <c r="G680" s="122" t="str">
        <f t="array" ref="G680">IFERROR(INDEX($U$2:$U$1614,SMALL(IF(C680=$Q$2:$Q$1614,ROW($Q$2:$Q$1614)-2),ROW()-2)),"")</f>
        <v/>
      </c>
      <c r="H680" s="122" t="str">
        <f t="array" ref="H680">IFERROR(INDEX($V$2:$V$1614,SMALL(IF(C680=$Q$2:$Q$1614,ROW($Q$2:$Q$1614)-2),ROW()-2)),"")</f>
        <v/>
      </c>
      <c r="I680" s="122" t="str">
        <f t="array" ref="I680">IFERROR(INDEX($W$2:$W$1614,SMALL(IF(C680=$Q$2:$Q$1614,ROW($Q$2:$Q$1614)-2),ROW()-2)),"")</f>
        <v/>
      </c>
      <c r="P680" s="123" t="s">
        <v>1032</v>
      </c>
      <c r="Q680" s="123">
        <f t="shared" si="38"/>
        <v>3</v>
      </c>
      <c r="S680" s="124" t="s">
        <v>1063</v>
      </c>
      <c r="T680" s="122" t="str">
        <f>$S$730&amp;""&amp;S680&amp;""</f>
        <v xml:space="preserve">       - THW 16 sq.mm.      - Dia 2 1/2"</v>
      </c>
      <c r="U680" s="122" t="s">
        <v>1004</v>
      </c>
      <c r="V680" s="122">
        <v>250</v>
      </c>
      <c r="Y680" s="134"/>
    </row>
    <row r="681" spans="2:25" ht="18.75">
      <c r="B681" s="122" t="str">
        <f t="shared" si="39"/>
        <v/>
      </c>
      <c r="C681" s="122" t="str">
        <f t="shared" si="40"/>
        <v/>
      </c>
      <c r="D681" s="122" t="str">
        <f t="array" ref="D681">IFERROR(INDEX($R$2:$R2291,SMALL(IF(C681=$Q$2:$Q$1614,ROW($Q$2:$Q$1614)-2),ROW()-2)),"")</f>
        <v/>
      </c>
      <c r="E681" s="122" t="str">
        <f t="array" ref="E681">IFERROR(INDEX($S$2:$S2291,SMALL(IF(C681=$Q$2:$Q$1614,ROW($Q$2:$Q$1614)-2),ROW()-2)),"")</f>
        <v/>
      </c>
      <c r="G681" s="122" t="str">
        <f t="array" ref="G681">IFERROR(INDEX($U$2:$U$1614,SMALL(IF(C681=$Q$2:$Q$1614,ROW($Q$2:$Q$1614)-2),ROW()-2)),"")</f>
        <v/>
      </c>
      <c r="H681" s="122" t="str">
        <f t="array" ref="H681">IFERROR(INDEX($V$2:$V$1614,SMALL(IF(C681=$Q$2:$Q$1614,ROW($Q$2:$Q$1614)-2),ROW()-2)),"")</f>
        <v/>
      </c>
      <c r="I681" s="122" t="str">
        <f t="array" ref="I681">IFERROR(INDEX($W$2:$W$1614,SMALL(IF(C681=$Q$2:$Q$1614,ROW($Q$2:$Q$1614)-2),ROW()-2)),"")</f>
        <v/>
      </c>
      <c r="P681" s="123" t="s">
        <v>1032</v>
      </c>
      <c r="Q681" s="123">
        <f t="shared" si="38"/>
        <v>3</v>
      </c>
      <c r="S681" s="124" t="s">
        <v>1064</v>
      </c>
      <c r="T681" s="122" t="str">
        <f>$S$730&amp;""&amp;S681&amp;""</f>
        <v xml:space="preserve">       - THW 16 sq.mm.      - Dia 3"</v>
      </c>
      <c r="U681" s="122" t="s">
        <v>1004</v>
      </c>
      <c r="V681" s="122">
        <v>300</v>
      </c>
      <c r="Y681" s="134"/>
    </row>
    <row r="682" spans="2:25" ht="18.75">
      <c r="B682" s="122" t="str">
        <f t="shared" si="39"/>
        <v/>
      </c>
      <c r="C682" s="122" t="str">
        <f t="shared" si="40"/>
        <v/>
      </c>
      <c r="D682" s="122" t="str">
        <f t="array" ref="D682">IFERROR(INDEX($R$2:$R2292,SMALL(IF(C682=$Q$2:$Q$1614,ROW($Q$2:$Q$1614)-2),ROW()-2)),"")</f>
        <v/>
      </c>
      <c r="E682" s="122" t="str">
        <f t="array" ref="E682">IFERROR(INDEX($S$2:$S2292,SMALL(IF(C682=$Q$2:$Q$1614,ROW($Q$2:$Q$1614)-2),ROW()-2)),"")</f>
        <v/>
      </c>
      <c r="G682" s="122" t="str">
        <f t="array" ref="G682">IFERROR(INDEX($U$2:$U$1614,SMALL(IF(C682=$Q$2:$Q$1614,ROW($Q$2:$Q$1614)-2),ROW()-2)),"")</f>
        <v/>
      </c>
      <c r="H682" s="122" t="str">
        <f t="array" ref="H682">IFERROR(INDEX($V$2:$V$1614,SMALL(IF(C682=$Q$2:$Q$1614,ROW($Q$2:$Q$1614)-2),ROW()-2)),"")</f>
        <v/>
      </c>
      <c r="I682" s="122" t="str">
        <f t="array" ref="I682">IFERROR(INDEX($W$2:$W$1614,SMALL(IF(C682=$Q$2:$Q$1614,ROW($Q$2:$Q$1614)-2),ROW()-2)),"")</f>
        <v/>
      </c>
      <c r="P682" s="123" t="s">
        <v>1032</v>
      </c>
      <c r="Q682" s="123">
        <f t="shared" si="38"/>
        <v>3</v>
      </c>
      <c r="S682" s="124" t="s">
        <v>1065</v>
      </c>
      <c r="T682" s="122" t="str">
        <f>$S$730&amp;""&amp;S682&amp;""</f>
        <v xml:space="preserve">       - THW 16 sq.mm.      - Dia 4"</v>
      </c>
      <c r="U682" s="122" t="s">
        <v>1004</v>
      </c>
      <c r="V682" s="122">
        <v>400</v>
      </c>
      <c r="Y682" s="134"/>
    </row>
    <row r="683" spans="2:25" ht="18.75">
      <c r="B683" s="122" t="str">
        <f t="shared" si="39"/>
        <v/>
      </c>
      <c r="C683" s="122" t="str">
        <f t="shared" si="40"/>
        <v/>
      </c>
      <c r="D683" s="122" t="str">
        <f t="array" ref="D683">IFERROR(INDEX($R$2:$R2293,SMALL(IF(C683=$Q$2:$Q$1614,ROW($Q$2:$Q$1614)-2),ROW()-2)),"")</f>
        <v/>
      </c>
      <c r="E683" s="122" t="str">
        <f t="array" ref="E683">IFERROR(INDEX($S$2:$S2293,SMALL(IF(C683=$Q$2:$Q$1614,ROW($Q$2:$Q$1614)-2),ROW()-2)),"")</f>
        <v/>
      </c>
      <c r="G683" s="122" t="str">
        <f t="array" ref="G683">IFERROR(INDEX($U$2:$U$1614,SMALL(IF(C683=$Q$2:$Q$1614,ROW($Q$2:$Q$1614)-2),ROW()-2)),"")</f>
        <v/>
      </c>
      <c r="H683" s="122" t="str">
        <f t="array" ref="H683">IFERROR(INDEX($V$2:$V$1614,SMALL(IF(C683=$Q$2:$Q$1614,ROW($Q$2:$Q$1614)-2),ROW()-2)),"")</f>
        <v/>
      </c>
      <c r="I683" s="122" t="str">
        <f t="array" ref="I683">IFERROR(INDEX($W$2:$W$1614,SMALL(IF(C683=$Q$2:$Q$1614,ROW($Q$2:$Q$1614)-2),ROW()-2)),"")</f>
        <v/>
      </c>
      <c r="P683" s="123" t="s">
        <v>1032</v>
      </c>
      <c r="Q683" s="123">
        <f t="shared" si="38"/>
        <v>3</v>
      </c>
      <c r="S683" s="124" t="s">
        <v>1066</v>
      </c>
      <c r="T683" s="122" t="str">
        <f>$S$730&amp;""&amp;S683&amp;""</f>
        <v xml:space="preserve">       - THW 16 sq.mm.      - Dia 6"</v>
      </c>
      <c r="U683" s="122" t="s">
        <v>1004</v>
      </c>
      <c r="V683" s="122">
        <v>600</v>
      </c>
      <c r="Y683" s="134"/>
    </row>
    <row r="684" spans="2:25" ht="18.75">
      <c r="B684" s="122" t="str">
        <f t="shared" si="39"/>
        <v/>
      </c>
      <c r="C684" s="122" t="str">
        <f t="shared" si="40"/>
        <v/>
      </c>
      <c r="D684" s="122" t="str">
        <f t="array" ref="D684">IFERROR(INDEX($R$2:$R2294,SMALL(IF(C684=$Q$2:$Q$1614,ROW($Q$2:$Q$1614)-2),ROW()-2)),"")</f>
        <v/>
      </c>
      <c r="E684" s="122" t="str">
        <f t="array" ref="E684">IFERROR(INDEX($S$2:$S2294,SMALL(IF(C684=$Q$2:$Q$1614,ROW($Q$2:$Q$1614)-2),ROW()-2)),"")</f>
        <v/>
      </c>
      <c r="G684" s="122" t="str">
        <f t="array" ref="G684">IFERROR(INDEX($U$2:$U$1614,SMALL(IF(C684=$Q$2:$Q$1614,ROW($Q$2:$Q$1614)-2),ROW()-2)),"")</f>
        <v/>
      </c>
      <c r="H684" s="122" t="str">
        <f t="array" ref="H684">IFERROR(INDEX($V$2:$V$1614,SMALL(IF(C684=$Q$2:$Q$1614,ROW($Q$2:$Q$1614)-2),ROW()-2)),"")</f>
        <v/>
      </c>
      <c r="I684" s="122" t="str">
        <f t="array" ref="I684">IFERROR(INDEX($W$2:$W$1614,SMALL(IF(C684=$Q$2:$Q$1614,ROW($Q$2:$Q$1614)-2),ROW()-2)),"")</f>
        <v/>
      </c>
      <c r="P684" s="123" t="s">
        <v>1032</v>
      </c>
      <c r="Q684" s="123">
        <f t="shared" si="38"/>
        <v>3</v>
      </c>
      <c r="R684" s="124">
        <v>3.14</v>
      </c>
      <c r="S684" s="124" t="s">
        <v>1093</v>
      </c>
      <c r="Y684" s="134"/>
    </row>
    <row r="685" spans="2:25" ht="18.75">
      <c r="B685" s="122" t="str">
        <f t="shared" si="39"/>
        <v/>
      </c>
      <c r="C685" s="122" t="str">
        <f t="shared" si="40"/>
        <v/>
      </c>
      <c r="D685" s="122" t="str">
        <f t="array" ref="D685">IFERROR(INDEX($R$2:$R2295,SMALL(IF(C685=$Q$2:$Q$1614,ROW($Q$2:$Q$1614)-2),ROW()-2)),"")</f>
        <v/>
      </c>
      <c r="E685" s="122" t="str">
        <f t="array" ref="E685">IFERROR(INDEX($S$2:$S2295,SMALL(IF(C685=$Q$2:$Q$1614,ROW($Q$2:$Q$1614)-2),ROW()-2)),"")</f>
        <v/>
      </c>
      <c r="G685" s="122" t="str">
        <f t="array" ref="G685">IFERROR(INDEX($U$2:$U$1614,SMALL(IF(C685=$Q$2:$Q$1614,ROW($Q$2:$Q$1614)-2),ROW()-2)),"")</f>
        <v/>
      </c>
      <c r="H685" s="122" t="str">
        <f t="array" ref="H685">IFERROR(INDEX($V$2:$V$1614,SMALL(IF(C685=$Q$2:$Q$1614,ROW($Q$2:$Q$1614)-2),ROW()-2)),"")</f>
        <v/>
      </c>
      <c r="I685" s="122" t="str">
        <f t="array" ref="I685">IFERROR(INDEX($W$2:$W$1614,SMALL(IF(C685=$Q$2:$Q$1614,ROW($Q$2:$Q$1614)-2),ROW()-2)),"")</f>
        <v/>
      </c>
      <c r="P685" s="123" t="s">
        <v>1032</v>
      </c>
      <c r="Q685" s="123">
        <f t="shared" si="38"/>
        <v>3</v>
      </c>
      <c r="S685" s="124" t="s">
        <v>1062</v>
      </c>
      <c r="T685" s="122" t="str">
        <f>$S$736&amp;""&amp;S685&amp;""</f>
        <v xml:space="preserve">       - THW 120 sq.mm.      - Dia 2"</v>
      </c>
      <c r="U685" s="122" t="s">
        <v>1004</v>
      </c>
      <c r="V685" s="122">
        <v>100</v>
      </c>
      <c r="Y685" s="134"/>
    </row>
    <row r="686" spans="2:25" ht="18.75">
      <c r="B686" s="122" t="str">
        <f t="shared" si="39"/>
        <v/>
      </c>
      <c r="C686" s="122" t="str">
        <f t="shared" si="40"/>
        <v/>
      </c>
      <c r="D686" s="122" t="str">
        <f t="array" ref="D686">IFERROR(INDEX($R$2:$R2296,SMALL(IF(C686=$Q$2:$Q$1614,ROW($Q$2:$Q$1614)-2),ROW()-2)),"")</f>
        <v/>
      </c>
      <c r="E686" s="122" t="str">
        <f t="array" ref="E686">IFERROR(INDEX($S$2:$S2296,SMALL(IF(C686=$Q$2:$Q$1614,ROW($Q$2:$Q$1614)-2),ROW()-2)),"")</f>
        <v/>
      </c>
      <c r="G686" s="122" t="str">
        <f t="array" ref="G686">IFERROR(INDEX($U$2:$U$1614,SMALL(IF(C686=$Q$2:$Q$1614,ROW($Q$2:$Q$1614)-2),ROW()-2)),"")</f>
        <v/>
      </c>
      <c r="H686" s="122" t="str">
        <f t="array" ref="H686">IFERROR(INDEX($V$2:$V$1614,SMALL(IF(C686=$Q$2:$Q$1614,ROW($Q$2:$Q$1614)-2),ROW()-2)),"")</f>
        <v/>
      </c>
      <c r="I686" s="122" t="str">
        <f t="array" ref="I686">IFERROR(INDEX($W$2:$W$1614,SMALL(IF(C686=$Q$2:$Q$1614,ROW($Q$2:$Q$1614)-2),ROW()-2)),"")</f>
        <v/>
      </c>
      <c r="P686" s="123" t="s">
        <v>1032</v>
      </c>
      <c r="Q686" s="123">
        <f t="shared" si="38"/>
        <v>3</v>
      </c>
      <c r="S686" s="124" t="s">
        <v>1063</v>
      </c>
      <c r="T686" s="122" t="str">
        <f>$S$736&amp;""&amp;S686&amp;""</f>
        <v xml:space="preserve">       - THW 120 sq.mm.      - Dia 2 1/2"</v>
      </c>
      <c r="U686" s="122" t="s">
        <v>1004</v>
      </c>
      <c r="V686" s="122">
        <v>125</v>
      </c>
      <c r="Y686" s="134"/>
    </row>
    <row r="687" spans="2:25" ht="18.75">
      <c r="B687" s="122" t="str">
        <f t="shared" si="39"/>
        <v/>
      </c>
      <c r="C687" s="122" t="str">
        <f t="shared" si="40"/>
        <v/>
      </c>
      <c r="D687" s="122" t="str">
        <f t="array" ref="D687">IFERROR(INDEX($R$2:$R2297,SMALL(IF(C687=$Q$2:$Q$1614,ROW($Q$2:$Q$1614)-2),ROW()-2)),"")</f>
        <v/>
      </c>
      <c r="E687" s="122" t="str">
        <f t="array" ref="E687">IFERROR(INDEX($S$2:$S2297,SMALL(IF(C687=$Q$2:$Q$1614,ROW($Q$2:$Q$1614)-2),ROW()-2)),"")</f>
        <v/>
      </c>
      <c r="G687" s="122" t="str">
        <f t="array" ref="G687">IFERROR(INDEX($U$2:$U$1614,SMALL(IF(C687=$Q$2:$Q$1614,ROW($Q$2:$Q$1614)-2),ROW()-2)),"")</f>
        <v/>
      </c>
      <c r="H687" s="122" t="str">
        <f t="array" ref="H687">IFERROR(INDEX($V$2:$V$1614,SMALL(IF(C687=$Q$2:$Q$1614,ROW($Q$2:$Q$1614)-2),ROW()-2)),"")</f>
        <v/>
      </c>
      <c r="I687" s="122" t="str">
        <f t="array" ref="I687">IFERROR(INDEX($W$2:$W$1614,SMALL(IF(C687=$Q$2:$Q$1614,ROW($Q$2:$Q$1614)-2),ROW()-2)),"")</f>
        <v/>
      </c>
      <c r="P687" s="123" t="s">
        <v>1032</v>
      </c>
      <c r="Q687" s="123">
        <f t="shared" si="38"/>
        <v>3</v>
      </c>
      <c r="S687" s="124" t="s">
        <v>1064</v>
      </c>
      <c r="T687" s="122" t="str">
        <f>$S$736&amp;""&amp;S687&amp;""</f>
        <v xml:space="preserve">       - THW 120 sq.mm.      - Dia 3"</v>
      </c>
      <c r="U687" s="122" t="s">
        <v>1004</v>
      </c>
      <c r="V687" s="122">
        <v>150</v>
      </c>
      <c r="Y687" s="134"/>
    </row>
    <row r="688" spans="2:25" ht="18.75">
      <c r="B688" s="122" t="str">
        <f t="shared" si="39"/>
        <v/>
      </c>
      <c r="C688" s="122" t="str">
        <f t="shared" si="40"/>
        <v/>
      </c>
      <c r="D688" s="122" t="str">
        <f t="array" ref="D688">IFERROR(INDEX($R$2:$R2298,SMALL(IF(C688=$Q$2:$Q$1614,ROW($Q$2:$Q$1614)-2),ROW()-2)),"")</f>
        <v/>
      </c>
      <c r="E688" s="122" t="str">
        <f t="array" ref="E688">IFERROR(INDEX($S$2:$S2298,SMALL(IF(C688=$Q$2:$Q$1614,ROW($Q$2:$Q$1614)-2),ROW()-2)),"")</f>
        <v/>
      </c>
      <c r="G688" s="122" t="str">
        <f t="array" ref="G688">IFERROR(INDEX($U$2:$U$1614,SMALL(IF(C688=$Q$2:$Q$1614,ROW($Q$2:$Q$1614)-2),ROW()-2)),"")</f>
        <v/>
      </c>
      <c r="H688" s="122" t="str">
        <f t="array" ref="H688">IFERROR(INDEX($V$2:$V$1614,SMALL(IF(C688=$Q$2:$Q$1614,ROW($Q$2:$Q$1614)-2),ROW()-2)),"")</f>
        <v/>
      </c>
      <c r="I688" s="122" t="str">
        <f t="array" ref="I688">IFERROR(INDEX($W$2:$W$1614,SMALL(IF(C688=$Q$2:$Q$1614,ROW($Q$2:$Q$1614)-2),ROW()-2)),"")</f>
        <v/>
      </c>
      <c r="P688" s="123" t="s">
        <v>1032</v>
      </c>
      <c r="Q688" s="123">
        <f t="shared" si="38"/>
        <v>3</v>
      </c>
      <c r="S688" s="124" t="s">
        <v>1065</v>
      </c>
      <c r="T688" s="122" t="str">
        <f>$S$736&amp;""&amp;S688&amp;""</f>
        <v xml:space="preserve">       - THW 120 sq.mm.      - Dia 4"</v>
      </c>
      <c r="U688" s="122" t="s">
        <v>1004</v>
      </c>
      <c r="V688" s="122">
        <v>200</v>
      </c>
      <c r="Y688" s="134"/>
    </row>
    <row r="689" spans="2:25" ht="18.75">
      <c r="B689" s="122" t="str">
        <f t="shared" si="39"/>
        <v/>
      </c>
      <c r="C689" s="122" t="str">
        <f t="shared" si="40"/>
        <v/>
      </c>
      <c r="D689" s="122" t="str">
        <f t="array" ref="D689">IFERROR(INDEX($R$2:$R2299,SMALL(IF(C689=$Q$2:$Q$1614,ROW($Q$2:$Q$1614)-2),ROW()-2)),"")</f>
        <v/>
      </c>
      <c r="E689" s="122" t="str">
        <f t="array" ref="E689">IFERROR(INDEX($S$2:$S2299,SMALL(IF(C689=$Q$2:$Q$1614,ROW($Q$2:$Q$1614)-2),ROW()-2)),"")</f>
        <v/>
      </c>
      <c r="G689" s="122" t="str">
        <f t="array" ref="G689">IFERROR(INDEX($U$2:$U$1614,SMALL(IF(C689=$Q$2:$Q$1614,ROW($Q$2:$Q$1614)-2),ROW()-2)),"")</f>
        <v/>
      </c>
      <c r="H689" s="122" t="str">
        <f t="array" ref="H689">IFERROR(INDEX($V$2:$V$1614,SMALL(IF(C689=$Q$2:$Q$1614,ROW($Q$2:$Q$1614)-2),ROW()-2)),"")</f>
        <v/>
      </c>
      <c r="I689" s="122" t="str">
        <f t="array" ref="I689">IFERROR(INDEX($W$2:$W$1614,SMALL(IF(C689=$Q$2:$Q$1614,ROW($Q$2:$Q$1614)-2),ROW()-2)),"")</f>
        <v/>
      </c>
      <c r="P689" s="123" t="s">
        <v>1032</v>
      </c>
      <c r="Q689" s="123">
        <f t="shared" si="38"/>
        <v>3</v>
      </c>
      <c r="S689" s="124" t="s">
        <v>1066</v>
      </c>
      <c r="T689" s="122" t="str">
        <f>$S$736&amp;""&amp;S689&amp;""</f>
        <v xml:space="preserve">       - THW 120 sq.mm.      - Dia 6"</v>
      </c>
      <c r="U689" s="122" t="s">
        <v>1004</v>
      </c>
      <c r="V689" s="122">
        <v>300</v>
      </c>
      <c r="Y689" s="134"/>
    </row>
    <row r="690" spans="2:25" ht="18.75">
      <c r="B690" s="122" t="str">
        <f t="shared" si="39"/>
        <v/>
      </c>
      <c r="C690" s="122" t="str">
        <f t="shared" si="40"/>
        <v/>
      </c>
      <c r="D690" s="122" t="str">
        <f t="array" ref="D690">IFERROR(INDEX($R$2:$R2300,SMALL(IF(C690=$Q$2:$Q$1614,ROW($Q$2:$Q$1614)-2),ROW()-2)),"")</f>
        <v/>
      </c>
      <c r="E690" s="122" t="str">
        <f t="array" ref="E690">IFERROR(INDEX($S$2:$S2300,SMALL(IF(C690=$Q$2:$Q$1614,ROW($Q$2:$Q$1614)-2),ROW()-2)),"")</f>
        <v/>
      </c>
      <c r="G690" s="122" t="str">
        <f t="array" ref="G690">IFERROR(INDEX($U$2:$U$1614,SMALL(IF(C690=$Q$2:$Q$1614,ROW($Q$2:$Q$1614)-2),ROW()-2)),"")</f>
        <v/>
      </c>
      <c r="H690" s="122" t="str">
        <f t="array" ref="H690">IFERROR(INDEX($V$2:$V$1614,SMALL(IF(C690=$Q$2:$Q$1614,ROW($Q$2:$Q$1614)-2),ROW()-2)),"")</f>
        <v/>
      </c>
      <c r="I690" s="122" t="str">
        <f t="array" ref="I690">IFERROR(INDEX($W$2:$W$1614,SMALL(IF(C690=$Q$2:$Q$1614,ROW($Q$2:$Q$1614)-2),ROW()-2)),"")</f>
        <v/>
      </c>
      <c r="P690" s="123" t="s">
        <v>1032</v>
      </c>
      <c r="Q690" s="123">
        <f t="shared" si="38"/>
        <v>3</v>
      </c>
      <c r="R690" s="124">
        <v>3.15</v>
      </c>
      <c r="S690" s="124" t="s">
        <v>1094</v>
      </c>
      <c r="Y690" s="134"/>
    </row>
    <row r="691" spans="2:25" ht="18.75">
      <c r="B691" s="122" t="str">
        <f t="shared" si="39"/>
        <v/>
      </c>
      <c r="C691" s="122" t="str">
        <f t="shared" si="40"/>
        <v/>
      </c>
      <c r="D691" s="122" t="str">
        <f t="array" ref="D691">IFERROR(INDEX($R$2:$R2301,SMALL(IF(C691=$Q$2:$Q$1614,ROW($Q$2:$Q$1614)-2),ROW()-2)),"")</f>
        <v/>
      </c>
      <c r="E691" s="122" t="str">
        <f t="array" ref="E691">IFERROR(INDEX($S$2:$S2301,SMALL(IF(C691=$Q$2:$Q$1614,ROW($Q$2:$Q$1614)-2),ROW()-2)),"")</f>
        <v/>
      </c>
      <c r="G691" s="122" t="str">
        <f t="array" ref="G691">IFERROR(INDEX($U$2:$U$1614,SMALL(IF(C691=$Q$2:$Q$1614,ROW($Q$2:$Q$1614)-2),ROW()-2)),"")</f>
        <v/>
      </c>
      <c r="H691" s="122" t="str">
        <f t="array" ref="H691">IFERROR(INDEX($V$2:$V$1614,SMALL(IF(C691=$Q$2:$Q$1614,ROW($Q$2:$Q$1614)-2),ROW()-2)),"")</f>
        <v/>
      </c>
      <c r="I691" s="122" t="str">
        <f t="array" ref="I691">IFERROR(INDEX($W$2:$W$1614,SMALL(IF(C691=$Q$2:$Q$1614,ROW($Q$2:$Q$1614)-2),ROW()-2)),"")</f>
        <v/>
      </c>
      <c r="P691" s="123" t="s">
        <v>1032</v>
      </c>
      <c r="Q691" s="123">
        <f t="shared" si="38"/>
        <v>3</v>
      </c>
      <c r="S691" s="124" t="s">
        <v>1095</v>
      </c>
      <c r="T691" s="122" t="str">
        <f>$S$742&amp;""&amp;S691&amp;""</f>
        <v xml:space="preserve">       - THW 500 sq.mm.       - Dia 2"</v>
      </c>
      <c r="U691" s="122" t="s">
        <v>1004</v>
      </c>
      <c r="V691" s="122">
        <v>100</v>
      </c>
      <c r="Y691" s="134"/>
    </row>
    <row r="692" spans="2:25" ht="18.75">
      <c r="B692" s="122" t="str">
        <f t="shared" si="39"/>
        <v/>
      </c>
      <c r="C692" s="122" t="str">
        <f t="shared" si="40"/>
        <v/>
      </c>
      <c r="D692" s="122" t="str">
        <f t="array" ref="D692">IFERROR(INDEX($R$2:$R2302,SMALL(IF(C692=$Q$2:$Q$1614,ROW($Q$2:$Q$1614)-2),ROW()-2)),"")</f>
        <v/>
      </c>
      <c r="E692" s="122" t="str">
        <f t="array" ref="E692">IFERROR(INDEX($S$2:$S2302,SMALL(IF(C692=$Q$2:$Q$1614,ROW($Q$2:$Q$1614)-2),ROW()-2)),"")</f>
        <v/>
      </c>
      <c r="G692" s="122" t="str">
        <f t="array" ref="G692">IFERROR(INDEX($U$2:$U$1614,SMALL(IF(C692=$Q$2:$Q$1614,ROW($Q$2:$Q$1614)-2),ROW()-2)),"")</f>
        <v/>
      </c>
      <c r="H692" s="122" t="str">
        <f t="array" ref="H692">IFERROR(INDEX($V$2:$V$1614,SMALL(IF(C692=$Q$2:$Q$1614,ROW($Q$2:$Q$1614)-2),ROW()-2)),"")</f>
        <v/>
      </c>
      <c r="I692" s="122" t="str">
        <f t="array" ref="I692">IFERROR(INDEX($W$2:$W$1614,SMALL(IF(C692=$Q$2:$Q$1614,ROW($Q$2:$Q$1614)-2),ROW()-2)),"")</f>
        <v/>
      </c>
      <c r="P692" s="123" t="s">
        <v>1032</v>
      </c>
      <c r="Q692" s="123">
        <f t="shared" si="38"/>
        <v>3</v>
      </c>
      <c r="S692" s="124" t="s">
        <v>1096</v>
      </c>
      <c r="T692" s="122" t="str">
        <f>$S$742&amp;""&amp;S692&amp;""</f>
        <v xml:space="preserve">       - THW 500 sq.mm.       - Dia 3"</v>
      </c>
      <c r="U692" s="122" t="s">
        <v>1004</v>
      </c>
      <c r="V692" s="122">
        <v>150</v>
      </c>
      <c r="Y692" s="134"/>
    </row>
    <row r="693" spans="2:25" ht="18.75">
      <c r="B693" s="122" t="str">
        <f t="shared" si="39"/>
        <v/>
      </c>
      <c r="C693" s="122" t="str">
        <f t="shared" si="40"/>
        <v/>
      </c>
      <c r="D693" s="122" t="str">
        <f t="array" ref="D693">IFERROR(INDEX($R$2:$R2303,SMALL(IF(C693=$Q$2:$Q$1614,ROW($Q$2:$Q$1614)-2),ROW()-2)),"")</f>
        <v/>
      </c>
      <c r="E693" s="122" t="str">
        <f t="array" ref="E693">IFERROR(INDEX($S$2:$S2303,SMALL(IF(C693=$Q$2:$Q$1614,ROW($Q$2:$Q$1614)-2),ROW()-2)),"")</f>
        <v/>
      </c>
      <c r="G693" s="122" t="str">
        <f t="array" ref="G693">IFERROR(INDEX($U$2:$U$1614,SMALL(IF(C693=$Q$2:$Q$1614,ROW($Q$2:$Q$1614)-2),ROW()-2)),"")</f>
        <v/>
      </c>
      <c r="H693" s="122" t="str">
        <f t="array" ref="H693">IFERROR(INDEX($V$2:$V$1614,SMALL(IF(C693=$Q$2:$Q$1614,ROW($Q$2:$Q$1614)-2),ROW()-2)),"")</f>
        <v/>
      </c>
      <c r="I693" s="122" t="str">
        <f t="array" ref="I693">IFERROR(INDEX($W$2:$W$1614,SMALL(IF(C693=$Q$2:$Q$1614,ROW($Q$2:$Q$1614)-2),ROW()-2)),"")</f>
        <v/>
      </c>
      <c r="P693" s="123" t="s">
        <v>1032</v>
      </c>
      <c r="Q693" s="123">
        <f t="shared" si="38"/>
        <v>3</v>
      </c>
      <c r="S693" s="124" t="s">
        <v>1097</v>
      </c>
      <c r="T693" s="122" t="str">
        <f>$S$742&amp;""&amp;S693&amp;""</f>
        <v xml:space="preserve">       - THW 500 sq.mm.       - Dia 4"</v>
      </c>
      <c r="U693" s="122" t="s">
        <v>1004</v>
      </c>
      <c r="V693" s="122">
        <v>200</v>
      </c>
      <c r="Y693" s="134"/>
    </row>
    <row r="694" spans="2:25" ht="18.75">
      <c r="B694" s="122" t="str">
        <f t="shared" si="39"/>
        <v/>
      </c>
      <c r="C694" s="122" t="str">
        <f t="shared" si="40"/>
        <v/>
      </c>
      <c r="D694" s="122" t="str">
        <f t="array" ref="D694">IFERROR(INDEX($R$2:$R2304,SMALL(IF(C694=$Q$2:$Q$1614,ROW($Q$2:$Q$1614)-2),ROW()-2)),"")</f>
        <v/>
      </c>
      <c r="E694" s="122" t="str">
        <f t="array" ref="E694">IFERROR(INDEX($S$2:$S2304,SMALL(IF(C694=$Q$2:$Q$1614,ROW($Q$2:$Q$1614)-2),ROW()-2)),"")</f>
        <v/>
      </c>
      <c r="G694" s="122" t="str">
        <f t="array" ref="G694">IFERROR(INDEX($U$2:$U$1614,SMALL(IF(C694=$Q$2:$Q$1614,ROW($Q$2:$Q$1614)-2),ROW()-2)),"")</f>
        <v/>
      </c>
      <c r="H694" s="122" t="str">
        <f t="array" ref="H694">IFERROR(INDEX($V$2:$V$1614,SMALL(IF(C694=$Q$2:$Q$1614,ROW($Q$2:$Q$1614)-2),ROW()-2)),"")</f>
        <v/>
      </c>
      <c r="I694" s="122" t="str">
        <f t="array" ref="I694">IFERROR(INDEX($W$2:$W$1614,SMALL(IF(C694=$Q$2:$Q$1614,ROW($Q$2:$Q$1614)-2),ROW()-2)),"")</f>
        <v/>
      </c>
      <c r="P694" s="123" t="s">
        <v>1032</v>
      </c>
      <c r="Q694" s="123">
        <f t="shared" si="38"/>
        <v>3</v>
      </c>
      <c r="S694" s="124" t="s">
        <v>1098</v>
      </c>
      <c r="T694" s="122" t="str">
        <f>$S$742&amp;""&amp;S694&amp;""</f>
        <v xml:space="preserve">       - THW 500 sq.mm.       - Dia 6"</v>
      </c>
      <c r="U694" s="122" t="s">
        <v>1004</v>
      </c>
      <c r="V694" s="122">
        <v>300</v>
      </c>
      <c r="Y694" s="134"/>
    </row>
    <row r="695" spans="2:25" ht="18.75">
      <c r="B695" s="122" t="str">
        <f t="shared" si="39"/>
        <v/>
      </c>
      <c r="C695" s="122" t="str">
        <f t="shared" si="40"/>
        <v/>
      </c>
      <c r="D695" s="122" t="str">
        <f t="array" ref="D695">IFERROR(INDEX($R$2:$R2305,SMALL(IF(C695=$Q$2:$Q$1614,ROW($Q$2:$Q$1614)-2),ROW()-2)),"")</f>
        <v/>
      </c>
      <c r="E695" s="122" t="str">
        <f t="array" ref="E695">IFERROR(INDEX($S$2:$S2305,SMALL(IF(C695=$Q$2:$Q$1614,ROW($Q$2:$Q$1614)-2),ROW()-2)),"")</f>
        <v/>
      </c>
      <c r="G695" s="122" t="str">
        <f t="array" ref="G695">IFERROR(INDEX($U$2:$U$1614,SMALL(IF(C695=$Q$2:$Q$1614,ROW($Q$2:$Q$1614)-2),ROW()-2)),"")</f>
        <v/>
      </c>
      <c r="H695" s="122" t="str">
        <f t="array" ref="H695">IFERROR(INDEX($V$2:$V$1614,SMALL(IF(C695=$Q$2:$Q$1614,ROW($Q$2:$Q$1614)-2),ROW()-2)),"")</f>
        <v/>
      </c>
      <c r="I695" s="122" t="str">
        <f t="array" ref="I695">IFERROR(INDEX($W$2:$W$1614,SMALL(IF(C695=$Q$2:$Q$1614,ROW($Q$2:$Q$1614)-2),ROW()-2)),"")</f>
        <v/>
      </c>
      <c r="P695" s="123" t="s">
        <v>1032</v>
      </c>
      <c r="Q695" s="123">
        <f t="shared" si="38"/>
        <v>3</v>
      </c>
      <c r="S695" s="124" t="s">
        <v>1099</v>
      </c>
      <c r="Y695" s="134"/>
    </row>
    <row r="696" spans="2:25" ht="18.75">
      <c r="B696" s="122" t="str">
        <f t="shared" si="39"/>
        <v/>
      </c>
      <c r="C696" s="122" t="str">
        <f t="shared" si="40"/>
        <v/>
      </c>
      <c r="D696" s="122" t="str">
        <f t="array" ref="D696">IFERROR(INDEX($R$2:$R2306,SMALL(IF(C696=$Q$2:$Q$1614,ROW($Q$2:$Q$1614)-2),ROW()-2)),"")</f>
        <v/>
      </c>
      <c r="E696" s="122" t="str">
        <f t="array" ref="E696">IFERROR(INDEX($S$2:$S2306,SMALL(IF(C696=$Q$2:$Q$1614,ROW($Q$2:$Q$1614)-2),ROW()-2)),"")</f>
        <v/>
      </c>
      <c r="G696" s="122" t="str">
        <f t="array" ref="G696">IFERROR(INDEX($U$2:$U$1614,SMALL(IF(C696=$Q$2:$Q$1614,ROW($Q$2:$Q$1614)-2),ROW()-2)),"")</f>
        <v/>
      </c>
      <c r="H696" s="122" t="str">
        <f t="array" ref="H696">IFERROR(INDEX($V$2:$V$1614,SMALL(IF(C696=$Q$2:$Q$1614,ROW($Q$2:$Q$1614)-2),ROW()-2)),"")</f>
        <v/>
      </c>
      <c r="I696" s="122" t="str">
        <f t="array" ref="I696">IFERROR(INDEX($W$2:$W$1614,SMALL(IF(C696=$Q$2:$Q$1614,ROW($Q$2:$Q$1614)-2),ROW()-2)),"")</f>
        <v/>
      </c>
      <c r="P696" s="123" t="s">
        <v>1032</v>
      </c>
      <c r="Q696" s="123">
        <f t="shared" si="38"/>
        <v>3</v>
      </c>
      <c r="S696" s="124" t="s">
        <v>1100</v>
      </c>
      <c r="Y696" s="134"/>
    </row>
    <row r="697" spans="2:25" ht="18.75">
      <c r="B697" s="122" t="str">
        <f t="shared" si="39"/>
        <v/>
      </c>
      <c r="C697" s="122" t="str">
        <f t="shared" si="40"/>
        <v/>
      </c>
      <c r="D697" s="122" t="str">
        <f t="array" ref="D697">IFERROR(INDEX($R$2:$R2307,SMALL(IF(C697=$Q$2:$Q$1614,ROW($Q$2:$Q$1614)-2),ROW()-2)),"")</f>
        <v/>
      </c>
      <c r="E697" s="122" t="str">
        <f t="array" ref="E697">IFERROR(INDEX($S$2:$S2307,SMALL(IF(C697=$Q$2:$Q$1614,ROW($Q$2:$Q$1614)-2),ROW()-2)),"")</f>
        <v/>
      </c>
      <c r="G697" s="122" t="str">
        <f t="array" ref="G697">IFERROR(INDEX($U$2:$U$1614,SMALL(IF(C697=$Q$2:$Q$1614,ROW($Q$2:$Q$1614)-2),ROW()-2)),"")</f>
        <v/>
      </c>
      <c r="H697" s="122" t="str">
        <f t="array" ref="H697">IFERROR(INDEX($V$2:$V$1614,SMALL(IF(C697=$Q$2:$Q$1614,ROW($Q$2:$Q$1614)-2),ROW()-2)),"")</f>
        <v/>
      </c>
      <c r="I697" s="122" t="str">
        <f t="array" ref="I697">IFERROR(INDEX($W$2:$W$1614,SMALL(IF(C697=$Q$2:$Q$1614,ROW($Q$2:$Q$1614)-2),ROW()-2)),"")</f>
        <v/>
      </c>
      <c r="P697" s="123" t="s">
        <v>1101</v>
      </c>
      <c r="Q697" s="123">
        <f t="shared" si="38"/>
        <v>4</v>
      </c>
      <c r="R697" s="124">
        <v>4</v>
      </c>
      <c r="S697" s="124" t="s">
        <v>239</v>
      </c>
      <c r="Y697" s="134"/>
    </row>
    <row r="698" spans="2:25" ht="18.75">
      <c r="B698" s="122" t="str">
        <f t="shared" si="39"/>
        <v/>
      </c>
      <c r="C698" s="122" t="str">
        <f t="shared" si="40"/>
        <v/>
      </c>
      <c r="D698" s="122" t="str">
        <f t="array" ref="D698">IFERROR(INDEX($R$2:$R2308,SMALL(IF(C698=$Q$2:$Q$1614,ROW($Q$2:$Q$1614)-2),ROW()-2)),"")</f>
        <v/>
      </c>
      <c r="E698" s="122" t="str">
        <f t="array" ref="E698">IFERROR(INDEX($S$2:$S2308,SMALL(IF(C698=$Q$2:$Q$1614,ROW($Q$2:$Q$1614)-2),ROW()-2)),"")</f>
        <v/>
      </c>
      <c r="G698" s="122" t="str">
        <f t="array" ref="G698">IFERROR(INDEX($U$2:$U$1614,SMALL(IF(C698=$Q$2:$Q$1614,ROW($Q$2:$Q$1614)-2),ROW()-2)),"")</f>
        <v/>
      </c>
      <c r="H698" s="122" t="str">
        <f t="array" ref="H698">IFERROR(INDEX($V$2:$V$1614,SMALL(IF(C698=$Q$2:$Q$1614,ROW($Q$2:$Q$1614)-2),ROW()-2)),"")</f>
        <v/>
      </c>
      <c r="I698" s="122" t="str">
        <f t="array" ref="I698">IFERROR(INDEX($W$2:$W$1614,SMALL(IF(C698=$Q$2:$Q$1614,ROW($Q$2:$Q$1614)-2),ROW()-2)),"")</f>
        <v/>
      </c>
      <c r="P698" s="123" t="s">
        <v>1101</v>
      </c>
      <c r="Q698" s="123">
        <f t="shared" si="38"/>
        <v>4</v>
      </c>
      <c r="R698" s="124">
        <v>4.0999999999999996</v>
      </c>
      <c r="S698" s="124" t="s">
        <v>1102</v>
      </c>
      <c r="Y698" s="134"/>
    </row>
    <row r="699" spans="2:25" ht="18.75">
      <c r="B699" s="122" t="str">
        <f t="shared" si="39"/>
        <v/>
      </c>
      <c r="C699" s="122" t="str">
        <f t="shared" si="40"/>
        <v/>
      </c>
      <c r="D699" s="122" t="str">
        <f t="array" ref="D699">IFERROR(INDEX($R$2:$R2309,SMALL(IF(C699=$Q$2:$Q$1614,ROW($Q$2:$Q$1614)-2),ROW()-2)),"")</f>
        <v/>
      </c>
      <c r="E699" s="122" t="str">
        <f t="array" ref="E699">IFERROR(INDEX($S$2:$S2309,SMALL(IF(C699=$Q$2:$Q$1614,ROW($Q$2:$Q$1614)-2),ROW()-2)),"")</f>
        <v/>
      </c>
      <c r="G699" s="122" t="str">
        <f t="array" ref="G699">IFERROR(INDEX($U$2:$U$1614,SMALL(IF(C699=$Q$2:$Q$1614,ROW($Q$2:$Q$1614)-2),ROW()-2)),"")</f>
        <v/>
      </c>
      <c r="H699" s="122" t="str">
        <f t="array" ref="H699">IFERROR(INDEX($V$2:$V$1614,SMALL(IF(C699=$Q$2:$Q$1614,ROW($Q$2:$Q$1614)-2),ROW()-2)),"")</f>
        <v/>
      </c>
      <c r="I699" s="122" t="str">
        <f t="array" ref="I699">IFERROR(INDEX($W$2:$W$1614,SMALL(IF(C699=$Q$2:$Q$1614,ROW($Q$2:$Q$1614)-2),ROW()-2)),"")</f>
        <v/>
      </c>
      <c r="P699" s="123" t="s">
        <v>1101</v>
      </c>
      <c r="Q699" s="123">
        <f t="shared" si="38"/>
        <v>4</v>
      </c>
      <c r="S699" s="124" t="s">
        <v>1103</v>
      </c>
      <c r="Y699" s="134"/>
    </row>
    <row r="700" spans="2:25" ht="18.75">
      <c r="B700" s="122" t="str">
        <f t="shared" si="39"/>
        <v/>
      </c>
      <c r="C700" s="122" t="str">
        <f t="shared" si="40"/>
        <v/>
      </c>
      <c r="D700" s="122" t="str">
        <f t="array" ref="D700">IFERROR(INDEX($R$2:$R2310,SMALL(IF(C700=$Q$2:$Q$1614,ROW($Q$2:$Q$1614)-2),ROW()-2)),"")</f>
        <v/>
      </c>
      <c r="E700" s="122" t="str">
        <f t="array" ref="E700">IFERROR(INDEX($S$2:$S2310,SMALL(IF(C700=$Q$2:$Q$1614,ROW($Q$2:$Q$1614)-2),ROW()-2)),"")</f>
        <v/>
      </c>
      <c r="G700" s="122" t="str">
        <f t="array" ref="G700">IFERROR(INDEX($U$2:$U$1614,SMALL(IF(C700=$Q$2:$Q$1614,ROW($Q$2:$Q$1614)-2),ROW()-2)),"")</f>
        <v/>
      </c>
      <c r="H700" s="122" t="str">
        <f t="array" ref="H700">IFERROR(INDEX($V$2:$V$1614,SMALL(IF(C700=$Q$2:$Q$1614,ROW($Q$2:$Q$1614)-2),ROW()-2)),"")</f>
        <v/>
      </c>
      <c r="I700" s="122" t="str">
        <f t="array" ref="I700">IFERROR(INDEX($W$2:$W$1614,SMALL(IF(C700=$Q$2:$Q$1614,ROW($Q$2:$Q$1614)-2),ROW()-2)),"")</f>
        <v/>
      </c>
      <c r="P700" s="123" t="s">
        <v>1101</v>
      </c>
      <c r="Q700" s="123">
        <f t="shared" si="38"/>
        <v>4</v>
      </c>
      <c r="S700" s="124" t="s">
        <v>1104</v>
      </c>
      <c r="T700" s="122" t="str">
        <f t="shared" ref="T700:T709" si="43">$S$751&amp;""&amp;S700&amp;""</f>
        <v xml:space="preserve">       - Bare CU.120 sq.mm.    - 1-Core XLPE(12/20kV) 35 sq.mm.</v>
      </c>
      <c r="U700" s="122" t="s">
        <v>507</v>
      </c>
      <c r="V700" s="122">
        <v>45</v>
      </c>
      <c r="Y700" s="134"/>
    </row>
    <row r="701" spans="2:25" ht="18.75">
      <c r="B701" s="122" t="str">
        <f t="shared" si="39"/>
        <v/>
      </c>
      <c r="C701" s="122" t="str">
        <f t="shared" si="40"/>
        <v/>
      </c>
      <c r="D701" s="122" t="str">
        <f t="array" ref="D701">IFERROR(INDEX($R$2:$R2311,SMALL(IF(C701=$Q$2:$Q$1614,ROW($Q$2:$Q$1614)-2),ROW()-2)),"")</f>
        <v/>
      </c>
      <c r="E701" s="122" t="str">
        <f t="array" ref="E701">IFERROR(INDEX($S$2:$S2311,SMALL(IF(C701=$Q$2:$Q$1614,ROW($Q$2:$Q$1614)-2),ROW()-2)),"")</f>
        <v/>
      </c>
      <c r="G701" s="122" t="str">
        <f t="array" ref="G701">IFERROR(INDEX($U$2:$U$1614,SMALL(IF(C701=$Q$2:$Q$1614,ROW($Q$2:$Q$1614)-2),ROW()-2)),"")</f>
        <v/>
      </c>
      <c r="H701" s="122" t="str">
        <f t="array" ref="H701">IFERROR(INDEX($V$2:$V$1614,SMALL(IF(C701=$Q$2:$Q$1614,ROW($Q$2:$Q$1614)-2),ROW()-2)),"")</f>
        <v/>
      </c>
      <c r="I701" s="122" t="str">
        <f t="array" ref="I701">IFERROR(INDEX($W$2:$W$1614,SMALL(IF(C701=$Q$2:$Q$1614,ROW($Q$2:$Q$1614)-2),ROW()-2)),"")</f>
        <v/>
      </c>
      <c r="P701" s="123" t="s">
        <v>1101</v>
      </c>
      <c r="Q701" s="123">
        <f t="shared" si="38"/>
        <v>4</v>
      </c>
      <c r="S701" s="124" t="s">
        <v>1105</v>
      </c>
      <c r="T701" s="122" t="str">
        <f t="shared" si="43"/>
        <v xml:space="preserve">       - Bare CU.120 sq.mm.    - 1-Core XLPE(12/20kV) 50 sq.mm.</v>
      </c>
      <c r="U701" s="122" t="s">
        <v>507</v>
      </c>
      <c r="V701" s="122">
        <v>55</v>
      </c>
      <c r="Y701" s="134"/>
    </row>
    <row r="702" spans="2:25" ht="18.75">
      <c r="B702" s="122" t="str">
        <f t="shared" si="39"/>
        <v/>
      </c>
      <c r="C702" s="122" t="str">
        <f t="shared" si="40"/>
        <v/>
      </c>
      <c r="D702" s="122" t="str">
        <f t="array" ref="D702">IFERROR(INDEX($R$2:$R2312,SMALL(IF(C702=$Q$2:$Q$1614,ROW($Q$2:$Q$1614)-2),ROW()-2)),"")</f>
        <v/>
      </c>
      <c r="E702" s="122" t="str">
        <f t="array" ref="E702">IFERROR(INDEX($S$2:$S2312,SMALL(IF(C702=$Q$2:$Q$1614,ROW($Q$2:$Q$1614)-2),ROW()-2)),"")</f>
        <v/>
      </c>
      <c r="G702" s="122" t="str">
        <f t="array" ref="G702">IFERROR(INDEX($U$2:$U$1614,SMALL(IF(C702=$Q$2:$Q$1614,ROW($Q$2:$Q$1614)-2),ROW()-2)),"")</f>
        <v/>
      </c>
      <c r="H702" s="122" t="str">
        <f t="array" ref="H702">IFERROR(INDEX($V$2:$V$1614,SMALL(IF(C702=$Q$2:$Q$1614,ROW($Q$2:$Q$1614)-2),ROW()-2)),"")</f>
        <v/>
      </c>
      <c r="I702" s="122" t="str">
        <f t="array" ref="I702">IFERROR(INDEX($W$2:$W$1614,SMALL(IF(C702=$Q$2:$Q$1614,ROW($Q$2:$Q$1614)-2),ROW()-2)),"")</f>
        <v/>
      </c>
      <c r="P702" s="123" t="s">
        <v>1101</v>
      </c>
      <c r="Q702" s="123">
        <f t="shared" si="38"/>
        <v>4</v>
      </c>
      <c r="S702" s="124" t="s">
        <v>1106</v>
      </c>
      <c r="T702" s="122" t="str">
        <f t="shared" si="43"/>
        <v xml:space="preserve">       - Bare CU.120 sq.mm.    - 1-Core XLPE(12/20kV) 70 sq.mm.</v>
      </c>
      <c r="U702" s="122" t="s">
        <v>507</v>
      </c>
      <c r="V702" s="122">
        <v>70</v>
      </c>
      <c r="Y702" s="134"/>
    </row>
    <row r="703" spans="2:25" ht="18.75">
      <c r="B703" s="122" t="str">
        <f t="shared" si="39"/>
        <v/>
      </c>
      <c r="C703" s="122" t="str">
        <f t="shared" si="40"/>
        <v/>
      </c>
      <c r="D703" s="122" t="str">
        <f t="array" ref="D703">IFERROR(INDEX($R$2:$R2313,SMALL(IF(C703=$Q$2:$Q$1614,ROW($Q$2:$Q$1614)-2),ROW()-2)),"")</f>
        <v/>
      </c>
      <c r="E703" s="122" t="str">
        <f t="array" ref="E703">IFERROR(INDEX($S$2:$S2313,SMALL(IF(C703=$Q$2:$Q$1614,ROW($Q$2:$Q$1614)-2),ROW()-2)),"")</f>
        <v/>
      </c>
      <c r="G703" s="122" t="str">
        <f t="array" ref="G703">IFERROR(INDEX($U$2:$U$1614,SMALL(IF(C703=$Q$2:$Q$1614,ROW($Q$2:$Q$1614)-2),ROW()-2)),"")</f>
        <v/>
      </c>
      <c r="H703" s="122" t="str">
        <f t="array" ref="H703">IFERROR(INDEX($V$2:$V$1614,SMALL(IF(C703=$Q$2:$Q$1614,ROW($Q$2:$Q$1614)-2),ROW()-2)),"")</f>
        <v/>
      </c>
      <c r="I703" s="122" t="str">
        <f t="array" ref="I703">IFERROR(INDEX($W$2:$W$1614,SMALL(IF(C703=$Q$2:$Q$1614,ROW($Q$2:$Q$1614)-2),ROW()-2)),"")</f>
        <v/>
      </c>
      <c r="P703" s="123" t="s">
        <v>1101</v>
      </c>
      <c r="Q703" s="123">
        <f t="shared" si="38"/>
        <v>4</v>
      </c>
      <c r="S703" s="124" t="s">
        <v>1107</v>
      </c>
      <c r="T703" s="122" t="str">
        <f t="shared" si="43"/>
        <v xml:space="preserve">       - Bare CU.120 sq.mm.    - 1-Core XLPE(12/20kV) 95 sq.mm.</v>
      </c>
      <c r="U703" s="122" t="s">
        <v>507</v>
      </c>
      <c r="V703" s="122">
        <v>90</v>
      </c>
      <c r="Y703" s="134"/>
    </row>
    <row r="704" spans="2:25" ht="18.75">
      <c r="B704" s="122" t="str">
        <f t="shared" si="39"/>
        <v/>
      </c>
      <c r="C704" s="122" t="str">
        <f t="shared" si="40"/>
        <v/>
      </c>
      <c r="D704" s="122" t="str">
        <f t="array" ref="D704">IFERROR(INDEX($R$2:$R2314,SMALL(IF(C704=$Q$2:$Q$1614,ROW($Q$2:$Q$1614)-2),ROW()-2)),"")</f>
        <v/>
      </c>
      <c r="E704" s="122" t="str">
        <f t="array" ref="E704">IFERROR(INDEX($S$2:$S2314,SMALL(IF(C704=$Q$2:$Q$1614,ROW($Q$2:$Q$1614)-2),ROW()-2)),"")</f>
        <v/>
      </c>
      <c r="G704" s="122" t="str">
        <f t="array" ref="G704">IFERROR(INDEX($U$2:$U$1614,SMALL(IF(C704=$Q$2:$Q$1614,ROW($Q$2:$Q$1614)-2),ROW()-2)),"")</f>
        <v/>
      </c>
      <c r="H704" s="122" t="str">
        <f t="array" ref="H704">IFERROR(INDEX($V$2:$V$1614,SMALL(IF(C704=$Q$2:$Q$1614,ROW($Q$2:$Q$1614)-2),ROW()-2)),"")</f>
        <v/>
      </c>
      <c r="I704" s="122" t="str">
        <f t="array" ref="I704">IFERROR(INDEX($W$2:$W$1614,SMALL(IF(C704=$Q$2:$Q$1614,ROW($Q$2:$Q$1614)-2),ROW()-2)),"")</f>
        <v/>
      </c>
      <c r="P704" s="123" t="s">
        <v>1101</v>
      </c>
      <c r="Q704" s="123">
        <f t="shared" si="38"/>
        <v>4</v>
      </c>
      <c r="S704" s="124" t="s">
        <v>1108</v>
      </c>
      <c r="T704" s="122" t="str">
        <f t="shared" si="43"/>
        <v xml:space="preserve">       - Bare CU.120 sq.mm.    - 1-Core XLPE(12/20kV) 120 sq.mm.</v>
      </c>
      <c r="U704" s="122" t="s">
        <v>507</v>
      </c>
      <c r="V704" s="122">
        <v>100</v>
      </c>
      <c r="Y704" s="134"/>
    </row>
    <row r="705" spans="2:25" ht="18.75">
      <c r="B705" s="122" t="str">
        <f t="shared" si="39"/>
        <v/>
      </c>
      <c r="C705" s="122" t="str">
        <f t="shared" si="40"/>
        <v/>
      </c>
      <c r="D705" s="122" t="str">
        <f t="array" ref="D705">IFERROR(INDEX($R$2:$R2315,SMALL(IF(C705=$Q$2:$Q$1614,ROW($Q$2:$Q$1614)-2),ROW()-2)),"")</f>
        <v/>
      </c>
      <c r="E705" s="122" t="str">
        <f t="array" ref="E705">IFERROR(INDEX($S$2:$S2315,SMALL(IF(C705=$Q$2:$Q$1614,ROW($Q$2:$Q$1614)-2),ROW()-2)),"")</f>
        <v/>
      </c>
      <c r="G705" s="122" t="str">
        <f t="array" ref="G705">IFERROR(INDEX($U$2:$U$1614,SMALL(IF(C705=$Q$2:$Q$1614,ROW($Q$2:$Q$1614)-2),ROW()-2)),"")</f>
        <v/>
      </c>
      <c r="H705" s="122" t="str">
        <f t="array" ref="H705">IFERROR(INDEX($V$2:$V$1614,SMALL(IF(C705=$Q$2:$Q$1614,ROW($Q$2:$Q$1614)-2),ROW()-2)),"")</f>
        <v/>
      </c>
      <c r="I705" s="122" t="str">
        <f t="array" ref="I705">IFERROR(INDEX($W$2:$W$1614,SMALL(IF(C705=$Q$2:$Q$1614,ROW($Q$2:$Q$1614)-2),ROW()-2)),"")</f>
        <v/>
      </c>
      <c r="P705" s="123" t="s">
        <v>1101</v>
      </c>
      <c r="Q705" s="123">
        <f t="shared" si="38"/>
        <v>4</v>
      </c>
      <c r="S705" s="124" t="s">
        <v>1109</v>
      </c>
      <c r="T705" s="122" t="str">
        <f t="shared" si="43"/>
        <v xml:space="preserve">       - Bare CU.120 sq.mm.    - 1-Core XLPE(12/20kV) 150 sq.mm.</v>
      </c>
      <c r="U705" s="122" t="s">
        <v>507</v>
      </c>
      <c r="V705" s="122">
        <v>110</v>
      </c>
      <c r="Y705" s="134"/>
    </row>
    <row r="706" spans="2:25" ht="18.75">
      <c r="B706" s="122" t="str">
        <f t="shared" si="39"/>
        <v/>
      </c>
      <c r="C706" s="122" t="str">
        <f t="shared" si="40"/>
        <v/>
      </c>
      <c r="D706" s="122" t="str">
        <f t="array" ref="D706">IFERROR(INDEX($R$2:$R2316,SMALL(IF(C706=$Q$2:$Q$1614,ROW($Q$2:$Q$1614)-2),ROW()-2)),"")</f>
        <v/>
      </c>
      <c r="E706" s="122" t="str">
        <f t="array" ref="E706">IFERROR(INDEX($S$2:$S2316,SMALL(IF(C706=$Q$2:$Q$1614,ROW($Q$2:$Q$1614)-2),ROW()-2)),"")</f>
        <v/>
      </c>
      <c r="G706" s="122" t="str">
        <f t="array" ref="G706">IFERROR(INDEX($U$2:$U$1614,SMALL(IF(C706=$Q$2:$Q$1614,ROW($Q$2:$Q$1614)-2),ROW()-2)),"")</f>
        <v/>
      </c>
      <c r="H706" s="122" t="str">
        <f t="array" ref="H706">IFERROR(INDEX($V$2:$V$1614,SMALL(IF(C706=$Q$2:$Q$1614,ROW($Q$2:$Q$1614)-2),ROW()-2)),"")</f>
        <v/>
      </c>
      <c r="I706" s="122" t="str">
        <f t="array" ref="I706">IFERROR(INDEX($W$2:$W$1614,SMALL(IF(C706=$Q$2:$Q$1614,ROW($Q$2:$Q$1614)-2),ROW()-2)),"")</f>
        <v/>
      </c>
      <c r="P706" s="123" t="s">
        <v>1101</v>
      </c>
      <c r="Q706" s="123">
        <f t="shared" ref="Q706:Q769" si="44">P706*1</f>
        <v>4</v>
      </c>
      <c r="S706" s="124" t="s">
        <v>1110</v>
      </c>
      <c r="T706" s="122" t="str">
        <f t="shared" si="43"/>
        <v xml:space="preserve">       - Bare CU.120 sq.mm.    - 1-Core XLPE(12/20kV) 185 sq.mm.</v>
      </c>
      <c r="U706" s="122" t="s">
        <v>507</v>
      </c>
      <c r="V706" s="122">
        <v>135</v>
      </c>
      <c r="Y706" s="134"/>
    </row>
    <row r="707" spans="2:25" ht="18.75">
      <c r="B707" s="122" t="str">
        <f t="shared" si="39"/>
        <v/>
      </c>
      <c r="C707" s="122" t="str">
        <f t="shared" si="40"/>
        <v/>
      </c>
      <c r="D707" s="122" t="str">
        <f t="array" ref="D707">IFERROR(INDEX($R$2:$R2317,SMALL(IF(C707=$Q$2:$Q$1614,ROW($Q$2:$Q$1614)-2),ROW()-2)),"")</f>
        <v/>
      </c>
      <c r="E707" s="122" t="str">
        <f t="array" ref="E707">IFERROR(INDEX($S$2:$S2317,SMALL(IF(C707=$Q$2:$Q$1614,ROW($Q$2:$Q$1614)-2),ROW()-2)),"")</f>
        <v/>
      </c>
      <c r="G707" s="122" t="str">
        <f t="array" ref="G707">IFERROR(INDEX($U$2:$U$1614,SMALL(IF(C707=$Q$2:$Q$1614,ROW($Q$2:$Q$1614)-2),ROW()-2)),"")</f>
        <v/>
      </c>
      <c r="H707" s="122" t="str">
        <f t="array" ref="H707">IFERROR(INDEX($V$2:$V$1614,SMALL(IF(C707=$Q$2:$Q$1614,ROW($Q$2:$Q$1614)-2),ROW()-2)),"")</f>
        <v/>
      </c>
      <c r="I707" s="122" t="str">
        <f t="array" ref="I707">IFERROR(INDEX($W$2:$W$1614,SMALL(IF(C707=$Q$2:$Q$1614,ROW($Q$2:$Q$1614)-2),ROW()-2)),"")</f>
        <v/>
      </c>
      <c r="P707" s="123" t="s">
        <v>1101</v>
      </c>
      <c r="Q707" s="123">
        <f t="shared" si="44"/>
        <v>4</v>
      </c>
      <c r="S707" s="124" t="s">
        <v>1111</v>
      </c>
      <c r="T707" s="122" t="str">
        <f t="shared" si="43"/>
        <v xml:space="preserve">       - Bare CU.120 sq.mm.    - 1-Core XLPE(12/20kV) 240 sq.mm.</v>
      </c>
      <c r="U707" s="122" t="s">
        <v>507</v>
      </c>
      <c r="V707" s="122">
        <v>155</v>
      </c>
      <c r="Y707" s="134"/>
    </row>
    <row r="708" spans="2:25" ht="18.75">
      <c r="B708" s="122" t="str">
        <f t="shared" si="39"/>
        <v/>
      </c>
      <c r="C708" s="122" t="str">
        <f t="shared" si="40"/>
        <v/>
      </c>
      <c r="D708" s="122" t="str">
        <f t="array" ref="D708">IFERROR(INDEX($R$2:$R2318,SMALL(IF(C708=$Q$2:$Q$1614,ROW($Q$2:$Q$1614)-2),ROW()-2)),"")</f>
        <v/>
      </c>
      <c r="E708" s="122" t="str">
        <f t="array" ref="E708">IFERROR(INDEX($S$2:$S2318,SMALL(IF(C708=$Q$2:$Q$1614,ROW($Q$2:$Q$1614)-2),ROW()-2)),"")</f>
        <v/>
      </c>
      <c r="G708" s="122" t="str">
        <f t="array" ref="G708">IFERROR(INDEX($U$2:$U$1614,SMALL(IF(C708=$Q$2:$Q$1614,ROW($Q$2:$Q$1614)-2),ROW()-2)),"")</f>
        <v/>
      </c>
      <c r="H708" s="122" t="str">
        <f t="array" ref="H708">IFERROR(INDEX($V$2:$V$1614,SMALL(IF(C708=$Q$2:$Q$1614,ROW($Q$2:$Q$1614)-2),ROW()-2)),"")</f>
        <v/>
      </c>
      <c r="I708" s="122" t="str">
        <f t="array" ref="I708">IFERROR(INDEX($W$2:$W$1614,SMALL(IF(C708=$Q$2:$Q$1614,ROW($Q$2:$Q$1614)-2),ROW()-2)),"")</f>
        <v/>
      </c>
      <c r="P708" s="123" t="s">
        <v>1101</v>
      </c>
      <c r="Q708" s="123">
        <f t="shared" si="44"/>
        <v>4</v>
      </c>
      <c r="S708" s="124" t="s">
        <v>1112</v>
      </c>
      <c r="T708" s="122" t="str">
        <f t="shared" si="43"/>
        <v xml:space="preserve">       - Bare CU.120 sq.mm.    - 1-Core XLPE(12/20kV) 300 sq.mm.</v>
      </c>
      <c r="U708" s="122" t="s">
        <v>507</v>
      </c>
      <c r="V708" s="122">
        <v>180</v>
      </c>
      <c r="Y708" s="134"/>
    </row>
    <row r="709" spans="2:25" ht="18.75">
      <c r="B709" s="122" t="str">
        <f t="shared" ref="B709:B772" si="45">+IF(B708=0,0,IF(B708&lt;$C$2,B708+1,""))</f>
        <v/>
      </c>
      <c r="C709" s="122" t="str">
        <f t="shared" ref="C709:C772" si="46">IF(B709="","",$B$2)</f>
        <v/>
      </c>
      <c r="D709" s="122" t="str">
        <f t="array" ref="D709">IFERROR(INDEX($R$2:$R2319,SMALL(IF(C709=$Q$2:$Q$1614,ROW($Q$2:$Q$1614)-2),ROW()-2)),"")</f>
        <v/>
      </c>
      <c r="E709" s="122" t="str">
        <f t="array" ref="E709">IFERROR(INDEX($S$2:$S2319,SMALL(IF(C709=$Q$2:$Q$1614,ROW($Q$2:$Q$1614)-2),ROW()-2)),"")</f>
        <v/>
      </c>
      <c r="G709" s="122" t="str">
        <f t="array" ref="G709">IFERROR(INDEX($U$2:$U$1614,SMALL(IF(C709=$Q$2:$Q$1614,ROW($Q$2:$Q$1614)-2),ROW()-2)),"")</f>
        <v/>
      </c>
      <c r="H709" s="122" t="str">
        <f t="array" ref="H709">IFERROR(INDEX($V$2:$V$1614,SMALL(IF(C709=$Q$2:$Q$1614,ROW($Q$2:$Q$1614)-2),ROW()-2)),"")</f>
        <v/>
      </c>
      <c r="I709" s="122" t="str">
        <f t="array" ref="I709">IFERROR(INDEX($W$2:$W$1614,SMALL(IF(C709=$Q$2:$Q$1614,ROW($Q$2:$Q$1614)-2),ROW()-2)),"")</f>
        <v/>
      </c>
      <c r="P709" s="123" t="s">
        <v>1101</v>
      </c>
      <c r="Q709" s="123">
        <f t="shared" si="44"/>
        <v>4</v>
      </c>
      <c r="S709" s="124" t="s">
        <v>1113</v>
      </c>
      <c r="T709" s="122" t="str">
        <f t="shared" si="43"/>
        <v xml:space="preserve">       - Bare CU.120 sq.mm.    - 1-Core XLPE(12/20kV) 400 sq.mm.</v>
      </c>
      <c r="U709" s="122" t="s">
        <v>507</v>
      </c>
      <c r="V709" s="122">
        <v>200</v>
      </c>
      <c r="Y709" s="134"/>
    </row>
    <row r="710" spans="2:25" ht="18.75">
      <c r="B710" s="122" t="str">
        <f t="shared" si="45"/>
        <v/>
      </c>
      <c r="C710" s="122" t="str">
        <f t="shared" si="46"/>
        <v/>
      </c>
      <c r="D710" s="122" t="str">
        <f t="array" ref="D710">IFERROR(INDEX($R$2:$R2320,SMALL(IF(C710=$Q$2:$Q$1614,ROW($Q$2:$Q$1614)-2),ROW()-2)),"")</f>
        <v/>
      </c>
      <c r="E710" s="122" t="str">
        <f t="array" ref="E710">IFERROR(INDEX($S$2:$S2320,SMALL(IF(C710=$Q$2:$Q$1614,ROW($Q$2:$Q$1614)-2),ROW()-2)),"")</f>
        <v/>
      </c>
      <c r="G710" s="122" t="str">
        <f t="array" ref="G710">IFERROR(INDEX($U$2:$U$1614,SMALL(IF(C710=$Q$2:$Q$1614,ROW($Q$2:$Q$1614)-2),ROW()-2)),"")</f>
        <v/>
      </c>
      <c r="H710" s="122" t="str">
        <f t="array" ref="H710">IFERROR(INDEX($V$2:$V$1614,SMALL(IF(C710=$Q$2:$Q$1614,ROW($Q$2:$Q$1614)-2),ROW()-2)),"")</f>
        <v/>
      </c>
      <c r="I710" s="122" t="str">
        <f t="array" ref="I710">IFERROR(INDEX($W$2:$W$1614,SMALL(IF(C710=$Q$2:$Q$1614,ROW($Q$2:$Q$1614)-2),ROW()-2)),"")</f>
        <v/>
      </c>
      <c r="P710" s="123" t="s">
        <v>1101</v>
      </c>
      <c r="Q710" s="123">
        <f t="shared" si="44"/>
        <v>4</v>
      </c>
      <c r="S710" s="124" t="s">
        <v>1114</v>
      </c>
      <c r="Y710" s="134"/>
    </row>
    <row r="711" spans="2:25" ht="18.75">
      <c r="B711" s="122" t="str">
        <f t="shared" si="45"/>
        <v/>
      </c>
      <c r="C711" s="122" t="str">
        <f t="shared" si="46"/>
        <v/>
      </c>
      <c r="D711" s="122" t="str">
        <f t="array" ref="D711">IFERROR(INDEX($R$2:$R2321,SMALL(IF(C711=$Q$2:$Q$1614,ROW($Q$2:$Q$1614)-2),ROW()-2)),"")</f>
        <v/>
      </c>
      <c r="E711" s="122" t="str">
        <f t="array" ref="E711">IFERROR(INDEX($S$2:$S2321,SMALL(IF(C711=$Q$2:$Q$1614,ROW($Q$2:$Q$1614)-2),ROW()-2)),"")</f>
        <v/>
      </c>
      <c r="G711" s="122" t="str">
        <f t="array" ref="G711">IFERROR(INDEX($U$2:$U$1614,SMALL(IF(C711=$Q$2:$Q$1614,ROW($Q$2:$Q$1614)-2),ROW()-2)),"")</f>
        <v/>
      </c>
      <c r="H711" s="122" t="str">
        <f t="array" ref="H711">IFERROR(INDEX($V$2:$V$1614,SMALL(IF(C711=$Q$2:$Q$1614,ROW($Q$2:$Q$1614)-2),ROW()-2)),"")</f>
        <v/>
      </c>
      <c r="I711" s="122" t="str">
        <f t="array" ref="I711">IFERROR(INDEX($W$2:$W$1614,SMALL(IF(C711=$Q$2:$Q$1614,ROW($Q$2:$Q$1614)-2),ROW()-2)),"")</f>
        <v/>
      </c>
      <c r="P711" s="123" t="s">
        <v>1101</v>
      </c>
      <c r="Q711" s="123">
        <f t="shared" si="44"/>
        <v>4</v>
      </c>
      <c r="S711" s="124" t="s">
        <v>1115</v>
      </c>
      <c r="T711" s="122" t="str">
        <f>$S$751&amp;""&amp;S711&amp;""</f>
        <v xml:space="preserve">       - Bare CU.120 sq.mm.     - 3-Core XLPE(12/20kV) 35 sq.mm.</v>
      </c>
      <c r="U711" s="122" t="s">
        <v>507</v>
      </c>
      <c r="V711" s="122">
        <v>80</v>
      </c>
      <c r="Y711" s="134"/>
    </row>
    <row r="712" spans="2:25" ht="18.75">
      <c r="B712" s="122" t="str">
        <f t="shared" si="45"/>
        <v/>
      </c>
      <c r="C712" s="122" t="str">
        <f t="shared" si="46"/>
        <v/>
      </c>
      <c r="D712" s="122" t="str">
        <f t="array" ref="D712">IFERROR(INDEX($R$2:$R2322,SMALL(IF(C712=$Q$2:$Q$1614,ROW($Q$2:$Q$1614)-2),ROW()-2)),"")</f>
        <v/>
      </c>
      <c r="E712" s="122" t="str">
        <f t="array" ref="E712">IFERROR(INDEX($S$2:$S2322,SMALL(IF(C712=$Q$2:$Q$1614,ROW($Q$2:$Q$1614)-2),ROW()-2)),"")</f>
        <v/>
      </c>
      <c r="G712" s="122" t="str">
        <f t="array" ref="G712">IFERROR(INDEX($U$2:$U$1614,SMALL(IF(C712=$Q$2:$Q$1614,ROW($Q$2:$Q$1614)-2),ROW()-2)),"")</f>
        <v/>
      </c>
      <c r="H712" s="122" t="str">
        <f t="array" ref="H712">IFERROR(INDEX($V$2:$V$1614,SMALL(IF(C712=$Q$2:$Q$1614,ROW($Q$2:$Q$1614)-2),ROW()-2)),"")</f>
        <v/>
      </c>
      <c r="I712" s="122" t="str">
        <f t="array" ref="I712">IFERROR(INDEX($W$2:$W$1614,SMALL(IF(C712=$Q$2:$Q$1614,ROW($Q$2:$Q$1614)-2),ROW()-2)),"")</f>
        <v/>
      </c>
      <c r="P712" s="123" t="s">
        <v>1101</v>
      </c>
      <c r="Q712" s="123">
        <f t="shared" si="44"/>
        <v>4</v>
      </c>
      <c r="S712" s="124" t="s">
        <v>1116</v>
      </c>
      <c r="U712" s="122" t="s">
        <v>507</v>
      </c>
      <c r="V712" s="122">
        <v>95</v>
      </c>
      <c r="Y712" s="134"/>
    </row>
    <row r="713" spans="2:25" ht="18.75">
      <c r="B713" s="122" t="str">
        <f t="shared" si="45"/>
        <v/>
      </c>
      <c r="C713" s="122" t="str">
        <f t="shared" si="46"/>
        <v/>
      </c>
      <c r="D713" s="122" t="str">
        <f t="array" ref="D713">IFERROR(INDEX($R$2:$R2323,SMALL(IF(C713=$Q$2:$Q$1614,ROW($Q$2:$Q$1614)-2),ROW()-2)),"")</f>
        <v/>
      </c>
      <c r="E713" s="122" t="str">
        <f t="array" ref="E713">IFERROR(INDEX($S$2:$S2323,SMALL(IF(C713=$Q$2:$Q$1614,ROW($Q$2:$Q$1614)-2),ROW()-2)),"")</f>
        <v/>
      </c>
      <c r="G713" s="122" t="str">
        <f t="array" ref="G713">IFERROR(INDEX($U$2:$U$1614,SMALL(IF(C713=$Q$2:$Q$1614,ROW($Q$2:$Q$1614)-2),ROW()-2)),"")</f>
        <v/>
      </c>
      <c r="H713" s="122" t="str">
        <f t="array" ref="H713">IFERROR(INDEX($V$2:$V$1614,SMALL(IF(C713=$Q$2:$Q$1614,ROW($Q$2:$Q$1614)-2),ROW()-2)),"")</f>
        <v/>
      </c>
      <c r="I713" s="122" t="str">
        <f t="array" ref="I713">IFERROR(INDEX($W$2:$W$1614,SMALL(IF(C713=$Q$2:$Q$1614,ROW($Q$2:$Q$1614)-2),ROW()-2)),"")</f>
        <v/>
      </c>
      <c r="P713" s="123" t="s">
        <v>1101</v>
      </c>
      <c r="Q713" s="123">
        <f t="shared" si="44"/>
        <v>4</v>
      </c>
      <c r="S713" s="124" t="s">
        <v>1117</v>
      </c>
      <c r="U713" s="122" t="s">
        <v>507</v>
      </c>
      <c r="V713" s="122">
        <v>110</v>
      </c>
      <c r="Y713" s="134"/>
    </row>
    <row r="714" spans="2:25" ht="18.75">
      <c r="B714" s="122" t="str">
        <f t="shared" si="45"/>
        <v/>
      </c>
      <c r="C714" s="122" t="str">
        <f t="shared" si="46"/>
        <v/>
      </c>
      <c r="D714" s="122" t="str">
        <f t="array" ref="D714">IFERROR(INDEX($R$2:$R2324,SMALL(IF(C714=$Q$2:$Q$1614,ROW($Q$2:$Q$1614)-2),ROW()-2)),"")</f>
        <v/>
      </c>
      <c r="E714" s="122" t="str">
        <f t="array" ref="E714">IFERROR(INDEX($S$2:$S2324,SMALL(IF(C714=$Q$2:$Q$1614,ROW($Q$2:$Q$1614)-2),ROW()-2)),"")</f>
        <v/>
      </c>
      <c r="G714" s="122" t="str">
        <f t="array" ref="G714">IFERROR(INDEX($U$2:$U$1614,SMALL(IF(C714=$Q$2:$Q$1614,ROW($Q$2:$Q$1614)-2),ROW()-2)),"")</f>
        <v/>
      </c>
      <c r="H714" s="122" t="str">
        <f t="array" ref="H714">IFERROR(INDEX($V$2:$V$1614,SMALL(IF(C714=$Q$2:$Q$1614,ROW($Q$2:$Q$1614)-2),ROW()-2)),"")</f>
        <v/>
      </c>
      <c r="I714" s="122" t="str">
        <f t="array" ref="I714">IFERROR(INDEX($W$2:$W$1614,SMALL(IF(C714=$Q$2:$Q$1614,ROW($Q$2:$Q$1614)-2),ROW()-2)),"")</f>
        <v/>
      </c>
      <c r="P714" s="123" t="s">
        <v>1101</v>
      </c>
      <c r="Q714" s="123">
        <f t="shared" si="44"/>
        <v>4</v>
      </c>
      <c r="S714" s="124" t="s">
        <v>1118</v>
      </c>
      <c r="U714" s="122" t="s">
        <v>507</v>
      </c>
      <c r="V714" s="122">
        <v>135</v>
      </c>
      <c r="Y714" s="134"/>
    </row>
    <row r="715" spans="2:25" ht="18.75">
      <c r="B715" s="122" t="str">
        <f t="shared" si="45"/>
        <v/>
      </c>
      <c r="C715" s="122" t="str">
        <f t="shared" si="46"/>
        <v/>
      </c>
      <c r="D715" s="122" t="str">
        <f t="array" ref="D715">IFERROR(INDEX($R$2:$R2325,SMALL(IF(C715=$Q$2:$Q$1614,ROW($Q$2:$Q$1614)-2),ROW()-2)),"")</f>
        <v/>
      </c>
      <c r="E715" s="122" t="str">
        <f t="array" ref="E715">IFERROR(INDEX($S$2:$S2325,SMALL(IF(C715=$Q$2:$Q$1614,ROW($Q$2:$Q$1614)-2),ROW()-2)),"")</f>
        <v/>
      </c>
      <c r="G715" s="122" t="str">
        <f t="array" ref="G715">IFERROR(INDEX($U$2:$U$1614,SMALL(IF(C715=$Q$2:$Q$1614,ROW($Q$2:$Q$1614)-2),ROW()-2)),"")</f>
        <v/>
      </c>
      <c r="H715" s="122" t="str">
        <f t="array" ref="H715">IFERROR(INDEX($V$2:$V$1614,SMALL(IF(C715=$Q$2:$Q$1614,ROW($Q$2:$Q$1614)-2),ROW()-2)),"")</f>
        <v/>
      </c>
      <c r="I715" s="122" t="str">
        <f t="array" ref="I715">IFERROR(INDEX($W$2:$W$1614,SMALL(IF(C715=$Q$2:$Q$1614,ROW($Q$2:$Q$1614)-2),ROW()-2)),"")</f>
        <v/>
      </c>
      <c r="P715" s="123" t="s">
        <v>1101</v>
      </c>
      <c r="Q715" s="123">
        <f t="shared" si="44"/>
        <v>4</v>
      </c>
      <c r="S715" s="124" t="s">
        <v>1119</v>
      </c>
      <c r="U715" s="122" t="s">
        <v>507</v>
      </c>
      <c r="V715" s="122">
        <v>155</v>
      </c>
      <c r="Y715" s="134"/>
    </row>
    <row r="716" spans="2:25" ht="18.75">
      <c r="B716" s="122" t="str">
        <f t="shared" si="45"/>
        <v/>
      </c>
      <c r="C716" s="122" t="str">
        <f t="shared" si="46"/>
        <v/>
      </c>
      <c r="D716" s="122" t="str">
        <f t="array" ref="D716">IFERROR(INDEX($R$2:$R2326,SMALL(IF(C716=$Q$2:$Q$1614,ROW($Q$2:$Q$1614)-2),ROW()-2)),"")</f>
        <v/>
      </c>
      <c r="E716" s="122" t="str">
        <f t="array" ref="E716">IFERROR(INDEX($S$2:$S2326,SMALL(IF(C716=$Q$2:$Q$1614,ROW($Q$2:$Q$1614)-2),ROW()-2)),"")</f>
        <v/>
      </c>
      <c r="G716" s="122" t="str">
        <f t="array" ref="G716">IFERROR(INDEX($U$2:$U$1614,SMALL(IF(C716=$Q$2:$Q$1614,ROW($Q$2:$Q$1614)-2),ROW()-2)),"")</f>
        <v/>
      </c>
      <c r="H716" s="122" t="str">
        <f t="array" ref="H716">IFERROR(INDEX($V$2:$V$1614,SMALL(IF(C716=$Q$2:$Q$1614,ROW($Q$2:$Q$1614)-2),ROW()-2)),"")</f>
        <v/>
      </c>
      <c r="I716" s="122" t="str">
        <f t="array" ref="I716">IFERROR(INDEX($W$2:$W$1614,SMALL(IF(C716=$Q$2:$Q$1614,ROW($Q$2:$Q$1614)-2),ROW()-2)),"")</f>
        <v/>
      </c>
      <c r="P716" s="123" t="s">
        <v>1101</v>
      </c>
      <c r="Q716" s="123">
        <f t="shared" si="44"/>
        <v>4</v>
      </c>
      <c r="S716" s="124" t="s">
        <v>1120</v>
      </c>
      <c r="U716" s="122" t="s">
        <v>507</v>
      </c>
      <c r="V716" s="122">
        <v>180</v>
      </c>
      <c r="Y716" s="134"/>
    </row>
    <row r="717" spans="2:25" ht="18.75">
      <c r="B717" s="122" t="str">
        <f t="shared" si="45"/>
        <v/>
      </c>
      <c r="C717" s="122" t="str">
        <f t="shared" si="46"/>
        <v/>
      </c>
      <c r="D717" s="122" t="str">
        <f t="array" ref="D717">IFERROR(INDEX($R$2:$R2327,SMALL(IF(C717=$Q$2:$Q$1614,ROW($Q$2:$Q$1614)-2),ROW()-2)),"")</f>
        <v/>
      </c>
      <c r="E717" s="122" t="str">
        <f t="array" ref="E717">IFERROR(INDEX($S$2:$S2327,SMALL(IF(C717=$Q$2:$Q$1614,ROW($Q$2:$Q$1614)-2),ROW()-2)),"")</f>
        <v/>
      </c>
      <c r="G717" s="122" t="str">
        <f t="array" ref="G717">IFERROR(INDEX($U$2:$U$1614,SMALL(IF(C717=$Q$2:$Q$1614,ROW($Q$2:$Q$1614)-2),ROW()-2)),"")</f>
        <v/>
      </c>
      <c r="H717" s="122" t="str">
        <f t="array" ref="H717">IFERROR(INDEX($V$2:$V$1614,SMALL(IF(C717=$Q$2:$Q$1614,ROW($Q$2:$Q$1614)-2),ROW()-2)),"")</f>
        <v/>
      </c>
      <c r="I717" s="122" t="str">
        <f t="array" ref="I717">IFERROR(INDEX($W$2:$W$1614,SMALL(IF(C717=$Q$2:$Q$1614,ROW($Q$2:$Q$1614)-2),ROW()-2)),"")</f>
        <v/>
      </c>
      <c r="P717" s="123" t="s">
        <v>1101</v>
      </c>
      <c r="Q717" s="123">
        <f t="shared" si="44"/>
        <v>4</v>
      </c>
      <c r="S717" s="124" t="s">
        <v>1121</v>
      </c>
      <c r="U717" s="122" t="s">
        <v>507</v>
      </c>
      <c r="V717" s="122">
        <v>210</v>
      </c>
      <c r="Y717" s="134"/>
    </row>
    <row r="718" spans="2:25" ht="18.75">
      <c r="B718" s="122" t="str">
        <f t="shared" si="45"/>
        <v/>
      </c>
      <c r="C718" s="122" t="str">
        <f t="shared" si="46"/>
        <v/>
      </c>
      <c r="D718" s="122" t="str">
        <f t="array" ref="D718">IFERROR(INDEX($R$2:$R2328,SMALL(IF(C718=$Q$2:$Q$1614,ROW($Q$2:$Q$1614)-2),ROW()-2)),"")</f>
        <v/>
      </c>
      <c r="E718" s="122" t="str">
        <f t="array" ref="E718">IFERROR(INDEX($S$2:$S2328,SMALL(IF(C718=$Q$2:$Q$1614,ROW($Q$2:$Q$1614)-2),ROW()-2)),"")</f>
        <v/>
      </c>
      <c r="G718" s="122" t="str">
        <f t="array" ref="G718">IFERROR(INDEX($U$2:$U$1614,SMALL(IF(C718=$Q$2:$Q$1614,ROW($Q$2:$Q$1614)-2),ROW()-2)),"")</f>
        <v/>
      </c>
      <c r="H718" s="122" t="str">
        <f t="array" ref="H718">IFERROR(INDEX($V$2:$V$1614,SMALL(IF(C718=$Q$2:$Q$1614,ROW($Q$2:$Q$1614)-2),ROW()-2)),"")</f>
        <v/>
      </c>
      <c r="I718" s="122" t="str">
        <f t="array" ref="I718">IFERROR(INDEX($W$2:$W$1614,SMALL(IF(C718=$Q$2:$Q$1614,ROW($Q$2:$Q$1614)-2),ROW()-2)),"")</f>
        <v/>
      </c>
      <c r="P718" s="123" t="s">
        <v>1101</v>
      </c>
      <c r="Q718" s="123">
        <f t="shared" si="44"/>
        <v>4</v>
      </c>
      <c r="S718" s="124" t="s">
        <v>1122</v>
      </c>
      <c r="U718" s="122" t="s">
        <v>507</v>
      </c>
      <c r="V718" s="122">
        <v>235</v>
      </c>
      <c r="Y718" s="134"/>
    </row>
    <row r="719" spans="2:25" ht="18.75">
      <c r="B719" s="122" t="str">
        <f t="shared" si="45"/>
        <v/>
      </c>
      <c r="C719" s="122" t="str">
        <f t="shared" si="46"/>
        <v/>
      </c>
      <c r="D719" s="122" t="str">
        <f t="array" ref="D719">IFERROR(INDEX($R$2:$R2329,SMALL(IF(C719=$Q$2:$Q$1614,ROW($Q$2:$Q$1614)-2),ROW()-2)),"")</f>
        <v/>
      </c>
      <c r="E719" s="122" t="str">
        <f t="array" ref="E719">IFERROR(INDEX($S$2:$S2329,SMALL(IF(C719=$Q$2:$Q$1614,ROW($Q$2:$Q$1614)-2),ROW()-2)),"")</f>
        <v/>
      </c>
      <c r="G719" s="122" t="str">
        <f t="array" ref="G719">IFERROR(INDEX($U$2:$U$1614,SMALL(IF(C719=$Q$2:$Q$1614,ROW($Q$2:$Q$1614)-2),ROW()-2)),"")</f>
        <v/>
      </c>
      <c r="H719" s="122" t="str">
        <f t="array" ref="H719">IFERROR(INDEX($V$2:$V$1614,SMALL(IF(C719=$Q$2:$Q$1614,ROW($Q$2:$Q$1614)-2),ROW()-2)),"")</f>
        <v/>
      </c>
      <c r="I719" s="122" t="str">
        <f t="array" ref="I719">IFERROR(INDEX($W$2:$W$1614,SMALL(IF(C719=$Q$2:$Q$1614,ROW($Q$2:$Q$1614)-2),ROW()-2)),"")</f>
        <v/>
      </c>
      <c r="P719" s="123" t="s">
        <v>1101</v>
      </c>
      <c r="Q719" s="123">
        <f t="shared" si="44"/>
        <v>4</v>
      </c>
      <c r="S719" s="124" t="s">
        <v>1123</v>
      </c>
      <c r="U719" s="122" t="s">
        <v>507</v>
      </c>
      <c r="V719" s="122">
        <v>265</v>
      </c>
      <c r="Y719" s="134"/>
    </row>
    <row r="720" spans="2:25" ht="18.75">
      <c r="B720" s="122" t="str">
        <f t="shared" si="45"/>
        <v/>
      </c>
      <c r="C720" s="122" t="str">
        <f t="shared" si="46"/>
        <v/>
      </c>
      <c r="D720" s="122" t="str">
        <f t="array" ref="D720">IFERROR(INDEX($R$2:$R2330,SMALL(IF(C720=$Q$2:$Q$1614,ROW($Q$2:$Q$1614)-2),ROW()-2)),"")</f>
        <v/>
      </c>
      <c r="E720" s="122" t="str">
        <f t="array" ref="E720">IFERROR(INDEX($S$2:$S2330,SMALL(IF(C720=$Q$2:$Q$1614,ROW($Q$2:$Q$1614)-2),ROW()-2)),"")</f>
        <v/>
      </c>
      <c r="G720" s="122" t="str">
        <f t="array" ref="G720">IFERROR(INDEX($U$2:$U$1614,SMALL(IF(C720=$Q$2:$Q$1614,ROW($Q$2:$Q$1614)-2),ROW()-2)),"")</f>
        <v/>
      </c>
      <c r="H720" s="122" t="str">
        <f t="array" ref="H720">IFERROR(INDEX($V$2:$V$1614,SMALL(IF(C720=$Q$2:$Q$1614,ROW($Q$2:$Q$1614)-2),ROW()-2)),"")</f>
        <v/>
      </c>
      <c r="I720" s="122" t="str">
        <f t="array" ref="I720">IFERROR(INDEX($W$2:$W$1614,SMALL(IF(C720=$Q$2:$Q$1614,ROW($Q$2:$Q$1614)-2),ROW()-2)),"")</f>
        <v/>
      </c>
      <c r="P720" s="123" t="s">
        <v>1101</v>
      </c>
      <c r="Q720" s="123">
        <f t="shared" si="44"/>
        <v>4</v>
      </c>
      <c r="S720" s="124" t="s">
        <v>1124</v>
      </c>
      <c r="U720" s="122" t="s">
        <v>507</v>
      </c>
      <c r="V720" s="122">
        <v>300</v>
      </c>
      <c r="Y720" s="134"/>
    </row>
    <row r="721" spans="2:25" ht="18.75">
      <c r="B721" s="122" t="str">
        <f t="shared" si="45"/>
        <v/>
      </c>
      <c r="C721" s="122" t="str">
        <f t="shared" si="46"/>
        <v/>
      </c>
      <c r="D721" s="122" t="str">
        <f t="array" ref="D721">IFERROR(INDEX($R$2:$R2331,SMALL(IF(C721=$Q$2:$Q$1614,ROW($Q$2:$Q$1614)-2),ROW()-2)),"")</f>
        <v/>
      </c>
      <c r="E721" s="122" t="str">
        <f t="array" ref="E721">IFERROR(INDEX($S$2:$S2331,SMALL(IF(C721=$Q$2:$Q$1614,ROW($Q$2:$Q$1614)-2),ROW()-2)),"")</f>
        <v/>
      </c>
      <c r="G721" s="122" t="str">
        <f t="array" ref="G721">IFERROR(INDEX($U$2:$U$1614,SMALL(IF(C721=$Q$2:$Q$1614,ROW($Q$2:$Q$1614)-2),ROW()-2)),"")</f>
        <v/>
      </c>
      <c r="H721" s="122" t="str">
        <f t="array" ref="H721">IFERROR(INDEX($V$2:$V$1614,SMALL(IF(C721=$Q$2:$Q$1614,ROW($Q$2:$Q$1614)-2),ROW()-2)),"")</f>
        <v/>
      </c>
      <c r="I721" s="122" t="str">
        <f t="array" ref="I721">IFERROR(INDEX($W$2:$W$1614,SMALL(IF(C721=$Q$2:$Q$1614,ROW($Q$2:$Q$1614)-2),ROW()-2)),"")</f>
        <v/>
      </c>
      <c r="P721" s="123" t="s">
        <v>1101</v>
      </c>
      <c r="Q721" s="123">
        <f t="shared" si="44"/>
        <v>4</v>
      </c>
      <c r="R721" s="124">
        <v>4.2</v>
      </c>
      <c r="S721" s="124" t="s">
        <v>1125</v>
      </c>
      <c r="Y721" s="134"/>
    </row>
    <row r="722" spans="2:25" ht="18.75">
      <c r="B722" s="122" t="str">
        <f t="shared" si="45"/>
        <v/>
      </c>
      <c r="C722" s="122" t="str">
        <f t="shared" si="46"/>
        <v/>
      </c>
      <c r="D722" s="122" t="str">
        <f t="array" ref="D722">IFERROR(INDEX($R$2:$R2332,SMALL(IF(C722=$Q$2:$Q$1614,ROW($Q$2:$Q$1614)-2),ROW()-2)),"")</f>
        <v/>
      </c>
      <c r="E722" s="122" t="str">
        <f t="array" ref="E722">IFERROR(INDEX($S$2:$S2332,SMALL(IF(C722=$Q$2:$Q$1614,ROW($Q$2:$Q$1614)-2),ROW()-2)),"")</f>
        <v/>
      </c>
      <c r="G722" s="122" t="str">
        <f t="array" ref="G722">IFERROR(INDEX($U$2:$U$1614,SMALL(IF(C722=$Q$2:$Q$1614,ROW($Q$2:$Q$1614)-2),ROW()-2)),"")</f>
        <v/>
      </c>
      <c r="H722" s="122" t="str">
        <f t="array" ref="H722">IFERROR(INDEX($V$2:$V$1614,SMALL(IF(C722=$Q$2:$Q$1614,ROW($Q$2:$Q$1614)-2),ROW()-2)),"")</f>
        <v/>
      </c>
      <c r="I722" s="122" t="str">
        <f t="array" ref="I722">IFERROR(INDEX($W$2:$W$1614,SMALL(IF(C722=$Q$2:$Q$1614,ROW($Q$2:$Q$1614)-2),ROW()-2)),"")</f>
        <v/>
      </c>
      <c r="P722" s="123" t="s">
        <v>1101</v>
      </c>
      <c r="Q722" s="123">
        <f t="shared" si="44"/>
        <v>4</v>
      </c>
      <c r="S722" s="124" t="s">
        <v>1126</v>
      </c>
      <c r="Y722" s="134"/>
    </row>
    <row r="723" spans="2:25" ht="18.75">
      <c r="B723" s="122" t="str">
        <f t="shared" si="45"/>
        <v/>
      </c>
      <c r="C723" s="122" t="str">
        <f t="shared" si="46"/>
        <v/>
      </c>
      <c r="D723" s="122" t="str">
        <f t="array" ref="D723">IFERROR(INDEX($R$2:$R2333,SMALL(IF(C723=$Q$2:$Q$1614,ROW($Q$2:$Q$1614)-2),ROW()-2)),"")</f>
        <v/>
      </c>
      <c r="E723" s="122" t="str">
        <f t="array" ref="E723">IFERROR(INDEX($S$2:$S2333,SMALL(IF(C723=$Q$2:$Q$1614,ROW($Q$2:$Q$1614)-2),ROW()-2)),"")</f>
        <v/>
      </c>
      <c r="G723" s="122" t="str">
        <f t="array" ref="G723">IFERROR(INDEX($U$2:$U$1614,SMALL(IF(C723=$Q$2:$Q$1614,ROW($Q$2:$Q$1614)-2),ROW()-2)),"")</f>
        <v/>
      </c>
      <c r="H723" s="122" t="str">
        <f t="array" ref="H723">IFERROR(INDEX($V$2:$V$1614,SMALL(IF(C723=$Q$2:$Q$1614,ROW($Q$2:$Q$1614)-2),ROW()-2)),"")</f>
        <v/>
      </c>
      <c r="I723" s="122" t="str">
        <f t="array" ref="I723">IFERROR(INDEX($W$2:$W$1614,SMALL(IF(C723=$Q$2:$Q$1614,ROW($Q$2:$Q$1614)-2),ROW()-2)),"")</f>
        <v/>
      </c>
      <c r="P723" s="123" t="s">
        <v>1101</v>
      </c>
      <c r="Q723" s="123">
        <f t="shared" si="44"/>
        <v>4</v>
      </c>
      <c r="S723" s="124" t="s">
        <v>1127</v>
      </c>
      <c r="U723" s="122" t="s">
        <v>507</v>
      </c>
      <c r="V723" s="122">
        <v>5</v>
      </c>
      <c r="Y723" s="134"/>
    </row>
    <row r="724" spans="2:25" ht="18.75">
      <c r="B724" s="122" t="str">
        <f t="shared" si="45"/>
        <v/>
      </c>
      <c r="C724" s="122" t="str">
        <f t="shared" si="46"/>
        <v/>
      </c>
      <c r="D724" s="122" t="str">
        <f t="array" ref="D724">IFERROR(INDEX($R$2:$R2334,SMALL(IF(C724=$Q$2:$Q$1614,ROW($Q$2:$Q$1614)-2),ROW()-2)),"")</f>
        <v/>
      </c>
      <c r="E724" s="122" t="str">
        <f t="array" ref="E724">IFERROR(INDEX($S$2:$S2334,SMALL(IF(C724=$Q$2:$Q$1614,ROW($Q$2:$Q$1614)-2),ROW()-2)),"")</f>
        <v/>
      </c>
      <c r="G724" s="122" t="str">
        <f t="array" ref="G724">IFERROR(INDEX($U$2:$U$1614,SMALL(IF(C724=$Q$2:$Q$1614,ROW($Q$2:$Q$1614)-2),ROW()-2)),"")</f>
        <v/>
      </c>
      <c r="H724" s="122" t="str">
        <f t="array" ref="H724">IFERROR(INDEX($V$2:$V$1614,SMALL(IF(C724=$Q$2:$Q$1614,ROW($Q$2:$Q$1614)-2),ROW()-2)),"")</f>
        <v/>
      </c>
      <c r="I724" s="122" t="str">
        <f t="array" ref="I724">IFERROR(INDEX($W$2:$W$1614,SMALL(IF(C724=$Q$2:$Q$1614,ROW($Q$2:$Q$1614)-2),ROW()-2)),"")</f>
        <v/>
      </c>
      <c r="P724" s="123" t="s">
        <v>1101</v>
      </c>
      <c r="Q724" s="123">
        <f t="shared" si="44"/>
        <v>4</v>
      </c>
      <c r="S724" s="124" t="s">
        <v>1128</v>
      </c>
      <c r="U724" s="122" t="s">
        <v>507</v>
      </c>
      <c r="V724" s="122">
        <v>5</v>
      </c>
      <c r="Y724" s="134"/>
    </row>
    <row r="725" spans="2:25" ht="18.75">
      <c r="B725" s="122" t="str">
        <f t="shared" si="45"/>
        <v/>
      </c>
      <c r="C725" s="122" t="str">
        <f t="shared" si="46"/>
        <v/>
      </c>
      <c r="D725" s="122" t="str">
        <f t="array" ref="D725">IFERROR(INDEX($R$2:$R2335,SMALL(IF(C725=$Q$2:$Q$1614,ROW($Q$2:$Q$1614)-2),ROW()-2)),"")</f>
        <v/>
      </c>
      <c r="E725" s="122" t="str">
        <f t="array" ref="E725">IFERROR(INDEX($S$2:$S2335,SMALL(IF(C725=$Q$2:$Q$1614,ROW($Q$2:$Q$1614)-2),ROW()-2)),"")</f>
        <v/>
      </c>
      <c r="G725" s="122" t="str">
        <f t="array" ref="G725">IFERROR(INDEX($U$2:$U$1614,SMALL(IF(C725=$Q$2:$Q$1614,ROW($Q$2:$Q$1614)-2),ROW()-2)),"")</f>
        <v/>
      </c>
      <c r="H725" s="122" t="str">
        <f t="array" ref="H725">IFERROR(INDEX($V$2:$V$1614,SMALL(IF(C725=$Q$2:$Q$1614,ROW($Q$2:$Q$1614)-2),ROW()-2)),"")</f>
        <v/>
      </c>
      <c r="I725" s="122" t="str">
        <f t="array" ref="I725">IFERROR(INDEX($W$2:$W$1614,SMALL(IF(C725=$Q$2:$Q$1614,ROW($Q$2:$Q$1614)-2),ROW()-2)),"")</f>
        <v/>
      </c>
      <c r="P725" s="123" t="s">
        <v>1101</v>
      </c>
      <c r="Q725" s="123">
        <f t="shared" si="44"/>
        <v>4</v>
      </c>
      <c r="S725" s="124" t="s">
        <v>1129</v>
      </c>
      <c r="U725" s="122" t="s">
        <v>507</v>
      </c>
      <c r="V725" s="122">
        <v>5</v>
      </c>
      <c r="Y725" s="134"/>
    </row>
    <row r="726" spans="2:25" ht="18.75">
      <c r="B726" s="122" t="str">
        <f t="shared" si="45"/>
        <v/>
      </c>
      <c r="C726" s="122" t="str">
        <f t="shared" si="46"/>
        <v/>
      </c>
      <c r="D726" s="122" t="str">
        <f t="array" ref="D726">IFERROR(INDEX($R$2:$R2336,SMALL(IF(C726=$Q$2:$Q$1614,ROW($Q$2:$Q$1614)-2),ROW()-2)),"")</f>
        <v/>
      </c>
      <c r="E726" s="122" t="str">
        <f t="array" ref="E726">IFERROR(INDEX($S$2:$S2336,SMALL(IF(C726=$Q$2:$Q$1614,ROW($Q$2:$Q$1614)-2),ROW()-2)),"")</f>
        <v/>
      </c>
      <c r="G726" s="122" t="str">
        <f t="array" ref="G726">IFERROR(INDEX($U$2:$U$1614,SMALL(IF(C726=$Q$2:$Q$1614,ROW($Q$2:$Q$1614)-2),ROW()-2)),"")</f>
        <v/>
      </c>
      <c r="H726" s="122" t="str">
        <f t="array" ref="H726">IFERROR(INDEX($V$2:$V$1614,SMALL(IF(C726=$Q$2:$Q$1614,ROW($Q$2:$Q$1614)-2),ROW()-2)),"")</f>
        <v/>
      </c>
      <c r="I726" s="122" t="str">
        <f t="array" ref="I726">IFERROR(INDEX($W$2:$W$1614,SMALL(IF(C726=$Q$2:$Q$1614,ROW($Q$2:$Q$1614)-2),ROW()-2)),"")</f>
        <v/>
      </c>
      <c r="P726" s="123" t="s">
        <v>1101</v>
      </c>
      <c r="Q726" s="123">
        <f t="shared" si="44"/>
        <v>4</v>
      </c>
      <c r="S726" s="124" t="s">
        <v>1130</v>
      </c>
      <c r="U726" s="122" t="s">
        <v>507</v>
      </c>
      <c r="V726" s="122">
        <v>7</v>
      </c>
      <c r="Y726" s="134"/>
    </row>
    <row r="727" spans="2:25" ht="18.75">
      <c r="B727" s="122" t="str">
        <f t="shared" si="45"/>
        <v/>
      </c>
      <c r="C727" s="122" t="str">
        <f t="shared" si="46"/>
        <v/>
      </c>
      <c r="D727" s="122" t="str">
        <f t="array" ref="D727">IFERROR(INDEX($R$2:$R2337,SMALL(IF(C727=$Q$2:$Q$1614,ROW($Q$2:$Q$1614)-2),ROW()-2)),"")</f>
        <v/>
      </c>
      <c r="E727" s="122" t="str">
        <f t="array" ref="E727">IFERROR(INDEX($S$2:$S2337,SMALL(IF(C727=$Q$2:$Q$1614,ROW($Q$2:$Q$1614)-2),ROW()-2)),"")</f>
        <v/>
      </c>
      <c r="G727" s="122" t="str">
        <f t="array" ref="G727">IFERROR(INDEX($U$2:$U$1614,SMALL(IF(C727=$Q$2:$Q$1614,ROW($Q$2:$Q$1614)-2),ROW()-2)),"")</f>
        <v/>
      </c>
      <c r="H727" s="122" t="str">
        <f t="array" ref="H727">IFERROR(INDEX($V$2:$V$1614,SMALL(IF(C727=$Q$2:$Q$1614,ROW($Q$2:$Q$1614)-2),ROW()-2)),"")</f>
        <v/>
      </c>
      <c r="I727" s="122" t="str">
        <f t="array" ref="I727">IFERROR(INDEX($W$2:$W$1614,SMALL(IF(C727=$Q$2:$Q$1614,ROW($Q$2:$Q$1614)-2),ROW()-2)),"")</f>
        <v/>
      </c>
      <c r="P727" s="123" t="s">
        <v>1101</v>
      </c>
      <c r="Q727" s="123">
        <f t="shared" si="44"/>
        <v>4</v>
      </c>
      <c r="S727" s="124" t="s">
        <v>1131</v>
      </c>
      <c r="U727" s="122" t="s">
        <v>507</v>
      </c>
      <c r="V727" s="122">
        <v>10</v>
      </c>
      <c r="Y727" s="134"/>
    </row>
    <row r="728" spans="2:25" ht="18.75">
      <c r="B728" s="122" t="str">
        <f t="shared" si="45"/>
        <v/>
      </c>
      <c r="C728" s="122" t="str">
        <f t="shared" si="46"/>
        <v/>
      </c>
      <c r="D728" s="122" t="str">
        <f t="array" ref="D728">IFERROR(INDEX($R$2:$R2338,SMALL(IF(C728=$Q$2:$Q$1614,ROW($Q$2:$Q$1614)-2),ROW()-2)),"")</f>
        <v/>
      </c>
      <c r="E728" s="122" t="str">
        <f t="array" ref="E728">IFERROR(INDEX($S$2:$S2338,SMALL(IF(C728=$Q$2:$Q$1614,ROW($Q$2:$Q$1614)-2),ROW()-2)),"")</f>
        <v/>
      </c>
      <c r="G728" s="122" t="str">
        <f t="array" ref="G728">IFERROR(INDEX($U$2:$U$1614,SMALL(IF(C728=$Q$2:$Q$1614,ROW($Q$2:$Q$1614)-2),ROW()-2)),"")</f>
        <v/>
      </c>
      <c r="H728" s="122" t="str">
        <f t="array" ref="H728">IFERROR(INDEX($V$2:$V$1614,SMALL(IF(C728=$Q$2:$Q$1614,ROW($Q$2:$Q$1614)-2),ROW()-2)),"")</f>
        <v/>
      </c>
      <c r="I728" s="122" t="str">
        <f t="array" ref="I728">IFERROR(INDEX($W$2:$W$1614,SMALL(IF(C728=$Q$2:$Q$1614,ROW($Q$2:$Q$1614)-2),ROW()-2)),"")</f>
        <v/>
      </c>
      <c r="P728" s="123" t="s">
        <v>1101</v>
      </c>
      <c r="Q728" s="123">
        <f t="shared" si="44"/>
        <v>4</v>
      </c>
      <c r="S728" s="124" t="s">
        <v>1132</v>
      </c>
      <c r="U728" s="122" t="s">
        <v>507</v>
      </c>
      <c r="V728" s="122">
        <v>12</v>
      </c>
      <c r="Y728" s="134"/>
    </row>
    <row r="729" spans="2:25" ht="18.75">
      <c r="B729" s="122" t="str">
        <f t="shared" si="45"/>
        <v/>
      </c>
      <c r="C729" s="122" t="str">
        <f t="shared" si="46"/>
        <v/>
      </c>
      <c r="D729" s="122" t="str">
        <f t="array" ref="D729">IFERROR(INDEX($R$2:$R2339,SMALL(IF(C729=$Q$2:$Q$1614,ROW($Q$2:$Q$1614)-2),ROW()-2)),"")</f>
        <v/>
      </c>
      <c r="E729" s="122" t="str">
        <f t="array" ref="E729">IFERROR(INDEX($S$2:$S2339,SMALL(IF(C729=$Q$2:$Q$1614,ROW($Q$2:$Q$1614)-2),ROW()-2)),"")</f>
        <v/>
      </c>
      <c r="G729" s="122" t="str">
        <f t="array" ref="G729">IFERROR(INDEX($U$2:$U$1614,SMALL(IF(C729=$Q$2:$Q$1614,ROW($Q$2:$Q$1614)-2),ROW()-2)),"")</f>
        <v/>
      </c>
      <c r="H729" s="122" t="str">
        <f t="array" ref="H729">IFERROR(INDEX($V$2:$V$1614,SMALL(IF(C729=$Q$2:$Q$1614,ROW($Q$2:$Q$1614)-2),ROW()-2)),"")</f>
        <v/>
      </c>
      <c r="I729" s="122" t="str">
        <f t="array" ref="I729">IFERROR(INDEX($W$2:$W$1614,SMALL(IF(C729=$Q$2:$Q$1614,ROW($Q$2:$Q$1614)-2),ROW()-2)),"")</f>
        <v/>
      </c>
      <c r="P729" s="123" t="s">
        <v>1101</v>
      </c>
      <c r="Q729" s="123">
        <f t="shared" si="44"/>
        <v>4</v>
      </c>
      <c r="S729" s="124" t="s">
        <v>1133</v>
      </c>
      <c r="U729" s="122" t="s">
        <v>507</v>
      </c>
      <c r="V729" s="122">
        <v>16</v>
      </c>
      <c r="Y729" s="134"/>
    </row>
    <row r="730" spans="2:25" ht="18.75">
      <c r="B730" s="122" t="str">
        <f t="shared" si="45"/>
        <v/>
      </c>
      <c r="C730" s="122" t="str">
        <f t="shared" si="46"/>
        <v/>
      </c>
      <c r="D730" s="122" t="str">
        <f t="array" ref="D730">IFERROR(INDEX($R$2:$R2340,SMALL(IF(C730=$Q$2:$Q$1614,ROW($Q$2:$Q$1614)-2),ROW()-2)),"")</f>
        <v/>
      </c>
      <c r="E730" s="122" t="str">
        <f t="array" ref="E730">IFERROR(INDEX($S$2:$S2340,SMALL(IF(C730=$Q$2:$Q$1614,ROW($Q$2:$Q$1614)-2),ROW()-2)),"")</f>
        <v/>
      </c>
      <c r="G730" s="122" t="str">
        <f t="array" ref="G730">IFERROR(INDEX($U$2:$U$1614,SMALL(IF(C730=$Q$2:$Q$1614,ROW($Q$2:$Q$1614)-2),ROW()-2)),"")</f>
        <v/>
      </c>
      <c r="H730" s="122" t="str">
        <f t="array" ref="H730">IFERROR(INDEX($V$2:$V$1614,SMALL(IF(C730=$Q$2:$Q$1614,ROW($Q$2:$Q$1614)-2),ROW()-2)),"")</f>
        <v/>
      </c>
      <c r="I730" s="122" t="str">
        <f t="array" ref="I730">IFERROR(INDEX($W$2:$W$1614,SMALL(IF(C730=$Q$2:$Q$1614,ROW($Q$2:$Q$1614)-2),ROW()-2)),"")</f>
        <v/>
      </c>
      <c r="P730" s="123" t="s">
        <v>1101</v>
      </c>
      <c r="Q730" s="123">
        <f t="shared" si="44"/>
        <v>4</v>
      </c>
      <c r="S730" s="124" t="s">
        <v>1134</v>
      </c>
      <c r="U730" s="122" t="s">
        <v>507</v>
      </c>
      <c r="V730" s="122">
        <v>20</v>
      </c>
      <c r="Y730" s="134"/>
    </row>
    <row r="731" spans="2:25" ht="18.75">
      <c r="B731" s="122" t="str">
        <f t="shared" si="45"/>
        <v/>
      </c>
      <c r="C731" s="122" t="str">
        <f t="shared" si="46"/>
        <v/>
      </c>
      <c r="D731" s="122" t="str">
        <f t="array" ref="D731">IFERROR(INDEX($R$2:$R2341,SMALL(IF(C731=$Q$2:$Q$1614,ROW($Q$2:$Q$1614)-2),ROW()-2)),"")</f>
        <v/>
      </c>
      <c r="E731" s="122" t="str">
        <f t="array" ref="E731">IFERROR(INDEX($S$2:$S2341,SMALL(IF(C731=$Q$2:$Q$1614,ROW($Q$2:$Q$1614)-2),ROW()-2)),"")</f>
        <v/>
      </c>
      <c r="G731" s="122" t="str">
        <f t="array" ref="G731">IFERROR(INDEX($U$2:$U$1614,SMALL(IF(C731=$Q$2:$Q$1614,ROW($Q$2:$Q$1614)-2),ROW()-2)),"")</f>
        <v/>
      </c>
      <c r="H731" s="122" t="str">
        <f t="array" ref="H731">IFERROR(INDEX($V$2:$V$1614,SMALL(IF(C731=$Q$2:$Q$1614,ROW($Q$2:$Q$1614)-2),ROW()-2)),"")</f>
        <v/>
      </c>
      <c r="I731" s="122" t="str">
        <f t="array" ref="I731">IFERROR(INDEX($W$2:$W$1614,SMALL(IF(C731=$Q$2:$Q$1614,ROW($Q$2:$Q$1614)-2),ROW()-2)),"")</f>
        <v/>
      </c>
      <c r="P731" s="123" t="s">
        <v>1101</v>
      </c>
      <c r="Q731" s="123">
        <f t="shared" si="44"/>
        <v>4</v>
      </c>
      <c r="S731" s="124" t="s">
        <v>1135</v>
      </c>
      <c r="U731" s="122" t="s">
        <v>507</v>
      </c>
      <c r="V731" s="122">
        <v>25</v>
      </c>
      <c r="Y731" s="134"/>
    </row>
    <row r="732" spans="2:25" ht="18.75">
      <c r="B732" s="122" t="str">
        <f t="shared" si="45"/>
        <v/>
      </c>
      <c r="C732" s="122" t="str">
        <f t="shared" si="46"/>
        <v/>
      </c>
      <c r="D732" s="122" t="str">
        <f t="array" ref="D732">IFERROR(INDEX($R$2:$R2342,SMALL(IF(C732=$Q$2:$Q$1614,ROW($Q$2:$Q$1614)-2),ROW()-2)),"")</f>
        <v/>
      </c>
      <c r="E732" s="122" t="str">
        <f t="array" ref="E732">IFERROR(INDEX($S$2:$S2342,SMALL(IF(C732=$Q$2:$Q$1614,ROW($Q$2:$Q$1614)-2),ROW()-2)),"")</f>
        <v/>
      </c>
      <c r="G732" s="122" t="str">
        <f t="array" ref="G732">IFERROR(INDEX($U$2:$U$1614,SMALL(IF(C732=$Q$2:$Q$1614,ROW($Q$2:$Q$1614)-2),ROW()-2)),"")</f>
        <v/>
      </c>
      <c r="H732" s="122" t="str">
        <f t="array" ref="H732">IFERROR(INDEX($V$2:$V$1614,SMALL(IF(C732=$Q$2:$Q$1614,ROW($Q$2:$Q$1614)-2),ROW()-2)),"")</f>
        <v/>
      </c>
      <c r="I732" s="122" t="str">
        <f t="array" ref="I732">IFERROR(INDEX($W$2:$W$1614,SMALL(IF(C732=$Q$2:$Q$1614,ROW($Q$2:$Q$1614)-2),ROW()-2)),"")</f>
        <v/>
      </c>
      <c r="P732" s="123" t="s">
        <v>1101</v>
      </c>
      <c r="Q732" s="123">
        <f t="shared" si="44"/>
        <v>4</v>
      </c>
      <c r="S732" s="124" t="s">
        <v>1136</v>
      </c>
      <c r="U732" s="122" t="s">
        <v>507</v>
      </c>
      <c r="V732" s="122">
        <v>30</v>
      </c>
      <c r="Y732" s="134"/>
    </row>
    <row r="733" spans="2:25" ht="18.75">
      <c r="B733" s="122" t="str">
        <f t="shared" si="45"/>
        <v/>
      </c>
      <c r="C733" s="122" t="str">
        <f t="shared" si="46"/>
        <v/>
      </c>
      <c r="D733" s="122" t="str">
        <f t="array" ref="D733">IFERROR(INDEX($R$2:$R2343,SMALL(IF(C733=$Q$2:$Q$1614,ROW($Q$2:$Q$1614)-2),ROW()-2)),"")</f>
        <v/>
      </c>
      <c r="E733" s="122" t="str">
        <f t="array" ref="E733">IFERROR(INDEX($S$2:$S2343,SMALL(IF(C733=$Q$2:$Q$1614,ROW($Q$2:$Q$1614)-2),ROW()-2)),"")</f>
        <v/>
      </c>
      <c r="G733" s="122" t="str">
        <f t="array" ref="G733">IFERROR(INDEX($U$2:$U$1614,SMALL(IF(C733=$Q$2:$Q$1614,ROW($Q$2:$Q$1614)-2),ROW()-2)),"")</f>
        <v/>
      </c>
      <c r="H733" s="122" t="str">
        <f t="array" ref="H733">IFERROR(INDEX($V$2:$V$1614,SMALL(IF(C733=$Q$2:$Q$1614,ROW($Q$2:$Q$1614)-2),ROW()-2)),"")</f>
        <v/>
      </c>
      <c r="I733" s="122" t="str">
        <f t="array" ref="I733">IFERROR(INDEX($W$2:$W$1614,SMALL(IF(C733=$Q$2:$Q$1614,ROW($Q$2:$Q$1614)-2),ROW()-2)),"")</f>
        <v/>
      </c>
      <c r="P733" s="123" t="s">
        <v>1101</v>
      </c>
      <c r="Q733" s="123">
        <f t="shared" si="44"/>
        <v>4</v>
      </c>
      <c r="S733" s="124" t="s">
        <v>1137</v>
      </c>
      <c r="U733" s="122" t="s">
        <v>507</v>
      </c>
      <c r="V733" s="122">
        <v>40</v>
      </c>
      <c r="Y733" s="134"/>
    </row>
    <row r="734" spans="2:25" ht="18.75">
      <c r="B734" s="122" t="str">
        <f t="shared" si="45"/>
        <v/>
      </c>
      <c r="C734" s="122" t="str">
        <f t="shared" si="46"/>
        <v/>
      </c>
      <c r="D734" s="122" t="str">
        <f t="array" ref="D734">IFERROR(INDEX($R$2:$R2344,SMALL(IF(C734=$Q$2:$Q$1614,ROW($Q$2:$Q$1614)-2),ROW()-2)),"")</f>
        <v/>
      </c>
      <c r="E734" s="122" t="str">
        <f t="array" ref="E734">IFERROR(INDEX($S$2:$S2344,SMALL(IF(C734=$Q$2:$Q$1614,ROW($Q$2:$Q$1614)-2),ROW()-2)),"")</f>
        <v/>
      </c>
      <c r="G734" s="122" t="str">
        <f t="array" ref="G734">IFERROR(INDEX($U$2:$U$1614,SMALL(IF(C734=$Q$2:$Q$1614,ROW($Q$2:$Q$1614)-2),ROW()-2)),"")</f>
        <v/>
      </c>
      <c r="H734" s="122" t="str">
        <f t="array" ref="H734">IFERROR(INDEX($V$2:$V$1614,SMALL(IF(C734=$Q$2:$Q$1614,ROW($Q$2:$Q$1614)-2),ROW()-2)),"")</f>
        <v/>
      </c>
      <c r="I734" s="122" t="str">
        <f t="array" ref="I734">IFERROR(INDEX($W$2:$W$1614,SMALL(IF(C734=$Q$2:$Q$1614,ROW($Q$2:$Q$1614)-2),ROW()-2)),"")</f>
        <v/>
      </c>
      <c r="P734" s="123" t="s">
        <v>1101</v>
      </c>
      <c r="Q734" s="123">
        <f t="shared" si="44"/>
        <v>4</v>
      </c>
      <c r="S734" s="124" t="s">
        <v>1138</v>
      </c>
      <c r="U734" s="122" t="s">
        <v>507</v>
      </c>
      <c r="V734" s="122">
        <v>45</v>
      </c>
      <c r="Y734" s="134"/>
    </row>
    <row r="735" spans="2:25" ht="18.75">
      <c r="B735" s="122" t="str">
        <f t="shared" si="45"/>
        <v/>
      </c>
      <c r="C735" s="122" t="str">
        <f t="shared" si="46"/>
        <v/>
      </c>
      <c r="D735" s="122" t="str">
        <f t="array" ref="D735">IFERROR(INDEX($R$2:$R2345,SMALL(IF(C735=$Q$2:$Q$1614,ROW($Q$2:$Q$1614)-2),ROW()-2)),"")</f>
        <v/>
      </c>
      <c r="E735" s="122" t="str">
        <f t="array" ref="E735">IFERROR(INDEX($S$2:$S2345,SMALL(IF(C735=$Q$2:$Q$1614,ROW($Q$2:$Q$1614)-2),ROW()-2)),"")</f>
        <v/>
      </c>
      <c r="G735" s="122" t="str">
        <f t="array" ref="G735">IFERROR(INDEX($U$2:$U$1614,SMALL(IF(C735=$Q$2:$Q$1614,ROW($Q$2:$Q$1614)-2),ROW()-2)),"")</f>
        <v/>
      </c>
      <c r="H735" s="122" t="str">
        <f t="array" ref="H735">IFERROR(INDEX($V$2:$V$1614,SMALL(IF(C735=$Q$2:$Q$1614,ROW($Q$2:$Q$1614)-2),ROW()-2)),"")</f>
        <v/>
      </c>
      <c r="I735" s="122" t="str">
        <f t="array" ref="I735">IFERROR(INDEX($W$2:$W$1614,SMALL(IF(C735=$Q$2:$Q$1614,ROW($Q$2:$Q$1614)-2),ROW()-2)),"")</f>
        <v/>
      </c>
      <c r="P735" s="123" t="s">
        <v>1101</v>
      </c>
      <c r="Q735" s="123">
        <f t="shared" si="44"/>
        <v>4</v>
      </c>
      <c r="S735" s="124" t="s">
        <v>1139</v>
      </c>
      <c r="U735" s="122" t="s">
        <v>507</v>
      </c>
      <c r="V735" s="122">
        <v>55</v>
      </c>
      <c r="Y735" s="134"/>
    </row>
    <row r="736" spans="2:25" ht="18.75">
      <c r="B736" s="122" t="str">
        <f t="shared" si="45"/>
        <v/>
      </c>
      <c r="C736" s="122" t="str">
        <f t="shared" si="46"/>
        <v/>
      </c>
      <c r="D736" s="122" t="str">
        <f t="array" ref="D736">IFERROR(INDEX($R$2:$R2346,SMALL(IF(C736=$Q$2:$Q$1614,ROW($Q$2:$Q$1614)-2),ROW()-2)),"")</f>
        <v/>
      </c>
      <c r="E736" s="122" t="str">
        <f t="array" ref="E736">IFERROR(INDEX($S$2:$S2346,SMALL(IF(C736=$Q$2:$Q$1614,ROW($Q$2:$Q$1614)-2),ROW()-2)),"")</f>
        <v/>
      </c>
      <c r="G736" s="122" t="str">
        <f t="array" ref="G736">IFERROR(INDEX($U$2:$U$1614,SMALL(IF(C736=$Q$2:$Q$1614,ROW($Q$2:$Q$1614)-2),ROW()-2)),"")</f>
        <v/>
      </c>
      <c r="H736" s="122" t="str">
        <f t="array" ref="H736">IFERROR(INDEX($V$2:$V$1614,SMALL(IF(C736=$Q$2:$Q$1614,ROW($Q$2:$Q$1614)-2),ROW()-2)),"")</f>
        <v/>
      </c>
      <c r="I736" s="122" t="str">
        <f t="array" ref="I736">IFERROR(INDEX($W$2:$W$1614,SMALL(IF(C736=$Q$2:$Q$1614,ROW($Q$2:$Q$1614)-2),ROW()-2)),"")</f>
        <v/>
      </c>
      <c r="P736" s="123" t="s">
        <v>1101</v>
      </c>
      <c r="Q736" s="123">
        <f t="shared" si="44"/>
        <v>4</v>
      </c>
      <c r="S736" s="124" t="s">
        <v>1140</v>
      </c>
      <c r="U736" s="122" t="s">
        <v>507</v>
      </c>
      <c r="V736" s="122">
        <v>60</v>
      </c>
      <c r="Y736" s="134"/>
    </row>
    <row r="737" spans="2:25" ht="18.75">
      <c r="B737" s="122" t="str">
        <f t="shared" si="45"/>
        <v/>
      </c>
      <c r="C737" s="122" t="str">
        <f t="shared" si="46"/>
        <v/>
      </c>
      <c r="D737" s="122" t="str">
        <f t="array" ref="D737">IFERROR(INDEX($R$2:$R2347,SMALL(IF(C737=$Q$2:$Q$1614,ROW($Q$2:$Q$1614)-2),ROW()-2)),"")</f>
        <v/>
      </c>
      <c r="E737" s="122" t="str">
        <f t="array" ref="E737">IFERROR(INDEX($S$2:$S2347,SMALL(IF(C737=$Q$2:$Q$1614,ROW($Q$2:$Q$1614)-2),ROW()-2)),"")</f>
        <v/>
      </c>
      <c r="G737" s="122" t="str">
        <f t="array" ref="G737">IFERROR(INDEX($U$2:$U$1614,SMALL(IF(C737=$Q$2:$Q$1614,ROW($Q$2:$Q$1614)-2),ROW()-2)),"")</f>
        <v/>
      </c>
      <c r="H737" s="122" t="str">
        <f t="array" ref="H737">IFERROR(INDEX($V$2:$V$1614,SMALL(IF(C737=$Q$2:$Q$1614,ROW($Q$2:$Q$1614)-2),ROW()-2)),"")</f>
        <v/>
      </c>
      <c r="I737" s="122" t="str">
        <f t="array" ref="I737">IFERROR(INDEX($W$2:$W$1614,SMALL(IF(C737=$Q$2:$Q$1614,ROW($Q$2:$Q$1614)-2),ROW()-2)),"")</f>
        <v/>
      </c>
      <c r="P737" s="123" t="s">
        <v>1101</v>
      </c>
      <c r="Q737" s="123">
        <f t="shared" si="44"/>
        <v>4</v>
      </c>
      <c r="S737" s="124" t="s">
        <v>1141</v>
      </c>
      <c r="U737" s="122" t="s">
        <v>507</v>
      </c>
      <c r="V737" s="122">
        <v>70</v>
      </c>
      <c r="Y737" s="134"/>
    </row>
    <row r="738" spans="2:25" ht="18.75">
      <c r="B738" s="122" t="str">
        <f t="shared" si="45"/>
        <v/>
      </c>
      <c r="C738" s="122" t="str">
        <f t="shared" si="46"/>
        <v/>
      </c>
      <c r="D738" s="122" t="str">
        <f t="array" ref="D738">IFERROR(INDEX($R$2:$R2348,SMALL(IF(C738=$Q$2:$Q$1614,ROW($Q$2:$Q$1614)-2),ROW()-2)),"")</f>
        <v/>
      </c>
      <c r="E738" s="122" t="str">
        <f t="array" ref="E738">IFERROR(INDEX($S$2:$S2348,SMALL(IF(C738=$Q$2:$Q$1614,ROW($Q$2:$Q$1614)-2),ROW()-2)),"")</f>
        <v/>
      </c>
      <c r="G738" s="122" t="str">
        <f t="array" ref="G738">IFERROR(INDEX($U$2:$U$1614,SMALL(IF(C738=$Q$2:$Q$1614,ROW($Q$2:$Q$1614)-2),ROW()-2)),"")</f>
        <v/>
      </c>
      <c r="H738" s="122" t="str">
        <f t="array" ref="H738">IFERROR(INDEX($V$2:$V$1614,SMALL(IF(C738=$Q$2:$Q$1614,ROW($Q$2:$Q$1614)-2),ROW()-2)),"")</f>
        <v/>
      </c>
      <c r="I738" s="122" t="str">
        <f t="array" ref="I738">IFERROR(INDEX($W$2:$W$1614,SMALL(IF(C738=$Q$2:$Q$1614,ROW($Q$2:$Q$1614)-2),ROW()-2)),"")</f>
        <v/>
      </c>
      <c r="P738" s="123" t="s">
        <v>1101</v>
      </c>
      <c r="Q738" s="123">
        <f t="shared" si="44"/>
        <v>4</v>
      </c>
      <c r="S738" s="124" t="s">
        <v>1142</v>
      </c>
      <c r="U738" s="122" t="s">
        <v>507</v>
      </c>
      <c r="V738" s="122">
        <v>85</v>
      </c>
      <c r="Y738" s="134"/>
    </row>
    <row r="739" spans="2:25" ht="18.75">
      <c r="B739" s="122" t="str">
        <f t="shared" si="45"/>
        <v/>
      </c>
      <c r="C739" s="122" t="str">
        <f t="shared" si="46"/>
        <v/>
      </c>
      <c r="D739" s="122" t="str">
        <f t="array" ref="D739">IFERROR(INDEX($R$2:$R2349,SMALL(IF(C739=$Q$2:$Q$1614,ROW($Q$2:$Q$1614)-2),ROW()-2)),"")</f>
        <v/>
      </c>
      <c r="E739" s="122" t="str">
        <f t="array" ref="E739">IFERROR(INDEX($S$2:$S2349,SMALL(IF(C739=$Q$2:$Q$1614,ROW($Q$2:$Q$1614)-2),ROW()-2)),"")</f>
        <v/>
      </c>
      <c r="G739" s="122" t="str">
        <f t="array" ref="G739">IFERROR(INDEX($U$2:$U$1614,SMALL(IF(C739=$Q$2:$Q$1614,ROW($Q$2:$Q$1614)-2),ROW()-2)),"")</f>
        <v/>
      </c>
      <c r="H739" s="122" t="str">
        <f t="array" ref="H739">IFERROR(INDEX($V$2:$V$1614,SMALL(IF(C739=$Q$2:$Q$1614,ROW($Q$2:$Q$1614)-2),ROW()-2)),"")</f>
        <v/>
      </c>
      <c r="I739" s="122" t="str">
        <f t="array" ref="I739">IFERROR(INDEX($W$2:$W$1614,SMALL(IF(C739=$Q$2:$Q$1614,ROW($Q$2:$Q$1614)-2),ROW()-2)),"")</f>
        <v/>
      </c>
      <c r="P739" s="123" t="s">
        <v>1101</v>
      </c>
      <c r="Q739" s="123">
        <f t="shared" si="44"/>
        <v>4</v>
      </c>
      <c r="S739" s="124" t="s">
        <v>1143</v>
      </c>
      <c r="U739" s="122" t="s">
        <v>507</v>
      </c>
      <c r="V739" s="122">
        <v>100</v>
      </c>
      <c r="Y739" s="134"/>
    </row>
    <row r="740" spans="2:25" ht="18.75">
      <c r="B740" s="122" t="str">
        <f t="shared" si="45"/>
        <v/>
      </c>
      <c r="C740" s="122" t="str">
        <f t="shared" si="46"/>
        <v/>
      </c>
      <c r="D740" s="122" t="str">
        <f t="array" ref="D740">IFERROR(INDEX($R$2:$R2350,SMALL(IF(C740=$Q$2:$Q$1614,ROW($Q$2:$Q$1614)-2),ROW()-2)),"")</f>
        <v/>
      </c>
      <c r="E740" s="122" t="str">
        <f t="array" ref="E740">IFERROR(INDEX($S$2:$S2350,SMALL(IF(C740=$Q$2:$Q$1614,ROW($Q$2:$Q$1614)-2),ROW()-2)),"")</f>
        <v/>
      </c>
      <c r="G740" s="122" t="str">
        <f t="array" ref="G740">IFERROR(INDEX($U$2:$U$1614,SMALL(IF(C740=$Q$2:$Q$1614,ROW($Q$2:$Q$1614)-2),ROW()-2)),"")</f>
        <v/>
      </c>
      <c r="H740" s="122" t="str">
        <f t="array" ref="H740">IFERROR(INDEX($V$2:$V$1614,SMALL(IF(C740=$Q$2:$Q$1614,ROW($Q$2:$Q$1614)-2),ROW()-2)),"")</f>
        <v/>
      </c>
      <c r="I740" s="122" t="str">
        <f t="array" ref="I740">IFERROR(INDEX($W$2:$W$1614,SMALL(IF(C740=$Q$2:$Q$1614,ROW($Q$2:$Q$1614)-2),ROW()-2)),"")</f>
        <v/>
      </c>
      <c r="P740" s="123" t="s">
        <v>1101</v>
      </c>
      <c r="Q740" s="123">
        <f t="shared" si="44"/>
        <v>4</v>
      </c>
      <c r="S740" s="124" t="s">
        <v>1144</v>
      </c>
      <c r="U740" s="122" t="s">
        <v>507</v>
      </c>
      <c r="V740" s="122">
        <v>110</v>
      </c>
      <c r="Y740" s="134"/>
    </row>
    <row r="741" spans="2:25" ht="18.75">
      <c r="B741" s="122" t="str">
        <f t="shared" si="45"/>
        <v/>
      </c>
      <c r="C741" s="122" t="str">
        <f t="shared" si="46"/>
        <v/>
      </c>
      <c r="D741" s="122" t="str">
        <f t="array" ref="D741">IFERROR(INDEX($R$2:$R2351,SMALL(IF(C741=$Q$2:$Q$1614,ROW($Q$2:$Q$1614)-2),ROW()-2)),"")</f>
        <v/>
      </c>
      <c r="E741" s="122" t="str">
        <f t="array" ref="E741">IFERROR(INDEX($S$2:$S2351,SMALL(IF(C741=$Q$2:$Q$1614,ROW($Q$2:$Q$1614)-2),ROW()-2)),"")</f>
        <v/>
      </c>
      <c r="G741" s="122" t="str">
        <f t="array" ref="G741">IFERROR(INDEX($U$2:$U$1614,SMALL(IF(C741=$Q$2:$Q$1614,ROW($Q$2:$Q$1614)-2),ROW()-2)),"")</f>
        <v/>
      </c>
      <c r="H741" s="122" t="str">
        <f t="array" ref="H741">IFERROR(INDEX($V$2:$V$1614,SMALL(IF(C741=$Q$2:$Q$1614,ROW($Q$2:$Q$1614)-2),ROW()-2)),"")</f>
        <v/>
      </c>
      <c r="I741" s="122" t="str">
        <f t="array" ref="I741">IFERROR(INDEX($W$2:$W$1614,SMALL(IF(C741=$Q$2:$Q$1614,ROW($Q$2:$Q$1614)-2),ROW()-2)),"")</f>
        <v/>
      </c>
      <c r="P741" s="123" t="s">
        <v>1101</v>
      </c>
      <c r="Q741" s="123">
        <f t="shared" si="44"/>
        <v>4</v>
      </c>
      <c r="S741" s="124" t="s">
        <v>1145</v>
      </c>
      <c r="U741" s="122" t="s">
        <v>507</v>
      </c>
      <c r="V741" s="122">
        <v>125</v>
      </c>
      <c r="Y741" s="134"/>
    </row>
    <row r="742" spans="2:25" ht="18.75">
      <c r="B742" s="122" t="str">
        <f t="shared" si="45"/>
        <v/>
      </c>
      <c r="C742" s="122" t="str">
        <f t="shared" si="46"/>
        <v/>
      </c>
      <c r="D742" s="122" t="str">
        <f t="array" ref="D742">IFERROR(INDEX($R$2:$R2352,SMALL(IF(C742=$Q$2:$Q$1614,ROW($Q$2:$Q$1614)-2),ROW()-2)),"")</f>
        <v/>
      </c>
      <c r="E742" s="122" t="str">
        <f t="array" ref="E742">IFERROR(INDEX($S$2:$S2352,SMALL(IF(C742=$Q$2:$Q$1614,ROW($Q$2:$Q$1614)-2),ROW()-2)),"")</f>
        <v/>
      </c>
      <c r="G742" s="122" t="str">
        <f t="array" ref="G742">IFERROR(INDEX($U$2:$U$1614,SMALL(IF(C742=$Q$2:$Q$1614,ROW($Q$2:$Q$1614)-2),ROW()-2)),"")</f>
        <v/>
      </c>
      <c r="H742" s="122" t="str">
        <f t="array" ref="H742">IFERROR(INDEX($V$2:$V$1614,SMALL(IF(C742=$Q$2:$Q$1614,ROW($Q$2:$Q$1614)-2),ROW()-2)),"")</f>
        <v/>
      </c>
      <c r="I742" s="122" t="str">
        <f t="array" ref="I742">IFERROR(INDEX($W$2:$W$1614,SMALL(IF(C742=$Q$2:$Q$1614,ROW($Q$2:$Q$1614)-2),ROW()-2)),"")</f>
        <v/>
      </c>
      <c r="P742" s="123" t="s">
        <v>1101</v>
      </c>
      <c r="Q742" s="123">
        <f t="shared" si="44"/>
        <v>4</v>
      </c>
      <c r="S742" s="124" t="s">
        <v>1146</v>
      </c>
      <c r="U742" s="122" t="s">
        <v>507</v>
      </c>
      <c r="V742" s="122">
        <v>140</v>
      </c>
      <c r="Y742" s="134"/>
    </row>
    <row r="743" spans="2:25" ht="18.75">
      <c r="B743" s="122" t="str">
        <f t="shared" si="45"/>
        <v/>
      </c>
      <c r="C743" s="122" t="str">
        <f t="shared" si="46"/>
        <v/>
      </c>
      <c r="D743" s="122" t="str">
        <f t="array" ref="D743">IFERROR(INDEX($R$2:$R2353,SMALL(IF(C743=$Q$2:$Q$1614,ROW($Q$2:$Q$1614)-2),ROW()-2)),"")</f>
        <v/>
      </c>
      <c r="E743" s="122" t="str">
        <f t="array" ref="E743">IFERROR(INDEX($S$2:$S2353,SMALL(IF(C743=$Q$2:$Q$1614,ROW($Q$2:$Q$1614)-2),ROW()-2)),"")</f>
        <v/>
      </c>
      <c r="G743" s="122" t="str">
        <f t="array" ref="G743">IFERROR(INDEX($U$2:$U$1614,SMALL(IF(C743=$Q$2:$Q$1614,ROW($Q$2:$Q$1614)-2),ROW()-2)),"")</f>
        <v/>
      </c>
      <c r="H743" s="122" t="str">
        <f t="array" ref="H743">IFERROR(INDEX($V$2:$V$1614,SMALL(IF(C743=$Q$2:$Q$1614,ROW($Q$2:$Q$1614)-2),ROW()-2)),"")</f>
        <v/>
      </c>
      <c r="I743" s="122" t="str">
        <f t="array" ref="I743">IFERROR(INDEX($W$2:$W$1614,SMALL(IF(C743=$Q$2:$Q$1614,ROW($Q$2:$Q$1614)-2),ROW()-2)),"")</f>
        <v/>
      </c>
      <c r="P743" s="123" t="s">
        <v>1101</v>
      </c>
      <c r="Q743" s="123">
        <f t="shared" si="44"/>
        <v>4</v>
      </c>
      <c r="R743" s="124">
        <v>4.3</v>
      </c>
      <c r="S743" s="124" t="s">
        <v>1147</v>
      </c>
      <c r="Y743" s="134"/>
    </row>
    <row r="744" spans="2:25" ht="18.75">
      <c r="B744" s="122" t="str">
        <f t="shared" si="45"/>
        <v/>
      </c>
      <c r="C744" s="122" t="str">
        <f t="shared" si="46"/>
        <v/>
      </c>
      <c r="D744" s="122" t="str">
        <f t="array" ref="D744">IFERROR(INDEX($R$2:$R2354,SMALL(IF(C744=$Q$2:$Q$1614,ROW($Q$2:$Q$1614)-2),ROW()-2)),"")</f>
        <v/>
      </c>
      <c r="E744" s="122" t="str">
        <f t="array" ref="E744">IFERROR(INDEX($S$2:$S2354,SMALL(IF(C744=$Q$2:$Q$1614,ROW($Q$2:$Q$1614)-2),ROW()-2)),"")</f>
        <v/>
      </c>
      <c r="G744" s="122" t="str">
        <f t="array" ref="G744">IFERROR(INDEX($U$2:$U$1614,SMALL(IF(C744=$Q$2:$Q$1614,ROW($Q$2:$Q$1614)-2),ROW()-2)),"")</f>
        <v/>
      </c>
      <c r="H744" s="122" t="str">
        <f t="array" ref="H744">IFERROR(INDEX($V$2:$V$1614,SMALL(IF(C744=$Q$2:$Q$1614,ROW($Q$2:$Q$1614)-2),ROW()-2)),"")</f>
        <v/>
      </c>
      <c r="I744" s="122" t="str">
        <f t="array" ref="I744">IFERROR(INDEX($W$2:$W$1614,SMALL(IF(C744=$Q$2:$Q$1614,ROW($Q$2:$Q$1614)-2),ROW()-2)),"")</f>
        <v/>
      </c>
      <c r="P744" s="123" t="s">
        <v>1101</v>
      </c>
      <c r="Q744" s="123">
        <f t="shared" si="44"/>
        <v>4</v>
      </c>
      <c r="S744" s="124" t="s">
        <v>1148</v>
      </c>
      <c r="U744" s="122" t="s">
        <v>507</v>
      </c>
      <c r="V744" s="122">
        <v>20</v>
      </c>
      <c r="Y744" s="134"/>
    </row>
    <row r="745" spans="2:25" ht="18.75">
      <c r="B745" s="122" t="str">
        <f t="shared" si="45"/>
        <v/>
      </c>
      <c r="C745" s="122" t="str">
        <f t="shared" si="46"/>
        <v/>
      </c>
      <c r="D745" s="122" t="str">
        <f t="array" ref="D745">IFERROR(INDEX($R$2:$R2355,SMALL(IF(C745=$Q$2:$Q$1614,ROW($Q$2:$Q$1614)-2),ROW()-2)),"")</f>
        <v/>
      </c>
      <c r="E745" s="122" t="str">
        <f t="array" ref="E745">IFERROR(INDEX($S$2:$S2355,SMALL(IF(C745=$Q$2:$Q$1614,ROW($Q$2:$Q$1614)-2),ROW()-2)),"")</f>
        <v/>
      </c>
      <c r="G745" s="122" t="str">
        <f t="array" ref="G745">IFERROR(INDEX($U$2:$U$1614,SMALL(IF(C745=$Q$2:$Q$1614,ROW($Q$2:$Q$1614)-2),ROW()-2)),"")</f>
        <v/>
      </c>
      <c r="H745" s="122" t="str">
        <f t="array" ref="H745">IFERROR(INDEX($V$2:$V$1614,SMALL(IF(C745=$Q$2:$Q$1614,ROW($Q$2:$Q$1614)-2),ROW()-2)),"")</f>
        <v/>
      </c>
      <c r="I745" s="122" t="str">
        <f t="array" ref="I745">IFERROR(INDEX($W$2:$W$1614,SMALL(IF(C745=$Q$2:$Q$1614,ROW($Q$2:$Q$1614)-2),ROW()-2)),"")</f>
        <v/>
      </c>
      <c r="P745" s="123" t="s">
        <v>1101</v>
      </c>
      <c r="Q745" s="123">
        <f t="shared" si="44"/>
        <v>4</v>
      </c>
      <c r="S745" s="124" t="s">
        <v>1149</v>
      </c>
      <c r="U745" s="122" t="s">
        <v>507</v>
      </c>
      <c r="V745" s="122">
        <v>23</v>
      </c>
      <c r="Y745" s="134"/>
    </row>
    <row r="746" spans="2:25" ht="18.75">
      <c r="B746" s="122" t="str">
        <f t="shared" si="45"/>
        <v/>
      </c>
      <c r="C746" s="122" t="str">
        <f t="shared" si="46"/>
        <v/>
      </c>
      <c r="D746" s="122" t="str">
        <f t="array" ref="D746">IFERROR(INDEX($R$2:$R2356,SMALL(IF(C746=$Q$2:$Q$1614,ROW($Q$2:$Q$1614)-2),ROW()-2)),"")</f>
        <v/>
      </c>
      <c r="E746" s="122" t="str">
        <f t="array" ref="E746">IFERROR(INDEX($S$2:$S2356,SMALL(IF(C746=$Q$2:$Q$1614,ROW($Q$2:$Q$1614)-2),ROW()-2)),"")</f>
        <v/>
      </c>
      <c r="G746" s="122" t="str">
        <f t="array" ref="G746">IFERROR(INDEX($U$2:$U$1614,SMALL(IF(C746=$Q$2:$Q$1614,ROW($Q$2:$Q$1614)-2),ROW()-2)),"")</f>
        <v/>
      </c>
      <c r="H746" s="122" t="str">
        <f t="array" ref="H746">IFERROR(INDEX($V$2:$V$1614,SMALL(IF(C746=$Q$2:$Q$1614,ROW($Q$2:$Q$1614)-2),ROW()-2)),"")</f>
        <v/>
      </c>
      <c r="I746" s="122" t="str">
        <f t="array" ref="I746">IFERROR(INDEX($W$2:$W$1614,SMALL(IF(C746=$Q$2:$Q$1614,ROW($Q$2:$Q$1614)-2),ROW()-2)),"")</f>
        <v/>
      </c>
      <c r="P746" s="123" t="s">
        <v>1101</v>
      </c>
      <c r="Q746" s="123">
        <f t="shared" si="44"/>
        <v>4</v>
      </c>
      <c r="S746" s="124" t="s">
        <v>1150</v>
      </c>
      <c r="U746" s="122" t="s">
        <v>507</v>
      </c>
      <c r="V746" s="122">
        <v>25</v>
      </c>
      <c r="Y746" s="134"/>
    </row>
    <row r="747" spans="2:25" ht="18.75">
      <c r="B747" s="122" t="str">
        <f t="shared" si="45"/>
        <v/>
      </c>
      <c r="C747" s="122" t="str">
        <f t="shared" si="46"/>
        <v/>
      </c>
      <c r="D747" s="122" t="str">
        <f t="array" ref="D747">IFERROR(INDEX($R$2:$R2357,SMALL(IF(C747=$Q$2:$Q$1614,ROW($Q$2:$Q$1614)-2),ROW()-2)),"")</f>
        <v/>
      </c>
      <c r="E747" s="122" t="str">
        <f t="array" ref="E747">IFERROR(INDEX($S$2:$S2357,SMALL(IF(C747=$Q$2:$Q$1614,ROW($Q$2:$Q$1614)-2),ROW()-2)),"")</f>
        <v/>
      </c>
      <c r="G747" s="122" t="str">
        <f t="array" ref="G747">IFERROR(INDEX($U$2:$U$1614,SMALL(IF(C747=$Q$2:$Q$1614,ROW($Q$2:$Q$1614)-2),ROW()-2)),"")</f>
        <v/>
      </c>
      <c r="H747" s="122" t="str">
        <f t="array" ref="H747">IFERROR(INDEX($V$2:$V$1614,SMALL(IF(C747=$Q$2:$Q$1614,ROW($Q$2:$Q$1614)-2),ROW()-2)),"")</f>
        <v/>
      </c>
      <c r="I747" s="122" t="str">
        <f t="array" ref="I747">IFERROR(INDEX($W$2:$W$1614,SMALL(IF(C747=$Q$2:$Q$1614,ROW($Q$2:$Q$1614)-2),ROW()-2)),"")</f>
        <v/>
      </c>
      <c r="P747" s="123" t="s">
        <v>1101</v>
      </c>
      <c r="Q747" s="123">
        <f t="shared" si="44"/>
        <v>4</v>
      </c>
      <c r="S747" s="124" t="s">
        <v>1151</v>
      </c>
      <c r="U747" s="122" t="s">
        <v>507</v>
      </c>
      <c r="V747" s="122">
        <v>30</v>
      </c>
      <c r="Y747" s="134"/>
    </row>
    <row r="748" spans="2:25" ht="18.75">
      <c r="B748" s="122" t="str">
        <f t="shared" si="45"/>
        <v/>
      </c>
      <c r="C748" s="122" t="str">
        <f t="shared" si="46"/>
        <v/>
      </c>
      <c r="D748" s="122" t="str">
        <f t="array" ref="D748">IFERROR(INDEX($R$2:$R2358,SMALL(IF(C748=$Q$2:$Q$1614,ROW($Q$2:$Q$1614)-2),ROW()-2)),"")</f>
        <v/>
      </c>
      <c r="E748" s="122" t="str">
        <f t="array" ref="E748">IFERROR(INDEX($S$2:$S2358,SMALL(IF(C748=$Q$2:$Q$1614,ROW($Q$2:$Q$1614)-2),ROW()-2)),"")</f>
        <v/>
      </c>
      <c r="G748" s="122" t="str">
        <f t="array" ref="G748">IFERROR(INDEX($U$2:$U$1614,SMALL(IF(C748=$Q$2:$Q$1614,ROW($Q$2:$Q$1614)-2),ROW()-2)),"")</f>
        <v/>
      </c>
      <c r="H748" s="122" t="str">
        <f t="array" ref="H748">IFERROR(INDEX($V$2:$V$1614,SMALL(IF(C748=$Q$2:$Q$1614,ROW($Q$2:$Q$1614)-2),ROW()-2)),"")</f>
        <v/>
      </c>
      <c r="I748" s="122" t="str">
        <f t="array" ref="I748">IFERROR(INDEX($W$2:$W$1614,SMALL(IF(C748=$Q$2:$Q$1614,ROW($Q$2:$Q$1614)-2),ROW()-2)),"")</f>
        <v/>
      </c>
      <c r="P748" s="123" t="s">
        <v>1101</v>
      </c>
      <c r="Q748" s="123">
        <f t="shared" si="44"/>
        <v>4</v>
      </c>
      <c r="S748" s="124" t="s">
        <v>1152</v>
      </c>
      <c r="U748" s="122" t="s">
        <v>507</v>
      </c>
      <c r="V748" s="122">
        <v>40</v>
      </c>
      <c r="Y748" s="134"/>
    </row>
    <row r="749" spans="2:25" ht="18.75">
      <c r="B749" s="122" t="str">
        <f t="shared" si="45"/>
        <v/>
      </c>
      <c r="C749" s="122" t="str">
        <f t="shared" si="46"/>
        <v/>
      </c>
      <c r="D749" s="122" t="str">
        <f t="array" ref="D749">IFERROR(INDEX($R$2:$R2359,SMALL(IF(C749=$Q$2:$Q$1614,ROW($Q$2:$Q$1614)-2),ROW()-2)),"")</f>
        <v/>
      </c>
      <c r="E749" s="122" t="str">
        <f t="array" ref="E749">IFERROR(INDEX($S$2:$S2359,SMALL(IF(C749=$Q$2:$Q$1614,ROW($Q$2:$Q$1614)-2),ROW()-2)),"")</f>
        <v/>
      </c>
      <c r="G749" s="122" t="str">
        <f t="array" ref="G749">IFERROR(INDEX($U$2:$U$1614,SMALL(IF(C749=$Q$2:$Q$1614,ROW($Q$2:$Q$1614)-2),ROW()-2)),"")</f>
        <v/>
      </c>
      <c r="H749" s="122" t="str">
        <f t="array" ref="H749">IFERROR(INDEX($V$2:$V$1614,SMALL(IF(C749=$Q$2:$Q$1614,ROW($Q$2:$Q$1614)-2),ROW()-2)),"")</f>
        <v/>
      </c>
      <c r="I749" s="122" t="str">
        <f t="array" ref="I749">IFERROR(INDEX($W$2:$W$1614,SMALL(IF(C749=$Q$2:$Q$1614,ROW($Q$2:$Q$1614)-2),ROW()-2)),"")</f>
        <v/>
      </c>
      <c r="P749" s="123" t="s">
        <v>1101</v>
      </c>
      <c r="Q749" s="123">
        <f t="shared" si="44"/>
        <v>4</v>
      </c>
      <c r="S749" s="124" t="s">
        <v>1153</v>
      </c>
      <c r="U749" s="122" t="s">
        <v>507</v>
      </c>
      <c r="V749" s="122">
        <v>45</v>
      </c>
      <c r="Y749" s="134"/>
    </row>
    <row r="750" spans="2:25" ht="18.75">
      <c r="B750" s="122" t="str">
        <f t="shared" si="45"/>
        <v/>
      </c>
      <c r="C750" s="122" t="str">
        <f t="shared" si="46"/>
        <v/>
      </c>
      <c r="D750" s="122" t="str">
        <f t="array" ref="D750">IFERROR(INDEX($R$2:$R2360,SMALL(IF(C750=$Q$2:$Q$1614,ROW($Q$2:$Q$1614)-2),ROW()-2)),"")</f>
        <v/>
      </c>
      <c r="E750" s="122" t="str">
        <f t="array" ref="E750">IFERROR(INDEX($S$2:$S2360,SMALL(IF(C750=$Q$2:$Q$1614,ROW($Q$2:$Q$1614)-2),ROW()-2)),"")</f>
        <v/>
      </c>
      <c r="G750" s="122" t="str">
        <f t="array" ref="G750">IFERROR(INDEX($U$2:$U$1614,SMALL(IF(C750=$Q$2:$Q$1614,ROW($Q$2:$Q$1614)-2),ROW()-2)),"")</f>
        <v/>
      </c>
      <c r="H750" s="122" t="str">
        <f t="array" ref="H750">IFERROR(INDEX($V$2:$V$1614,SMALL(IF(C750=$Q$2:$Q$1614,ROW($Q$2:$Q$1614)-2),ROW()-2)),"")</f>
        <v/>
      </c>
      <c r="I750" s="122" t="str">
        <f t="array" ref="I750">IFERROR(INDEX($W$2:$W$1614,SMALL(IF(C750=$Q$2:$Q$1614,ROW($Q$2:$Q$1614)-2),ROW()-2)),"")</f>
        <v/>
      </c>
      <c r="P750" s="123" t="s">
        <v>1101</v>
      </c>
      <c r="Q750" s="123">
        <f t="shared" si="44"/>
        <v>4</v>
      </c>
      <c r="S750" s="124" t="s">
        <v>1154</v>
      </c>
      <c r="U750" s="122" t="s">
        <v>507</v>
      </c>
      <c r="V750" s="122">
        <v>55</v>
      </c>
      <c r="Y750" s="134"/>
    </row>
    <row r="751" spans="2:25" ht="18.75">
      <c r="B751" s="122" t="str">
        <f t="shared" si="45"/>
        <v/>
      </c>
      <c r="C751" s="122" t="str">
        <f t="shared" si="46"/>
        <v/>
      </c>
      <c r="D751" s="122" t="str">
        <f t="array" ref="D751">IFERROR(INDEX($R$2:$R2361,SMALL(IF(C751=$Q$2:$Q$1614,ROW($Q$2:$Q$1614)-2),ROW()-2)),"")</f>
        <v/>
      </c>
      <c r="E751" s="122" t="str">
        <f t="array" ref="E751">IFERROR(INDEX($S$2:$S2361,SMALL(IF(C751=$Q$2:$Q$1614,ROW($Q$2:$Q$1614)-2),ROW()-2)),"")</f>
        <v/>
      </c>
      <c r="G751" s="122" t="str">
        <f t="array" ref="G751">IFERROR(INDEX($U$2:$U$1614,SMALL(IF(C751=$Q$2:$Q$1614,ROW($Q$2:$Q$1614)-2),ROW()-2)),"")</f>
        <v/>
      </c>
      <c r="H751" s="122" t="str">
        <f t="array" ref="H751">IFERROR(INDEX($V$2:$V$1614,SMALL(IF(C751=$Q$2:$Q$1614,ROW($Q$2:$Q$1614)-2),ROW()-2)),"")</f>
        <v/>
      </c>
      <c r="I751" s="122" t="str">
        <f t="array" ref="I751">IFERROR(INDEX($W$2:$W$1614,SMALL(IF(C751=$Q$2:$Q$1614,ROW($Q$2:$Q$1614)-2),ROW()-2)),"")</f>
        <v/>
      </c>
      <c r="P751" s="123" t="s">
        <v>1101</v>
      </c>
      <c r="Q751" s="123">
        <f t="shared" si="44"/>
        <v>4</v>
      </c>
      <c r="S751" s="135" t="s">
        <v>1155</v>
      </c>
      <c r="T751" s="135"/>
      <c r="U751" s="122" t="s">
        <v>507</v>
      </c>
      <c r="V751" s="122">
        <v>60</v>
      </c>
      <c r="Y751" s="134"/>
    </row>
    <row r="752" spans="2:25" ht="18.75">
      <c r="B752" s="122" t="str">
        <f t="shared" si="45"/>
        <v/>
      </c>
      <c r="C752" s="122" t="str">
        <f t="shared" si="46"/>
        <v/>
      </c>
      <c r="D752" s="122" t="str">
        <f t="array" ref="D752">IFERROR(INDEX($R$2:$R2362,SMALL(IF(C752=$Q$2:$Q$1614,ROW($Q$2:$Q$1614)-2),ROW()-2)),"")</f>
        <v/>
      </c>
      <c r="E752" s="122" t="str">
        <f t="array" ref="E752">IFERROR(INDEX($S$2:$S2362,SMALL(IF(C752=$Q$2:$Q$1614,ROW($Q$2:$Q$1614)-2),ROW()-2)),"")</f>
        <v/>
      </c>
      <c r="G752" s="122" t="str">
        <f t="array" ref="G752">IFERROR(INDEX($U$2:$U$1614,SMALL(IF(C752=$Q$2:$Q$1614,ROW($Q$2:$Q$1614)-2),ROW()-2)),"")</f>
        <v/>
      </c>
      <c r="H752" s="122" t="str">
        <f t="array" ref="H752">IFERROR(INDEX($V$2:$V$1614,SMALL(IF(C752=$Q$2:$Q$1614,ROW($Q$2:$Q$1614)-2),ROW()-2)),"")</f>
        <v/>
      </c>
      <c r="I752" s="122" t="str">
        <f t="array" ref="I752">IFERROR(INDEX($W$2:$W$1614,SMALL(IF(C752=$Q$2:$Q$1614,ROW($Q$2:$Q$1614)-2),ROW()-2)),"")</f>
        <v/>
      </c>
      <c r="P752" s="123" t="s">
        <v>1101</v>
      </c>
      <c r="Q752" s="123">
        <f t="shared" si="44"/>
        <v>4</v>
      </c>
      <c r="S752" s="124" t="s">
        <v>1156</v>
      </c>
      <c r="U752" s="122" t="s">
        <v>507</v>
      </c>
      <c r="V752" s="122">
        <v>70</v>
      </c>
      <c r="Y752" s="134"/>
    </row>
    <row r="753" spans="2:25" ht="18.75">
      <c r="B753" s="122" t="str">
        <f t="shared" si="45"/>
        <v/>
      </c>
      <c r="C753" s="122" t="str">
        <f t="shared" si="46"/>
        <v/>
      </c>
      <c r="D753" s="122" t="str">
        <f t="array" ref="D753">IFERROR(INDEX($R$2:$R2363,SMALL(IF(C753=$Q$2:$Q$1614,ROW($Q$2:$Q$1614)-2),ROW()-2)),"")</f>
        <v/>
      </c>
      <c r="E753" s="122" t="str">
        <f t="array" ref="E753">IFERROR(INDEX($S$2:$S2363,SMALL(IF(C753=$Q$2:$Q$1614,ROW($Q$2:$Q$1614)-2),ROW()-2)),"")</f>
        <v/>
      </c>
      <c r="G753" s="122" t="str">
        <f t="array" ref="G753">IFERROR(INDEX($U$2:$U$1614,SMALL(IF(C753=$Q$2:$Q$1614,ROW($Q$2:$Q$1614)-2),ROW()-2)),"")</f>
        <v/>
      </c>
      <c r="H753" s="122" t="str">
        <f t="array" ref="H753">IFERROR(INDEX($V$2:$V$1614,SMALL(IF(C753=$Q$2:$Q$1614,ROW($Q$2:$Q$1614)-2),ROW()-2)),"")</f>
        <v/>
      </c>
      <c r="I753" s="122" t="str">
        <f t="array" ref="I753">IFERROR(INDEX($W$2:$W$1614,SMALL(IF(C753=$Q$2:$Q$1614,ROW($Q$2:$Q$1614)-2),ROW()-2)),"")</f>
        <v/>
      </c>
      <c r="P753" s="123" t="s">
        <v>1101</v>
      </c>
      <c r="Q753" s="123">
        <f t="shared" si="44"/>
        <v>4</v>
      </c>
      <c r="S753" s="124" t="s">
        <v>1157</v>
      </c>
      <c r="U753" s="122" t="s">
        <v>507</v>
      </c>
      <c r="V753" s="122">
        <v>85</v>
      </c>
      <c r="Y753" s="134"/>
    </row>
    <row r="754" spans="2:25" ht="18.75">
      <c r="B754" s="122" t="str">
        <f t="shared" si="45"/>
        <v/>
      </c>
      <c r="C754" s="122" t="str">
        <f t="shared" si="46"/>
        <v/>
      </c>
      <c r="D754" s="122" t="str">
        <f t="array" ref="D754">IFERROR(INDEX($R$2:$R2364,SMALL(IF(C754=$Q$2:$Q$1614,ROW($Q$2:$Q$1614)-2),ROW()-2)),"")</f>
        <v/>
      </c>
      <c r="E754" s="122" t="str">
        <f t="array" ref="E754">IFERROR(INDEX($S$2:$S2364,SMALL(IF(C754=$Q$2:$Q$1614,ROW($Q$2:$Q$1614)-2),ROW()-2)),"")</f>
        <v/>
      </c>
      <c r="G754" s="122" t="str">
        <f t="array" ref="G754">IFERROR(INDEX($U$2:$U$1614,SMALL(IF(C754=$Q$2:$Q$1614,ROW($Q$2:$Q$1614)-2),ROW()-2)),"")</f>
        <v/>
      </c>
      <c r="H754" s="122" t="str">
        <f t="array" ref="H754">IFERROR(INDEX($V$2:$V$1614,SMALL(IF(C754=$Q$2:$Q$1614,ROW($Q$2:$Q$1614)-2),ROW()-2)),"")</f>
        <v/>
      </c>
      <c r="I754" s="122" t="str">
        <f t="array" ref="I754">IFERROR(INDEX($W$2:$W$1614,SMALL(IF(C754=$Q$2:$Q$1614,ROW($Q$2:$Q$1614)-2),ROW()-2)),"")</f>
        <v/>
      </c>
      <c r="P754" s="123" t="s">
        <v>1101</v>
      </c>
      <c r="Q754" s="123">
        <f t="shared" si="44"/>
        <v>4</v>
      </c>
      <c r="S754" s="124" t="s">
        <v>1158</v>
      </c>
      <c r="U754" s="122" t="s">
        <v>507</v>
      </c>
      <c r="V754" s="122">
        <v>100</v>
      </c>
      <c r="Y754" s="134"/>
    </row>
    <row r="755" spans="2:25" ht="18.75">
      <c r="B755" s="122" t="str">
        <f t="shared" si="45"/>
        <v/>
      </c>
      <c r="C755" s="122" t="str">
        <f t="shared" si="46"/>
        <v/>
      </c>
      <c r="D755" s="122" t="str">
        <f t="array" ref="D755">IFERROR(INDEX($R$2:$R2365,SMALL(IF(C755=$Q$2:$Q$1614,ROW($Q$2:$Q$1614)-2),ROW()-2)),"")</f>
        <v/>
      </c>
      <c r="E755" s="122" t="str">
        <f t="array" ref="E755">IFERROR(INDEX($S$2:$S2365,SMALL(IF(C755=$Q$2:$Q$1614,ROW($Q$2:$Q$1614)-2),ROW()-2)),"")</f>
        <v/>
      </c>
      <c r="G755" s="122" t="str">
        <f t="array" ref="G755">IFERROR(INDEX($U$2:$U$1614,SMALL(IF(C755=$Q$2:$Q$1614,ROW($Q$2:$Q$1614)-2),ROW()-2)),"")</f>
        <v/>
      </c>
      <c r="H755" s="122" t="str">
        <f t="array" ref="H755">IFERROR(INDEX($V$2:$V$1614,SMALL(IF(C755=$Q$2:$Q$1614,ROW($Q$2:$Q$1614)-2),ROW()-2)),"")</f>
        <v/>
      </c>
      <c r="I755" s="122" t="str">
        <f t="array" ref="I755">IFERROR(INDEX($W$2:$W$1614,SMALL(IF(C755=$Q$2:$Q$1614,ROW($Q$2:$Q$1614)-2),ROW()-2)),"")</f>
        <v/>
      </c>
      <c r="P755" s="123" t="s">
        <v>1101</v>
      </c>
      <c r="Q755" s="123">
        <f t="shared" si="44"/>
        <v>4</v>
      </c>
      <c r="S755" s="124" t="s">
        <v>1159</v>
      </c>
      <c r="U755" s="122" t="s">
        <v>507</v>
      </c>
      <c r="V755" s="122">
        <v>110</v>
      </c>
      <c r="Y755" s="134"/>
    </row>
    <row r="756" spans="2:25" ht="18.75">
      <c r="B756" s="122" t="str">
        <f t="shared" si="45"/>
        <v/>
      </c>
      <c r="C756" s="122" t="str">
        <f t="shared" si="46"/>
        <v/>
      </c>
      <c r="D756" s="122" t="str">
        <f t="array" ref="D756">IFERROR(INDEX($R$2:$R2366,SMALL(IF(C756=$Q$2:$Q$1614,ROW($Q$2:$Q$1614)-2),ROW()-2)),"")</f>
        <v/>
      </c>
      <c r="E756" s="122" t="str">
        <f t="array" ref="E756">IFERROR(INDEX($S$2:$S2366,SMALL(IF(C756=$Q$2:$Q$1614,ROW($Q$2:$Q$1614)-2),ROW()-2)),"")</f>
        <v/>
      </c>
      <c r="G756" s="122" t="str">
        <f t="array" ref="G756">IFERROR(INDEX($U$2:$U$1614,SMALL(IF(C756=$Q$2:$Q$1614,ROW($Q$2:$Q$1614)-2),ROW()-2)),"")</f>
        <v/>
      </c>
      <c r="H756" s="122" t="str">
        <f t="array" ref="H756">IFERROR(INDEX($V$2:$V$1614,SMALL(IF(C756=$Q$2:$Q$1614,ROW($Q$2:$Q$1614)-2),ROW()-2)),"")</f>
        <v/>
      </c>
      <c r="I756" s="122" t="str">
        <f t="array" ref="I756">IFERROR(INDEX($W$2:$W$1614,SMALL(IF(C756=$Q$2:$Q$1614,ROW($Q$2:$Q$1614)-2),ROW()-2)),"")</f>
        <v/>
      </c>
      <c r="P756" s="123" t="s">
        <v>1101</v>
      </c>
      <c r="Q756" s="123">
        <f t="shared" si="44"/>
        <v>4</v>
      </c>
      <c r="S756" s="124" t="s">
        <v>1160</v>
      </c>
      <c r="U756" s="122" t="s">
        <v>507</v>
      </c>
      <c r="V756" s="122">
        <v>125</v>
      </c>
      <c r="Y756" s="134"/>
    </row>
    <row r="757" spans="2:25" ht="18.75">
      <c r="B757" s="122" t="str">
        <f t="shared" si="45"/>
        <v/>
      </c>
      <c r="C757" s="122" t="str">
        <f t="shared" si="46"/>
        <v/>
      </c>
      <c r="D757" s="122" t="str">
        <f t="array" ref="D757">IFERROR(INDEX($R$2:$R2367,SMALL(IF(C757=$Q$2:$Q$1614,ROW($Q$2:$Q$1614)-2),ROW()-2)),"")</f>
        <v/>
      </c>
      <c r="E757" s="122" t="str">
        <f t="array" ref="E757">IFERROR(INDEX($S$2:$S2367,SMALL(IF(C757=$Q$2:$Q$1614,ROW($Q$2:$Q$1614)-2),ROW()-2)),"")</f>
        <v/>
      </c>
      <c r="G757" s="122" t="str">
        <f t="array" ref="G757">IFERROR(INDEX($U$2:$U$1614,SMALL(IF(C757=$Q$2:$Q$1614,ROW($Q$2:$Q$1614)-2),ROW()-2)),"")</f>
        <v/>
      </c>
      <c r="H757" s="122" t="str">
        <f t="array" ref="H757">IFERROR(INDEX($V$2:$V$1614,SMALL(IF(C757=$Q$2:$Q$1614,ROW($Q$2:$Q$1614)-2),ROW()-2)),"")</f>
        <v/>
      </c>
      <c r="I757" s="122" t="str">
        <f t="array" ref="I757">IFERROR(INDEX($W$2:$W$1614,SMALL(IF(C757=$Q$2:$Q$1614,ROW($Q$2:$Q$1614)-2),ROW()-2)),"")</f>
        <v/>
      </c>
      <c r="P757" s="123" t="s">
        <v>1101</v>
      </c>
      <c r="Q757" s="123">
        <f t="shared" si="44"/>
        <v>4</v>
      </c>
      <c r="S757" s="135" t="s">
        <v>1161</v>
      </c>
      <c r="T757" s="135"/>
      <c r="U757" s="122" t="s">
        <v>507</v>
      </c>
      <c r="V757" s="122">
        <v>140</v>
      </c>
      <c r="Y757" s="134"/>
    </row>
    <row r="758" spans="2:25" ht="18.75">
      <c r="B758" s="122" t="str">
        <f t="shared" si="45"/>
        <v/>
      </c>
      <c r="C758" s="122" t="str">
        <f t="shared" si="46"/>
        <v/>
      </c>
      <c r="D758" s="122" t="str">
        <f t="array" ref="D758">IFERROR(INDEX($R$2:$R2368,SMALL(IF(C758=$Q$2:$Q$1614,ROW($Q$2:$Q$1614)-2),ROW()-2)),"")</f>
        <v/>
      </c>
      <c r="E758" s="122" t="str">
        <f t="array" ref="E758">IFERROR(INDEX($S$2:$S2368,SMALL(IF(C758=$Q$2:$Q$1614,ROW($Q$2:$Q$1614)-2),ROW()-2)),"")</f>
        <v/>
      </c>
      <c r="G758" s="122" t="str">
        <f t="array" ref="G758">IFERROR(INDEX($U$2:$U$1614,SMALL(IF(C758=$Q$2:$Q$1614,ROW($Q$2:$Q$1614)-2),ROW()-2)),"")</f>
        <v/>
      </c>
      <c r="H758" s="122" t="str">
        <f t="array" ref="H758">IFERROR(INDEX($V$2:$V$1614,SMALL(IF(C758=$Q$2:$Q$1614,ROW($Q$2:$Q$1614)-2),ROW()-2)),"")</f>
        <v/>
      </c>
      <c r="I758" s="122" t="str">
        <f t="array" ref="I758">IFERROR(INDEX($W$2:$W$1614,SMALL(IF(C758=$Q$2:$Q$1614,ROW($Q$2:$Q$1614)-2),ROW()-2)),"")</f>
        <v/>
      </c>
      <c r="P758" s="123" t="s">
        <v>1101</v>
      </c>
      <c r="Q758" s="123">
        <f t="shared" si="44"/>
        <v>4</v>
      </c>
      <c r="R758" s="124">
        <v>4.4000000000000004</v>
      </c>
      <c r="S758" s="124" t="s">
        <v>1162</v>
      </c>
      <c r="Y758" s="134"/>
    </row>
    <row r="759" spans="2:25" ht="18.75">
      <c r="B759" s="122" t="str">
        <f t="shared" si="45"/>
        <v/>
      </c>
      <c r="C759" s="122" t="str">
        <f t="shared" si="46"/>
        <v/>
      </c>
      <c r="D759" s="122" t="str">
        <f t="array" ref="D759">IFERROR(INDEX($R$2:$R2369,SMALL(IF(C759=$Q$2:$Q$1614,ROW($Q$2:$Q$1614)-2),ROW()-2)),"")</f>
        <v/>
      </c>
      <c r="E759" s="122" t="str">
        <f t="array" ref="E759">IFERROR(INDEX($S$2:$S2369,SMALL(IF(C759=$Q$2:$Q$1614,ROW($Q$2:$Q$1614)-2),ROW()-2)),"")</f>
        <v/>
      </c>
      <c r="G759" s="122" t="str">
        <f t="array" ref="G759">IFERROR(INDEX($U$2:$U$1614,SMALL(IF(C759=$Q$2:$Q$1614,ROW($Q$2:$Q$1614)-2),ROW()-2)),"")</f>
        <v/>
      </c>
      <c r="H759" s="122" t="str">
        <f t="array" ref="H759">IFERROR(INDEX($V$2:$V$1614,SMALL(IF(C759=$Q$2:$Q$1614,ROW($Q$2:$Q$1614)-2),ROW()-2)),"")</f>
        <v/>
      </c>
      <c r="I759" s="122" t="str">
        <f t="array" ref="I759">IFERROR(INDEX($W$2:$W$1614,SMALL(IF(C759=$Q$2:$Q$1614,ROW($Q$2:$Q$1614)-2),ROW()-2)),"")</f>
        <v/>
      </c>
      <c r="P759" s="123" t="s">
        <v>1101</v>
      </c>
      <c r="Q759" s="123">
        <f t="shared" si="44"/>
        <v>4</v>
      </c>
      <c r="S759" s="124" t="s">
        <v>1163</v>
      </c>
      <c r="U759" s="122" t="s">
        <v>507</v>
      </c>
      <c r="V759" s="122">
        <v>10</v>
      </c>
      <c r="Y759" s="134"/>
    </row>
    <row r="760" spans="2:25" ht="18.75">
      <c r="B760" s="122" t="str">
        <f t="shared" si="45"/>
        <v/>
      </c>
      <c r="C760" s="122" t="str">
        <f t="shared" si="46"/>
        <v/>
      </c>
      <c r="D760" s="122" t="str">
        <f t="array" ref="D760">IFERROR(INDEX($R$2:$R2370,SMALL(IF(C760=$Q$2:$Q$1614,ROW($Q$2:$Q$1614)-2),ROW()-2)),"")</f>
        <v/>
      </c>
      <c r="E760" s="122" t="str">
        <f t="array" ref="E760">IFERROR(INDEX($S$2:$S2370,SMALL(IF(C760=$Q$2:$Q$1614,ROW($Q$2:$Q$1614)-2),ROW()-2)),"")</f>
        <v/>
      </c>
      <c r="G760" s="122" t="str">
        <f t="array" ref="G760">IFERROR(INDEX($U$2:$U$1614,SMALL(IF(C760=$Q$2:$Q$1614,ROW($Q$2:$Q$1614)-2),ROW()-2)),"")</f>
        <v/>
      </c>
      <c r="H760" s="122" t="str">
        <f t="array" ref="H760">IFERROR(INDEX($V$2:$V$1614,SMALL(IF(C760=$Q$2:$Q$1614,ROW($Q$2:$Q$1614)-2),ROW()-2)),"")</f>
        <v/>
      </c>
      <c r="I760" s="122" t="str">
        <f t="array" ref="I760">IFERROR(INDEX($W$2:$W$1614,SMALL(IF(C760=$Q$2:$Q$1614,ROW($Q$2:$Q$1614)-2),ROW()-2)),"")</f>
        <v/>
      </c>
      <c r="P760" s="123" t="s">
        <v>1101</v>
      </c>
      <c r="Q760" s="123">
        <f t="shared" si="44"/>
        <v>4</v>
      </c>
      <c r="S760" s="124" t="s">
        <v>1164</v>
      </c>
      <c r="U760" s="122" t="s">
        <v>507</v>
      </c>
      <c r="V760" s="122">
        <v>12</v>
      </c>
      <c r="Y760" s="134"/>
    </row>
    <row r="761" spans="2:25" ht="18.75">
      <c r="B761" s="122" t="str">
        <f t="shared" si="45"/>
        <v/>
      </c>
      <c r="C761" s="122" t="str">
        <f t="shared" si="46"/>
        <v/>
      </c>
      <c r="D761" s="122" t="str">
        <f t="array" ref="D761">IFERROR(INDEX($R$2:$R2371,SMALL(IF(C761=$Q$2:$Q$1614,ROW($Q$2:$Q$1614)-2),ROW()-2)),"")</f>
        <v/>
      </c>
      <c r="E761" s="122" t="str">
        <f t="array" ref="E761">IFERROR(INDEX($S$2:$S2371,SMALL(IF(C761=$Q$2:$Q$1614,ROW($Q$2:$Q$1614)-2),ROW()-2)),"")</f>
        <v/>
      </c>
      <c r="G761" s="122" t="str">
        <f t="array" ref="G761">IFERROR(INDEX($U$2:$U$1614,SMALL(IF(C761=$Q$2:$Q$1614,ROW($Q$2:$Q$1614)-2),ROW()-2)),"")</f>
        <v/>
      </c>
      <c r="H761" s="122" t="str">
        <f t="array" ref="H761">IFERROR(INDEX($V$2:$V$1614,SMALL(IF(C761=$Q$2:$Q$1614,ROW($Q$2:$Q$1614)-2),ROW()-2)),"")</f>
        <v/>
      </c>
      <c r="I761" s="122" t="str">
        <f t="array" ref="I761">IFERROR(INDEX($W$2:$W$1614,SMALL(IF(C761=$Q$2:$Q$1614,ROW($Q$2:$Q$1614)-2),ROW()-2)),"")</f>
        <v/>
      </c>
      <c r="P761" s="123" t="s">
        <v>1101</v>
      </c>
      <c r="Q761" s="123">
        <f t="shared" si="44"/>
        <v>4</v>
      </c>
      <c r="S761" s="124" t="s">
        <v>1165</v>
      </c>
      <c r="U761" s="122" t="s">
        <v>507</v>
      </c>
      <c r="V761" s="122">
        <v>15</v>
      </c>
      <c r="Y761" s="134"/>
    </row>
    <row r="762" spans="2:25" ht="18.75">
      <c r="B762" s="122" t="str">
        <f t="shared" si="45"/>
        <v/>
      </c>
      <c r="C762" s="122" t="str">
        <f t="shared" si="46"/>
        <v/>
      </c>
      <c r="D762" s="122" t="str">
        <f t="array" ref="D762">IFERROR(INDEX($R$2:$R2372,SMALL(IF(C762=$Q$2:$Q$1614,ROW($Q$2:$Q$1614)-2),ROW()-2)),"")</f>
        <v/>
      </c>
      <c r="E762" s="122" t="str">
        <f t="array" ref="E762">IFERROR(INDEX($S$2:$S2372,SMALL(IF(C762=$Q$2:$Q$1614,ROW($Q$2:$Q$1614)-2),ROW()-2)),"")</f>
        <v/>
      </c>
      <c r="G762" s="122" t="str">
        <f t="array" ref="G762">IFERROR(INDEX($U$2:$U$1614,SMALL(IF(C762=$Q$2:$Q$1614,ROW($Q$2:$Q$1614)-2),ROW()-2)),"")</f>
        <v/>
      </c>
      <c r="H762" s="122" t="str">
        <f t="array" ref="H762">IFERROR(INDEX($V$2:$V$1614,SMALL(IF(C762=$Q$2:$Q$1614,ROW($Q$2:$Q$1614)-2),ROW()-2)),"")</f>
        <v/>
      </c>
      <c r="I762" s="122" t="str">
        <f t="array" ref="I762">IFERROR(INDEX($W$2:$W$1614,SMALL(IF(C762=$Q$2:$Q$1614,ROW($Q$2:$Q$1614)-2),ROW()-2)),"")</f>
        <v/>
      </c>
      <c r="P762" s="123" t="s">
        <v>1101</v>
      </c>
      <c r="Q762" s="123">
        <f t="shared" si="44"/>
        <v>4</v>
      </c>
      <c r="S762" s="124" t="s">
        <v>1166</v>
      </c>
      <c r="U762" s="122" t="s">
        <v>507</v>
      </c>
      <c r="V762" s="122">
        <v>20</v>
      </c>
      <c r="Y762" s="134"/>
    </row>
    <row r="763" spans="2:25" ht="18.75">
      <c r="B763" s="122" t="str">
        <f t="shared" si="45"/>
        <v/>
      </c>
      <c r="C763" s="122" t="str">
        <f t="shared" si="46"/>
        <v/>
      </c>
      <c r="D763" s="122" t="str">
        <f t="array" ref="D763">IFERROR(INDEX($R$2:$R2373,SMALL(IF(C763=$Q$2:$Q$1614,ROW($Q$2:$Q$1614)-2),ROW()-2)),"")</f>
        <v/>
      </c>
      <c r="E763" s="122" t="str">
        <f t="array" ref="E763">IFERROR(INDEX($S$2:$S2373,SMALL(IF(C763=$Q$2:$Q$1614,ROW($Q$2:$Q$1614)-2),ROW()-2)),"")</f>
        <v/>
      </c>
      <c r="G763" s="122" t="str">
        <f t="array" ref="G763">IFERROR(INDEX($U$2:$U$1614,SMALL(IF(C763=$Q$2:$Q$1614,ROW($Q$2:$Q$1614)-2),ROW()-2)),"")</f>
        <v/>
      </c>
      <c r="H763" s="122" t="str">
        <f t="array" ref="H763">IFERROR(INDEX($V$2:$V$1614,SMALL(IF(C763=$Q$2:$Q$1614,ROW($Q$2:$Q$1614)-2),ROW()-2)),"")</f>
        <v/>
      </c>
      <c r="I763" s="122" t="str">
        <f t="array" ref="I763">IFERROR(INDEX($W$2:$W$1614,SMALL(IF(C763=$Q$2:$Q$1614,ROW($Q$2:$Q$1614)-2),ROW()-2)),"")</f>
        <v/>
      </c>
      <c r="P763" s="123" t="s">
        <v>1101</v>
      </c>
      <c r="Q763" s="123">
        <f t="shared" si="44"/>
        <v>4</v>
      </c>
      <c r="S763" s="124" t="s">
        <v>1167</v>
      </c>
      <c r="U763" s="122" t="s">
        <v>507</v>
      </c>
      <c r="V763" s="122">
        <v>25</v>
      </c>
      <c r="Y763" s="134"/>
    </row>
    <row r="764" spans="2:25" ht="18.75">
      <c r="B764" s="122" t="str">
        <f t="shared" si="45"/>
        <v/>
      </c>
      <c r="C764" s="122" t="str">
        <f t="shared" si="46"/>
        <v/>
      </c>
      <c r="D764" s="122" t="str">
        <f t="array" ref="D764">IFERROR(INDEX($R$2:$R2374,SMALL(IF(C764=$Q$2:$Q$1614,ROW($Q$2:$Q$1614)-2),ROW()-2)),"")</f>
        <v/>
      </c>
      <c r="E764" s="122" t="str">
        <f t="array" ref="E764">IFERROR(INDEX($S$2:$S2374,SMALL(IF(C764=$Q$2:$Q$1614,ROW($Q$2:$Q$1614)-2),ROW()-2)),"")</f>
        <v/>
      </c>
      <c r="G764" s="122" t="str">
        <f t="array" ref="G764">IFERROR(INDEX($U$2:$U$1614,SMALL(IF(C764=$Q$2:$Q$1614,ROW($Q$2:$Q$1614)-2),ROW()-2)),"")</f>
        <v/>
      </c>
      <c r="H764" s="122" t="str">
        <f t="array" ref="H764">IFERROR(INDEX($V$2:$V$1614,SMALL(IF(C764=$Q$2:$Q$1614,ROW($Q$2:$Q$1614)-2),ROW()-2)),"")</f>
        <v/>
      </c>
      <c r="I764" s="122" t="str">
        <f t="array" ref="I764">IFERROR(INDEX($W$2:$W$1614,SMALL(IF(C764=$Q$2:$Q$1614,ROW($Q$2:$Q$1614)-2),ROW()-2)),"")</f>
        <v/>
      </c>
      <c r="P764" s="123" t="s">
        <v>1101</v>
      </c>
      <c r="Q764" s="123">
        <f t="shared" si="44"/>
        <v>4</v>
      </c>
      <c r="S764" s="124" t="s">
        <v>1168</v>
      </c>
      <c r="U764" s="122" t="s">
        <v>507</v>
      </c>
      <c r="V764" s="122">
        <v>30</v>
      </c>
      <c r="Y764" s="134"/>
    </row>
    <row r="765" spans="2:25" ht="18.75">
      <c r="B765" s="122" t="str">
        <f t="shared" si="45"/>
        <v/>
      </c>
      <c r="C765" s="122" t="str">
        <f t="shared" si="46"/>
        <v/>
      </c>
      <c r="D765" s="122" t="str">
        <f t="array" ref="D765">IFERROR(INDEX($R$2:$R2375,SMALL(IF(C765=$Q$2:$Q$1614,ROW($Q$2:$Q$1614)-2),ROW()-2)),"")</f>
        <v/>
      </c>
      <c r="E765" s="122" t="str">
        <f t="array" ref="E765">IFERROR(INDEX($S$2:$S2375,SMALL(IF(C765=$Q$2:$Q$1614,ROW($Q$2:$Q$1614)-2),ROW()-2)),"")</f>
        <v/>
      </c>
      <c r="G765" s="122" t="str">
        <f t="array" ref="G765">IFERROR(INDEX($U$2:$U$1614,SMALL(IF(C765=$Q$2:$Q$1614,ROW($Q$2:$Q$1614)-2),ROW()-2)),"")</f>
        <v/>
      </c>
      <c r="H765" s="122" t="str">
        <f t="array" ref="H765">IFERROR(INDEX($V$2:$V$1614,SMALL(IF(C765=$Q$2:$Q$1614,ROW($Q$2:$Q$1614)-2),ROW()-2)),"")</f>
        <v/>
      </c>
      <c r="I765" s="122" t="str">
        <f t="array" ref="I765">IFERROR(INDEX($W$2:$W$1614,SMALL(IF(C765=$Q$2:$Q$1614,ROW($Q$2:$Q$1614)-2),ROW()-2)),"")</f>
        <v/>
      </c>
      <c r="P765" s="123" t="s">
        <v>1101</v>
      </c>
      <c r="Q765" s="123">
        <f t="shared" si="44"/>
        <v>4</v>
      </c>
      <c r="S765" s="124" t="s">
        <v>1169</v>
      </c>
      <c r="U765" s="122" t="s">
        <v>507</v>
      </c>
      <c r="V765" s="122">
        <v>40</v>
      </c>
      <c r="Y765" s="134"/>
    </row>
    <row r="766" spans="2:25" ht="18.75">
      <c r="B766" s="122" t="str">
        <f t="shared" si="45"/>
        <v/>
      </c>
      <c r="C766" s="122" t="str">
        <f t="shared" si="46"/>
        <v/>
      </c>
      <c r="D766" s="122" t="str">
        <f t="array" ref="D766">IFERROR(INDEX($R$2:$R2376,SMALL(IF(C766=$Q$2:$Q$1614,ROW($Q$2:$Q$1614)-2),ROW()-2)),"")</f>
        <v/>
      </c>
      <c r="E766" s="122" t="str">
        <f t="array" ref="E766">IFERROR(INDEX($S$2:$S2376,SMALL(IF(C766=$Q$2:$Q$1614,ROW($Q$2:$Q$1614)-2),ROW()-2)),"")</f>
        <v/>
      </c>
      <c r="G766" s="122" t="str">
        <f t="array" ref="G766">IFERROR(INDEX($U$2:$U$1614,SMALL(IF(C766=$Q$2:$Q$1614,ROW($Q$2:$Q$1614)-2),ROW()-2)),"")</f>
        <v/>
      </c>
      <c r="H766" s="122" t="str">
        <f t="array" ref="H766">IFERROR(INDEX($V$2:$V$1614,SMALL(IF(C766=$Q$2:$Q$1614,ROW($Q$2:$Q$1614)-2),ROW()-2)),"")</f>
        <v/>
      </c>
      <c r="I766" s="122" t="str">
        <f t="array" ref="I766">IFERROR(INDEX($W$2:$W$1614,SMALL(IF(C766=$Q$2:$Q$1614,ROW($Q$2:$Q$1614)-2),ROW()-2)),"")</f>
        <v/>
      </c>
      <c r="P766" s="123" t="s">
        <v>1101</v>
      </c>
      <c r="Q766" s="123">
        <f t="shared" si="44"/>
        <v>4</v>
      </c>
      <c r="S766" s="124" t="s">
        <v>1170</v>
      </c>
      <c r="U766" s="122" t="s">
        <v>507</v>
      </c>
      <c r="V766" s="122">
        <v>45</v>
      </c>
      <c r="Y766" s="134"/>
    </row>
    <row r="767" spans="2:25" ht="18.75">
      <c r="B767" s="122" t="str">
        <f t="shared" si="45"/>
        <v/>
      </c>
      <c r="C767" s="122" t="str">
        <f t="shared" si="46"/>
        <v/>
      </c>
      <c r="D767" s="122" t="str">
        <f t="array" ref="D767">IFERROR(INDEX($R$2:$R2377,SMALL(IF(C767=$Q$2:$Q$1614,ROW($Q$2:$Q$1614)-2),ROW()-2)),"")</f>
        <v/>
      </c>
      <c r="E767" s="122" t="str">
        <f t="array" ref="E767">IFERROR(INDEX($S$2:$S2377,SMALL(IF(C767=$Q$2:$Q$1614,ROW($Q$2:$Q$1614)-2),ROW()-2)),"")</f>
        <v/>
      </c>
      <c r="G767" s="122" t="str">
        <f t="array" ref="G767">IFERROR(INDEX($U$2:$U$1614,SMALL(IF(C767=$Q$2:$Q$1614,ROW($Q$2:$Q$1614)-2),ROW()-2)),"")</f>
        <v/>
      </c>
      <c r="H767" s="122" t="str">
        <f t="array" ref="H767">IFERROR(INDEX($V$2:$V$1614,SMALL(IF(C767=$Q$2:$Q$1614,ROW($Q$2:$Q$1614)-2),ROW()-2)),"")</f>
        <v/>
      </c>
      <c r="I767" s="122" t="str">
        <f t="array" ref="I767">IFERROR(INDEX($W$2:$W$1614,SMALL(IF(C767=$Q$2:$Q$1614,ROW($Q$2:$Q$1614)-2),ROW()-2)),"")</f>
        <v/>
      </c>
      <c r="P767" s="123" t="s">
        <v>1101</v>
      </c>
      <c r="Q767" s="123">
        <f t="shared" si="44"/>
        <v>4</v>
      </c>
      <c r="S767" s="124" t="s">
        <v>1171</v>
      </c>
      <c r="U767" s="122" t="s">
        <v>507</v>
      </c>
      <c r="V767" s="122">
        <v>50</v>
      </c>
      <c r="Y767" s="134"/>
    </row>
    <row r="768" spans="2:25" ht="18.75">
      <c r="B768" s="122" t="str">
        <f t="shared" si="45"/>
        <v/>
      </c>
      <c r="C768" s="122" t="str">
        <f t="shared" si="46"/>
        <v/>
      </c>
      <c r="D768" s="122" t="str">
        <f t="array" ref="D768">IFERROR(INDEX($R$2:$R2378,SMALL(IF(C768=$Q$2:$Q$1614,ROW($Q$2:$Q$1614)-2),ROW()-2)),"")</f>
        <v/>
      </c>
      <c r="E768" s="122" t="str">
        <f t="array" ref="E768">IFERROR(INDEX($S$2:$S2378,SMALL(IF(C768=$Q$2:$Q$1614,ROW($Q$2:$Q$1614)-2),ROW()-2)),"")</f>
        <v/>
      </c>
      <c r="G768" s="122" t="str">
        <f t="array" ref="G768">IFERROR(INDEX($U$2:$U$1614,SMALL(IF(C768=$Q$2:$Q$1614,ROW($Q$2:$Q$1614)-2),ROW()-2)),"")</f>
        <v/>
      </c>
      <c r="H768" s="122" t="str">
        <f t="array" ref="H768">IFERROR(INDEX($V$2:$V$1614,SMALL(IF(C768=$Q$2:$Q$1614,ROW($Q$2:$Q$1614)-2),ROW()-2)),"")</f>
        <v/>
      </c>
      <c r="I768" s="122" t="str">
        <f t="array" ref="I768">IFERROR(INDEX($W$2:$W$1614,SMALL(IF(C768=$Q$2:$Q$1614,ROW($Q$2:$Q$1614)-2),ROW()-2)),"")</f>
        <v/>
      </c>
      <c r="P768" s="123" t="s">
        <v>1101</v>
      </c>
      <c r="Q768" s="123">
        <f t="shared" si="44"/>
        <v>4</v>
      </c>
      <c r="S768" s="124" t="s">
        <v>1172</v>
      </c>
      <c r="U768" s="122" t="s">
        <v>507</v>
      </c>
      <c r="V768" s="122">
        <v>55</v>
      </c>
      <c r="Y768" s="134"/>
    </row>
    <row r="769" spans="2:25" ht="18.75">
      <c r="B769" s="122" t="str">
        <f t="shared" si="45"/>
        <v/>
      </c>
      <c r="C769" s="122" t="str">
        <f t="shared" si="46"/>
        <v/>
      </c>
      <c r="D769" s="122" t="str">
        <f t="array" ref="D769">IFERROR(INDEX($R$2:$R2379,SMALL(IF(C769=$Q$2:$Q$1614,ROW($Q$2:$Q$1614)-2),ROW()-2)),"")</f>
        <v/>
      </c>
      <c r="E769" s="122" t="str">
        <f t="array" ref="E769">IFERROR(INDEX($S$2:$S2379,SMALL(IF(C769=$Q$2:$Q$1614,ROW($Q$2:$Q$1614)-2),ROW()-2)),"")</f>
        <v/>
      </c>
      <c r="G769" s="122" t="str">
        <f t="array" ref="G769">IFERROR(INDEX($U$2:$U$1614,SMALL(IF(C769=$Q$2:$Q$1614,ROW($Q$2:$Q$1614)-2),ROW()-2)),"")</f>
        <v/>
      </c>
      <c r="H769" s="122" t="str">
        <f t="array" ref="H769">IFERROR(INDEX($V$2:$V$1614,SMALL(IF(C769=$Q$2:$Q$1614,ROW($Q$2:$Q$1614)-2),ROW()-2)),"")</f>
        <v/>
      </c>
      <c r="I769" s="122" t="str">
        <f t="array" ref="I769">IFERROR(INDEX($W$2:$W$1614,SMALL(IF(C769=$Q$2:$Q$1614,ROW($Q$2:$Q$1614)-2),ROW()-2)),"")</f>
        <v/>
      </c>
      <c r="P769" s="123" t="s">
        <v>1101</v>
      </c>
      <c r="Q769" s="123">
        <f t="shared" si="44"/>
        <v>4</v>
      </c>
      <c r="S769" s="124" t="s">
        <v>1173</v>
      </c>
      <c r="U769" s="122" t="s">
        <v>507</v>
      </c>
      <c r="V769" s="122">
        <v>65</v>
      </c>
      <c r="Y769" s="134"/>
    </row>
    <row r="770" spans="2:25" ht="18.75">
      <c r="B770" s="122" t="str">
        <f t="shared" si="45"/>
        <v/>
      </c>
      <c r="C770" s="122" t="str">
        <f t="shared" si="46"/>
        <v/>
      </c>
      <c r="D770" s="122" t="str">
        <f t="array" ref="D770">IFERROR(INDEX($R$2:$R2380,SMALL(IF(C770=$Q$2:$Q$1614,ROW($Q$2:$Q$1614)-2),ROW()-2)),"")</f>
        <v/>
      </c>
      <c r="E770" s="122" t="str">
        <f t="array" ref="E770">IFERROR(INDEX($S$2:$S2380,SMALL(IF(C770=$Q$2:$Q$1614,ROW($Q$2:$Q$1614)-2),ROW()-2)),"")</f>
        <v/>
      </c>
      <c r="G770" s="122" t="str">
        <f t="array" ref="G770">IFERROR(INDEX($U$2:$U$1614,SMALL(IF(C770=$Q$2:$Q$1614,ROW($Q$2:$Q$1614)-2),ROW()-2)),"")</f>
        <v/>
      </c>
      <c r="H770" s="122" t="str">
        <f t="array" ref="H770">IFERROR(INDEX($V$2:$V$1614,SMALL(IF(C770=$Q$2:$Q$1614,ROW($Q$2:$Q$1614)-2),ROW()-2)),"")</f>
        <v/>
      </c>
      <c r="I770" s="122" t="str">
        <f t="array" ref="I770">IFERROR(INDEX($W$2:$W$1614,SMALL(IF(C770=$Q$2:$Q$1614,ROW($Q$2:$Q$1614)-2),ROW()-2)),"")</f>
        <v/>
      </c>
      <c r="P770" s="123" t="s">
        <v>1101</v>
      </c>
      <c r="Q770" s="123">
        <f t="shared" ref="Q770:Q833" si="47">P770*1</f>
        <v>4</v>
      </c>
      <c r="S770" s="124" t="s">
        <v>1174</v>
      </c>
      <c r="U770" s="122" t="s">
        <v>507</v>
      </c>
      <c r="V770" s="122">
        <v>70</v>
      </c>
      <c r="Y770" s="134"/>
    </row>
    <row r="771" spans="2:25" ht="18.75">
      <c r="B771" s="122" t="str">
        <f t="shared" si="45"/>
        <v/>
      </c>
      <c r="C771" s="122" t="str">
        <f t="shared" si="46"/>
        <v/>
      </c>
      <c r="D771" s="122" t="str">
        <f t="array" ref="D771">IFERROR(INDEX($R$2:$R2381,SMALL(IF(C771=$Q$2:$Q$1614,ROW($Q$2:$Q$1614)-2),ROW()-2)),"")</f>
        <v/>
      </c>
      <c r="E771" s="122" t="str">
        <f t="array" ref="E771">IFERROR(INDEX($S$2:$S2381,SMALL(IF(C771=$Q$2:$Q$1614,ROW($Q$2:$Q$1614)-2),ROW()-2)),"")</f>
        <v/>
      </c>
      <c r="G771" s="122" t="str">
        <f t="array" ref="G771">IFERROR(INDEX($U$2:$U$1614,SMALL(IF(C771=$Q$2:$Q$1614,ROW($Q$2:$Q$1614)-2),ROW()-2)),"")</f>
        <v/>
      </c>
      <c r="H771" s="122" t="str">
        <f t="array" ref="H771">IFERROR(INDEX($V$2:$V$1614,SMALL(IF(C771=$Q$2:$Q$1614,ROW($Q$2:$Q$1614)-2),ROW()-2)),"")</f>
        <v/>
      </c>
      <c r="I771" s="122" t="str">
        <f t="array" ref="I771">IFERROR(INDEX($W$2:$W$1614,SMALL(IF(C771=$Q$2:$Q$1614,ROW($Q$2:$Q$1614)-2),ROW()-2)),"")</f>
        <v/>
      </c>
      <c r="P771" s="123" t="s">
        <v>1101</v>
      </c>
      <c r="Q771" s="123">
        <f t="shared" si="47"/>
        <v>4</v>
      </c>
      <c r="S771" s="124" t="s">
        <v>1175</v>
      </c>
      <c r="U771" s="122" t="s">
        <v>507</v>
      </c>
      <c r="V771" s="122">
        <v>85</v>
      </c>
      <c r="Y771" s="134"/>
    </row>
    <row r="772" spans="2:25" ht="18.75">
      <c r="B772" s="122" t="str">
        <f t="shared" si="45"/>
        <v/>
      </c>
      <c r="C772" s="122" t="str">
        <f t="shared" si="46"/>
        <v/>
      </c>
      <c r="D772" s="122" t="str">
        <f t="array" ref="D772">IFERROR(INDEX($R$2:$R2382,SMALL(IF(C772=$Q$2:$Q$1614,ROW($Q$2:$Q$1614)-2),ROW()-2)),"")</f>
        <v/>
      </c>
      <c r="E772" s="122" t="str">
        <f t="array" ref="E772">IFERROR(INDEX($S$2:$S2382,SMALL(IF(C772=$Q$2:$Q$1614,ROW($Q$2:$Q$1614)-2),ROW()-2)),"")</f>
        <v/>
      </c>
      <c r="G772" s="122" t="str">
        <f t="array" ref="G772">IFERROR(INDEX($U$2:$U$1614,SMALL(IF(C772=$Q$2:$Q$1614,ROW($Q$2:$Q$1614)-2),ROW()-2)),"")</f>
        <v/>
      </c>
      <c r="H772" s="122" t="str">
        <f t="array" ref="H772">IFERROR(INDEX($V$2:$V$1614,SMALL(IF(C772=$Q$2:$Q$1614,ROW($Q$2:$Q$1614)-2),ROW()-2)),"")</f>
        <v/>
      </c>
      <c r="I772" s="122" t="str">
        <f t="array" ref="I772">IFERROR(INDEX($W$2:$W$1614,SMALL(IF(C772=$Q$2:$Q$1614,ROW($Q$2:$Q$1614)-2),ROW()-2)),"")</f>
        <v/>
      </c>
      <c r="P772" s="123" t="s">
        <v>1101</v>
      </c>
      <c r="Q772" s="123">
        <f t="shared" si="47"/>
        <v>4</v>
      </c>
      <c r="S772" s="124" t="s">
        <v>1176</v>
      </c>
      <c r="U772" s="122" t="s">
        <v>507</v>
      </c>
      <c r="V772" s="122">
        <v>100</v>
      </c>
      <c r="Y772" s="134"/>
    </row>
    <row r="773" spans="2:25" ht="18.75">
      <c r="B773" s="122" t="str">
        <f t="shared" ref="B773:B811" si="48">+IF(B772=0,0,IF(B772&lt;$C$2,B772+1,""))</f>
        <v/>
      </c>
      <c r="C773" s="122" t="str">
        <f t="shared" ref="C773:C811" si="49">IF(B773="","",$B$2)</f>
        <v/>
      </c>
      <c r="D773" s="122" t="str">
        <f t="array" ref="D773">IFERROR(INDEX($R$2:$R2383,SMALL(IF(C773=$Q$2:$Q$1614,ROW($Q$2:$Q$1614)-2),ROW()-2)),"")</f>
        <v/>
      </c>
      <c r="E773" s="122" t="str">
        <f t="array" ref="E773">IFERROR(INDEX($S$2:$S2383,SMALL(IF(C773=$Q$2:$Q$1614,ROW($Q$2:$Q$1614)-2),ROW()-2)),"")</f>
        <v/>
      </c>
      <c r="G773" s="122" t="str">
        <f t="array" ref="G773">IFERROR(INDEX($U$2:$U$1614,SMALL(IF(C773=$Q$2:$Q$1614,ROW($Q$2:$Q$1614)-2),ROW()-2)),"")</f>
        <v/>
      </c>
      <c r="H773" s="122" t="str">
        <f t="array" ref="H773">IFERROR(INDEX($V$2:$V$1614,SMALL(IF(C773=$Q$2:$Q$1614,ROW($Q$2:$Q$1614)-2),ROW()-2)),"")</f>
        <v/>
      </c>
      <c r="I773" s="122" t="str">
        <f t="array" ref="I773">IFERROR(INDEX($W$2:$W$1614,SMALL(IF(C773=$Q$2:$Q$1614,ROW($Q$2:$Q$1614)-2),ROW()-2)),"")</f>
        <v/>
      </c>
      <c r="P773" s="123" t="s">
        <v>1101</v>
      </c>
      <c r="Q773" s="123">
        <f t="shared" si="47"/>
        <v>4</v>
      </c>
      <c r="S773" s="124" t="s">
        <v>1177</v>
      </c>
      <c r="U773" s="122" t="s">
        <v>507</v>
      </c>
      <c r="V773" s="122">
        <v>110</v>
      </c>
      <c r="Y773" s="134"/>
    </row>
    <row r="774" spans="2:25" ht="18.75">
      <c r="B774" s="122" t="str">
        <f t="shared" si="48"/>
        <v/>
      </c>
      <c r="C774" s="122" t="str">
        <f t="shared" si="49"/>
        <v/>
      </c>
      <c r="D774" s="122" t="str">
        <f t="array" ref="D774">IFERROR(INDEX($R$2:$R2384,SMALL(IF(C774=$Q$2:$Q$1614,ROW($Q$2:$Q$1614)-2),ROW()-2)),"")</f>
        <v/>
      </c>
      <c r="E774" s="122" t="str">
        <f t="array" ref="E774">IFERROR(INDEX($S$2:$S2384,SMALL(IF(C774=$Q$2:$Q$1614,ROW($Q$2:$Q$1614)-2),ROW()-2)),"")</f>
        <v/>
      </c>
      <c r="G774" s="122" t="str">
        <f t="array" ref="G774">IFERROR(INDEX($U$2:$U$1614,SMALL(IF(C774=$Q$2:$Q$1614,ROW($Q$2:$Q$1614)-2),ROW()-2)),"")</f>
        <v/>
      </c>
      <c r="H774" s="122" t="str">
        <f t="array" ref="H774">IFERROR(INDEX($V$2:$V$1614,SMALL(IF(C774=$Q$2:$Q$1614,ROW($Q$2:$Q$1614)-2),ROW()-2)),"")</f>
        <v/>
      </c>
      <c r="I774" s="122" t="str">
        <f t="array" ref="I774">IFERROR(INDEX($W$2:$W$1614,SMALL(IF(C774=$Q$2:$Q$1614,ROW($Q$2:$Q$1614)-2),ROW()-2)),"")</f>
        <v/>
      </c>
      <c r="P774" s="123" t="s">
        <v>1101</v>
      </c>
      <c r="Q774" s="123">
        <f t="shared" si="47"/>
        <v>4</v>
      </c>
      <c r="S774" s="124" t="s">
        <v>1178</v>
      </c>
      <c r="U774" s="122" t="s">
        <v>507</v>
      </c>
      <c r="V774" s="122">
        <v>140</v>
      </c>
      <c r="Y774" s="134"/>
    </row>
    <row r="775" spans="2:25" ht="18.75">
      <c r="B775" s="122" t="str">
        <f t="shared" si="48"/>
        <v/>
      </c>
      <c r="C775" s="122" t="str">
        <f t="shared" si="49"/>
        <v/>
      </c>
      <c r="D775" s="122" t="str">
        <f t="array" ref="D775">IFERROR(INDEX($R$2:$R2385,SMALL(IF(C775=$Q$2:$Q$1614,ROW($Q$2:$Q$1614)-2),ROW()-2)),"")</f>
        <v/>
      </c>
      <c r="E775" s="122" t="str">
        <f t="array" ref="E775">IFERROR(INDEX($S$2:$S2385,SMALL(IF(C775=$Q$2:$Q$1614,ROW($Q$2:$Q$1614)-2),ROW()-2)),"")</f>
        <v/>
      </c>
      <c r="G775" s="122" t="str">
        <f t="array" ref="G775">IFERROR(INDEX($U$2:$U$1614,SMALL(IF(C775=$Q$2:$Q$1614,ROW($Q$2:$Q$1614)-2),ROW()-2)),"")</f>
        <v/>
      </c>
      <c r="H775" s="122" t="str">
        <f t="array" ref="H775">IFERROR(INDEX($V$2:$V$1614,SMALL(IF(C775=$Q$2:$Q$1614,ROW($Q$2:$Q$1614)-2),ROW()-2)),"")</f>
        <v/>
      </c>
      <c r="I775" s="122" t="str">
        <f t="array" ref="I775">IFERROR(INDEX($W$2:$W$1614,SMALL(IF(C775=$Q$2:$Q$1614,ROW($Q$2:$Q$1614)-2),ROW()-2)),"")</f>
        <v/>
      </c>
      <c r="P775" s="123" t="s">
        <v>1101</v>
      </c>
      <c r="Q775" s="123">
        <f t="shared" si="47"/>
        <v>4</v>
      </c>
      <c r="S775" s="124" t="s">
        <v>1179</v>
      </c>
      <c r="U775" s="122" t="s">
        <v>507</v>
      </c>
      <c r="V775" s="122">
        <v>165</v>
      </c>
      <c r="Y775" s="134"/>
    </row>
    <row r="776" spans="2:25" ht="18.75">
      <c r="B776" s="122" t="str">
        <f t="shared" si="48"/>
        <v/>
      </c>
      <c r="C776" s="122" t="str">
        <f t="shared" si="49"/>
        <v/>
      </c>
      <c r="D776" s="122" t="str">
        <f t="array" ref="D776">IFERROR(INDEX($R$2:$R2386,SMALL(IF(C776=$Q$2:$Q$1614,ROW($Q$2:$Q$1614)-2),ROW()-2)),"")</f>
        <v/>
      </c>
      <c r="E776" s="122" t="str">
        <f t="array" ref="E776">IFERROR(INDEX($S$2:$S2386,SMALL(IF(C776=$Q$2:$Q$1614,ROW($Q$2:$Q$1614)-2),ROW()-2)),"")</f>
        <v/>
      </c>
      <c r="G776" s="122" t="str">
        <f t="array" ref="G776">IFERROR(INDEX($U$2:$U$1614,SMALL(IF(C776=$Q$2:$Q$1614,ROW($Q$2:$Q$1614)-2),ROW()-2)),"")</f>
        <v/>
      </c>
      <c r="H776" s="122" t="str">
        <f t="array" ref="H776">IFERROR(INDEX($V$2:$V$1614,SMALL(IF(C776=$Q$2:$Q$1614,ROW($Q$2:$Q$1614)-2),ROW()-2)),"")</f>
        <v/>
      </c>
      <c r="I776" s="122" t="str">
        <f t="array" ref="I776">IFERROR(INDEX($W$2:$W$1614,SMALL(IF(C776=$Q$2:$Q$1614,ROW($Q$2:$Q$1614)-2),ROW()-2)),"")</f>
        <v/>
      </c>
      <c r="P776" s="123" t="s">
        <v>1101</v>
      </c>
      <c r="Q776" s="123">
        <f t="shared" si="47"/>
        <v>4</v>
      </c>
      <c r="R776" s="124">
        <v>4.5</v>
      </c>
      <c r="S776" s="124" t="s">
        <v>1180</v>
      </c>
      <c r="Y776" s="134"/>
    </row>
    <row r="777" spans="2:25" ht="18.75">
      <c r="B777" s="122" t="str">
        <f t="shared" si="48"/>
        <v/>
      </c>
      <c r="C777" s="122" t="str">
        <f t="shared" si="49"/>
        <v/>
      </c>
      <c r="D777" s="122" t="str">
        <f t="array" ref="D777">IFERROR(INDEX($R$2:$R2387,SMALL(IF(C777=$Q$2:$Q$1614,ROW($Q$2:$Q$1614)-2),ROW()-2)),"")</f>
        <v/>
      </c>
      <c r="E777" s="122" t="str">
        <f t="array" ref="E777">IFERROR(INDEX($S$2:$S2387,SMALL(IF(C777=$Q$2:$Q$1614,ROW($Q$2:$Q$1614)-2),ROW()-2)),"")</f>
        <v/>
      </c>
      <c r="G777" s="122" t="str">
        <f t="array" ref="G777">IFERROR(INDEX($U$2:$U$1614,SMALL(IF(C777=$Q$2:$Q$1614,ROW($Q$2:$Q$1614)-2),ROW()-2)),"")</f>
        <v/>
      </c>
      <c r="H777" s="122" t="str">
        <f t="array" ref="H777">IFERROR(INDEX($V$2:$V$1614,SMALL(IF(C777=$Q$2:$Q$1614,ROW($Q$2:$Q$1614)-2),ROW()-2)),"")</f>
        <v/>
      </c>
      <c r="I777" s="122" t="str">
        <f t="array" ref="I777">IFERROR(INDEX($W$2:$W$1614,SMALL(IF(C777=$Q$2:$Q$1614,ROW($Q$2:$Q$1614)-2),ROW()-2)),"")</f>
        <v/>
      </c>
      <c r="P777" s="123" t="s">
        <v>1101</v>
      </c>
      <c r="Q777" s="123">
        <f t="shared" si="47"/>
        <v>4</v>
      </c>
      <c r="S777" s="124" t="s">
        <v>1181</v>
      </c>
      <c r="U777" s="122" t="s">
        <v>507</v>
      </c>
      <c r="V777" s="122">
        <v>10</v>
      </c>
      <c r="Y777" s="134"/>
    </row>
    <row r="778" spans="2:25" ht="18.75">
      <c r="B778" s="122" t="str">
        <f t="shared" si="48"/>
        <v/>
      </c>
      <c r="C778" s="122" t="str">
        <f t="shared" si="49"/>
        <v/>
      </c>
      <c r="D778" s="122" t="str">
        <f t="array" ref="D778">IFERROR(INDEX($R$2:$R2388,SMALL(IF(C778=$Q$2:$Q$1614,ROW($Q$2:$Q$1614)-2),ROW()-2)),"")</f>
        <v/>
      </c>
      <c r="E778" s="122" t="str">
        <f t="array" ref="E778">IFERROR(INDEX($S$2:$S2388,SMALL(IF(C778=$Q$2:$Q$1614,ROW($Q$2:$Q$1614)-2),ROW()-2)),"")</f>
        <v/>
      </c>
      <c r="G778" s="122" t="str">
        <f t="array" ref="G778">IFERROR(INDEX($U$2:$U$1614,SMALL(IF(C778=$Q$2:$Q$1614,ROW($Q$2:$Q$1614)-2),ROW()-2)),"")</f>
        <v/>
      </c>
      <c r="H778" s="122" t="str">
        <f t="array" ref="H778">IFERROR(INDEX($V$2:$V$1614,SMALL(IF(C778=$Q$2:$Q$1614,ROW($Q$2:$Q$1614)-2),ROW()-2)),"")</f>
        <v/>
      </c>
      <c r="I778" s="122" t="str">
        <f t="array" ref="I778">IFERROR(INDEX($W$2:$W$1614,SMALL(IF(C778=$Q$2:$Q$1614,ROW($Q$2:$Q$1614)-2),ROW()-2)),"")</f>
        <v/>
      </c>
      <c r="P778" s="123" t="s">
        <v>1101</v>
      </c>
      <c r="Q778" s="123">
        <f t="shared" si="47"/>
        <v>4</v>
      </c>
      <c r="S778" s="124" t="s">
        <v>1182</v>
      </c>
      <c r="U778" s="122" t="s">
        <v>507</v>
      </c>
      <c r="V778" s="122">
        <v>15</v>
      </c>
      <c r="Y778" s="134"/>
    </row>
    <row r="779" spans="2:25" ht="18.75">
      <c r="B779" s="122" t="str">
        <f t="shared" si="48"/>
        <v/>
      </c>
      <c r="C779" s="122" t="str">
        <f t="shared" si="49"/>
        <v/>
      </c>
      <c r="D779" s="122" t="str">
        <f t="array" ref="D779">IFERROR(INDEX($R$2:$R2389,SMALL(IF(C779=$Q$2:$Q$1614,ROW($Q$2:$Q$1614)-2),ROW()-2)),"")</f>
        <v/>
      </c>
      <c r="E779" s="122" t="str">
        <f t="array" ref="E779">IFERROR(INDEX($S$2:$S2389,SMALL(IF(C779=$Q$2:$Q$1614,ROW($Q$2:$Q$1614)-2),ROW()-2)),"")</f>
        <v/>
      </c>
      <c r="G779" s="122" t="str">
        <f t="array" ref="G779">IFERROR(INDEX($U$2:$U$1614,SMALL(IF(C779=$Q$2:$Q$1614,ROW($Q$2:$Q$1614)-2),ROW()-2)),"")</f>
        <v/>
      </c>
      <c r="H779" s="122" t="str">
        <f t="array" ref="H779">IFERROR(INDEX($V$2:$V$1614,SMALL(IF(C779=$Q$2:$Q$1614,ROW($Q$2:$Q$1614)-2),ROW()-2)),"")</f>
        <v/>
      </c>
      <c r="I779" s="122" t="str">
        <f t="array" ref="I779">IFERROR(INDEX($W$2:$W$1614,SMALL(IF(C779=$Q$2:$Q$1614,ROW($Q$2:$Q$1614)-2),ROW()-2)),"")</f>
        <v/>
      </c>
      <c r="P779" s="123" t="s">
        <v>1101</v>
      </c>
      <c r="Q779" s="123">
        <f t="shared" si="47"/>
        <v>4</v>
      </c>
      <c r="S779" s="124" t="s">
        <v>1183</v>
      </c>
      <c r="U779" s="122" t="s">
        <v>507</v>
      </c>
      <c r="V779" s="122">
        <v>20</v>
      </c>
      <c r="Y779" s="134"/>
    </row>
    <row r="780" spans="2:25" ht="18.75">
      <c r="B780" s="122" t="str">
        <f t="shared" si="48"/>
        <v/>
      </c>
      <c r="C780" s="122" t="str">
        <f t="shared" si="49"/>
        <v/>
      </c>
      <c r="D780" s="122" t="str">
        <f t="array" ref="D780">IFERROR(INDEX($R$2:$R2390,SMALL(IF(C780=$Q$2:$Q$1614,ROW($Q$2:$Q$1614)-2),ROW()-2)),"")</f>
        <v/>
      </c>
      <c r="E780" s="122" t="str">
        <f t="array" ref="E780">IFERROR(INDEX($S$2:$S2390,SMALL(IF(C780=$Q$2:$Q$1614,ROW($Q$2:$Q$1614)-2),ROW()-2)),"")</f>
        <v/>
      </c>
      <c r="G780" s="122" t="str">
        <f t="array" ref="G780">IFERROR(INDEX($U$2:$U$1614,SMALL(IF(C780=$Q$2:$Q$1614,ROW($Q$2:$Q$1614)-2),ROW()-2)),"")</f>
        <v/>
      </c>
      <c r="H780" s="122" t="str">
        <f t="array" ref="H780">IFERROR(INDEX($V$2:$V$1614,SMALL(IF(C780=$Q$2:$Q$1614,ROW($Q$2:$Q$1614)-2),ROW()-2)),"")</f>
        <v/>
      </c>
      <c r="I780" s="122" t="str">
        <f t="array" ref="I780">IFERROR(INDEX($W$2:$W$1614,SMALL(IF(C780=$Q$2:$Q$1614,ROW($Q$2:$Q$1614)-2),ROW()-2)),"")</f>
        <v/>
      </c>
      <c r="P780" s="123" t="s">
        <v>1101</v>
      </c>
      <c r="Q780" s="123">
        <f t="shared" si="47"/>
        <v>4</v>
      </c>
      <c r="S780" s="124" t="s">
        <v>1184</v>
      </c>
      <c r="U780" s="122" t="s">
        <v>507</v>
      </c>
      <c r="V780" s="122">
        <v>22</v>
      </c>
      <c r="Y780" s="134"/>
    </row>
    <row r="781" spans="2:25" ht="18.75">
      <c r="B781" s="122" t="str">
        <f t="shared" si="48"/>
        <v/>
      </c>
      <c r="C781" s="122" t="str">
        <f t="shared" si="49"/>
        <v/>
      </c>
      <c r="D781" s="122" t="str">
        <f t="array" ref="D781">IFERROR(INDEX($R$2:$R2391,SMALL(IF(C781=$Q$2:$Q$1614,ROW($Q$2:$Q$1614)-2),ROW()-2)),"")</f>
        <v/>
      </c>
      <c r="E781" s="122" t="str">
        <f t="array" ref="E781">IFERROR(INDEX($S$2:$S2391,SMALL(IF(C781=$Q$2:$Q$1614,ROW($Q$2:$Q$1614)-2),ROW()-2)),"")</f>
        <v/>
      </c>
      <c r="G781" s="122" t="str">
        <f t="array" ref="G781">IFERROR(INDEX($U$2:$U$1614,SMALL(IF(C781=$Q$2:$Q$1614,ROW($Q$2:$Q$1614)-2),ROW()-2)),"")</f>
        <v/>
      </c>
      <c r="H781" s="122" t="str">
        <f t="array" ref="H781">IFERROR(INDEX($V$2:$V$1614,SMALL(IF(C781=$Q$2:$Q$1614,ROW($Q$2:$Q$1614)-2),ROW()-2)),"")</f>
        <v/>
      </c>
      <c r="I781" s="122" t="str">
        <f t="array" ref="I781">IFERROR(INDEX($W$2:$W$1614,SMALL(IF(C781=$Q$2:$Q$1614,ROW($Q$2:$Q$1614)-2),ROW()-2)),"")</f>
        <v/>
      </c>
      <c r="P781" s="123" t="s">
        <v>1101</v>
      </c>
      <c r="Q781" s="123">
        <f t="shared" si="47"/>
        <v>4</v>
      </c>
      <c r="S781" s="124" t="s">
        <v>1185</v>
      </c>
      <c r="U781" s="122" t="s">
        <v>507</v>
      </c>
      <c r="V781" s="122">
        <v>25</v>
      </c>
      <c r="Y781" s="134"/>
    </row>
    <row r="782" spans="2:25" ht="18.75">
      <c r="B782" s="122" t="str">
        <f t="shared" si="48"/>
        <v/>
      </c>
      <c r="C782" s="122" t="str">
        <f t="shared" si="49"/>
        <v/>
      </c>
      <c r="D782" s="122" t="str">
        <f t="array" ref="D782">IFERROR(INDEX($R$2:$R2392,SMALL(IF(C782=$Q$2:$Q$1614,ROW($Q$2:$Q$1614)-2),ROW()-2)),"")</f>
        <v/>
      </c>
      <c r="E782" s="122" t="str">
        <f t="array" ref="E782">IFERROR(INDEX($S$2:$S2392,SMALL(IF(C782=$Q$2:$Q$1614,ROW($Q$2:$Q$1614)-2),ROW()-2)),"")</f>
        <v/>
      </c>
      <c r="G782" s="122" t="str">
        <f t="array" ref="G782">IFERROR(INDEX($U$2:$U$1614,SMALL(IF(C782=$Q$2:$Q$1614,ROW($Q$2:$Q$1614)-2),ROW()-2)),"")</f>
        <v/>
      </c>
      <c r="H782" s="122" t="str">
        <f t="array" ref="H782">IFERROR(INDEX($V$2:$V$1614,SMALL(IF(C782=$Q$2:$Q$1614,ROW($Q$2:$Q$1614)-2),ROW()-2)),"")</f>
        <v/>
      </c>
      <c r="I782" s="122" t="str">
        <f t="array" ref="I782">IFERROR(INDEX($W$2:$W$1614,SMALL(IF(C782=$Q$2:$Q$1614,ROW($Q$2:$Q$1614)-2),ROW()-2)),"")</f>
        <v/>
      </c>
      <c r="P782" s="123" t="s">
        <v>1101</v>
      </c>
      <c r="Q782" s="123">
        <f t="shared" si="47"/>
        <v>4</v>
      </c>
      <c r="S782" s="124" t="s">
        <v>1186</v>
      </c>
      <c r="U782" s="122" t="s">
        <v>507</v>
      </c>
      <c r="V782" s="122">
        <v>35</v>
      </c>
      <c r="Y782" s="134"/>
    </row>
    <row r="783" spans="2:25" ht="18.75">
      <c r="B783" s="122" t="str">
        <f t="shared" si="48"/>
        <v/>
      </c>
      <c r="C783" s="122" t="str">
        <f t="shared" si="49"/>
        <v/>
      </c>
      <c r="D783" s="122" t="str">
        <f t="array" ref="D783">IFERROR(INDEX($R$2:$R2393,SMALL(IF(C783=$Q$2:$Q$1614,ROW($Q$2:$Q$1614)-2),ROW()-2)),"")</f>
        <v/>
      </c>
      <c r="E783" s="122" t="str">
        <f t="array" ref="E783">IFERROR(INDEX($S$2:$S2393,SMALL(IF(C783=$Q$2:$Q$1614,ROW($Q$2:$Q$1614)-2),ROW()-2)),"")</f>
        <v/>
      </c>
      <c r="G783" s="122" t="str">
        <f t="array" ref="G783">IFERROR(INDEX($U$2:$U$1614,SMALL(IF(C783=$Q$2:$Q$1614,ROW($Q$2:$Q$1614)-2),ROW()-2)),"")</f>
        <v/>
      </c>
      <c r="H783" s="122" t="str">
        <f t="array" ref="H783">IFERROR(INDEX($V$2:$V$1614,SMALL(IF(C783=$Q$2:$Q$1614,ROW($Q$2:$Q$1614)-2),ROW()-2)),"")</f>
        <v/>
      </c>
      <c r="I783" s="122" t="str">
        <f t="array" ref="I783">IFERROR(INDEX($W$2:$W$1614,SMALL(IF(C783=$Q$2:$Q$1614,ROW($Q$2:$Q$1614)-2),ROW()-2)),"")</f>
        <v/>
      </c>
      <c r="P783" s="123" t="s">
        <v>1101</v>
      </c>
      <c r="Q783" s="123">
        <f t="shared" si="47"/>
        <v>4</v>
      </c>
      <c r="S783" s="124" t="s">
        <v>1187</v>
      </c>
      <c r="U783" s="122" t="s">
        <v>507</v>
      </c>
      <c r="V783" s="122">
        <v>45</v>
      </c>
      <c r="Y783" s="134"/>
    </row>
    <row r="784" spans="2:25" ht="18.75">
      <c r="B784" s="122" t="str">
        <f t="shared" si="48"/>
        <v/>
      </c>
      <c r="C784" s="122" t="str">
        <f t="shared" si="49"/>
        <v/>
      </c>
      <c r="D784" s="122" t="str">
        <f t="array" ref="D784">IFERROR(INDEX($R$2:$R2394,SMALL(IF(C784=$Q$2:$Q$1614,ROW($Q$2:$Q$1614)-2),ROW()-2)),"")</f>
        <v/>
      </c>
      <c r="E784" s="122" t="str">
        <f t="array" ref="E784">IFERROR(INDEX($S$2:$S2394,SMALL(IF(C784=$Q$2:$Q$1614,ROW($Q$2:$Q$1614)-2),ROW()-2)),"")</f>
        <v/>
      </c>
      <c r="G784" s="122" t="str">
        <f t="array" ref="G784">IFERROR(INDEX($U$2:$U$1614,SMALL(IF(C784=$Q$2:$Q$1614,ROW($Q$2:$Q$1614)-2),ROW()-2)),"")</f>
        <v/>
      </c>
      <c r="H784" s="122" t="str">
        <f t="array" ref="H784">IFERROR(INDEX($V$2:$V$1614,SMALL(IF(C784=$Q$2:$Q$1614,ROW($Q$2:$Q$1614)-2),ROW()-2)),"")</f>
        <v/>
      </c>
      <c r="I784" s="122" t="str">
        <f t="array" ref="I784">IFERROR(INDEX($W$2:$W$1614,SMALL(IF(C784=$Q$2:$Q$1614,ROW($Q$2:$Q$1614)-2),ROW()-2)),"")</f>
        <v/>
      </c>
      <c r="P784" s="123" t="s">
        <v>1101</v>
      </c>
      <c r="Q784" s="123">
        <f t="shared" si="47"/>
        <v>4</v>
      </c>
      <c r="S784" s="124" t="s">
        <v>1188</v>
      </c>
      <c r="U784" s="122" t="s">
        <v>507</v>
      </c>
      <c r="V784" s="122">
        <v>55</v>
      </c>
      <c r="Y784" s="134"/>
    </row>
    <row r="785" spans="2:25" ht="18.75">
      <c r="B785" s="122" t="str">
        <f t="shared" si="48"/>
        <v/>
      </c>
      <c r="C785" s="122" t="str">
        <f t="shared" si="49"/>
        <v/>
      </c>
      <c r="D785" s="122" t="str">
        <f t="array" ref="D785">IFERROR(INDEX($R$2:$R2395,SMALL(IF(C785=$Q$2:$Q$1614,ROW($Q$2:$Q$1614)-2),ROW()-2)),"")</f>
        <v/>
      </c>
      <c r="E785" s="122" t="str">
        <f t="array" ref="E785">IFERROR(INDEX($S$2:$S2395,SMALL(IF(C785=$Q$2:$Q$1614,ROW($Q$2:$Q$1614)-2),ROW()-2)),"")</f>
        <v/>
      </c>
      <c r="G785" s="122" t="str">
        <f t="array" ref="G785">IFERROR(INDEX($U$2:$U$1614,SMALL(IF(C785=$Q$2:$Q$1614,ROW($Q$2:$Q$1614)-2),ROW()-2)),"")</f>
        <v/>
      </c>
      <c r="H785" s="122" t="str">
        <f t="array" ref="H785">IFERROR(INDEX($V$2:$V$1614,SMALL(IF(C785=$Q$2:$Q$1614,ROW($Q$2:$Q$1614)-2),ROW()-2)),"")</f>
        <v/>
      </c>
      <c r="I785" s="122" t="str">
        <f t="array" ref="I785">IFERROR(INDEX($W$2:$W$1614,SMALL(IF(C785=$Q$2:$Q$1614,ROW($Q$2:$Q$1614)-2),ROW()-2)),"")</f>
        <v/>
      </c>
      <c r="P785" s="123" t="s">
        <v>1101</v>
      </c>
      <c r="Q785" s="123">
        <f t="shared" si="47"/>
        <v>4</v>
      </c>
      <c r="S785" s="124" t="s">
        <v>1189</v>
      </c>
      <c r="U785" s="122" t="s">
        <v>507</v>
      </c>
      <c r="V785" s="122">
        <v>65</v>
      </c>
      <c r="Y785" s="134"/>
    </row>
    <row r="786" spans="2:25" ht="18.75">
      <c r="B786" s="122" t="str">
        <f t="shared" si="48"/>
        <v/>
      </c>
      <c r="C786" s="122" t="str">
        <f t="shared" si="49"/>
        <v/>
      </c>
      <c r="D786" s="122" t="str">
        <f t="array" ref="D786">IFERROR(INDEX($R$2:$R2396,SMALL(IF(C786=$Q$2:$Q$1614,ROW($Q$2:$Q$1614)-2),ROW()-2)),"")</f>
        <v/>
      </c>
      <c r="E786" s="122" t="str">
        <f t="array" ref="E786">IFERROR(INDEX($S$2:$S2396,SMALL(IF(C786=$Q$2:$Q$1614,ROW($Q$2:$Q$1614)-2),ROW()-2)),"")</f>
        <v/>
      </c>
      <c r="G786" s="122" t="str">
        <f t="array" ref="G786">IFERROR(INDEX($U$2:$U$1614,SMALL(IF(C786=$Q$2:$Q$1614,ROW($Q$2:$Q$1614)-2),ROW()-2)),"")</f>
        <v/>
      </c>
      <c r="H786" s="122" t="str">
        <f t="array" ref="H786">IFERROR(INDEX($V$2:$V$1614,SMALL(IF(C786=$Q$2:$Q$1614,ROW($Q$2:$Q$1614)-2),ROW()-2)),"")</f>
        <v/>
      </c>
      <c r="I786" s="122" t="str">
        <f t="array" ref="I786">IFERROR(INDEX($W$2:$W$1614,SMALL(IF(C786=$Q$2:$Q$1614,ROW($Q$2:$Q$1614)-2),ROW()-2)),"")</f>
        <v/>
      </c>
      <c r="P786" s="123" t="s">
        <v>1101</v>
      </c>
      <c r="Q786" s="123">
        <f t="shared" si="47"/>
        <v>4</v>
      </c>
      <c r="S786" s="124" t="s">
        <v>1190</v>
      </c>
      <c r="U786" s="122" t="s">
        <v>507</v>
      </c>
      <c r="V786" s="122">
        <v>70</v>
      </c>
      <c r="Y786" s="134"/>
    </row>
    <row r="787" spans="2:25" ht="18.75">
      <c r="B787" s="122" t="str">
        <f t="shared" si="48"/>
        <v/>
      </c>
      <c r="C787" s="122" t="str">
        <f t="shared" si="49"/>
        <v/>
      </c>
      <c r="D787" s="122" t="str">
        <f t="array" ref="D787">IFERROR(INDEX($R$2:$R2397,SMALL(IF(C787=$Q$2:$Q$1614,ROW($Q$2:$Q$1614)-2),ROW()-2)),"")</f>
        <v/>
      </c>
      <c r="E787" s="122" t="str">
        <f t="array" ref="E787">IFERROR(INDEX($S$2:$S2397,SMALL(IF(C787=$Q$2:$Q$1614,ROW($Q$2:$Q$1614)-2),ROW()-2)),"")</f>
        <v/>
      </c>
      <c r="G787" s="122" t="str">
        <f t="array" ref="G787">IFERROR(INDEX($U$2:$U$1614,SMALL(IF(C787=$Q$2:$Q$1614,ROW($Q$2:$Q$1614)-2),ROW()-2)),"")</f>
        <v/>
      </c>
      <c r="H787" s="122" t="str">
        <f t="array" ref="H787">IFERROR(INDEX($V$2:$V$1614,SMALL(IF(C787=$Q$2:$Q$1614,ROW($Q$2:$Q$1614)-2),ROW()-2)),"")</f>
        <v/>
      </c>
      <c r="I787" s="122" t="str">
        <f t="array" ref="I787">IFERROR(INDEX($W$2:$W$1614,SMALL(IF(C787=$Q$2:$Q$1614,ROW($Q$2:$Q$1614)-2),ROW()-2)),"")</f>
        <v/>
      </c>
      <c r="P787" s="123" t="s">
        <v>1101</v>
      </c>
      <c r="Q787" s="123">
        <f t="shared" si="47"/>
        <v>4</v>
      </c>
      <c r="S787" s="124" t="s">
        <v>1191</v>
      </c>
      <c r="U787" s="122" t="s">
        <v>507</v>
      </c>
      <c r="V787" s="122">
        <v>80</v>
      </c>
      <c r="Y787" s="134"/>
    </row>
    <row r="788" spans="2:25" ht="18.75">
      <c r="B788" s="122" t="str">
        <f t="shared" si="48"/>
        <v/>
      </c>
      <c r="C788" s="122" t="str">
        <f t="shared" si="49"/>
        <v/>
      </c>
      <c r="D788" s="122" t="str">
        <f t="array" ref="D788">IFERROR(INDEX($R$2:$R2398,SMALL(IF(C788=$Q$2:$Q$1614,ROW($Q$2:$Q$1614)-2),ROW()-2)),"")</f>
        <v/>
      </c>
      <c r="E788" s="122" t="str">
        <f t="array" ref="E788">IFERROR(INDEX($S$2:$S2398,SMALL(IF(C788=$Q$2:$Q$1614,ROW($Q$2:$Q$1614)-2),ROW()-2)),"")</f>
        <v/>
      </c>
      <c r="G788" s="122" t="str">
        <f t="array" ref="G788">IFERROR(INDEX($U$2:$U$1614,SMALL(IF(C788=$Q$2:$Q$1614,ROW($Q$2:$Q$1614)-2),ROW()-2)),"")</f>
        <v/>
      </c>
      <c r="H788" s="122" t="str">
        <f t="array" ref="H788">IFERROR(INDEX($V$2:$V$1614,SMALL(IF(C788=$Q$2:$Q$1614,ROW($Q$2:$Q$1614)-2),ROW()-2)),"")</f>
        <v/>
      </c>
      <c r="I788" s="122" t="str">
        <f t="array" ref="I788">IFERROR(INDEX($W$2:$W$1614,SMALL(IF(C788=$Q$2:$Q$1614,ROW($Q$2:$Q$1614)-2),ROW()-2)),"")</f>
        <v/>
      </c>
      <c r="P788" s="123" t="s">
        <v>1101</v>
      </c>
      <c r="Q788" s="123">
        <f t="shared" si="47"/>
        <v>4</v>
      </c>
      <c r="S788" s="124" t="s">
        <v>1192</v>
      </c>
      <c r="U788" s="122" t="s">
        <v>507</v>
      </c>
      <c r="V788" s="122">
        <v>90</v>
      </c>
      <c r="Y788" s="134"/>
    </row>
    <row r="789" spans="2:25" ht="18.75">
      <c r="B789" s="122" t="str">
        <f t="shared" si="48"/>
        <v/>
      </c>
      <c r="C789" s="122" t="str">
        <f t="shared" si="49"/>
        <v/>
      </c>
      <c r="D789" s="122" t="str">
        <f t="array" ref="D789">IFERROR(INDEX($R$2:$R2399,SMALL(IF(C789=$Q$2:$Q$1614,ROW($Q$2:$Q$1614)-2),ROW()-2)),"")</f>
        <v/>
      </c>
      <c r="E789" s="122" t="str">
        <f t="array" ref="E789">IFERROR(INDEX($S$2:$S2399,SMALL(IF(C789=$Q$2:$Q$1614,ROW($Q$2:$Q$1614)-2),ROW()-2)),"")</f>
        <v/>
      </c>
      <c r="G789" s="122" t="str">
        <f t="array" ref="G789">IFERROR(INDEX($U$2:$U$1614,SMALL(IF(C789=$Q$2:$Q$1614,ROW($Q$2:$Q$1614)-2),ROW()-2)),"")</f>
        <v/>
      </c>
      <c r="H789" s="122" t="str">
        <f t="array" ref="H789">IFERROR(INDEX($V$2:$V$1614,SMALL(IF(C789=$Q$2:$Q$1614,ROW($Q$2:$Q$1614)-2),ROW()-2)),"")</f>
        <v/>
      </c>
      <c r="I789" s="122" t="str">
        <f t="array" ref="I789">IFERROR(INDEX($W$2:$W$1614,SMALL(IF(C789=$Q$2:$Q$1614,ROW($Q$2:$Q$1614)-2),ROW()-2)),"")</f>
        <v/>
      </c>
      <c r="P789" s="123" t="s">
        <v>1101</v>
      </c>
      <c r="Q789" s="123">
        <f t="shared" si="47"/>
        <v>4</v>
      </c>
      <c r="S789" s="124" t="s">
        <v>1193</v>
      </c>
      <c r="U789" s="122" t="s">
        <v>507</v>
      </c>
      <c r="V789" s="122">
        <v>100</v>
      </c>
      <c r="Y789" s="134"/>
    </row>
    <row r="790" spans="2:25" ht="18.75">
      <c r="B790" s="122" t="str">
        <f t="shared" si="48"/>
        <v/>
      </c>
      <c r="C790" s="122" t="str">
        <f t="shared" si="49"/>
        <v/>
      </c>
      <c r="D790" s="122" t="str">
        <f t="array" ref="D790">IFERROR(INDEX($R$2:$R2400,SMALL(IF(C790=$Q$2:$Q$1614,ROW($Q$2:$Q$1614)-2),ROW()-2)),"")</f>
        <v/>
      </c>
      <c r="E790" s="122" t="str">
        <f t="array" ref="E790">IFERROR(INDEX($S$2:$S2400,SMALL(IF(C790=$Q$2:$Q$1614,ROW($Q$2:$Q$1614)-2),ROW()-2)),"")</f>
        <v/>
      </c>
      <c r="G790" s="122" t="str">
        <f t="array" ref="G790">IFERROR(INDEX($U$2:$U$1614,SMALL(IF(C790=$Q$2:$Q$1614,ROW($Q$2:$Q$1614)-2),ROW()-2)),"")</f>
        <v/>
      </c>
      <c r="H790" s="122" t="str">
        <f t="array" ref="H790">IFERROR(INDEX($V$2:$V$1614,SMALL(IF(C790=$Q$2:$Q$1614,ROW($Q$2:$Q$1614)-2),ROW()-2)),"")</f>
        <v/>
      </c>
      <c r="I790" s="122" t="str">
        <f t="array" ref="I790">IFERROR(INDEX($W$2:$W$1614,SMALL(IF(C790=$Q$2:$Q$1614,ROW($Q$2:$Q$1614)-2),ROW()-2)),"")</f>
        <v/>
      </c>
      <c r="P790" s="123" t="s">
        <v>1101</v>
      </c>
      <c r="Q790" s="123">
        <f t="shared" si="47"/>
        <v>4</v>
      </c>
      <c r="S790" s="124" t="s">
        <v>1194</v>
      </c>
      <c r="U790" s="122" t="s">
        <v>507</v>
      </c>
      <c r="V790" s="122">
        <v>110</v>
      </c>
      <c r="Y790" s="134"/>
    </row>
    <row r="791" spans="2:25" ht="18.75">
      <c r="B791" s="122" t="str">
        <f t="shared" si="48"/>
        <v/>
      </c>
      <c r="C791" s="122" t="str">
        <f t="shared" si="49"/>
        <v/>
      </c>
      <c r="D791" s="122" t="str">
        <f t="array" ref="D791">IFERROR(INDEX($R$2:$R2401,SMALL(IF(C791=$Q$2:$Q$1614,ROW($Q$2:$Q$1614)-2),ROW()-2)),"")</f>
        <v/>
      </c>
      <c r="E791" s="122" t="str">
        <f t="array" ref="E791">IFERROR(INDEX($S$2:$S2401,SMALL(IF(C791=$Q$2:$Q$1614,ROW($Q$2:$Q$1614)-2),ROW()-2)),"")</f>
        <v/>
      </c>
      <c r="G791" s="122" t="str">
        <f t="array" ref="G791">IFERROR(INDEX($U$2:$U$1614,SMALL(IF(C791=$Q$2:$Q$1614,ROW($Q$2:$Q$1614)-2),ROW()-2)),"")</f>
        <v/>
      </c>
      <c r="H791" s="122" t="str">
        <f t="array" ref="H791">IFERROR(INDEX($V$2:$V$1614,SMALL(IF(C791=$Q$2:$Q$1614,ROW($Q$2:$Q$1614)-2),ROW()-2)),"")</f>
        <v/>
      </c>
      <c r="I791" s="122" t="str">
        <f t="array" ref="I791">IFERROR(INDEX($W$2:$W$1614,SMALL(IF(C791=$Q$2:$Q$1614,ROW($Q$2:$Q$1614)-2),ROW()-2)),"")</f>
        <v/>
      </c>
      <c r="P791" s="123" t="s">
        <v>1101</v>
      </c>
      <c r="Q791" s="123">
        <f t="shared" si="47"/>
        <v>4</v>
      </c>
      <c r="S791" s="124" t="s">
        <v>1195</v>
      </c>
      <c r="U791" s="122" t="s">
        <v>507</v>
      </c>
      <c r="V791" s="122">
        <v>125</v>
      </c>
      <c r="Y791" s="134"/>
    </row>
    <row r="792" spans="2:25" ht="18.75">
      <c r="B792" s="122" t="str">
        <f t="shared" si="48"/>
        <v/>
      </c>
      <c r="C792" s="122" t="str">
        <f t="shared" si="49"/>
        <v/>
      </c>
      <c r="D792" s="122" t="str">
        <f t="array" ref="D792">IFERROR(INDEX($R$2:$R2402,SMALL(IF(C792=$Q$2:$Q$1614,ROW($Q$2:$Q$1614)-2),ROW()-2)),"")</f>
        <v/>
      </c>
      <c r="E792" s="122" t="str">
        <f t="array" ref="E792">IFERROR(INDEX($S$2:$S2402,SMALL(IF(C792=$Q$2:$Q$1614,ROW($Q$2:$Q$1614)-2),ROW()-2)),"")</f>
        <v/>
      </c>
      <c r="G792" s="122" t="str">
        <f t="array" ref="G792">IFERROR(INDEX($U$2:$U$1614,SMALL(IF(C792=$Q$2:$Q$1614,ROW($Q$2:$Q$1614)-2),ROW()-2)),"")</f>
        <v/>
      </c>
      <c r="H792" s="122" t="str">
        <f t="array" ref="H792">IFERROR(INDEX($V$2:$V$1614,SMALL(IF(C792=$Q$2:$Q$1614,ROW($Q$2:$Q$1614)-2),ROW()-2)),"")</f>
        <v/>
      </c>
      <c r="I792" s="122" t="str">
        <f t="array" ref="I792">IFERROR(INDEX($W$2:$W$1614,SMALL(IF(C792=$Q$2:$Q$1614,ROW($Q$2:$Q$1614)-2),ROW()-2)),"")</f>
        <v/>
      </c>
      <c r="P792" s="123" t="s">
        <v>1101</v>
      </c>
      <c r="Q792" s="123">
        <f t="shared" si="47"/>
        <v>4</v>
      </c>
      <c r="S792" s="124" t="s">
        <v>1196</v>
      </c>
      <c r="U792" s="122" t="s">
        <v>507</v>
      </c>
      <c r="V792" s="122">
        <v>145</v>
      </c>
      <c r="Y792" s="134"/>
    </row>
    <row r="793" spans="2:25" ht="18.75">
      <c r="B793" s="122" t="str">
        <f t="shared" si="48"/>
        <v/>
      </c>
      <c r="C793" s="122" t="str">
        <f t="shared" si="49"/>
        <v/>
      </c>
      <c r="D793" s="122" t="str">
        <f t="array" ref="D793">IFERROR(INDEX($R$2:$R2403,SMALL(IF(C793=$Q$2:$Q$1614,ROW($Q$2:$Q$1614)-2),ROW()-2)),"")</f>
        <v/>
      </c>
      <c r="E793" s="122" t="str">
        <f t="array" ref="E793">IFERROR(INDEX($S$2:$S2403,SMALL(IF(C793=$Q$2:$Q$1614,ROW($Q$2:$Q$1614)-2),ROW()-2)),"")</f>
        <v/>
      </c>
      <c r="G793" s="122" t="str">
        <f t="array" ref="G793">IFERROR(INDEX($U$2:$U$1614,SMALL(IF(C793=$Q$2:$Q$1614,ROW($Q$2:$Q$1614)-2),ROW()-2)),"")</f>
        <v/>
      </c>
      <c r="H793" s="122" t="str">
        <f t="array" ref="H793">IFERROR(INDEX($V$2:$V$1614,SMALL(IF(C793=$Q$2:$Q$1614,ROW($Q$2:$Q$1614)-2),ROW()-2)),"")</f>
        <v/>
      </c>
      <c r="I793" s="122" t="str">
        <f t="array" ref="I793">IFERROR(INDEX($W$2:$W$1614,SMALL(IF(C793=$Q$2:$Q$1614,ROW($Q$2:$Q$1614)-2),ROW()-2)),"")</f>
        <v/>
      </c>
      <c r="P793" s="123" t="s">
        <v>1101</v>
      </c>
      <c r="Q793" s="123">
        <f t="shared" si="47"/>
        <v>4</v>
      </c>
      <c r="R793" s="124">
        <v>4.5999999999999996</v>
      </c>
      <c r="S793" s="124" t="s">
        <v>1197</v>
      </c>
      <c r="Y793" s="134"/>
    </row>
    <row r="794" spans="2:25" ht="18.75">
      <c r="B794" s="122" t="str">
        <f t="shared" si="48"/>
        <v/>
      </c>
      <c r="C794" s="122" t="str">
        <f t="shared" si="49"/>
        <v/>
      </c>
      <c r="D794" s="122" t="str">
        <f t="array" ref="D794">IFERROR(INDEX($R$2:$R2404,SMALL(IF(C794=$Q$2:$Q$1614,ROW($Q$2:$Q$1614)-2),ROW()-2)),"")</f>
        <v/>
      </c>
      <c r="E794" s="122" t="str">
        <f t="array" ref="E794">IFERROR(INDEX($S$2:$S2404,SMALL(IF(C794=$Q$2:$Q$1614,ROW($Q$2:$Q$1614)-2),ROW()-2)),"")</f>
        <v/>
      </c>
      <c r="G794" s="122" t="str">
        <f t="array" ref="G794">IFERROR(INDEX($U$2:$U$1614,SMALL(IF(C794=$Q$2:$Q$1614,ROW($Q$2:$Q$1614)-2),ROW()-2)),"")</f>
        <v/>
      </c>
      <c r="H794" s="122" t="str">
        <f t="array" ref="H794">IFERROR(INDEX($V$2:$V$1614,SMALL(IF(C794=$Q$2:$Q$1614,ROW($Q$2:$Q$1614)-2),ROW()-2)),"")</f>
        <v/>
      </c>
      <c r="I794" s="122" t="str">
        <f t="array" ref="I794">IFERROR(INDEX($W$2:$W$1614,SMALL(IF(C794=$Q$2:$Q$1614,ROW($Q$2:$Q$1614)-2),ROW()-2)),"")</f>
        <v/>
      </c>
      <c r="P794" s="123" t="s">
        <v>1101</v>
      </c>
      <c r="Q794" s="123">
        <f t="shared" si="47"/>
        <v>4</v>
      </c>
      <c r="S794" s="124" t="s">
        <v>1198</v>
      </c>
      <c r="U794" s="122" t="s">
        <v>507</v>
      </c>
      <c r="V794" s="122">
        <v>12</v>
      </c>
      <c r="Y794" s="134"/>
    </row>
    <row r="795" spans="2:25" ht="18.75">
      <c r="B795" s="122" t="str">
        <f t="shared" si="48"/>
        <v/>
      </c>
      <c r="C795" s="122" t="str">
        <f t="shared" si="49"/>
        <v/>
      </c>
      <c r="D795" s="122" t="str">
        <f t="array" ref="D795">IFERROR(INDEX($R$2:$R2405,SMALL(IF(C795=$Q$2:$Q$1614,ROW($Q$2:$Q$1614)-2),ROW()-2)),"")</f>
        <v/>
      </c>
      <c r="E795" s="122" t="str">
        <f t="array" ref="E795">IFERROR(INDEX($S$2:$S2405,SMALL(IF(C795=$Q$2:$Q$1614,ROW($Q$2:$Q$1614)-2),ROW()-2)),"")</f>
        <v/>
      </c>
      <c r="G795" s="122" t="str">
        <f t="array" ref="G795">IFERROR(INDEX($U$2:$U$1614,SMALL(IF(C795=$Q$2:$Q$1614,ROW($Q$2:$Q$1614)-2),ROW()-2)),"")</f>
        <v/>
      </c>
      <c r="H795" s="122" t="str">
        <f t="array" ref="H795">IFERROR(INDEX($V$2:$V$1614,SMALL(IF(C795=$Q$2:$Q$1614,ROW($Q$2:$Q$1614)-2),ROW()-2)),"")</f>
        <v/>
      </c>
      <c r="I795" s="122" t="str">
        <f t="array" ref="I795">IFERROR(INDEX($W$2:$W$1614,SMALL(IF(C795=$Q$2:$Q$1614,ROW($Q$2:$Q$1614)-2),ROW()-2)),"")</f>
        <v/>
      </c>
      <c r="P795" s="123" t="s">
        <v>1101</v>
      </c>
      <c r="Q795" s="123">
        <f t="shared" si="47"/>
        <v>4</v>
      </c>
      <c r="S795" s="124" t="s">
        <v>1199</v>
      </c>
      <c r="U795" s="122" t="s">
        <v>507</v>
      </c>
      <c r="V795" s="122">
        <v>15</v>
      </c>
      <c r="Y795" s="134"/>
    </row>
    <row r="796" spans="2:25" ht="18.75">
      <c r="B796" s="122" t="str">
        <f t="shared" si="48"/>
        <v/>
      </c>
      <c r="C796" s="122" t="str">
        <f t="shared" si="49"/>
        <v/>
      </c>
      <c r="D796" s="122" t="str">
        <f t="array" ref="D796">IFERROR(INDEX($R$2:$R2406,SMALL(IF(C796=$Q$2:$Q$1614,ROW($Q$2:$Q$1614)-2),ROW()-2)),"")</f>
        <v/>
      </c>
      <c r="E796" s="122" t="str">
        <f t="array" ref="E796">IFERROR(INDEX($S$2:$S2406,SMALL(IF(C796=$Q$2:$Q$1614,ROW($Q$2:$Q$1614)-2),ROW()-2)),"")</f>
        <v/>
      </c>
      <c r="G796" s="122" t="str">
        <f t="array" ref="G796">IFERROR(INDEX($U$2:$U$1614,SMALL(IF(C796=$Q$2:$Q$1614,ROW($Q$2:$Q$1614)-2),ROW()-2)),"")</f>
        <v/>
      </c>
      <c r="H796" s="122" t="str">
        <f t="array" ref="H796">IFERROR(INDEX($V$2:$V$1614,SMALL(IF(C796=$Q$2:$Q$1614,ROW($Q$2:$Q$1614)-2),ROW()-2)),"")</f>
        <v/>
      </c>
      <c r="I796" s="122" t="str">
        <f t="array" ref="I796">IFERROR(INDEX($W$2:$W$1614,SMALL(IF(C796=$Q$2:$Q$1614,ROW($Q$2:$Q$1614)-2),ROW()-2)),"")</f>
        <v/>
      </c>
      <c r="P796" s="123" t="s">
        <v>1101</v>
      </c>
      <c r="Q796" s="123">
        <f t="shared" si="47"/>
        <v>4</v>
      </c>
      <c r="S796" s="124" t="s">
        <v>1200</v>
      </c>
      <c r="U796" s="122" t="s">
        <v>507</v>
      </c>
      <c r="V796" s="122">
        <v>20</v>
      </c>
      <c r="Y796" s="134"/>
    </row>
    <row r="797" spans="2:25" ht="18.75">
      <c r="B797" s="122" t="str">
        <f t="shared" si="48"/>
        <v/>
      </c>
      <c r="C797" s="122" t="str">
        <f t="shared" si="49"/>
        <v/>
      </c>
      <c r="D797" s="122" t="str">
        <f t="array" ref="D797">IFERROR(INDEX($R$2:$R2407,SMALL(IF(C797=$Q$2:$Q$1614,ROW($Q$2:$Q$1614)-2),ROW()-2)),"")</f>
        <v/>
      </c>
      <c r="E797" s="122" t="str">
        <f t="array" ref="E797">IFERROR(INDEX($S$2:$S2407,SMALL(IF(C797=$Q$2:$Q$1614,ROW($Q$2:$Q$1614)-2),ROW()-2)),"")</f>
        <v/>
      </c>
      <c r="G797" s="122" t="str">
        <f t="array" ref="G797">IFERROR(INDEX($U$2:$U$1614,SMALL(IF(C797=$Q$2:$Q$1614,ROW($Q$2:$Q$1614)-2),ROW()-2)),"")</f>
        <v/>
      </c>
      <c r="H797" s="122" t="str">
        <f t="array" ref="H797">IFERROR(INDEX($V$2:$V$1614,SMALL(IF(C797=$Q$2:$Q$1614,ROW($Q$2:$Q$1614)-2),ROW()-2)),"")</f>
        <v/>
      </c>
      <c r="I797" s="122" t="str">
        <f t="array" ref="I797">IFERROR(INDEX($W$2:$W$1614,SMALL(IF(C797=$Q$2:$Q$1614,ROW($Q$2:$Q$1614)-2),ROW()-2)),"")</f>
        <v/>
      </c>
      <c r="P797" s="123" t="s">
        <v>1101</v>
      </c>
      <c r="Q797" s="123">
        <f t="shared" si="47"/>
        <v>4</v>
      </c>
      <c r="S797" s="124" t="s">
        <v>1201</v>
      </c>
      <c r="U797" s="122" t="s">
        <v>507</v>
      </c>
      <c r="V797" s="122">
        <v>30</v>
      </c>
      <c r="Y797" s="134"/>
    </row>
    <row r="798" spans="2:25" ht="18.75">
      <c r="B798" s="122" t="str">
        <f t="shared" si="48"/>
        <v/>
      </c>
      <c r="C798" s="122" t="str">
        <f t="shared" si="49"/>
        <v/>
      </c>
      <c r="D798" s="122" t="str">
        <f t="array" ref="D798">IFERROR(INDEX($R$2:$R2408,SMALL(IF(C798=$Q$2:$Q$1614,ROW($Q$2:$Q$1614)-2),ROW()-2)),"")</f>
        <v/>
      </c>
      <c r="E798" s="122" t="str">
        <f t="array" ref="E798">IFERROR(INDEX($S$2:$S2408,SMALL(IF(C798=$Q$2:$Q$1614,ROW($Q$2:$Q$1614)-2),ROW()-2)),"")</f>
        <v/>
      </c>
      <c r="G798" s="122" t="str">
        <f t="array" ref="G798">IFERROR(INDEX($U$2:$U$1614,SMALL(IF(C798=$Q$2:$Q$1614,ROW($Q$2:$Q$1614)-2),ROW()-2)),"")</f>
        <v/>
      </c>
      <c r="H798" s="122" t="str">
        <f t="array" ref="H798">IFERROR(INDEX($V$2:$V$1614,SMALL(IF(C798=$Q$2:$Q$1614,ROW($Q$2:$Q$1614)-2),ROW()-2)),"")</f>
        <v/>
      </c>
      <c r="I798" s="122" t="str">
        <f t="array" ref="I798">IFERROR(INDEX($W$2:$W$1614,SMALL(IF(C798=$Q$2:$Q$1614,ROW($Q$2:$Q$1614)-2),ROW()-2)),"")</f>
        <v/>
      </c>
      <c r="P798" s="123" t="s">
        <v>1101</v>
      </c>
      <c r="Q798" s="123">
        <f t="shared" si="47"/>
        <v>4</v>
      </c>
      <c r="S798" s="124" t="s">
        <v>1202</v>
      </c>
      <c r="U798" s="122" t="s">
        <v>507</v>
      </c>
      <c r="V798" s="122">
        <v>32</v>
      </c>
      <c r="Y798" s="134"/>
    </row>
    <row r="799" spans="2:25" ht="18.75">
      <c r="B799" s="122" t="str">
        <f t="shared" si="48"/>
        <v/>
      </c>
      <c r="C799" s="122" t="str">
        <f t="shared" si="49"/>
        <v/>
      </c>
      <c r="D799" s="122" t="str">
        <f t="array" ref="D799">IFERROR(INDEX($R$2:$R2409,SMALL(IF(C799=$Q$2:$Q$1614,ROW($Q$2:$Q$1614)-2),ROW()-2)),"")</f>
        <v/>
      </c>
      <c r="E799" s="122" t="str">
        <f t="array" ref="E799">IFERROR(INDEX($S$2:$S2409,SMALL(IF(C799=$Q$2:$Q$1614,ROW($Q$2:$Q$1614)-2),ROW()-2)),"")</f>
        <v/>
      </c>
      <c r="G799" s="122" t="str">
        <f t="array" ref="G799">IFERROR(INDEX($U$2:$U$1614,SMALL(IF(C799=$Q$2:$Q$1614,ROW($Q$2:$Q$1614)-2),ROW()-2)),"")</f>
        <v/>
      </c>
      <c r="H799" s="122" t="str">
        <f t="array" ref="H799">IFERROR(INDEX($V$2:$V$1614,SMALL(IF(C799=$Q$2:$Q$1614,ROW($Q$2:$Q$1614)-2),ROW()-2)),"")</f>
        <v/>
      </c>
      <c r="I799" s="122" t="str">
        <f t="array" ref="I799">IFERROR(INDEX($W$2:$W$1614,SMALL(IF(C799=$Q$2:$Q$1614,ROW($Q$2:$Q$1614)-2),ROW()-2)),"")</f>
        <v/>
      </c>
      <c r="P799" s="123" t="s">
        <v>1101</v>
      </c>
      <c r="Q799" s="123">
        <f t="shared" si="47"/>
        <v>4</v>
      </c>
      <c r="S799" s="124" t="s">
        <v>1203</v>
      </c>
      <c r="U799" s="122" t="s">
        <v>507</v>
      </c>
      <c r="V799" s="122">
        <v>35</v>
      </c>
      <c r="Y799" s="134"/>
    </row>
    <row r="800" spans="2:25" ht="18.75">
      <c r="B800" s="122" t="str">
        <f t="shared" si="48"/>
        <v/>
      </c>
      <c r="C800" s="122" t="str">
        <f t="shared" si="49"/>
        <v/>
      </c>
      <c r="D800" s="122" t="str">
        <f t="array" ref="D800">IFERROR(INDEX($R$2:$R2410,SMALL(IF(C800=$Q$2:$Q$1614,ROW($Q$2:$Q$1614)-2),ROW()-2)),"")</f>
        <v/>
      </c>
      <c r="E800" s="122" t="str">
        <f t="array" ref="E800">IFERROR(INDEX($S$2:$S2410,SMALL(IF(C800=$Q$2:$Q$1614,ROW($Q$2:$Q$1614)-2),ROW()-2)),"")</f>
        <v/>
      </c>
      <c r="G800" s="122" t="str">
        <f t="array" ref="G800">IFERROR(INDEX($U$2:$U$1614,SMALL(IF(C800=$Q$2:$Q$1614,ROW($Q$2:$Q$1614)-2),ROW()-2)),"")</f>
        <v/>
      </c>
      <c r="H800" s="122" t="str">
        <f t="array" ref="H800">IFERROR(INDEX($V$2:$V$1614,SMALL(IF(C800=$Q$2:$Q$1614,ROW($Q$2:$Q$1614)-2),ROW()-2)),"")</f>
        <v/>
      </c>
      <c r="I800" s="122" t="str">
        <f t="array" ref="I800">IFERROR(INDEX($W$2:$W$1614,SMALL(IF(C800=$Q$2:$Q$1614,ROW($Q$2:$Q$1614)-2),ROW()-2)),"")</f>
        <v/>
      </c>
      <c r="P800" s="123" t="s">
        <v>1101</v>
      </c>
      <c r="Q800" s="123">
        <f t="shared" si="47"/>
        <v>4</v>
      </c>
      <c r="S800" s="124" t="s">
        <v>1204</v>
      </c>
      <c r="U800" s="122" t="s">
        <v>507</v>
      </c>
      <c r="V800" s="122">
        <v>50</v>
      </c>
      <c r="Y800" s="134"/>
    </row>
    <row r="801" spans="2:25" ht="18.75">
      <c r="B801" s="122" t="str">
        <f t="shared" si="48"/>
        <v/>
      </c>
      <c r="C801" s="122" t="str">
        <f t="shared" si="49"/>
        <v/>
      </c>
      <c r="D801" s="122" t="str">
        <f t="array" ref="D801">IFERROR(INDEX($R$2:$R2411,SMALL(IF(C801=$Q$2:$Q$1614,ROW($Q$2:$Q$1614)-2),ROW()-2)),"")</f>
        <v/>
      </c>
      <c r="E801" s="122" t="str">
        <f t="array" ref="E801">IFERROR(INDEX($S$2:$S2411,SMALL(IF(C801=$Q$2:$Q$1614,ROW($Q$2:$Q$1614)-2),ROW()-2)),"")</f>
        <v/>
      </c>
      <c r="G801" s="122" t="str">
        <f t="array" ref="G801">IFERROR(INDEX($U$2:$U$1614,SMALL(IF(C801=$Q$2:$Q$1614,ROW($Q$2:$Q$1614)-2),ROW()-2)),"")</f>
        <v/>
      </c>
      <c r="H801" s="122" t="str">
        <f t="array" ref="H801">IFERROR(INDEX($V$2:$V$1614,SMALL(IF(C801=$Q$2:$Q$1614,ROW($Q$2:$Q$1614)-2),ROW()-2)),"")</f>
        <v/>
      </c>
      <c r="I801" s="122" t="str">
        <f t="array" ref="I801">IFERROR(INDEX($W$2:$W$1614,SMALL(IF(C801=$Q$2:$Q$1614,ROW($Q$2:$Q$1614)-2),ROW()-2)),"")</f>
        <v/>
      </c>
      <c r="P801" s="123" t="s">
        <v>1101</v>
      </c>
      <c r="Q801" s="123">
        <f t="shared" si="47"/>
        <v>4</v>
      </c>
      <c r="S801" s="124" t="s">
        <v>1205</v>
      </c>
      <c r="U801" s="122" t="s">
        <v>507</v>
      </c>
      <c r="V801" s="122">
        <v>60</v>
      </c>
      <c r="Y801" s="134"/>
    </row>
    <row r="802" spans="2:25" ht="18.75">
      <c r="B802" s="122" t="str">
        <f t="shared" si="48"/>
        <v/>
      </c>
      <c r="C802" s="122" t="str">
        <f t="shared" si="49"/>
        <v/>
      </c>
      <c r="D802" s="122" t="str">
        <f t="array" ref="D802">IFERROR(INDEX($R$2:$R2412,SMALL(IF(C802=$Q$2:$Q$1614,ROW($Q$2:$Q$1614)-2),ROW()-2)),"")</f>
        <v/>
      </c>
      <c r="E802" s="122" t="str">
        <f t="array" ref="E802">IFERROR(INDEX($S$2:$S2412,SMALL(IF(C802=$Q$2:$Q$1614,ROW($Q$2:$Q$1614)-2),ROW()-2)),"")</f>
        <v/>
      </c>
      <c r="G802" s="122" t="str">
        <f t="array" ref="G802">IFERROR(INDEX($U$2:$U$1614,SMALL(IF(C802=$Q$2:$Q$1614,ROW($Q$2:$Q$1614)-2),ROW()-2)),"")</f>
        <v/>
      </c>
      <c r="H802" s="122" t="str">
        <f t="array" ref="H802">IFERROR(INDEX($V$2:$V$1614,SMALL(IF(C802=$Q$2:$Q$1614,ROW($Q$2:$Q$1614)-2),ROW()-2)),"")</f>
        <v/>
      </c>
      <c r="I802" s="122" t="str">
        <f t="array" ref="I802">IFERROR(INDEX($W$2:$W$1614,SMALL(IF(C802=$Q$2:$Q$1614,ROW($Q$2:$Q$1614)-2),ROW()-2)),"")</f>
        <v/>
      </c>
      <c r="P802" s="123" t="s">
        <v>1101</v>
      </c>
      <c r="Q802" s="123">
        <f t="shared" si="47"/>
        <v>4</v>
      </c>
      <c r="S802" s="124" t="s">
        <v>1206</v>
      </c>
      <c r="U802" s="122" t="s">
        <v>507</v>
      </c>
      <c r="V802" s="122">
        <v>65</v>
      </c>
      <c r="Y802" s="134"/>
    </row>
    <row r="803" spans="2:25" ht="18.75">
      <c r="B803" s="122" t="str">
        <f t="shared" si="48"/>
        <v/>
      </c>
      <c r="C803" s="122" t="str">
        <f t="shared" si="49"/>
        <v/>
      </c>
      <c r="D803" s="122" t="str">
        <f t="array" ref="D803">IFERROR(INDEX($R$2:$R2413,SMALL(IF(C803=$Q$2:$Q$1614,ROW($Q$2:$Q$1614)-2),ROW()-2)),"")</f>
        <v/>
      </c>
      <c r="E803" s="122" t="str">
        <f t="array" ref="E803">IFERROR(INDEX($S$2:$S2413,SMALL(IF(C803=$Q$2:$Q$1614,ROW($Q$2:$Q$1614)-2),ROW()-2)),"")</f>
        <v/>
      </c>
      <c r="G803" s="122" t="str">
        <f t="array" ref="G803">IFERROR(INDEX($U$2:$U$1614,SMALL(IF(C803=$Q$2:$Q$1614,ROW($Q$2:$Q$1614)-2),ROW()-2)),"")</f>
        <v/>
      </c>
      <c r="H803" s="122" t="str">
        <f t="array" ref="H803">IFERROR(INDEX($V$2:$V$1614,SMALL(IF(C803=$Q$2:$Q$1614,ROW($Q$2:$Q$1614)-2),ROW()-2)),"")</f>
        <v/>
      </c>
      <c r="I803" s="122" t="str">
        <f t="array" ref="I803">IFERROR(INDEX($W$2:$W$1614,SMALL(IF(C803=$Q$2:$Q$1614,ROW($Q$2:$Q$1614)-2),ROW()-2)),"")</f>
        <v/>
      </c>
      <c r="P803" s="123" t="s">
        <v>1101</v>
      </c>
      <c r="Q803" s="123">
        <f t="shared" si="47"/>
        <v>4</v>
      </c>
      <c r="S803" s="124" t="s">
        <v>1207</v>
      </c>
      <c r="U803" s="122" t="s">
        <v>507</v>
      </c>
      <c r="V803" s="122">
        <v>75</v>
      </c>
      <c r="Y803" s="134"/>
    </row>
    <row r="804" spans="2:25" ht="18.75">
      <c r="B804" s="122" t="str">
        <f t="shared" si="48"/>
        <v/>
      </c>
      <c r="C804" s="122" t="str">
        <f t="shared" si="49"/>
        <v/>
      </c>
      <c r="D804" s="122" t="str">
        <f t="array" ref="D804">IFERROR(INDEX($R$2:$R2414,SMALL(IF(C804=$Q$2:$Q$1614,ROW($Q$2:$Q$1614)-2),ROW()-2)),"")</f>
        <v/>
      </c>
      <c r="E804" s="122" t="str">
        <f t="array" ref="E804">IFERROR(INDEX($S$2:$S2414,SMALL(IF(C804=$Q$2:$Q$1614,ROW($Q$2:$Q$1614)-2),ROW()-2)),"")</f>
        <v/>
      </c>
      <c r="G804" s="122" t="str">
        <f t="array" ref="G804">IFERROR(INDEX($U$2:$U$1614,SMALL(IF(C804=$Q$2:$Q$1614,ROW($Q$2:$Q$1614)-2),ROW()-2)),"")</f>
        <v/>
      </c>
      <c r="H804" s="122" t="str">
        <f t="array" ref="H804">IFERROR(INDEX($V$2:$V$1614,SMALL(IF(C804=$Q$2:$Q$1614,ROW($Q$2:$Q$1614)-2),ROW()-2)),"")</f>
        <v/>
      </c>
      <c r="I804" s="122" t="str">
        <f t="array" ref="I804">IFERROR(INDEX($W$2:$W$1614,SMALL(IF(C804=$Q$2:$Q$1614,ROW($Q$2:$Q$1614)-2),ROW()-2)),"")</f>
        <v/>
      </c>
      <c r="P804" s="123" t="s">
        <v>1101</v>
      </c>
      <c r="Q804" s="123">
        <f t="shared" si="47"/>
        <v>4</v>
      </c>
      <c r="S804" s="124" t="s">
        <v>1208</v>
      </c>
      <c r="U804" s="122" t="s">
        <v>507</v>
      </c>
      <c r="V804" s="122">
        <v>85</v>
      </c>
      <c r="Y804" s="134"/>
    </row>
    <row r="805" spans="2:25" ht="18.75">
      <c r="B805" s="122" t="str">
        <f t="shared" si="48"/>
        <v/>
      </c>
      <c r="C805" s="122" t="str">
        <f t="shared" si="49"/>
        <v/>
      </c>
      <c r="D805" s="122" t="str">
        <f t="array" ref="D805">IFERROR(INDEX($R$2:$R2415,SMALL(IF(C805=$Q$2:$Q$1614,ROW($Q$2:$Q$1614)-2),ROW()-2)),"")</f>
        <v/>
      </c>
      <c r="E805" s="122" t="str">
        <f t="array" ref="E805">IFERROR(INDEX($S$2:$S2415,SMALL(IF(C805=$Q$2:$Q$1614,ROW($Q$2:$Q$1614)-2),ROW()-2)),"")</f>
        <v/>
      </c>
      <c r="G805" s="122" t="str">
        <f t="array" ref="G805">IFERROR(INDEX($U$2:$U$1614,SMALL(IF(C805=$Q$2:$Q$1614,ROW($Q$2:$Q$1614)-2),ROW()-2)),"")</f>
        <v/>
      </c>
      <c r="H805" s="122" t="str">
        <f t="array" ref="H805">IFERROR(INDEX($V$2:$V$1614,SMALL(IF(C805=$Q$2:$Q$1614,ROW($Q$2:$Q$1614)-2),ROW()-2)),"")</f>
        <v/>
      </c>
      <c r="I805" s="122" t="str">
        <f t="array" ref="I805">IFERROR(INDEX($W$2:$W$1614,SMALL(IF(C805=$Q$2:$Q$1614,ROW($Q$2:$Q$1614)-2),ROW()-2)),"")</f>
        <v/>
      </c>
      <c r="P805" s="123" t="s">
        <v>1101</v>
      </c>
      <c r="Q805" s="123">
        <f t="shared" si="47"/>
        <v>4</v>
      </c>
      <c r="S805" s="124" t="s">
        <v>1209</v>
      </c>
      <c r="U805" s="122" t="s">
        <v>507</v>
      </c>
      <c r="V805" s="122">
        <v>100</v>
      </c>
      <c r="Y805" s="134"/>
    </row>
    <row r="806" spans="2:25" ht="18.75">
      <c r="B806" s="122" t="str">
        <f t="shared" si="48"/>
        <v/>
      </c>
      <c r="C806" s="122" t="str">
        <f t="shared" si="49"/>
        <v/>
      </c>
      <c r="D806" s="122" t="str">
        <f t="array" ref="D806">IFERROR(INDEX($R$2:$R2416,SMALL(IF(C806=$Q$2:$Q$1614,ROW($Q$2:$Q$1614)-2),ROW()-2)),"")</f>
        <v/>
      </c>
      <c r="E806" s="122" t="str">
        <f t="array" ref="E806">IFERROR(INDEX($S$2:$S2416,SMALL(IF(C806=$Q$2:$Q$1614,ROW($Q$2:$Q$1614)-2),ROW()-2)),"")</f>
        <v/>
      </c>
      <c r="G806" s="122" t="str">
        <f t="array" ref="G806">IFERROR(INDEX($U$2:$U$1614,SMALL(IF(C806=$Q$2:$Q$1614,ROW($Q$2:$Q$1614)-2),ROW()-2)),"")</f>
        <v/>
      </c>
      <c r="H806" s="122" t="str">
        <f t="array" ref="H806">IFERROR(INDEX($V$2:$V$1614,SMALL(IF(C806=$Q$2:$Q$1614,ROW($Q$2:$Q$1614)-2),ROW()-2)),"")</f>
        <v/>
      </c>
      <c r="I806" s="122" t="str">
        <f t="array" ref="I806">IFERROR(INDEX($W$2:$W$1614,SMALL(IF(C806=$Q$2:$Q$1614,ROW($Q$2:$Q$1614)-2),ROW()-2)),"")</f>
        <v/>
      </c>
      <c r="P806" s="123" t="s">
        <v>1101</v>
      </c>
      <c r="Q806" s="123">
        <f t="shared" si="47"/>
        <v>4</v>
      </c>
      <c r="S806" s="124" t="s">
        <v>1210</v>
      </c>
      <c r="U806" s="122" t="s">
        <v>507</v>
      </c>
      <c r="V806" s="122">
        <v>110</v>
      </c>
      <c r="Y806" s="134"/>
    </row>
    <row r="807" spans="2:25" ht="18.75">
      <c r="B807" s="122" t="str">
        <f t="shared" si="48"/>
        <v/>
      </c>
      <c r="C807" s="122" t="str">
        <f t="shared" si="49"/>
        <v/>
      </c>
      <c r="D807" s="122" t="str">
        <f t="array" ref="D807">IFERROR(INDEX($R$2:$R2417,SMALL(IF(C807=$Q$2:$Q$1614,ROW($Q$2:$Q$1614)-2),ROW()-2)),"")</f>
        <v/>
      </c>
      <c r="E807" s="122" t="str">
        <f t="array" ref="E807">IFERROR(INDEX($S$2:$S2417,SMALL(IF(C807=$Q$2:$Q$1614,ROW($Q$2:$Q$1614)-2),ROW()-2)),"")</f>
        <v/>
      </c>
      <c r="G807" s="122" t="str">
        <f t="array" ref="G807">IFERROR(INDEX($U$2:$U$1614,SMALL(IF(C807=$Q$2:$Q$1614,ROW($Q$2:$Q$1614)-2),ROW()-2)),"")</f>
        <v/>
      </c>
      <c r="H807" s="122" t="str">
        <f t="array" ref="H807">IFERROR(INDEX($V$2:$V$1614,SMALL(IF(C807=$Q$2:$Q$1614,ROW($Q$2:$Q$1614)-2),ROW()-2)),"")</f>
        <v/>
      </c>
      <c r="I807" s="122" t="str">
        <f t="array" ref="I807">IFERROR(INDEX($W$2:$W$1614,SMALL(IF(C807=$Q$2:$Q$1614,ROW($Q$2:$Q$1614)-2),ROW()-2)),"")</f>
        <v/>
      </c>
      <c r="P807" s="123" t="s">
        <v>1101</v>
      </c>
      <c r="Q807" s="123">
        <f t="shared" si="47"/>
        <v>4</v>
      </c>
      <c r="S807" s="124" t="s">
        <v>1211</v>
      </c>
      <c r="U807" s="122" t="s">
        <v>507</v>
      </c>
      <c r="V807" s="122">
        <v>125</v>
      </c>
      <c r="Y807" s="134"/>
    </row>
    <row r="808" spans="2:25" ht="18.75">
      <c r="B808" s="122" t="str">
        <f t="shared" si="48"/>
        <v/>
      </c>
      <c r="C808" s="122" t="str">
        <f t="shared" si="49"/>
        <v/>
      </c>
      <c r="D808" s="122" t="str">
        <f t="array" ref="D808">IFERROR(INDEX($R$2:$R2418,SMALL(IF(C808=$Q$2:$Q$1614,ROW($Q$2:$Q$1614)-2),ROW()-2)),"")</f>
        <v/>
      </c>
      <c r="E808" s="122" t="str">
        <f t="array" ref="E808">IFERROR(INDEX($S$2:$S2418,SMALL(IF(C808=$Q$2:$Q$1614,ROW($Q$2:$Q$1614)-2),ROW()-2)),"")</f>
        <v/>
      </c>
      <c r="G808" s="122" t="str">
        <f t="array" ref="G808">IFERROR(INDEX($U$2:$U$1614,SMALL(IF(C808=$Q$2:$Q$1614,ROW($Q$2:$Q$1614)-2),ROW()-2)),"")</f>
        <v/>
      </c>
      <c r="H808" s="122" t="str">
        <f t="array" ref="H808">IFERROR(INDEX($V$2:$V$1614,SMALL(IF(C808=$Q$2:$Q$1614,ROW($Q$2:$Q$1614)-2),ROW()-2)),"")</f>
        <v/>
      </c>
      <c r="I808" s="122" t="str">
        <f t="array" ref="I808">IFERROR(INDEX($W$2:$W$1614,SMALL(IF(C808=$Q$2:$Q$1614,ROW($Q$2:$Q$1614)-2),ROW()-2)),"")</f>
        <v/>
      </c>
      <c r="P808" s="123" t="s">
        <v>1101</v>
      </c>
      <c r="Q808" s="123">
        <f t="shared" si="47"/>
        <v>4</v>
      </c>
      <c r="S808" s="124" t="s">
        <v>1212</v>
      </c>
      <c r="U808" s="122" t="s">
        <v>507</v>
      </c>
      <c r="V808" s="122">
        <v>140</v>
      </c>
      <c r="Y808" s="134"/>
    </row>
    <row r="809" spans="2:25" ht="18.75">
      <c r="B809" s="122" t="str">
        <f t="shared" si="48"/>
        <v/>
      </c>
      <c r="C809" s="122" t="str">
        <f t="shared" si="49"/>
        <v/>
      </c>
      <c r="D809" s="122" t="str">
        <f t="array" ref="D809">IFERROR(INDEX($R$2:$R2419,SMALL(IF(C809=$Q$2:$Q$1614,ROW($Q$2:$Q$1614)-2),ROW()-2)),"")</f>
        <v/>
      </c>
      <c r="E809" s="122" t="str">
        <f t="array" ref="E809">IFERROR(INDEX($S$2:$S2419,SMALL(IF(C809=$Q$2:$Q$1614,ROW($Q$2:$Q$1614)-2),ROW()-2)),"")</f>
        <v/>
      </c>
      <c r="G809" s="122" t="str">
        <f t="array" ref="G809">IFERROR(INDEX($U$2:$U$1614,SMALL(IF(C809=$Q$2:$Q$1614,ROW($Q$2:$Q$1614)-2),ROW()-2)),"")</f>
        <v/>
      </c>
      <c r="H809" s="122" t="str">
        <f t="array" ref="H809">IFERROR(INDEX($V$2:$V$1614,SMALL(IF(C809=$Q$2:$Q$1614,ROW($Q$2:$Q$1614)-2),ROW()-2)),"")</f>
        <v/>
      </c>
      <c r="I809" s="122" t="str">
        <f t="array" ref="I809">IFERROR(INDEX($W$2:$W$1614,SMALL(IF(C809=$Q$2:$Q$1614,ROW($Q$2:$Q$1614)-2),ROW()-2)),"")</f>
        <v/>
      </c>
      <c r="P809" s="123" t="s">
        <v>1101</v>
      </c>
      <c r="Q809" s="123">
        <f t="shared" si="47"/>
        <v>4</v>
      </c>
      <c r="S809" s="124" t="s">
        <v>1213</v>
      </c>
      <c r="U809" s="122" t="s">
        <v>507</v>
      </c>
      <c r="V809" s="122">
        <v>165</v>
      </c>
      <c r="Y809" s="134"/>
    </row>
    <row r="810" spans="2:25" ht="18.75">
      <c r="B810" s="122" t="str">
        <f t="shared" si="48"/>
        <v/>
      </c>
      <c r="C810" s="122" t="str">
        <f t="shared" si="49"/>
        <v/>
      </c>
      <c r="D810" s="122" t="str">
        <f t="array" ref="D810">IFERROR(INDEX($R$2:$R2420,SMALL(IF(C810=$Q$2:$Q$1614,ROW($Q$2:$Q$1614)-2),ROW()-2)),"")</f>
        <v/>
      </c>
      <c r="E810" s="122" t="str">
        <f t="array" ref="E810">IFERROR(INDEX($S$2:$S2420,SMALL(IF(C810=$Q$2:$Q$1614,ROW($Q$2:$Q$1614)-2),ROW()-2)),"")</f>
        <v/>
      </c>
      <c r="G810" s="122" t="str">
        <f t="array" ref="G810">IFERROR(INDEX($U$2:$U$1614,SMALL(IF(C810=$Q$2:$Q$1614,ROW($Q$2:$Q$1614)-2),ROW()-2)),"")</f>
        <v/>
      </c>
      <c r="H810" s="122" t="str">
        <f t="array" ref="H810">IFERROR(INDEX($V$2:$V$1614,SMALL(IF(C810=$Q$2:$Q$1614,ROW($Q$2:$Q$1614)-2),ROW()-2)),"")</f>
        <v/>
      </c>
      <c r="I810" s="122" t="str">
        <f t="array" ref="I810">IFERROR(INDEX($W$2:$W$1614,SMALL(IF(C810=$Q$2:$Q$1614,ROW($Q$2:$Q$1614)-2),ROW()-2)),"")</f>
        <v/>
      </c>
      <c r="P810" s="123" t="s">
        <v>1101</v>
      </c>
      <c r="Q810" s="123">
        <f t="shared" si="47"/>
        <v>4</v>
      </c>
      <c r="R810" s="124">
        <v>4.7</v>
      </c>
      <c r="S810" s="124" t="s">
        <v>1214</v>
      </c>
      <c r="Y810" s="134"/>
    </row>
    <row r="811" spans="2:25" ht="18.75">
      <c r="B811" s="122" t="str">
        <f t="shared" si="48"/>
        <v/>
      </c>
      <c r="C811" s="122" t="str">
        <f t="shared" si="49"/>
        <v/>
      </c>
      <c r="D811" s="122" t="str">
        <f t="array" ref="D811">IFERROR(INDEX($R$2:$R2421,SMALL(IF(C811=$Q$2:$Q$1614,ROW($Q$2:$Q$1614)-2),ROW()-2)),"")</f>
        <v/>
      </c>
      <c r="E811" s="122" t="str">
        <f t="array" ref="E811">IFERROR(INDEX($S$2:$S2421,SMALL(IF(C811=$Q$2:$Q$1614,ROW($Q$2:$Q$1614)-2),ROW()-2)),"")</f>
        <v/>
      </c>
      <c r="G811" s="122" t="str">
        <f t="array" ref="G811">IFERROR(INDEX($U$2:$U$1614,SMALL(IF(C811=$Q$2:$Q$1614,ROW($Q$2:$Q$1614)-2),ROW()-2)),"")</f>
        <v/>
      </c>
      <c r="H811" s="122" t="str">
        <f t="array" ref="H811">IFERROR(INDEX($V$2:$V$1614,SMALL(IF(C811=$Q$2:$Q$1614,ROW($Q$2:$Q$1614)-2),ROW()-2)),"")</f>
        <v/>
      </c>
      <c r="I811" s="122" t="str">
        <f t="array" ref="I811">IFERROR(INDEX($W$2:$W$1614,SMALL(IF(C811=$Q$2:$Q$1614,ROW($Q$2:$Q$1614)-2),ROW()-2)),"")</f>
        <v/>
      </c>
      <c r="P811" s="123" t="s">
        <v>1101</v>
      </c>
      <c r="Q811" s="123">
        <f t="shared" si="47"/>
        <v>4</v>
      </c>
      <c r="S811" s="124" t="s">
        <v>1215</v>
      </c>
      <c r="U811" s="122" t="s">
        <v>507</v>
      </c>
      <c r="V811" s="122">
        <v>15</v>
      </c>
      <c r="Y811" s="134"/>
    </row>
    <row r="812" spans="2:25" ht="18.75">
      <c r="P812" s="123" t="s">
        <v>1101</v>
      </c>
      <c r="Q812" s="123">
        <f t="shared" si="47"/>
        <v>4</v>
      </c>
      <c r="S812" s="124" t="s">
        <v>1216</v>
      </c>
      <c r="U812" s="122" t="s">
        <v>507</v>
      </c>
      <c r="V812" s="122">
        <v>18</v>
      </c>
      <c r="Y812" s="134"/>
    </row>
    <row r="813" spans="2:25" ht="18.75">
      <c r="P813" s="123" t="s">
        <v>1101</v>
      </c>
      <c r="Q813" s="123">
        <f t="shared" si="47"/>
        <v>4</v>
      </c>
      <c r="S813" s="124" t="s">
        <v>1217</v>
      </c>
      <c r="U813" s="122" t="s">
        <v>507</v>
      </c>
      <c r="V813" s="122">
        <v>30</v>
      </c>
      <c r="Y813" s="134"/>
    </row>
    <row r="814" spans="2:25" ht="18.75">
      <c r="P814" s="123" t="s">
        <v>1101</v>
      </c>
      <c r="Q814" s="123">
        <f t="shared" si="47"/>
        <v>4</v>
      </c>
      <c r="S814" s="124" t="s">
        <v>1218</v>
      </c>
      <c r="U814" s="122" t="s">
        <v>507</v>
      </c>
      <c r="V814" s="122">
        <v>35</v>
      </c>
      <c r="Y814" s="134"/>
    </row>
    <row r="815" spans="2:25" ht="18.75">
      <c r="P815" s="123" t="s">
        <v>1101</v>
      </c>
      <c r="Q815" s="123">
        <f t="shared" si="47"/>
        <v>4</v>
      </c>
      <c r="S815" s="124" t="s">
        <v>1219</v>
      </c>
      <c r="U815" s="122" t="s">
        <v>507</v>
      </c>
      <c r="V815" s="122">
        <v>40</v>
      </c>
      <c r="Y815" s="134"/>
    </row>
    <row r="816" spans="2:25" ht="18.75">
      <c r="P816" s="123" t="s">
        <v>1101</v>
      </c>
      <c r="Q816" s="123">
        <f t="shared" si="47"/>
        <v>4</v>
      </c>
      <c r="S816" s="124" t="s">
        <v>1220</v>
      </c>
      <c r="U816" s="122" t="s">
        <v>507</v>
      </c>
      <c r="V816" s="122">
        <v>45</v>
      </c>
      <c r="Y816" s="134"/>
    </row>
    <row r="817" spans="16:25" ht="18.75">
      <c r="P817" s="123" t="s">
        <v>1101</v>
      </c>
      <c r="Q817" s="123">
        <f t="shared" si="47"/>
        <v>4</v>
      </c>
      <c r="S817" s="124" t="s">
        <v>1221</v>
      </c>
      <c r="U817" s="122" t="s">
        <v>507</v>
      </c>
      <c r="V817" s="122">
        <v>50</v>
      </c>
      <c r="Y817" s="134"/>
    </row>
    <row r="818" spans="16:25" ht="18.75">
      <c r="P818" s="123" t="s">
        <v>1101</v>
      </c>
      <c r="Q818" s="123">
        <f t="shared" si="47"/>
        <v>4</v>
      </c>
      <c r="S818" s="124" t="s">
        <v>1222</v>
      </c>
      <c r="U818" s="122" t="s">
        <v>507</v>
      </c>
      <c r="V818" s="122">
        <v>70</v>
      </c>
      <c r="Y818" s="134"/>
    </row>
    <row r="819" spans="16:25" ht="18.75">
      <c r="P819" s="123" t="s">
        <v>1101</v>
      </c>
      <c r="Q819" s="123">
        <f t="shared" si="47"/>
        <v>4</v>
      </c>
      <c r="S819" s="124" t="s">
        <v>1223</v>
      </c>
      <c r="U819" s="122" t="s">
        <v>507</v>
      </c>
      <c r="V819" s="122">
        <v>80</v>
      </c>
      <c r="Y819" s="134"/>
    </row>
    <row r="820" spans="16:25" ht="18.75">
      <c r="P820" s="123" t="s">
        <v>1101</v>
      </c>
      <c r="Q820" s="123">
        <f t="shared" si="47"/>
        <v>4</v>
      </c>
      <c r="S820" s="124" t="s">
        <v>1224</v>
      </c>
      <c r="U820" s="122" t="s">
        <v>507</v>
      </c>
      <c r="V820" s="122">
        <v>90</v>
      </c>
      <c r="Y820" s="134"/>
    </row>
    <row r="821" spans="16:25" ht="18.75">
      <c r="P821" s="123" t="s">
        <v>1101</v>
      </c>
      <c r="Q821" s="123">
        <f t="shared" si="47"/>
        <v>4</v>
      </c>
      <c r="S821" s="124" t="s">
        <v>1225</v>
      </c>
      <c r="U821" s="122" t="s">
        <v>507</v>
      </c>
      <c r="V821" s="122">
        <v>100</v>
      </c>
      <c r="Y821" s="134"/>
    </row>
    <row r="822" spans="16:25" ht="18.75">
      <c r="P822" s="123" t="s">
        <v>1101</v>
      </c>
      <c r="Q822" s="123">
        <f t="shared" si="47"/>
        <v>4</v>
      </c>
      <c r="S822" s="124" t="s">
        <v>1226</v>
      </c>
      <c r="U822" s="122" t="s">
        <v>507</v>
      </c>
      <c r="V822" s="122">
        <v>110</v>
      </c>
      <c r="Y822" s="134"/>
    </row>
    <row r="823" spans="16:25" ht="18.75">
      <c r="P823" s="123" t="s">
        <v>1101</v>
      </c>
      <c r="Q823" s="123">
        <f t="shared" si="47"/>
        <v>4</v>
      </c>
      <c r="S823" s="124" t="s">
        <v>1227</v>
      </c>
      <c r="U823" s="122" t="s">
        <v>507</v>
      </c>
      <c r="V823" s="122">
        <v>125</v>
      </c>
      <c r="Y823" s="134"/>
    </row>
    <row r="824" spans="16:25" ht="18.75">
      <c r="P824" s="123" t="s">
        <v>1101</v>
      </c>
      <c r="Q824" s="123">
        <f t="shared" si="47"/>
        <v>4</v>
      </c>
      <c r="S824" s="124" t="s">
        <v>1228</v>
      </c>
      <c r="U824" s="122" t="s">
        <v>507</v>
      </c>
      <c r="V824" s="122">
        <v>140</v>
      </c>
      <c r="Y824" s="134"/>
    </row>
    <row r="825" spans="16:25" ht="18.75">
      <c r="P825" s="123" t="s">
        <v>1101</v>
      </c>
      <c r="Q825" s="123">
        <f t="shared" si="47"/>
        <v>4</v>
      </c>
      <c r="S825" s="124" t="s">
        <v>1229</v>
      </c>
      <c r="U825" s="122" t="s">
        <v>507</v>
      </c>
      <c r="V825" s="122">
        <v>165</v>
      </c>
      <c r="Y825" s="134"/>
    </row>
    <row r="826" spans="16:25" ht="18.75">
      <c r="P826" s="123" t="s">
        <v>1101</v>
      </c>
      <c r="Q826" s="123">
        <f t="shared" si="47"/>
        <v>4</v>
      </c>
      <c r="S826" s="124" t="s">
        <v>1230</v>
      </c>
      <c r="U826" s="122" t="s">
        <v>507</v>
      </c>
      <c r="V826" s="122">
        <v>195</v>
      </c>
      <c r="Y826" s="134"/>
    </row>
    <row r="827" spans="16:25" ht="18.75">
      <c r="P827" s="123" t="s">
        <v>1101</v>
      </c>
      <c r="Q827" s="123">
        <f t="shared" si="47"/>
        <v>4</v>
      </c>
      <c r="R827" s="124">
        <v>4.8</v>
      </c>
      <c r="S827" s="124" t="s">
        <v>1231</v>
      </c>
      <c r="Y827" s="134"/>
    </row>
    <row r="828" spans="16:25" ht="18.75">
      <c r="P828" s="123" t="s">
        <v>1101</v>
      </c>
      <c r="Q828" s="123">
        <f t="shared" si="47"/>
        <v>4</v>
      </c>
      <c r="S828" s="124" t="s">
        <v>1232</v>
      </c>
      <c r="U828" s="122" t="s">
        <v>507</v>
      </c>
      <c r="V828" s="122">
        <v>8</v>
      </c>
      <c r="Y828" s="134"/>
    </row>
    <row r="829" spans="16:25" ht="18.75">
      <c r="P829" s="123" t="s">
        <v>1101</v>
      </c>
      <c r="Q829" s="123">
        <f t="shared" si="47"/>
        <v>4</v>
      </c>
      <c r="S829" s="124" t="s">
        <v>1233</v>
      </c>
      <c r="U829" s="122" t="s">
        <v>507</v>
      </c>
      <c r="V829" s="122">
        <v>10</v>
      </c>
      <c r="Y829" s="134"/>
    </row>
    <row r="830" spans="16:25" ht="18.75">
      <c r="P830" s="123" t="s">
        <v>1101</v>
      </c>
      <c r="Q830" s="123">
        <f t="shared" si="47"/>
        <v>4</v>
      </c>
      <c r="S830" s="124" t="s">
        <v>1234</v>
      </c>
      <c r="U830" s="122" t="s">
        <v>507</v>
      </c>
      <c r="V830" s="122">
        <v>12</v>
      </c>
      <c r="Y830" s="134"/>
    </row>
    <row r="831" spans="16:25" ht="18.75">
      <c r="P831" s="123" t="s">
        <v>1101</v>
      </c>
      <c r="Q831" s="123">
        <f t="shared" si="47"/>
        <v>4</v>
      </c>
      <c r="S831" s="124" t="s">
        <v>1235</v>
      </c>
      <c r="U831" s="122" t="s">
        <v>507</v>
      </c>
      <c r="V831" s="122">
        <v>15</v>
      </c>
      <c r="Y831" s="134"/>
    </row>
    <row r="832" spans="16:25" ht="18.75">
      <c r="P832" s="123" t="s">
        <v>1101</v>
      </c>
      <c r="Q832" s="123">
        <f t="shared" si="47"/>
        <v>4</v>
      </c>
      <c r="S832" s="124" t="s">
        <v>1236</v>
      </c>
      <c r="U832" s="122" t="s">
        <v>507</v>
      </c>
      <c r="V832" s="122">
        <v>20</v>
      </c>
      <c r="Y832" s="134"/>
    </row>
    <row r="833" spans="16:25" ht="18.75">
      <c r="P833" s="123" t="s">
        <v>1101</v>
      </c>
      <c r="Q833" s="123">
        <f t="shared" si="47"/>
        <v>4</v>
      </c>
      <c r="S833" s="124" t="s">
        <v>1237</v>
      </c>
      <c r="U833" s="122" t="s">
        <v>507</v>
      </c>
      <c r="V833" s="122">
        <v>22</v>
      </c>
      <c r="Y833" s="134"/>
    </row>
    <row r="834" spans="16:25" ht="18.75">
      <c r="P834" s="123" t="s">
        <v>1101</v>
      </c>
      <c r="Q834" s="123">
        <f t="shared" ref="Q834:Q897" si="50">P834*1</f>
        <v>4</v>
      </c>
      <c r="S834" s="124" t="s">
        <v>1238</v>
      </c>
      <c r="U834" s="122" t="s">
        <v>507</v>
      </c>
      <c r="V834" s="122">
        <v>25</v>
      </c>
      <c r="Y834" s="134"/>
    </row>
    <row r="835" spans="16:25" ht="18.75">
      <c r="P835" s="123" t="s">
        <v>1101</v>
      </c>
      <c r="Q835" s="123">
        <f t="shared" si="50"/>
        <v>4</v>
      </c>
      <c r="S835" s="124" t="s">
        <v>1239</v>
      </c>
      <c r="U835" s="122" t="s">
        <v>507</v>
      </c>
      <c r="V835" s="122">
        <v>30</v>
      </c>
      <c r="Y835" s="134"/>
    </row>
    <row r="836" spans="16:25" ht="18.75">
      <c r="P836" s="123" t="s">
        <v>1101</v>
      </c>
      <c r="Q836" s="123">
        <f t="shared" si="50"/>
        <v>4</v>
      </c>
      <c r="S836" s="124" t="s">
        <v>1240</v>
      </c>
      <c r="U836" s="122" t="s">
        <v>507</v>
      </c>
      <c r="V836" s="122">
        <v>35</v>
      </c>
      <c r="Y836" s="134"/>
    </row>
    <row r="837" spans="16:25" ht="18.75">
      <c r="P837" s="123" t="s">
        <v>1101</v>
      </c>
      <c r="Q837" s="123">
        <f t="shared" si="50"/>
        <v>4</v>
      </c>
      <c r="S837" s="124" t="s">
        <v>1241</v>
      </c>
      <c r="U837" s="122" t="s">
        <v>507</v>
      </c>
      <c r="V837" s="122">
        <v>55</v>
      </c>
      <c r="Y837" s="134"/>
    </row>
    <row r="838" spans="16:25" ht="18.75">
      <c r="P838" s="123" t="s">
        <v>1101</v>
      </c>
      <c r="Q838" s="123">
        <f t="shared" si="50"/>
        <v>4</v>
      </c>
      <c r="S838" s="124" t="s">
        <v>1242</v>
      </c>
      <c r="U838" s="122" t="s">
        <v>507</v>
      </c>
      <c r="V838" s="122">
        <v>65</v>
      </c>
      <c r="Y838" s="134"/>
    </row>
    <row r="839" spans="16:25" ht="18.75">
      <c r="P839" s="123" t="s">
        <v>1101</v>
      </c>
      <c r="Q839" s="123">
        <f t="shared" si="50"/>
        <v>4</v>
      </c>
      <c r="S839" s="124" t="s">
        <v>1243</v>
      </c>
      <c r="U839" s="122" t="s">
        <v>507</v>
      </c>
      <c r="V839" s="122">
        <v>70</v>
      </c>
      <c r="Y839" s="134"/>
    </row>
    <row r="840" spans="16:25" ht="18.75">
      <c r="P840" s="123" t="s">
        <v>1101</v>
      </c>
      <c r="Q840" s="123">
        <f t="shared" si="50"/>
        <v>4</v>
      </c>
      <c r="S840" s="124" t="s">
        <v>1244</v>
      </c>
      <c r="U840" s="122" t="s">
        <v>507</v>
      </c>
      <c r="V840" s="122">
        <v>85</v>
      </c>
      <c r="Y840" s="134"/>
    </row>
    <row r="841" spans="16:25" ht="18.75">
      <c r="P841" s="123" t="s">
        <v>1101</v>
      </c>
      <c r="Q841" s="123">
        <f t="shared" si="50"/>
        <v>4</v>
      </c>
      <c r="S841" s="124" t="s">
        <v>1245</v>
      </c>
      <c r="U841" s="122" t="s">
        <v>507</v>
      </c>
      <c r="V841" s="122">
        <v>100</v>
      </c>
      <c r="Y841" s="134"/>
    </row>
    <row r="842" spans="16:25" ht="18.75">
      <c r="P842" s="123" t="s">
        <v>1101</v>
      </c>
      <c r="Q842" s="123">
        <f t="shared" si="50"/>
        <v>4</v>
      </c>
      <c r="S842" s="124" t="s">
        <v>1246</v>
      </c>
      <c r="U842" s="122" t="s">
        <v>507</v>
      </c>
      <c r="V842" s="122">
        <v>115</v>
      </c>
      <c r="Y842" s="134"/>
    </row>
    <row r="843" spans="16:25" ht="18.75">
      <c r="P843" s="123" t="s">
        <v>1101</v>
      </c>
      <c r="Q843" s="123">
        <f t="shared" si="50"/>
        <v>4</v>
      </c>
      <c r="S843" s="124" t="s">
        <v>1247</v>
      </c>
      <c r="U843" s="122" t="s">
        <v>507</v>
      </c>
      <c r="V843" s="122">
        <v>125</v>
      </c>
      <c r="Y843" s="134"/>
    </row>
    <row r="844" spans="16:25" ht="18.75">
      <c r="P844" s="123" t="s">
        <v>1101</v>
      </c>
      <c r="Q844" s="123">
        <f t="shared" si="50"/>
        <v>4</v>
      </c>
      <c r="S844" s="124" t="s">
        <v>1248</v>
      </c>
      <c r="U844" s="122" t="s">
        <v>507</v>
      </c>
      <c r="V844" s="122">
        <v>140</v>
      </c>
      <c r="Y844" s="134"/>
    </row>
    <row r="845" spans="16:25" ht="18.75">
      <c r="P845" s="123" t="s">
        <v>1101</v>
      </c>
      <c r="Q845" s="123">
        <f t="shared" si="50"/>
        <v>4</v>
      </c>
      <c r="S845" s="124" t="s">
        <v>1249</v>
      </c>
      <c r="U845" s="122" t="s">
        <v>507</v>
      </c>
      <c r="V845" s="122">
        <v>170</v>
      </c>
      <c r="Y845" s="134"/>
    </row>
    <row r="846" spans="16:25" ht="18.75">
      <c r="P846" s="123" t="s">
        <v>1101</v>
      </c>
      <c r="Q846" s="123">
        <f t="shared" si="50"/>
        <v>4</v>
      </c>
      <c r="S846" s="124" t="s">
        <v>1250</v>
      </c>
      <c r="U846" s="122" t="s">
        <v>507</v>
      </c>
      <c r="V846" s="122">
        <v>195</v>
      </c>
      <c r="Y846" s="134"/>
    </row>
    <row r="847" spans="16:25" ht="18.75">
      <c r="P847" s="123" t="s">
        <v>1101</v>
      </c>
      <c r="Q847" s="123">
        <f t="shared" si="50"/>
        <v>4</v>
      </c>
      <c r="R847" s="124">
        <v>4.9000000000000004</v>
      </c>
      <c r="S847" s="124" t="s">
        <v>1251</v>
      </c>
      <c r="Y847" s="134"/>
    </row>
    <row r="848" spans="16:25" ht="18.75">
      <c r="P848" s="123" t="s">
        <v>1101</v>
      </c>
      <c r="Q848" s="123">
        <f t="shared" si="50"/>
        <v>4</v>
      </c>
      <c r="S848" s="124" t="s">
        <v>1252</v>
      </c>
      <c r="U848" s="122" t="s">
        <v>507</v>
      </c>
      <c r="V848" s="122">
        <v>10</v>
      </c>
      <c r="Y848" s="134"/>
    </row>
    <row r="849" spans="16:25" ht="18.75">
      <c r="P849" s="123" t="s">
        <v>1101</v>
      </c>
      <c r="Q849" s="123">
        <f t="shared" si="50"/>
        <v>4</v>
      </c>
      <c r="S849" s="124" t="s">
        <v>1253</v>
      </c>
      <c r="U849" s="122" t="s">
        <v>507</v>
      </c>
      <c r="V849" s="122">
        <v>12</v>
      </c>
      <c r="Y849" s="134"/>
    </row>
    <row r="850" spans="16:25" ht="18.75">
      <c r="P850" s="123" t="s">
        <v>1101</v>
      </c>
      <c r="Q850" s="123">
        <f t="shared" si="50"/>
        <v>4</v>
      </c>
      <c r="S850" s="124" t="s">
        <v>1254</v>
      </c>
      <c r="U850" s="122" t="s">
        <v>507</v>
      </c>
      <c r="V850" s="122">
        <v>14</v>
      </c>
      <c r="Y850" s="134"/>
    </row>
    <row r="851" spans="16:25" ht="18.75">
      <c r="P851" s="123" t="s">
        <v>1101</v>
      </c>
      <c r="Q851" s="123">
        <f t="shared" si="50"/>
        <v>4</v>
      </c>
      <c r="S851" s="124" t="s">
        <v>1255</v>
      </c>
      <c r="U851" s="122" t="s">
        <v>507</v>
      </c>
      <c r="V851" s="122">
        <v>15</v>
      </c>
      <c r="Y851" s="134"/>
    </row>
    <row r="852" spans="16:25" ht="18.75">
      <c r="P852" s="123" t="s">
        <v>1101</v>
      </c>
      <c r="Q852" s="123">
        <f t="shared" si="50"/>
        <v>4</v>
      </c>
      <c r="S852" s="124" t="s">
        <v>1256</v>
      </c>
      <c r="U852" s="122" t="s">
        <v>507</v>
      </c>
      <c r="V852" s="122">
        <v>22</v>
      </c>
      <c r="Y852" s="134"/>
    </row>
    <row r="853" spans="16:25" ht="18.75">
      <c r="P853" s="123" t="s">
        <v>1101</v>
      </c>
      <c r="Q853" s="123">
        <f t="shared" si="50"/>
        <v>4</v>
      </c>
      <c r="S853" s="124" t="s">
        <v>1257</v>
      </c>
      <c r="U853" s="122" t="s">
        <v>507</v>
      </c>
      <c r="V853" s="122">
        <v>25</v>
      </c>
      <c r="Y853" s="134"/>
    </row>
    <row r="854" spans="16:25" ht="18.75">
      <c r="P854" s="123" t="s">
        <v>1101</v>
      </c>
      <c r="Q854" s="123">
        <f t="shared" si="50"/>
        <v>4</v>
      </c>
      <c r="S854" s="124" t="s">
        <v>1258</v>
      </c>
      <c r="U854" s="122" t="s">
        <v>507</v>
      </c>
      <c r="V854" s="122">
        <v>35</v>
      </c>
      <c r="Y854" s="134"/>
    </row>
    <row r="855" spans="16:25" ht="18.75">
      <c r="P855" s="123" t="s">
        <v>1101</v>
      </c>
      <c r="Q855" s="123">
        <f t="shared" si="50"/>
        <v>4</v>
      </c>
      <c r="S855" s="124" t="s">
        <v>1259</v>
      </c>
      <c r="U855" s="122" t="s">
        <v>507</v>
      </c>
      <c r="V855" s="122">
        <v>40</v>
      </c>
      <c r="Y855" s="134"/>
    </row>
    <row r="856" spans="16:25" ht="18.75">
      <c r="P856" s="123" t="s">
        <v>1101</v>
      </c>
      <c r="Q856" s="123">
        <f t="shared" si="50"/>
        <v>4</v>
      </c>
      <c r="S856" s="124" t="s">
        <v>1260</v>
      </c>
      <c r="U856" s="122" t="s">
        <v>507</v>
      </c>
      <c r="V856" s="122">
        <v>45</v>
      </c>
      <c r="Y856" s="134"/>
    </row>
    <row r="857" spans="16:25" ht="18.75">
      <c r="P857" s="123" t="s">
        <v>1101</v>
      </c>
      <c r="Q857" s="123">
        <f t="shared" si="50"/>
        <v>4</v>
      </c>
      <c r="S857" s="124" t="s">
        <v>1261</v>
      </c>
      <c r="U857" s="122" t="s">
        <v>507</v>
      </c>
      <c r="V857" s="122">
        <v>60</v>
      </c>
      <c r="Y857" s="134"/>
    </row>
    <row r="858" spans="16:25" ht="18.75">
      <c r="P858" s="123" t="s">
        <v>1101</v>
      </c>
      <c r="Q858" s="123">
        <f t="shared" si="50"/>
        <v>4</v>
      </c>
      <c r="S858" s="124" t="s">
        <v>1262</v>
      </c>
      <c r="U858" s="122" t="s">
        <v>507</v>
      </c>
      <c r="V858" s="122">
        <v>65</v>
      </c>
      <c r="Y858" s="134"/>
    </row>
    <row r="859" spans="16:25" ht="18.75">
      <c r="P859" s="123" t="s">
        <v>1101</v>
      </c>
      <c r="Q859" s="123">
        <f t="shared" si="50"/>
        <v>4</v>
      </c>
      <c r="S859" s="124" t="s">
        <v>1263</v>
      </c>
      <c r="U859" s="122" t="s">
        <v>507</v>
      </c>
      <c r="V859" s="122">
        <v>75</v>
      </c>
      <c r="Y859" s="134"/>
    </row>
    <row r="860" spans="16:25" ht="18.75">
      <c r="P860" s="123" t="s">
        <v>1101</v>
      </c>
      <c r="Q860" s="123">
        <f t="shared" si="50"/>
        <v>4</v>
      </c>
      <c r="S860" s="124" t="s">
        <v>1264</v>
      </c>
      <c r="U860" s="122" t="s">
        <v>507</v>
      </c>
      <c r="V860" s="122">
        <v>90</v>
      </c>
      <c r="Y860" s="134"/>
    </row>
    <row r="861" spans="16:25" ht="18.75">
      <c r="P861" s="123" t="s">
        <v>1101</v>
      </c>
      <c r="Q861" s="123">
        <f t="shared" si="50"/>
        <v>4</v>
      </c>
      <c r="S861" s="124" t="s">
        <v>1265</v>
      </c>
      <c r="U861" s="122" t="s">
        <v>507</v>
      </c>
      <c r="V861" s="122">
        <v>100</v>
      </c>
      <c r="Y861" s="134"/>
    </row>
    <row r="862" spans="16:25" ht="18.75">
      <c r="P862" s="123" t="s">
        <v>1101</v>
      </c>
      <c r="Q862" s="123">
        <f t="shared" si="50"/>
        <v>4</v>
      </c>
      <c r="S862" s="124" t="s">
        <v>1266</v>
      </c>
      <c r="U862" s="122" t="s">
        <v>507</v>
      </c>
      <c r="V862" s="122">
        <v>115</v>
      </c>
      <c r="Y862" s="134"/>
    </row>
    <row r="863" spans="16:25" ht="18.75">
      <c r="P863" s="123" t="s">
        <v>1101</v>
      </c>
      <c r="Q863" s="123">
        <f t="shared" si="50"/>
        <v>4</v>
      </c>
      <c r="S863" s="124" t="s">
        <v>1267</v>
      </c>
      <c r="U863" s="122" t="s">
        <v>507</v>
      </c>
      <c r="V863" s="122">
        <v>125</v>
      </c>
      <c r="Y863" s="134"/>
    </row>
    <row r="864" spans="16:25" ht="18.75">
      <c r="P864" s="123" t="s">
        <v>1101</v>
      </c>
      <c r="Q864" s="123">
        <f t="shared" si="50"/>
        <v>4</v>
      </c>
      <c r="S864" s="124" t="s">
        <v>1268</v>
      </c>
      <c r="U864" s="122" t="s">
        <v>507</v>
      </c>
      <c r="V864" s="122">
        <v>140</v>
      </c>
      <c r="Y864" s="134"/>
    </row>
    <row r="865" spans="16:25" ht="18.75">
      <c r="P865" s="123" t="s">
        <v>1101</v>
      </c>
      <c r="Q865" s="123">
        <f t="shared" si="50"/>
        <v>4</v>
      </c>
      <c r="R865" s="124">
        <v>4.0999999999999996</v>
      </c>
      <c r="S865" s="124" t="s">
        <v>1269</v>
      </c>
      <c r="Y865" s="134"/>
    </row>
    <row r="866" spans="16:25" ht="18.75">
      <c r="P866" s="123" t="s">
        <v>1101</v>
      </c>
      <c r="Q866" s="123">
        <f t="shared" si="50"/>
        <v>4</v>
      </c>
      <c r="S866" s="124" t="s">
        <v>1270</v>
      </c>
      <c r="U866" s="122" t="s">
        <v>507</v>
      </c>
      <c r="V866" s="122">
        <v>10</v>
      </c>
      <c r="Y866" s="134"/>
    </row>
    <row r="867" spans="16:25" ht="18.75">
      <c r="P867" s="123" t="s">
        <v>1101</v>
      </c>
      <c r="Q867" s="123">
        <f t="shared" si="50"/>
        <v>4</v>
      </c>
      <c r="S867" s="124" t="s">
        <v>1271</v>
      </c>
      <c r="U867" s="122" t="s">
        <v>507</v>
      </c>
      <c r="V867" s="122">
        <v>12</v>
      </c>
      <c r="Y867" s="134"/>
    </row>
    <row r="868" spans="16:25" ht="18.75">
      <c r="P868" s="123" t="s">
        <v>1101</v>
      </c>
      <c r="Q868" s="123">
        <f t="shared" si="50"/>
        <v>4</v>
      </c>
      <c r="S868" s="124" t="s">
        <v>1272</v>
      </c>
      <c r="U868" s="122" t="s">
        <v>507</v>
      </c>
      <c r="V868" s="122">
        <v>15</v>
      </c>
      <c r="Y868" s="134"/>
    </row>
    <row r="869" spans="16:25" ht="18.75">
      <c r="P869" s="123" t="s">
        <v>1101</v>
      </c>
      <c r="Q869" s="123">
        <f t="shared" si="50"/>
        <v>4</v>
      </c>
      <c r="S869" s="124" t="s">
        <v>1273</v>
      </c>
      <c r="U869" s="122" t="s">
        <v>507</v>
      </c>
      <c r="V869" s="122">
        <v>20</v>
      </c>
      <c r="Y869" s="134"/>
    </row>
    <row r="870" spans="16:25" ht="18.75">
      <c r="P870" s="123" t="s">
        <v>1101</v>
      </c>
      <c r="Q870" s="123">
        <f t="shared" si="50"/>
        <v>4</v>
      </c>
      <c r="S870" s="124" t="s">
        <v>1274</v>
      </c>
      <c r="U870" s="122" t="s">
        <v>507</v>
      </c>
      <c r="V870" s="122">
        <v>30</v>
      </c>
      <c r="Y870" s="134"/>
    </row>
    <row r="871" spans="16:25" ht="18.75">
      <c r="P871" s="123" t="s">
        <v>1101</v>
      </c>
      <c r="Q871" s="123">
        <f t="shared" si="50"/>
        <v>4</v>
      </c>
      <c r="S871" s="124" t="s">
        <v>1275</v>
      </c>
      <c r="U871" s="122" t="s">
        <v>507</v>
      </c>
      <c r="V871" s="122">
        <v>32</v>
      </c>
      <c r="Y871" s="134"/>
    </row>
    <row r="872" spans="16:25" ht="18.75">
      <c r="P872" s="123" t="s">
        <v>1101</v>
      </c>
      <c r="Q872" s="123">
        <f t="shared" si="50"/>
        <v>4</v>
      </c>
      <c r="S872" s="124" t="s">
        <v>1276</v>
      </c>
      <c r="U872" s="122" t="s">
        <v>507</v>
      </c>
      <c r="V872" s="122">
        <v>35</v>
      </c>
      <c r="Y872" s="134"/>
    </row>
    <row r="873" spans="16:25" ht="18.75">
      <c r="P873" s="123" t="s">
        <v>1101</v>
      </c>
      <c r="Q873" s="123">
        <f t="shared" si="50"/>
        <v>4</v>
      </c>
      <c r="S873" s="124" t="s">
        <v>1277</v>
      </c>
      <c r="U873" s="122" t="s">
        <v>507</v>
      </c>
      <c r="V873" s="122">
        <v>40</v>
      </c>
      <c r="Y873" s="134"/>
    </row>
    <row r="874" spans="16:25" ht="18.75">
      <c r="P874" s="123" t="s">
        <v>1101</v>
      </c>
      <c r="Q874" s="123">
        <f t="shared" si="50"/>
        <v>4</v>
      </c>
      <c r="S874" s="124" t="s">
        <v>1278</v>
      </c>
      <c r="U874" s="122" t="s">
        <v>507</v>
      </c>
      <c r="V874" s="122">
        <v>45</v>
      </c>
      <c r="Y874" s="134"/>
    </row>
    <row r="875" spans="16:25" ht="18.75">
      <c r="P875" s="123" t="s">
        <v>1101</v>
      </c>
      <c r="Q875" s="123">
        <f t="shared" si="50"/>
        <v>4</v>
      </c>
      <c r="S875" s="124" t="s">
        <v>1279</v>
      </c>
      <c r="U875" s="122" t="s">
        <v>507</v>
      </c>
      <c r="V875" s="122">
        <v>65</v>
      </c>
      <c r="Y875" s="134"/>
    </row>
    <row r="876" spans="16:25" ht="18.75">
      <c r="P876" s="123" t="s">
        <v>1101</v>
      </c>
      <c r="Q876" s="123">
        <f t="shared" si="50"/>
        <v>4</v>
      </c>
      <c r="S876" s="124" t="s">
        <v>1280</v>
      </c>
      <c r="U876" s="122" t="s">
        <v>507</v>
      </c>
      <c r="V876" s="122">
        <v>70</v>
      </c>
      <c r="Y876" s="134"/>
    </row>
    <row r="877" spans="16:25" ht="18.75">
      <c r="P877" s="123" t="s">
        <v>1101</v>
      </c>
      <c r="Q877" s="123">
        <f t="shared" si="50"/>
        <v>4</v>
      </c>
      <c r="S877" s="124" t="s">
        <v>1281</v>
      </c>
      <c r="U877" s="122" t="s">
        <v>507</v>
      </c>
      <c r="V877" s="122">
        <v>80</v>
      </c>
      <c r="Y877" s="134"/>
    </row>
    <row r="878" spans="16:25" ht="18.75">
      <c r="P878" s="123" t="s">
        <v>1101</v>
      </c>
      <c r="Q878" s="123">
        <f t="shared" si="50"/>
        <v>4</v>
      </c>
      <c r="S878" s="124" t="s">
        <v>1282</v>
      </c>
      <c r="U878" s="122" t="s">
        <v>507</v>
      </c>
      <c r="V878" s="122">
        <v>90</v>
      </c>
      <c r="Y878" s="134"/>
    </row>
    <row r="879" spans="16:25" ht="18.75">
      <c r="P879" s="123" t="s">
        <v>1101</v>
      </c>
      <c r="Q879" s="123">
        <f t="shared" si="50"/>
        <v>4</v>
      </c>
      <c r="S879" s="124" t="s">
        <v>1283</v>
      </c>
      <c r="U879" s="122" t="s">
        <v>507</v>
      </c>
      <c r="V879" s="122">
        <v>100</v>
      </c>
      <c r="Y879" s="134"/>
    </row>
    <row r="880" spans="16:25" ht="18.75">
      <c r="P880" s="123" t="s">
        <v>1101</v>
      </c>
      <c r="Q880" s="123">
        <f t="shared" si="50"/>
        <v>4</v>
      </c>
      <c r="S880" s="124" t="s">
        <v>1284</v>
      </c>
      <c r="U880" s="122" t="s">
        <v>507</v>
      </c>
      <c r="V880" s="122">
        <v>115</v>
      </c>
      <c r="Y880" s="134"/>
    </row>
    <row r="881" spans="16:25" ht="18.75">
      <c r="P881" s="123" t="s">
        <v>1101</v>
      </c>
      <c r="Q881" s="123">
        <f t="shared" si="50"/>
        <v>4</v>
      </c>
      <c r="S881" s="124" t="s">
        <v>1285</v>
      </c>
      <c r="U881" s="122" t="s">
        <v>507</v>
      </c>
      <c r="V881" s="122">
        <v>125</v>
      </c>
      <c r="Y881" s="134"/>
    </row>
    <row r="882" spans="16:25" ht="18.75">
      <c r="P882" s="123" t="s">
        <v>1101</v>
      </c>
      <c r="Q882" s="123">
        <f t="shared" si="50"/>
        <v>4</v>
      </c>
      <c r="S882" s="124" t="s">
        <v>1286</v>
      </c>
      <c r="U882" s="122" t="s">
        <v>507</v>
      </c>
      <c r="V882" s="122">
        <v>140</v>
      </c>
      <c r="Y882" s="134"/>
    </row>
    <row r="883" spans="16:25" ht="18.75">
      <c r="P883" s="123" t="s">
        <v>1101</v>
      </c>
      <c r="Q883" s="123">
        <f t="shared" si="50"/>
        <v>4</v>
      </c>
      <c r="R883" s="124">
        <v>4.1100000000000003</v>
      </c>
      <c r="S883" s="124" t="s">
        <v>1287</v>
      </c>
      <c r="Y883" s="134"/>
    </row>
    <row r="884" spans="16:25" ht="18.75">
      <c r="P884" s="123" t="s">
        <v>1101</v>
      </c>
      <c r="Q884" s="123">
        <f t="shared" si="50"/>
        <v>4</v>
      </c>
      <c r="S884" s="124" t="s">
        <v>1288</v>
      </c>
      <c r="U884" s="122" t="s">
        <v>507</v>
      </c>
      <c r="V884" s="122">
        <v>10</v>
      </c>
      <c r="Y884" s="134"/>
    </row>
    <row r="885" spans="16:25" ht="18.75">
      <c r="P885" s="123" t="s">
        <v>1101</v>
      </c>
      <c r="Q885" s="123">
        <f t="shared" si="50"/>
        <v>4</v>
      </c>
      <c r="S885" s="124" t="s">
        <v>1289</v>
      </c>
      <c r="U885" s="122" t="s">
        <v>507</v>
      </c>
      <c r="V885" s="122">
        <v>14</v>
      </c>
      <c r="Y885" s="134"/>
    </row>
    <row r="886" spans="16:25" ht="18.75">
      <c r="P886" s="123" t="s">
        <v>1101</v>
      </c>
      <c r="Q886" s="123">
        <f t="shared" si="50"/>
        <v>4</v>
      </c>
      <c r="S886" s="124" t="s">
        <v>1290</v>
      </c>
      <c r="U886" s="122" t="s">
        <v>507</v>
      </c>
      <c r="V886" s="122">
        <v>18</v>
      </c>
      <c r="Y886" s="134"/>
    </row>
    <row r="887" spans="16:25" ht="18.75">
      <c r="P887" s="123" t="s">
        <v>1101</v>
      </c>
      <c r="Q887" s="123">
        <f t="shared" si="50"/>
        <v>4</v>
      </c>
      <c r="S887" s="124" t="s">
        <v>1291</v>
      </c>
      <c r="U887" s="122" t="s">
        <v>507</v>
      </c>
      <c r="V887" s="122">
        <v>20</v>
      </c>
      <c r="Y887" s="134"/>
    </row>
    <row r="888" spans="16:25" ht="18.75">
      <c r="P888" s="123" t="s">
        <v>1101</v>
      </c>
      <c r="Q888" s="123">
        <f t="shared" si="50"/>
        <v>4</v>
      </c>
      <c r="S888" s="124" t="s">
        <v>1292</v>
      </c>
      <c r="U888" s="122" t="s">
        <v>507</v>
      </c>
      <c r="V888" s="122">
        <v>32</v>
      </c>
      <c r="Y888" s="134"/>
    </row>
    <row r="889" spans="16:25" ht="18.75">
      <c r="P889" s="123" t="s">
        <v>1101</v>
      </c>
      <c r="Q889" s="123">
        <f t="shared" si="50"/>
        <v>4</v>
      </c>
      <c r="S889" s="124" t="s">
        <v>1293</v>
      </c>
      <c r="U889" s="122" t="s">
        <v>507</v>
      </c>
      <c r="V889" s="122">
        <v>35</v>
      </c>
      <c r="Y889" s="134"/>
    </row>
    <row r="890" spans="16:25" ht="18.75">
      <c r="P890" s="123" t="s">
        <v>1101</v>
      </c>
      <c r="Q890" s="123">
        <f t="shared" si="50"/>
        <v>4</v>
      </c>
      <c r="S890" s="124" t="s">
        <v>1294</v>
      </c>
      <c r="U890" s="122" t="s">
        <v>507</v>
      </c>
      <c r="V890" s="122">
        <v>40</v>
      </c>
      <c r="Y890" s="134"/>
    </row>
    <row r="891" spans="16:25" ht="18.75">
      <c r="P891" s="123" t="s">
        <v>1101</v>
      </c>
      <c r="Q891" s="123">
        <f t="shared" si="50"/>
        <v>4</v>
      </c>
      <c r="S891" s="124" t="s">
        <v>1295</v>
      </c>
      <c r="U891" s="122" t="s">
        <v>507</v>
      </c>
      <c r="V891" s="122">
        <v>45</v>
      </c>
      <c r="Y891" s="134"/>
    </row>
    <row r="892" spans="16:25" ht="18.75">
      <c r="P892" s="123" t="s">
        <v>1101</v>
      </c>
      <c r="Q892" s="123">
        <f t="shared" si="50"/>
        <v>4</v>
      </c>
      <c r="S892" s="124" t="s">
        <v>1296</v>
      </c>
      <c r="U892" s="122" t="s">
        <v>507</v>
      </c>
      <c r="V892" s="122">
        <v>50</v>
      </c>
      <c r="Y892" s="134"/>
    </row>
    <row r="893" spans="16:25" ht="18.75">
      <c r="P893" s="123" t="s">
        <v>1101</v>
      </c>
      <c r="Q893" s="123">
        <f t="shared" si="50"/>
        <v>4</v>
      </c>
      <c r="S893" s="124" t="s">
        <v>1297</v>
      </c>
      <c r="U893" s="122" t="s">
        <v>507</v>
      </c>
      <c r="V893" s="122">
        <v>70</v>
      </c>
      <c r="Y893" s="134"/>
    </row>
    <row r="894" spans="16:25" ht="18.75">
      <c r="P894" s="123" t="s">
        <v>1101</v>
      </c>
      <c r="Q894" s="123">
        <f t="shared" si="50"/>
        <v>4</v>
      </c>
      <c r="S894" s="124" t="s">
        <v>1298</v>
      </c>
      <c r="U894" s="122" t="s">
        <v>507</v>
      </c>
      <c r="V894" s="122">
        <v>80</v>
      </c>
      <c r="Y894" s="134"/>
    </row>
    <row r="895" spans="16:25" ht="18.75">
      <c r="P895" s="123" t="s">
        <v>1101</v>
      </c>
      <c r="Q895" s="123">
        <f t="shared" si="50"/>
        <v>4</v>
      </c>
      <c r="S895" s="124" t="s">
        <v>1299</v>
      </c>
      <c r="U895" s="122" t="s">
        <v>507</v>
      </c>
      <c r="V895" s="122">
        <v>90</v>
      </c>
      <c r="Y895" s="134"/>
    </row>
    <row r="896" spans="16:25" ht="18.75">
      <c r="P896" s="123" t="s">
        <v>1101</v>
      </c>
      <c r="Q896" s="123">
        <f t="shared" si="50"/>
        <v>4</v>
      </c>
      <c r="S896" s="124" t="s">
        <v>1300</v>
      </c>
      <c r="U896" s="122" t="s">
        <v>507</v>
      </c>
      <c r="V896" s="122">
        <v>100</v>
      </c>
      <c r="Y896" s="134"/>
    </row>
    <row r="897" spans="16:25" ht="18.75">
      <c r="P897" s="123" t="s">
        <v>1101</v>
      </c>
      <c r="Q897" s="123">
        <f t="shared" si="50"/>
        <v>4</v>
      </c>
      <c r="S897" s="124" t="s">
        <v>1301</v>
      </c>
      <c r="U897" s="122" t="s">
        <v>507</v>
      </c>
      <c r="V897" s="122">
        <v>110</v>
      </c>
      <c r="Y897" s="134"/>
    </row>
    <row r="898" spans="16:25" ht="18.75">
      <c r="P898" s="123" t="s">
        <v>1101</v>
      </c>
      <c r="Q898" s="123">
        <f t="shared" ref="Q898:Q961" si="51">P898*1</f>
        <v>4</v>
      </c>
      <c r="S898" s="124" t="s">
        <v>1302</v>
      </c>
      <c r="U898" s="122" t="s">
        <v>1303</v>
      </c>
      <c r="V898" s="122">
        <v>115</v>
      </c>
      <c r="Y898" s="134"/>
    </row>
    <row r="899" spans="16:25" ht="18.75">
      <c r="P899" s="123" t="s">
        <v>1101</v>
      </c>
      <c r="Q899" s="123">
        <f t="shared" si="51"/>
        <v>4</v>
      </c>
      <c r="S899" s="124" t="s">
        <v>1304</v>
      </c>
      <c r="U899" s="122" t="s">
        <v>507</v>
      </c>
      <c r="V899" s="122">
        <v>125</v>
      </c>
      <c r="Y899" s="134"/>
    </row>
    <row r="900" spans="16:25" ht="18.75">
      <c r="P900" s="123" t="s">
        <v>1101</v>
      </c>
      <c r="Q900" s="123">
        <f t="shared" si="51"/>
        <v>4</v>
      </c>
      <c r="S900" s="124" t="s">
        <v>1305</v>
      </c>
      <c r="U900" s="122" t="s">
        <v>507</v>
      </c>
      <c r="V900" s="122">
        <v>140</v>
      </c>
      <c r="Y900" s="134"/>
    </row>
    <row r="901" spans="16:25" ht="18.75">
      <c r="P901" s="123" t="s">
        <v>1101</v>
      </c>
      <c r="Q901" s="123">
        <f t="shared" si="51"/>
        <v>4</v>
      </c>
      <c r="R901" s="124">
        <v>4.12</v>
      </c>
      <c r="S901" s="124" t="s">
        <v>1306</v>
      </c>
      <c r="Y901" s="134"/>
    </row>
    <row r="902" spans="16:25" ht="18.75">
      <c r="P902" s="123" t="s">
        <v>1101</v>
      </c>
      <c r="Q902" s="123">
        <f t="shared" si="51"/>
        <v>4</v>
      </c>
      <c r="S902" s="124" t="s">
        <v>1307</v>
      </c>
      <c r="U902" s="122" t="s">
        <v>507</v>
      </c>
      <c r="V902" s="122">
        <v>12</v>
      </c>
      <c r="Y902" s="134"/>
    </row>
    <row r="903" spans="16:25" ht="18.75">
      <c r="P903" s="123" t="s">
        <v>1101</v>
      </c>
      <c r="Q903" s="123">
        <f t="shared" si="51"/>
        <v>4</v>
      </c>
      <c r="S903" s="124" t="s">
        <v>1308</v>
      </c>
      <c r="U903" s="122" t="s">
        <v>507</v>
      </c>
      <c r="V903" s="122">
        <v>15</v>
      </c>
      <c r="Y903" s="134"/>
    </row>
    <row r="904" spans="16:25" ht="18.75">
      <c r="P904" s="123" t="s">
        <v>1101</v>
      </c>
      <c r="Q904" s="123">
        <f t="shared" si="51"/>
        <v>4</v>
      </c>
      <c r="S904" s="124" t="s">
        <v>1309</v>
      </c>
      <c r="U904" s="122" t="s">
        <v>507</v>
      </c>
      <c r="V904" s="122">
        <v>18</v>
      </c>
      <c r="Y904" s="134"/>
    </row>
    <row r="905" spans="16:25" ht="18.75">
      <c r="P905" s="123" t="s">
        <v>1101</v>
      </c>
      <c r="Q905" s="123">
        <f t="shared" si="51"/>
        <v>4</v>
      </c>
      <c r="S905" s="124" t="s">
        <v>1310</v>
      </c>
      <c r="U905" s="122" t="s">
        <v>507</v>
      </c>
      <c r="V905" s="122">
        <v>22</v>
      </c>
      <c r="Y905" s="134"/>
    </row>
    <row r="906" spans="16:25" ht="18.75">
      <c r="P906" s="123" t="s">
        <v>1101</v>
      </c>
      <c r="Q906" s="123">
        <f t="shared" si="51"/>
        <v>4</v>
      </c>
      <c r="S906" s="124" t="s">
        <v>1311</v>
      </c>
      <c r="U906" s="122" t="s">
        <v>507</v>
      </c>
      <c r="V906" s="122">
        <v>25</v>
      </c>
      <c r="Y906" s="134"/>
    </row>
    <row r="907" spans="16:25" ht="18.75">
      <c r="P907" s="123" t="s">
        <v>1101</v>
      </c>
      <c r="Q907" s="123">
        <f t="shared" si="51"/>
        <v>4</v>
      </c>
      <c r="S907" s="124" t="s">
        <v>1312</v>
      </c>
      <c r="U907" s="122" t="s">
        <v>507</v>
      </c>
      <c r="V907" s="122">
        <v>32</v>
      </c>
      <c r="Y907" s="134"/>
    </row>
    <row r="908" spans="16:25" ht="18.75">
      <c r="P908" s="123" t="s">
        <v>1101</v>
      </c>
      <c r="Q908" s="123">
        <f t="shared" si="51"/>
        <v>4</v>
      </c>
      <c r="S908" s="124" t="s">
        <v>1313</v>
      </c>
      <c r="U908" s="122" t="s">
        <v>507</v>
      </c>
      <c r="V908" s="122">
        <v>40</v>
      </c>
      <c r="Y908" s="134"/>
    </row>
    <row r="909" spans="16:25" ht="18.75">
      <c r="P909" s="123" t="s">
        <v>1101</v>
      </c>
      <c r="Q909" s="123">
        <f t="shared" si="51"/>
        <v>4</v>
      </c>
      <c r="S909" s="124" t="s">
        <v>1314</v>
      </c>
      <c r="U909" s="122" t="s">
        <v>507</v>
      </c>
      <c r="V909" s="122">
        <v>45</v>
      </c>
      <c r="Y909" s="134"/>
    </row>
    <row r="910" spans="16:25" ht="18.75">
      <c r="P910" s="123" t="s">
        <v>1101</v>
      </c>
      <c r="Q910" s="123">
        <f t="shared" si="51"/>
        <v>4</v>
      </c>
      <c r="S910" s="124" t="s">
        <v>1315</v>
      </c>
      <c r="U910" s="122" t="s">
        <v>507</v>
      </c>
      <c r="V910" s="122">
        <v>60</v>
      </c>
      <c r="Y910" s="134"/>
    </row>
    <row r="911" spans="16:25" ht="18.75">
      <c r="P911" s="123" t="s">
        <v>1101</v>
      </c>
      <c r="Q911" s="123">
        <f t="shared" si="51"/>
        <v>4</v>
      </c>
      <c r="S911" s="124" t="s">
        <v>1316</v>
      </c>
      <c r="U911" s="122" t="s">
        <v>507</v>
      </c>
      <c r="V911" s="122">
        <v>65</v>
      </c>
      <c r="Y911" s="134"/>
    </row>
    <row r="912" spans="16:25" ht="18.75">
      <c r="P912" s="123" t="s">
        <v>1101</v>
      </c>
      <c r="Q912" s="123">
        <f t="shared" si="51"/>
        <v>4</v>
      </c>
      <c r="S912" s="124" t="s">
        <v>1317</v>
      </c>
      <c r="U912" s="122" t="s">
        <v>507</v>
      </c>
      <c r="V912" s="122">
        <v>75</v>
      </c>
      <c r="Y912" s="134"/>
    </row>
    <row r="913" spans="16:25" ht="18.75">
      <c r="P913" s="123" t="s">
        <v>1101</v>
      </c>
      <c r="Q913" s="123">
        <f t="shared" si="51"/>
        <v>4</v>
      </c>
      <c r="S913" s="124" t="s">
        <v>1318</v>
      </c>
      <c r="U913" s="122" t="s">
        <v>507</v>
      </c>
      <c r="V913" s="122">
        <v>90</v>
      </c>
      <c r="Y913" s="134"/>
    </row>
    <row r="914" spans="16:25" ht="18.75">
      <c r="P914" s="123" t="s">
        <v>1101</v>
      </c>
      <c r="Q914" s="123">
        <f t="shared" si="51"/>
        <v>4</v>
      </c>
      <c r="S914" s="124" t="s">
        <v>1319</v>
      </c>
      <c r="U914" s="122" t="s">
        <v>507</v>
      </c>
      <c r="V914" s="122">
        <v>100</v>
      </c>
      <c r="Y914" s="134"/>
    </row>
    <row r="915" spans="16:25" ht="18.75">
      <c r="P915" s="123" t="s">
        <v>1101</v>
      </c>
      <c r="Q915" s="123">
        <f t="shared" si="51"/>
        <v>4</v>
      </c>
      <c r="S915" s="124" t="s">
        <v>1320</v>
      </c>
      <c r="U915" s="122" t="s">
        <v>507</v>
      </c>
      <c r="V915" s="122">
        <v>115</v>
      </c>
      <c r="Y915" s="134"/>
    </row>
    <row r="916" spans="16:25" ht="18.75">
      <c r="P916" s="123" t="s">
        <v>1101</v>
      </c>
      <c r="Q916" s="123">
        <f t="shared" si="51"/>
        <v>4</v>
      </c>
      <c r="S916" s="124" t="s">
        <v>1321</v>
      </c>
      <c r="U916" s="122" t="s">
        <v>507</v>
      </c>
      <c r="V916" s="122">
        <v>125</v>
      </c>
      <c r="Y916" s="134"/>
    </row>
    <row r="917" spans="16:25" ht="18.75">
      <c r="P917" s="123" t="s">
        <v>1101</v>
      </c>
      <c r="Q917" s="123">
        <f t="shared" si="51"/>
        <v>4</v>
      </c>
      <c r="S917" s="124" t="s">
        <v>1322</v>
      </c>
      <c r="U917" s="122" t="s">
        <v>507</v>
      </c>
      <c r="V917" s="122">
        <v>140</v>
      </c>
      <c r="Y917" s="134"/>
    </row>
    <row r="918" spans="16:25" ht="18.75">
      <c r="P918" s="123" t="s">
        <v>1101</v>
      </c>
      <c r="Q918" s="123">
        <f t="shared" si="51"/>
        <v>4</v>
      </c>
      <c r="R918" s="124">
        <v>4.13</v>
      </c>
      <c r="S918" s="124" t="s">
        <v>1323</v>
      </c>
      <c r="Y918" s="134"/>
    </row>
    <row r="919" spans="16:25" ht="18.75">
      <c r="P919" s="123" t="s">
        <v>1101</v>
      </c>
      <c r="Q919" s="123">
        <f t="shared" si="51"/>
        <v>4</v>
      </c>
      <c r="S919" s="124" t="s">
        <v>1324</v>
      </c>
      <c r="U919" s="122" t="s">
        <v>507</v>
      </c>
      <c r="V919" s="122">
        <v>12</v>
      </c>
      <c r="Y919" s="134"/>
    </row>
    <row r="920" spans="16:25" ht="18.75">
      <c r="P920" s="123" t="s">
        <v>1101</v>
      </c>
      <c r="Q920" s="123">
        <f t="shared" si="51"/>
        <v>4</v>
      </c>
      <c r="S920" s="124" t="s">
        <v>1325</v>
      </c>
      <c r="U920" s="122" t="s">
        <v>507</v>
      </c>
      <c r="V920" s="122">
        <v>15</v>
      </c>
      <c r="Y920" s="134"/>
    </row>
    <row r="921" spans="16:25" ht="18.75">
      <c r="P921" s="123" t="s">
        <v>1101</v>
      </c>
      <c r="Q921" s="123">
        <f t="shared" si="51"/>
        <v>4</v>
      </c>
      <c r="S921" s="124" t="s">
        <v>1326</v>
      </c>
      <c r="U921" s="122" t="s">
        <v>507</v>
      </c>
      <c r="V921" s="122">
        <v>20</v>
      </c>
      <c r="Y921" s="134"/>
    </row>
    <row r="922" spans="16:25" ht="18.75">
      <c r="P922" s="123" t="s">
        <v>1101</v>
      </c>
      <c r="Q922" s="123">
        <f t="shared" si="51"/>
        <v>4</v>
      </c>
      <c r="S922" s="124" t="s">
        <v>1327</v>
      </c>
      <c r="U922" s="122" t="s">
        <v>507</v>
      </c>
      <c r="V922" s="122">
        <v>30</v>
      </c>
      <c r="Y922" s="134"/>
    </row>
    <row r="923" spans="16:25" ht="18.75">
      <c r="P923" s="123" t="s">
        <v>1101</v>
      </c>
      <c r="Q923" s="123">
        <f t="shared" si="51"/>
        <v>4</v>
      </c>
      <c r="S923" s="124" t="s">
        <v>1328</v>
      </c>
      <c r="U923" s="122" t="s">
        <v>507</v>
      </c>
      <c r="V923" s="122">
        <v>32</v>
      </c>
      <c r="Y923" s="134"/>
    </row>
    <row r="924" spans="16:25" ht="18.75">
      <c r="P924" s="123" t="s">
        <v>1101</v>
      </c>
      <c r="Q924" s="123">
        <f t="shared" si="51"/>
        <v>4</v>
      </c>
      <c r="S924" s="124" t="s">
        <v>1329</v>
      </c>
      <c r="U924" s="122" t="s">
        <v>507</v>
      </c>
      <c r="V924" s="122">
        <v>35</v>
      </c>
      <c r="Y924" s="134"/>
    </row>
    <row r="925" spans="16:25" ht="18.75">
      <c r="P925" s="123" t="s">
        <v>1101</v>
      </c>
      <c r="Q925" s="123">
        <f t="shared" si="51"/>
        <v>4</v>
      </c>
      <c r="S925" s="124" t="s">
        <v>1330</v>
      </c>
      <c r="U925" s="122" t="s">
        <v>507</v>
      </c>
      <c r="V925" s="122">
        <v>40</v>
      </c>
      <c r="Y925" s="134"/>
    </row>
    <row r="926" spans="16:25" ht="18.75">
      <c r="P926" s="123" t="s">
        <v>1101</v>
      </c>
      <c r="Q926" s="123">
        <f t="shared" si="51"/>
        <v>4</v>
      </c>
      <c r="S926" s="124" t="s">
        <v>1331</v>
      </c>
      <c r="U926" s="122" t="s">
        <v>507</v>
      </c>
      <c r="V926" s="122">
        <v>45</v>
      </c>
      <c r="Y926" s="134"/>
    </row>
    <row r="927" spans="16:25" ht="18.75">
      <c r="P927" s="123" t="s">
        <v>1101</v>
      </c>
      <c r="Q927" s="123">
        <f t="shared" si="51"/>
        <v>4</v>
      </c>
      <c r="S927" s="124" t="s">
        <v>1332</v>
      </c>
      <c r="U927" s="122" t="s">
        <v>507</v>
      </c>
      <c r="V927" s="122">
        <v>65</v>
      </c>
      <c r="Y927" s="134"/>
    </row>
    <row r="928" spans="16:25" ht="18.75">
      <c r="P928" s="123" t="s">
        <v>1101</v>
      </c>
      <c r="Q928" s="123">
        <f t="shared" si="51"/>
        <v>4</v>
      </c>
      <c r="S928" s="124" t="s">
        <v>1333</v>
      </c>
      <c r="U928" s="122" t="s">
        <v>507</v>
      </c>
      <c r="V928" s="122">
        <v>70</v>
      </c>
      <c r="Y928" s="134"/>
    </row>
    <row r="929" spans="16:25" ht="18.75">
      <c r="P929" s="123" t="s">
        <v>1101</v>
      </c>
      <c r="Q929" s="123">
        <f t="shared" si="51"/>
        <v>4</v>
      </c>
      <c r="S929" s="124" t="s">
        <v>1334</v>
      </c>
      <c r="U929" s="122" t="s">
        <v>507</v>
      </c>
      <c r="V929" s="122">
        <v>80</v>
      </c>
      <c r="Y929" s="134"/>
    </row>
    <row r="930" spans="16:25" ht="18.75">
      <c r="P930" s="123" t="s">
        <v>1101</v>
      </c>
      <c r="Q930" s="123">
        <f t="shared" si="51"/>
        <v>4</v>
      </c>
      <c r="S930" s="124" t="s">
        <v>1335</v>
      </c>
      <c r="U930" s="122" t="s">
        <v>507</v>
      </c>
      <c r="V930" s="122">
        <v>90</v>
      </c>
      <c r="Y930" s="134"/>
    </row>
    <row r="931" spans="16:25" ht="18.75">
      <c r="P931" s="123" t="s">
        <v>1101</v>
      </c>
      <c r="Q931" s="123">
        <f t="shared" si="51"/>
        <v>4</v>
      </c>
      <c r="S931" s="124" t="s">
        <v>1336</v>
      </c>
      <c r="U931" s="122" t="s">
        <v>507</v>
      </c>
      <c r="V931" s="122">
        <v>100</v>
      </c>
      <c r="Y931" s="134"/>
    </row>
    <row r="932" spans="16:25" ht="18.75">
      <c r="P932" s="123" t="s">
        <v>1101</v>
      </c>
      <c r="Q932" s="123">
        <f t="shared" si="51"/>
        <v>4</v>
      </c>
      <c r="S932" s="124" t="s">
        <v>1337</v>
      </c>
      <c r="U932" s="122" t="s">
        <v>507</v>
      </c>
      <c r="V932" s="122">
        <v>115</v>
      </c>
      <c r="Y932" s="134"/>
    </row>
    <row r="933" spans="16:25" ht="18.75">
      <c r="P933" s="123" t="s">
        <v>1101</v>
      </c>
      <c r="Q933" s="123">
        <f t="shared" si="51"/>
        <v>4</v>
      </c>
      <c r="S933" s="124" t="s">
        <v>1338</v>
      </c>
      <c r="U933" s="122" t="s">
        <v>507</v>
      </c>
      <c r="V933" s="122">
        <v>125</v>
      </c>
      <c r="Y933" s="134"/>
    </row>
    <row r="934" spans="16:25" ht="18.75">
      <c r="P934" s="123" t="s">
        <v>1101</v>
      </c>
      <c r="Q934" s="123">
        <f t="shared" si="51"/>
        <v>4</v>
      </c>
      <c r="S934" s="124" t="s">
        <v>1339</v>
      </c>
      <c r="U934" s="122" t="s">
        <v>507</v>
      </c>
      <c r="V934" s="122">
        <v>140</v>
      </c>
      <c r="Y934" s="134"/>
    </row>
    <row r="935" spans="16:25" ht="18.75">
      <c r="P935" s="123" t="s">
        <v>1101</v>
      </c>
      <c r="Q935" s="123">
        <f t="shared" si="51"/>
        <v>4</v>
      </c>
      <c r="R935" s="124">
        <v>4.1399999999999997</v>
      </c>
      <c r="S935" s="124" t="s">
        <v>1340</v>
      </c>
      <c r="Y935" s="134"/>
    </row>
    <row r="936" spans="16:25" ht="18.75">
      <c r="P936" s="123" t="s">
        <v>1101</v>
      </c>
      <c r="Q936" s="123">
        <f t="shared" si="51"/>
        <v>4</v>
      </c>
      <c r="S936" s="124" t="s">
        <v>1341</v>
      </c>
      <c r="U936" s="122" t="s">
        <v>507</v>
      </c>
      <c r="V936" s="122">
        <v>15</v>
      </c>
      <c r="Y936" s="134"/>
    </row>
    <row r="937" spans="16:25" ht="18.75">
      <c r="P937" s="123" t="s">
        <v>1101</v>
      </c>
      <c r="Q937" s="123">
        <f t="shared" si="51"/>
        <v>4</v>
      </c>
      <c r="S937" s="124" t="s">
        <v>1342</v>
      </c>
      <c r="U937" s="122" t="s">
        <v>507</v>
      </c>
      <c r="V937" s="122">
        <v>18</v>
      </c>
      <c r="Y937" s="134"/>
    </row>
    <row r="938" spans="16:25" ht="18.75">
      <c r="P938" s="123" t="s">
        <v>1101</v>
      </c>
      <c r="Q938" s="123">
        <f t="shared" si="51"/>
        <v>4</v>
      </c>
      <c r="S938" s="124" t="s">
        <v>1343</v>
      </c>
      <c r="U938" s="122" t="s">
        <v>507</v>
      </c>
      <c r="V938" s="122">
        <v>20</v>
      </c>
      <c r="Y938" s="134"/>
    </row>
    <row r="939" spans="16:25" ht="18.75">
      <c r="P939" s="123" t="s">
        <v>1101</v>
      </c>
      <c r="Q939" s="123">
        <f t="shared" si="51"/>
        <v>4</v>
      </c>
      <c r="S939" s="124" t="s">
        <v>1344</v>
      </c>
      <c r="U939" s="122" t="s">
        <v>507</v>
      </c>
      <c r="V939" s="122">
        <v>32</v>
      </c>
      <c r="Y939" s="134"/>
    </row>
    <row r="940" spans="16:25" ht="18.75">
      <c r="P940" s="123" t="s">
        <v>1101</v>
      </c>
      <c r="Q940" s="123">
        <f t="shared" si="51"/>
        <v>4</v>
      </c>
      <c r="S940" s="124" t="s">
        <v>1345</v>
      </c>
      <c r="U940" s="122" t="s">
        <v>507</v>
      </c>
      <c r="V940" s="122">
        <v>35</v>
      </c>
      <c r="Y940" s="134"/>
    </row>
    <row r="941" spans="16:25" ht="18.75">
      <c r="P941" s="123" t="s">
        <v>1101</v>
      </c>
      <c r="Q941" s="123">
        <f t="shared" si="51"/>
        <v>4</v>
      </c>
      <c r="S941" s="124" t="s">
        <v>1346</v>
      </c>
      <c r="U941" s="122" t="s">
        <v>507</v>
      </c>
      <c r="V941" s="122">
        <v>40</v>
      </c>
      <c r="Y941" s="134"/>
    </row>
    <row r="942" spans="16:25" ht="18.75">
      <c r="P942" s="123" t="s">
        <v>1101</v>
      </c>
      <c r="Q942" s="123">
        <f t="shared" si="51"/>
        <v>4</v>
      </c>
      <c r="S942" s="124" t="s">
        <v>1347</v>
      </c>
      <c r="U942" s="122" t="s">
        <v>507</v>
      </c>
      <c r="V942" s="122">
        <v>45</v>
      </c>
      <c r="Y942" s="134"/>
    </row>
    <row r="943" spans="16:25" ht="18.75">
      <c r="P943" s="123" t="s">
        <v>1101</v>
      </c>
      <c r="Q943" s="123">
        <f t="shared" si="51"/>
        <v>4</v>
      </c>
      <c r="S943" s="124" t="s">
        <v>1348</v>
      </c>
      <c r="U943" s="122" t="s">
        <v>507</v>
      </c>
      <c r="V943" s="122">
        <v>50</v>
      </c>
      <c r="Y943" s="134"/>
    </row>
    <row r="944" spans="16:25" ht="18.75">
      <c r="P944" s="123" t="s">
        <v>1101</v>
      </c>
      <c r="Q944" s="123">
        <f t="shared" si="51"/>
        <v>4</v>
      </c>
      <c r="S944" s="124" t="s">
        <v>1349</v>
      </c>
      <c r="U944" s="122" t="s">
        <v>507</v>
      </c>
      <c r="V944" s="122">
        <v>70</v>
      </c>
      <c r="Y944" s="134"/>
    </row>
    <row r="945" spans="16:25" ht="18.75">
      <c r="P945" s="123" t="s">
        <v>1101</v>
      </c>
      <c r="Q945" s="123">
        <f t="shared" si="51"/>
        <v>4</v>
      </c>
      <c r="S945" s="124" t="s">
        <v>1350</v>
      </c>
      <c r="U945" s="122" t="s">
        <v>507</v>
      </c>
      <c r="V945" s="122">
        <v>80</v>
      </c>
      <c r="Y945" s="134"/>
    </row>
    <row r="946" spans="16:25" ht="18.75">
      <c r="P946" s="123" t="s">
        <v>1101</v>
      </c>
      <c r="Q946" s="123">
        <f t="shared" si="51"/>
        <v>4</v>
      </c>
      <c r="S946" s="124" t="s">
        <v>1351</v>
      </c>
      <c r="U946" s="122" t="s">
        <v>507</v>
      </c>
      <c r="V946" s="122">
        <v>90</v>
      </c>
      <c r="Y946" s="134"/>
    </row>
    <row r="947" spans="16:25" ht="18.75">
      <c r="P947" s="123" t="s">
        <v>1101</v>
      </c>
      <c r="Q947" s="123">
        <f t="shared" si="51"/>
        <v>4</v>
      </c>
      <c r="S947" s="124" t="s">
        <v>1352</v>
      </c>
      <c r="U947" s="122" t="s">
        <v>507</v>
      </c>
      <c r="V947" s="122">
        <v>100</v>
      </c>
      <c r="Y947" s="134"/>
    </row>
    <row r="948" spans="16:25" ht="18.75">
      <c r="P948" s="123" t="s">
        <v>1101</v>
      </c>
      <c r="Q948" s="123">
        <f t="shared" si="51"/>
        <v>4</v>
      </c>
      <c r="S948" s="124" t="s">
        <v>1353</v>
      </c>
      <c r="U948" s="122" t="s">
        <v>507</v>
      </c>
      <c r="V948" s="122">
        <v>110</v>
      </c>
      <c r="Y948" s="134"/>
    </row>
    <row r="949" spans="16:25" ht="18.75">
      <c r="P949" s="123" t="s">
        <v>1101</v>
      </c>
      <c r="Q949" s="123">
        <f t="shared" si="51"/>
        <v>4</v>
      </c>
      <c r="S949" s="124" t="s">
        <v>1354</v>
      </c>
      <c r="U949" s="122" t="s">
        <v>507</v>
      </c>
      <c r="V949" s="122">
        <v>115</v>
      </c>
      <c r="Y949" s="134"/>
    </row>
    <row r="950" spans="16:25" ht="18.75">
      <c r="P950" s="123" t="s">
        <v>1101</v>
      </c>
      <c r="Q950" s="123">
        <f t="shared" si="51"/>
        <v>4</v>
      </c>
      <c r="S950" s="124" t="s">
        <v>1355</v>
      </c>
      <c r="U950" s="122" t="s">
        <v>507</v>
      </c>
      <c r="V950" s="122">
        <v>125</v>
      </c>
      <c r="Y950" s="134"/>
    </row>
    <row r="951" spans="16:25" ht="18.75">
      <c r="P951" s="123" t="s">
        <v>1101</v>
      </c>
      <c r="Q951" s="123">
        <f t="shared" si="51"/>
        <v>4</v>
      </c>
      <c r="S951" s="124" t="s">
        <v>1356</v>
      </c>
      <c r="U951" s="122" t="s">
        <v>507</v>
      </c>
      <c r="V951" s="122">
        <v>140</v>
      </c>
      <c r="Y951" s="134"/>
    </row>
    <row r="952" spans="16:25" ht="18.75">
      <c r="P952" s="123" t="s">
        <v>1101</v>
      </c>
      <c r="Q952" s="123">
        <f t="shared" si="51"/>
        <v>4</v>
      </c>
      <c r="R952" s="124">
        <v>4.1500000000000004</v>
      </c>
      <c r="S952" s="124" t="s">
        <v>1357</v>
      </c>
      <c r="Y952" s="134"/>
    </row>
    <row r="953" spans="16:25" ht="18.75">
      <c r="P953" s="123" t="s">
        <v>1101</v>
      </c>
      <c r="Q953" s="123">
        <f t="shared" si="51"/>
        <v>4</v>
      </c>
      <c r="S953" s="124" t="s">
        <v>1358</v>
      </c>
      <c r="U953" s="122" t="s">
        <v>507</v>
      </c>
      <c r="V953" s="122">
        <v>10</v>
      </c>
      <c r="Y953" s="134"/>
    </row>
    <row r="954" spans="16:25" ht="18.75">
      <c r="P954" s="123" t="s">
        <v>1101</v>
      </c>
      <c r="Q954" s="123">
        <f t="shared" si="51"/>
        <v>4</v>
      </c>
      <c r="S954" s="124" t="s">
        <v>1359</v>
      </c>
      <c r="U954" s="122" t="s">
        <v>507</v>
      </c>
      <c r="V954" s="122">
        <v>11</v>
      </c>
      <c r="Y954" s="134"/>
    </row>
    <row r="955" spans="16:25" ht="18.75">
      <c r="P955" s="123" t="s">
        <v>1101</v>
      </c>
      <c r="Q955" s="123">
        <f t="shared" si="51"/>
        <v>4</v>
      </c>
      <c r="S955" s="124" t="s">
        <v>1360</v>
      </c>
      <c r="U955" s="122" t="s">
        <v>507</v>
      </c>
      <c r="V955" s="122">
        <v>12</v>
      </c>
      <c r="Y955" s="134"/>
    </row>
    <row r="956" spans="16:25" ht="18.75">
      <c r="P956" s="123" t="s">
        <v>1101</v>
      </c>
      <c r="Q956" s="123">
        <f t="shared" si="51"/>
        <v>4</v>
      </c>
      <c r="S956" s="124" t="s">
        <v>1361</v>
      </c>
      <c r="U956" s="122" t="s">
        <v>507</v>
      </c>
      <c r="V956" s="122">
        <v>13</v>
      </c>
      <c r="Y956" s="134"/>
    </row>
    <row r="957" spans="16:25" ht="18.75">
      <c r="P957" s="123" t="s">
        <v>1101</v>
      </c>
      <c r="Q957" s="123">
        <f t="shared" si="51"/>
        <v>4</v>
      </c>
      <c r="S957" s="124" t="s">
        <v>1362</v>
      </c>
      <c r="U957" s="122" t="s">
        <v>507</v>
      </c>
      <c r="V957" s="122">
        <v>25</v>
      </c>
      <c r="Y957" s="134"/>
    </row>
    <row r="958" spans="16:25" ht="18.75">
      <c r="P958" s="123" t="s">
        <v>1101</v>
      </c>
      <c r="Q958" s="123">
        <f t="shared" si="51"/>
        <v>4</v>
      </c>
      <c r="S958" s="124" t="s">
        <v>1363</v>
      </c>
      <c r="U958" s="122" t="s">
        <v>507</v>
      </c>
      <c r="V958" s="122">
        <v>30</v>
      </c>
      <c r="Y958" s="134"/>
    </row>
    <row r="959" spans="16:25" ht="18.75">
      <c r="P959" s="123" t="s">
        <v>1101</v>
      </c>
      <c r="Q959" s="123">
        <f t="shared" si="51"/>
        <v>4</v>
      </c>
      <c r="S959" s="124" t="s">
        <v>1364</v>
      </c>
      <c r="U959" s="122" t="s">
        <v>507</v>
      </c>
      <c r="V959" s="122">
        <v>32</v>
      </c>
      <c r="Y959" s="134"/>
    </row>
    <row r="960" spans="16:25" ht="18.75">
      <c r="P960" s="123" t="s">
        <v>1101</v>
      </c>
      <c r="Q960" s="123">
        <f t="shared" si="51"/>
        <v>4</v>
      </c>
      <c r="S960" s="124" t="s">
        <v>1365</v>
      </c>
      <c r="U960" s="122" t="s">
        <v>507</v>
      </c>
      <c r="V960" s="122">
        <v>35</v>
      </c>
      <c r="Y960" s="134"/>
    </row>
    <row r="961" spans="16:25" ht="18.75">
      <c r="P961" s="123" t="s">
        <v>1101</v>
      </c>
      <c r="Q961" s="123">
        <f t="shared" si="51"/>
        <v>4</v>
      </c>
      <c r="S961" s="124" t="s">
        <v>1366</v>
      </c>
      <c r="U961" s="122" t="s">
        <v>507</v>
      </c>
      <c r="V961" s="122">
        <v>40</v>
      </c>
      <c r="Y961" s="134"/>
    </row>
    <row r="962" spans="16:25" ht="18.75">
      <c r="P962" s="123" t="s">
        <v>1101</v>
      </c>
      <c r="Q962" s="123">
        <f t="shared" ref="Q962:Q1025" si="52">P962*1</f>
        <v>4</v>
      </c>
      <c r="R962" s="124">
        <v>4.16</v>
      </c>
      <c r="S962" s="124" t="s">
        <v>1367</v>
      </c>
      <c r="Y962" s="134"/>
    </row>
    <row r="963" spans="16:25" ht="18.75">
      <c r="P963" s="123" t="s">
        <v>1101</v>
      </c>
      <c r="Q963" s="123">
        <f t="shared" si="52"/>
        <v>4</v>
      </c>
      <c r="S963" s="124" t="s">
        <v>1368</v>
      </c>
      <c r="U963" s="122" t="s">
        <v>507</v>
      </c>
      <c r="V963" s="122">
        <v>10</v>
      </c>
      <c r="Y963" s="134"/>
    </row>
    <row r="964" spans="16:25" ht="18.75">
      <c r="P964" s="123" t="s">
        <v>1101</v>
      </c>
      <c r="Q964" s="123">
        <f t="shared" si="52"/>
        <v>4</v>
      </c>
      <c r="S964" s="124" t="s">
        <v>1369</v>
      </c>
      <c r="U964" s="122" t="s">
        <v>507</v>
      </c>
      <c r="V964" s="122">
        <v>12</v>
      </c>
      <c r="Y964" s="134"/>
    </row>
    <row r="965" spans="16:25" ht="18.75">
      <c r="P965" s="123" t="s">
        <v>1101</v>
      </c>
      <c r="Q965" s="123">
        <f t="shared" si="52"/>
        <v>4</v>
      </c>
      <c r="S965" s="124" t="s">
        <v>1370</v>
      </c>
      <c r="U965" s="122" t="s">
        <v>507</v>
      </c>
      <c r="V965" s="122">
        <v>13</v>
      </c>
      <c r="Y965" s="134"/>
    </row>
    <row r="966" spans="16:25" ht="18.75">
      <c r="P966" s="123" t="s">
        <v>1101</v>
      </c>
      <c r="Q966" s="123">
        <f t="shared" si="52"/>
        <v>4</v>
      </c>
      <c r="S966" s="124" t="s">
        <v>1371</v>
      </c>
      <c r="U966" s="122" t="s">
        <v>507</v>
      </c>
      <c r="V966" s="122">
        <v>15</v>
      </c>
      <c r="Y966" s="134"/>
    </row>
    <row r="967" spans="16:25" ht="18.75">
      <c r="P967" s="123" t="s">
        <v>1101</v>
      </c>
      <c r="Q967" s="123">
        <f t="shared" si="52"/>
        <v>4</v>
      </c>
      <c r="S967" s="124" t="s">
        <v>1372</v>
      </c>
      <c r="U967" s="122" t="s">
        <v>507</v>
      </c>
      <c r="V967" s="122">
        <v>22</v>
      </c>
      <c r="Y967" s="134"/>
    </row>
    <row r="968" spans="16:25" ht="18.75">
      <c r="P968" s="123" t="s">
        <v>1101</v>
      </c>
      <c r="Q968" s="123">
        <f t="shared" si="52"/>
        <v>4</v>
      </c>
      <c r="S968" s="124" t="s">
        <v>1373</v>
      </c>
      <c r="U968" s="122" t="s">
        <v>507</v>
      </c>
      <c r="V968" s="122">
        <v>26</v>
      </c>
      <c r="Y968" s="134"/>
    </row>
    <row r="969" spans="16:25" ht="18.75">
      <c r="P969" s="123" t="s">
        <v>1101</v>
      </c>
      <c r="Q969" s="123">
        <f t="shared" si="52"/>
        <v>4</v>
      </c>
      <c r="S969" s="124" t="s">
        <v>1374</v>
      </c>
      <c r="U969" s="122" t="s">
        <v>507</v>
      </c>
      <c r="V969" s="122">
        <v>32</v>
      </c>
      <c r="Y969" s="134"/>
    </row>
    <row r="970" spans="16:25" ht="18.75">
      <c r="P970" s="123" t="s">
        <v>1101</v>
      </c>
      <c r="Q970" s="123">
        <f t="shared" si="52"/>
        <v>4</v>
      </c>
      <c r="S970" s="124" t="s">
        <v>1375</v>
      </c>
      <c r="U970" s="122" t="s">
        <v>507</v>
      </c>
      <c r="V970" s="122">
        <v>35</v>
      </c>
      <c r="Y970" s="134"/>
    </row>
    <row r="971" spans="16:25" ht="18.75">
      <c r="P971" s="123" t="s">
        <v>1101</v>
      </c>
      <c r="Q971" s="123">
        <f t="shared" si="52"/>
        <v>4</v>
      </c>
      <c r="S971" s="124" t="s">
        <v>1376</v>
      </c>
      <c r="U971" s="122" t="s">
        <v>507</v>
      </c>
      <c r="V971" s="122">
        <v>40</v>
      </c>
      <c r="Y971" s="134"/>
    </row>
    <row r="972" spans="16:25" ht="18.75">
      <c r="P972" s="123" t="s">
        <v>1101</v>
      </c>
      <c r="Q972" s="123">
        <f t="shared" si="52"/>
        <v>4</v>
      </c>
      <c r="R972" s="124">
        <v>4.17</v>
      </c>
      <c r="S972" s="124" t="s">
        <v>1377</v>
      </c>
      <c r="Y972" s="134"/>
    </row>
    <row r="973" spans="16:25" ht="18.75">
      <c r="P973" s="123" t="s">
        <v>1101</v>
      </c>
      <c r="Q973" s="123">
        <f t="shared" si="52"/>
        <v>4</v>
      </c>
      <c r="S973" s="124" t="s">
        <v>1378</v>
      </c>
      <c r="U973" s="122" t="s">
        <v>507</v>
      </c>
      <c r="V973" s="122">
        <v>10</v>
      </c>
      <c r="Y973" s="134"/>
    </row>
    <row r="974" spans="16:25" ht="18.75">
      <c r="P974" s="123" t="s">
        <v>1101</v>
      </c>
      <c r="Q974" s="123">
        <f t="shared" si="52"/>
        <v>4</v>
      </c>
      <c r="S974" s="124" t="s">
        <v>1379</v>
      </c>
      <c r="U974" s="122" t="s">
        <v>507</v>
      </c>
      <c r="V974" s="122">
        <v>12</v>
      </c>
      <c r="Y974" s="134"/>
    </row>
    <row r="975" spans="16:25" ht="18.75">
      <c r="P975" s="123" t="s">
        <v>1101</v>
      </c>
      <c r="Q975" s="123">
        <f t="shared" si="52"/>
        <v>4</v>
      </c>
      <c r="S975" s="124" t="s">
        <v>1380</v>
      </c>
      <c r="U975" s="122" t="s">
        <v>507</v>
      </c>
      <c r="V975" s="122">
        <v>14</v>
      </c>
      <c r="Y975" s="134"/>
    </row>
    <row r="976" spans="16:25" ht="18.75">
      <c r="P976" s="123" t="s">
        <v>1101</v>
      </c>
      <c r="Q976" s="123">
        <f t="shared" si="52"/>
        <v>4</v>
      </c>
      <c r="S976" s="124" t="s">
        <v>1381</v>
      </c>
      <c r="U976" s="122" t="s">
        <v>507</v>
      </c>
      <c r="V976" s="122">
        <v>18</v>
      </c>
      <c r="Y976" s="134"/>
    </row>
    <row r="977" spans="16:25" ht="18.75">
      <c r="P977" s="123" t="s">
        <v>1101</v>
      </c>
      <c r="Q977" s="123">
        <f t="shared" si="52"/>
        <v>4</v>
      </c>
      <c r="S977" s="124" t="s">
        <v>1382</v>
      </c>
      <c r="U977" s="122" t="s">
        <v>507</v>
      </c>
      <c r="V977" s="122">
        <v>26</v>
      </c>
      <c r="Y977" s="134"/>
    </row>
    <row r="978" spans="16:25" ht="18.75">
      <c r="P978" s="123" t="s">
        <v>1101</v>
      </c>
      <c r="Q978" s="123">
        <f t="shared" si="52"/>
        <v>4</v>
      </c>
      <c r="S978" s="124" t="s">
        <v>1383</v>
      </c>
      <c r="U978" s="122" t="s">
        <v>507</v>
      </c>
      <c r="V978" s="122">
        <v>32</v>
      </c>
      <c r="Y978" s="134"/>
    </row>
    <row r="979" spans="16:25" ht="18.75">
      <c r="P979" s="123" t="s">
        <v>1101</v>
      </c>
      <c r="Q979" s="123">
        <f t="shared" si="52"/>
        <v>4</v>
      </c>
      <c r="S979" s="124" t="s">
        <v>1384</v>
      </c>
      <c r="U979" s="122" t="s">
        <v>507</v>
      </c>
      <c r="V979" s="122">
        <v>35</v>
      </c>
      <c r="Y979" s="134"/>
    </row>
    <row r="980" spans="16:25" ht="18.75">
      <c r="P980" s="123" t="s">
        <v>1101</v>
      </c>
      <c r="Q980" s="123">
        <f t="shared" si="52"/>
        <v>4</v>
      </c>
      <c r="S980" s="124" t="s">
        <v>1385</v>
      </c>
      <c r="U980" s="122" t="s">
        <v>507</v>
      </c>
      <c r="V980" s="122">
        <v>40</v>
      </c>
      <c r="Y980" s="134"/>
    </row>
    <row r="981" spans="16:25" ht="18.75">
      <c r="P981" s="123" t="s">
        <v>1101</v>
      </c>
      <c r="Q981" s="123">
        <f t="shared" si="52"/>
        <v>4</v>
      </c>
      <c r="S981" s="124" t="s">
        <v>1386</v>
      </c>
      <c r="U981" s="122" t="s">
        <v>507</v>
      </c>
      <c r="V981" s="122">
        <v>45</v>
      </c>
      <c r="Y981" s="134"/>
    </row>
    <row r="982" spans="16:25" ht="18.75">
      <c r="P982" s="123" t="s">
        <v>1101</v>
      </c>
      <c r="Q982" s="123">
        <f t="shared" si="52"/>
        <v>4</v>
      </c>
      <c r="R982" s="124">
        <v>4.18</v>
      </c>
      <c r="S982" s="124" t="s">
        <v>1387</v>
      </c>
      <c r="Y982" s="134"/>
    </row>
    <row r="983" spans="16:25" ht="18.75">
      <c r="P983" s="123" t="s">
        <v>1101</v>
      </c>
      <c r="Q983" s="123">
        <f t="shared" si="52"/>
        <v>4</v>
      </c>
      <c r="S983" s="124" t="s">
        <v>1388</v>
      </c>
      <c r="U983" s="122" t="s">
        <v>507</v>
      </c>
      <c r="V983" s="122">
        <v>10</v>
      </c>
      <c r="Y983" s="134"/>
    </row>
    <row r="984" spans="16:25" ht="18.75">
      <c r="P984" s="123" t="s">
        <v>1101</v>
      </c>
      <c r="Q984" s="123">
        <f t="shared" si="52"/>
        <v>4</v>
      </c>
      <c r="S984" s="124" t="s">
        <v>1389</v>
      </c>
      <c r="U984" s="122" t="s">
        <v>507</v>
      </c>
      <c r="V984" s="122">
        <v>12</v>
      </c>
      <c r="Y984" s="134"/>
    </row>
    <row r="985" spans="16:25" ht="18.75">
      <c r="P985" s="123" t="s">
        <v>1101</v>
      </c>
      <c r="Q985" s="123">
        <f t="shared" si="52"/>
        <v>4</v>
      </c>
      <c r="S985" s="124" t="s">
        <v>1390</v>
      </c>
      <c r="U985" s="122" t="s">
        <v>507</v>
      </c>
      <c r="V985" s="122">
        <v>14</v>
      </c>
      <c r="Y985" s="134"/>
    </row>
    <row r="986" spans="16:25" ht="18.75">
      <c r="P986" s="123" t="s">
        <v>1101</v>
      </c>
      <c r="Q986" s="123">
        <f t="shared" si="52"/>
        <v>4</v>
      </c>
      <c r="S986" s="124" t="s">
        <v>1391</v>
      </c>
      <c r="U986" s="122" t="s">
        <v>507</v>
      </c>
      <c r="V986" s="122">
        <v>18</v>
      </c>
      <c r="Y986" s="134"/>
    </row>
    <row r="987" spans="16:25" ht="18.75">
      <c r="P987" s="123" t="s">
        <v>1101</v>
      </c>
      <c r="Q987" s="123">
        <f t="shared" si="52"/>
        <v>4</v>
      </c>
      <c r="S987" s="124" t="s">
        <v>1392</v>
      </c>
      <c r="U987" s="122" t="s">
        <v>507</v>
      </c>
      <c r="V987" s="122">
        <v>22</v>
      </c>
      <c r="Y987" s="134"/>
    </row>
    <row r="988" spans="16:25" ht="18.75">
      <c r="P988" s="123" t="s">
        <v>1101</v>
      </c>
      <c r="Q988" s="123">
        <f t="shared" si="52"/>
        <v>4</v>
      </c>
      <c r="S988" s="124" t="s">
        <v>1393</v>
      </c>
      <c r="U988" s="122" t="s">
        <v>507</v>
      </c>
      <c r="V988" s="122">
        <v>26</v>
      </c>
      <c r="Y988" s="134"/>
    </row>
    <row r="989" spans="16:25" ht="18.75">
      <c r="P989" s="123" t="s">
        <v>1101</v>
      </c>
      <c r="Q989" s="123">
        <f t="shared" si="52"/>
        <v>4</v>
      </c>
      <c r="S989" s="124" t="s">
        <v>1394</v>
      </c>
      <c r="U989" s="122" t="s">
        <v>507</v>
      </c>
      <c r="V989" s="122">
        <v>32</v>
      </c>
      <c r="Y989" s="134"/>
    </row>
    <row r="990" spans="16:25" ht="18.75">
      <c r="P990" s="123" t="s">
        <v>1101</v>
      </c>
      <c r="Q990" s="123">
        <f t="shared" si="52"/>
        <v>4</v>
      </c>
      <c r="S990" s="124" t="s">
        <v>1395</v>
      </c>
      <c r="U990" s="122" t="s">
        <v>507</v>
      </c>
      <c r="V990" s="122">
        <v>35</v>
      </c>
      <c r="Y990" s="134"/>
    </row>
    <row r="991" spans="16:25" ht="18.75">
      <c r="P991" s="123" t="s">
        <v>1101</v>
      </c>
      <c r="Q991" s="123">
        <f t="shared" si="52"/>
        <v>4</v>
      </c>
      <c r="S991" s="124" t="s">
        <v>1396</v>
      </c>
      <c r="U991" s="122" t="s">
        <v>507</v>
      </c>
      <c r="V991" s="122">
        <v>40</v>
      </c>
      <c r="Y991" s="134"/>
    </row>
    <row r="992" spans="16:25" ht="18.75">
      <c r="P992" s="123" t="s">
        <v>1101</v>
      </c>
      <c r="Q992" s="123">
        <f t="shared" si="52"/>
        <v>4</v>
      </c>
      <c r="R992" s="124">
        <v>4.1900000000000004</v>
      </c>
      <c r="S992" s="124" t="s">
        <v>1397</v>
      </c>
      <c r="Y992" s="134"/>
    </row>
    <row r="993" spans="16:25" ht="18.75">
      <c r="P993" s="123" t="s">
        <v>1101</v>
      </c>
      <c r="Q993" s="123">
        <f t="shared" si="52"/>
        <v>4</v>
      </c>
      <c r="S993" s="124" t="s">
        <v>1398</v>
      </c>
      <c r="U993" s="122" t="s">
        <v>507</v>
      </c>
      <c r="V993" s="122">
        <v>10</v>
      </c>
      <c r="Y993" s="134"/>
    </row>
    <row r="994" spans="16:25" ht="18.75">
      <c r="P994" s="123" t="s">
        <v>1101</v>
      </c>
      <c r="Q994" s="123">
        <f t="shared" si="52"/>
        <v>4</v>
      </c>
      <c r="S994" s="124" t="s">
        <v>1399</v>
      </c>
      <c r="U994" s="122" t="s">
        <v>507</v>
      </c>
      <c r="V994" s="122">
        <v>12</v>
      </c>
      <c r="Y994" s="134"/>
    </row>
    <row r="995" spans="16:25" ht="18.75">
      <c r="P995" s="123" t="s">
        <v>1101</v>
      </c>
      <c r="Q995" s="123">
        <f t="shared" si="52"/>
        <v>4</v>
      </c>
      <c r="S995" s="124" t="s">
        <v>1400</v>
      </c>
      <c r="U995" s="122" t="s">
        <v>507</v>
      </c>
      <c r="V995" s="122">
        <v>15</v>
      </c>
      <c r="Y995" s="134"/>
    </row>
    <row r="996" spans="16:25" ht="18.75">
      <c r="P996" s="123" t="s">
        <v>1101</v>
      </c>
      <c r="Q996" s="123">
        <f t="shared" si="52"/>
        <v>4</v>
      </c>
      <c r="S996" s="124" t="s">
        <v>1401</v>
      </c>
      <c r="U996" s="122" t="s">
        <v>507</v>
      </c>
      <c r="V996" s="122">
        <v>18</v>
      </c>
      <c r="Y996" s="134"/>
    </row>
    <row r="997" spans="16:25" ht="18.75">
      <c r="P997" s="123" t="s">
        <v>1101</v>
      </c>
      <c r="Q997" s="123">
        <f t="shared" si="52"/>
        <v>4</v>
      </c>
      <c r="S997" s="124" t="s">
        <v>1402</v>
      </c>
      <c r="U997" s="122" t="s">
        <v>507</v>
      </c>
      <c r="V997" s="122">
        <v>26</v>
      </c>
      <c r="Y997" s="134"/>
    </row>
    <row r="998" spans="16:25" ht="18.75">
      <c r="P998" s="123" t="s">
        <v>1101</v>
      </c>
      <c r="Q998" s="123">
        <f t="shared" si="52"/>
        <v>4</v>
      </c>
      <c r="S998" s="124" t="s">
        <v>1403</v>
      </c>
      <c r="U998" s="122" t="s">
        <v>507</v>
      </c>
      <c r="V998" s="122">
        <v>32</v>
      </c>
      <c r="Y998" s="134"/>
    </row>
    <row r="999" spans="16:25" ht="18.75">
      <c r="P999" s="123" t="s">
        <v>1101</v>
      </c>
      <c r="Q999" s="123">
        <f t="shared" si="52"/>
        <v>4</v>
      </c>
      <c r="S999" s="124" t="s">
        <v>1404</v>
      </c>
      <c r="U999" s="122" t="s">
        <v>507</v>
      </c>
      <c r="V999" s="122">
        <v>35</v>
      </c>
      <c r="Y999" s="134"/>
    </row>
    <row r="1000" spans="16:25" ht="18.75">
      <c r="P1000" s="123" t="s">
        <v>1101</v>
      </c>
      <c r="Q1000" s="123">
        <f t="shared" si="52"/>
        <v>4</v>
      </c>
      <c r="S1000" s="124" t="s">
        <v>1405</v>
      </c>
      <c r="U1000" s="122" t="s">
        <v>507</v>
      </c>
      <c r="V1000" s="122">
        <v>40</v>
      </c>
      <c r="Y1000" s="134"/>
    </row>
    <row r="1001" spans="16:25" ht="18.75">
      <c r="P1001" s="123" t="s">
        <v>1101</v>
      </c>
      <c r="Q1001" s="123">
        <f t="shared" si="52"/>
        <v>4</v>
      </c>
      <c r="S1001" s="124" t="s">
        <v>1406</v>
      </c>
      <c r="U1001" s="122" t="s">
        <v>507</v>
      </c>
      <c r="V1001" s="122">
        <v>44</v>
      </c>
      <c r="Y1001" s="134"/>
    </row>
    <row r="1002" spans="16:25" ht="18.75">
      <c r="P1002" s="123" t="s">
        <v>1101</v>
      </c>
      <c r="Q1002" s="123">
        <f t="shared" si="52"/>
        <v>4</v>
      </c>
      <c r="R1002" s="124">
        <v>4.2</v>
      </c>
      <c r="S1002" s="124" t="s">
        <v>1407</v>
      </c>
      <c r="Y1002" s="134"/>
    </row>
    <row r="1003" spans="16:25" ht="18.75">
      <c r="P1003" s="123" t="s">
        <v>1101</v>
      </c>
      <c r="Q1003" s="123">
        <f t="shared" si="52"/>
        <v>4</v>
      </c>
      <c r="S1003" s="124" t="s">
        <v>1408</v>
      </c>
      <c r="U1003" s="122" t="s">
        <v>507</v>
      </c>
      <c r="V1003" s="122">
        <v>12</v>
      </c>
      <c r="Y1003" s="134"/>
    </row>
    <row r="1004" spans="16:25" ht="18.75">
      <c r="P1004" s="123" t="s">
        <v>1101</v>
      </c>
      <c r="Q1004" s="123">
        <f t="shared" si="52"/>
        <v>4</v>
      </c>
      <c r="S1004" s="124" t="s">
        <v>1409</v>
      </c>
      <c r="U1004" s="122" t="s">
        <v>507</v>
      </c>
      <c r="V1004" s="122">
        <v>14</v>
      </c>
      <c r="Y1004" s="134"/>
    </row>
    <row r="1005" spans="16:25" ht="18.75">
      <c r="P1005" s="123" t="s">
        <v>1101</v>
      </c>
      <c r="Q1005" s="123">
        <f t="shared" si="52"/>
        <v>4</v>
      </c>
      <c r="S1005" s="124" t="s">
        <v>1410</v>
      </c>
      <c r="U1005" s="122" t="s">
        <v>507</v>
      </c>
      <c r="V1005" s="122">
        <v>18</v>
      </c>
      <c r="Y1005" s="134"/>
    </row>
    <row r="1006" spans="16:25" ht="18.75">
      <c r="P1006" s="123" t="s">
        <v>1101</v>
      </c>
      <c r="Q1006" s="123">
        <f t="shared" si="52"/>
        <v>4</v>
      </c>
      <c r="S1006" s="124" t="s">
        <v>1411</v>
      </c>
      <c r="U1006" s="122" t="s">
        <v>507</v>
      </c>
      <c r="V1006" s="122">
        <v>20</v>
      </c>
      <c r="Y1006" s="134"/>
    </row>
    <row r="1007" spans="16:25" ht="18.75">
      <c r="P1007" s="123" t="s">
        <v>1101</v>
      </c>
      <c r="Q1007" s="123">
        <f t="shared" si="52"/>
        <v>4</v>
      </c>
      <c r="S1007" s="124" t="s">
        <v>1412</v>
      </c>
      <c r="U1007" s="122" t="s">
        <v>507</v>
      </c>
      <c r="V1007" s="122">
        <v>32</v>
      </c>
      <c r="Y1007" s="134"/>
    </row>
    <row r="1008" spans="16:25" ht="18.75">
      <c r="P1008" s="123" t="s">
        <v>1101</v>
      </c>
      <c r="Q1008" s="123">
        <f t="shared" si="52"/>
        <v>4</v>
      </c>
      <c r="S1008" s="124" t="s">
        <v>1413</v>
      </c>
      <c r="U1008" s="122" t="s">
        <v>507</v>
      </c>
      <c r="V1008" s="122">
        <v>35</v>
      </c>
      <c r="Y1008" s="134"/>
    </row>
    <row r="1009" spans="16:25" ht="18.75">
      <c r="P1009" s="123" t="s">
        <v>1101</v>
      </c>
      <c r="Q1009" s="123">
        <f t="shared" si="52"/>
        <v>4</v>
      </c>
      <c r="S1009" s="124" t="s">
        <v>1414</v>
      </c>
      <c r="U1009" s="122" t="s">
        <v>507</v>
      </c>
      <c r="V1009" s="122">
        <v>40</v>
      </c>
      <c r="Y1009" s="134"/>
    </row>
    <row r="1010" spans="16:25" ht="18.75">
      <c r="P1010" s="123" t="s">
        <v>1101</v>
      </c>
      <c r="Q1010" s="123">
        <f t="shared" si="52"/>
        <v>4</v>
      </c>
      <c r="S1010" s="124" t="s">
        <v>1415</v>
      </c>
      <c r="U1010" s="122" t="s">
        <v>507</v>
      </c>
      <c r="V1010" s="122">
        <v>45</v>
      </c>
      <c r="Y1010" s="134"/>
    </row>
    <row r="1011" spans="16:25" ht="18.75">
      <c r="P1011" s="123" t="s">
        <v>1101</v>
      </c>
      <c r="Q1011" s="123">
        <f t="shared" si="52"/>
        <v>4</v>
      </c>
      <c r="S1011" s="124" t="s">
        <v>1416</v>
      </c>
      <c r="U1011" s="122" t="s">
        <v>507</v>
      </c>
      <c r="V1011" s="122">
        <v>50</v>
      </c>
      <c r="Y1011" s="134"/>
    </row>
    <row r="1012" spans="16:25" ht="18.75">
      <c r="P1012" s="123" t="s">
        <v>1101</v>
      </c>
      <c r="Q1012" s="123">
        <f t="shared" si="52"/>
        <v>4</v>
      </c>
      <c r="R1012" s="124">
        <v>4.21</v>
      </c>
      <c r="S1012" s="124" t="s">
        <v>1417</v>
      </c>
      <c r="Y1012" s="134"/>
    </row>
    <row r="1013" spans="16:25" ht="18.75">
      <c r="P1013" s="123" t="s">
        <v>1101</v>
      </c>
      <c r="Q1013" s="123">
        <f t="shared" si="52"/>
        <v>4</v>
      </c>
      <c r="S1013" s="124" t="s">
        <v>1418</v>
      </c>
      <c r="U1013" s="122" t="s">
        <v>507</v>
      </c>
      <c r="V1013" s="122">
        <v>10</v>
      </c>
      <c r="Y1013" s="134"/>
    </row>
    <row r="1014" spans="16:25" ht="18.75">
      <c r="P1014" s="123" t="s">
        <v>1101</v>
      </c>
      <c r="Q1014" s="123">
        <f t="shared" si="52"/>
        <v>4</v>
      </c>
      <c r="S1014" s="124" t="s">
        <v>1419</v>
      </c>
      <c r="U1014" s="122" t="s">
        <v>507</v>
      </c>
      <c r="V1014" s="122">
        <v>12</v>
      </c>
      <c r="Y1014" s="134"/>
    </row>
    <row r="1015" spans="16:25" ht="18.75">
      <c r="P1015" s="123" t="s">
        <v>1101</v>
      </c>
      <c r="Q1015" s="123">
        <f t="shared" si="52"/>
        <v>4</v>
      </c>
      <c r="S1015" s="124" t="s">
        <v>1420</v>
      </c>
      <c r="U1015" s="122" t="s">
        <v>507</v>
      </c>
      <c r="V1015" s="122">
        <v>14</v>
      </c>
      <c r="Y1015" s="134"/>
    </row>
    <row r="1016" spans="16:25" ht="18.75">
      <c r="P1016" s="123" t="s">
        <v>1101</v>
      </c>
      <c r="Q1016" s="123">
        <f t="shared" si="52"/>
        <v>4</v>
      </c>
      <c r="S1016" s="124" t="s">
        <v>1421</v>
      </c>
      <c r="U1016" s="122" t="s">
        <v>507</v>
      </c>
      <c r="V1016" s="122">
        <v>15</v>
      </c>
      <c r="Y1016" s="134"/>
    </row>
    <row r="1017" spans="16:25" ht="18.75">
      <c r="P1017" s="123" t="s">
        <v>1101</v>
      </c>
      <c r="Q1017" s="123">
        <f t="shared" si="52"/>
        <v>4</v>
      </c>
      <c r="S1017" s="124" t="s">
        <v>1422</v>
      </c>
      <c r="U1017" s="122" t="s">
        <v>507</v>
      </c>
      <c r="V1017" s="122">
        <v>18</v>
      </c>
      <c r="Y1017" s="134"/>
    </row>
    <row r="1018" spans="16:25" ht="18.75">
      <c r="P1018" s="123" t="s">
        <v>1101</v>
      </c>
      <c r="Q1018" s="123">
        <f t="shared" si="52"/>
        <v>4</v>
      </c>
      <c r="S1018" s="124" t="s">
        <v>1423</v>
      </c>
      <c r="U1018" s="122" t="s">
        <v>507</v>
      </c>
      <c r="V1018" s="122">
        <v>20</v>
      </c>
      <c r="Y1018" s="134"/>
    </row>
    <row r="1019" spans="16:25" ht="18.75">
      <c r="P1019" s="123" t="s">
        <v>1101</v>
      </c>
      <c r="Q1019" s="123">
        <f t="shared" si="52"/>
        <v>4</v>
      </c>
      <c r="S1019" s="124" t="s">
        <v>1424</v>
      </c>
      <c r="U1019" s="122" t="s">
        <v>507</v>
      </c>
      <c r="V1019" s="122">
        <v>25</v>
      </c>
      <c r="Y1019" s="134"/>
    </row>
    <row r="1020" spans="16:25" ht="18.75">
      <c r="P1020" s="123" t="s">
        <v>1101</v>
      </c>
      <c r="Q1020" s="123">
        <f t="shared" si="52"/>
        <v>4</v>
      </c>
      <c r="R1020" s="124">
        <v>4.22</v>
      </c>
      <c r="S1020" s="124" t="s">
        <v>1425</v>
      </c>
      <c r="Y1020" s="134"/>
    </row>
    <row r="1021" spans="16:25" ht="18.75">
      <c r="P1021" s="123" t="s">
        <v>1101</v>
      </c>
      <c r="Q1021" s="123">
        <f t="shared" si="52"/>
        <v>4</v>
      </c>
      <c r="S1021" s="124" t="s">
        <v>1426</v>
      </c>
      <c r="U1021" s="122" t="s">
        <v>507</v>
      </c>
      <c r="V1021" s="122">
        <v>10</v>
      </c>
      <c r="Y1021" s="134"/>
    </row>
    <row r="1022" spans="16:25" ht="18.75">
      <c r="P1022" s="123" t="s">
        <v>1101</v>
      </c>
      <c r="Q1022" s="123">
        <f t="shared" si="52"/>
        <v>4</v>
      </c>
      <c r="S1022" s="124" t="s">
        <v>1427</v>
      </c>
      <c r="U1022" s="122" t="s">
        <v>507</v>
      </c>
      <c r="V1022" s="122">
        <v>12</v>
      </c>
      <c r="Y1022" s="134"/>
    </row>
    <row r="1023" spans="16:25" ht="18.75">
      <c r="P1023" s="123" t="s">
        <v>1101</v>
      </c>
      <c r="Q1023" s="123">
        <f t="shared" si="52"/>
        <v>4</v>
      </c>
      <c r="S1023" s="124" t="s">
        <v>1428</v>
      </c>
      <c r="U1023" s="122" t="s">
        <v>507</v>
      </c>
      <c r="V1023" s="122">
        <v>13</v>
      </c>
      <c r="Y1023" s="134"/>
    </row>
    <row r="1024" spans="16:25" ht="18.75">
      <c r="P1024" s="123" t="s">
        <v>1101</v>
      </c>
      <c r="Q1024" s="123">
        <f t="shared" si="52"/>
        <v>4</v>
      </c>
      <c r="S1024" s="124" t="s">
        <v>1429</v>
      </c>
      <c r="U1024" s="122" t="s">
        <v>507</v>
      </c>
      <c r="V1024" s="122">
        <v>15</v>
      </c>
      <c r="Y1024" s="134"/>
    </row>
    <row r="1025" spans="16:25" ht="18.75">
      <c r="P1025" s="123" t="s">
        <v>1101</v>
      </c>
      <c r="Q1025" s="123">
        <f t="shared" si="52"/>
        <v>4</v>
      </c>
      <c r="S1025" s="124" t="s">
        <v>1430</v>
      </c>
      <c r="U1025" s="122" t="s">
        <v>507</v>
      </c>
      <c r="V1025" s="122">
        <v>17</v>
      </c>
      <c r="Y1025" s="134"/>
    </row>
    <row r="1026" spans="16:25" ht="18.75">
      <c r="P1026" s="123" t="s">
        <v>1101</v>
      </c>
      <c r="Q1026" s="123">
        <f t="shared" ref="Q1026:Q1089" si="53">P1026*1</f>
        <v>4</v>
      </c>
      <c r="S1026" s="124" t="s">
        <v>1431</v>
      </c>
      <c r="U1026" s="122" t="s">
        <v>507</v>
      </c>
      <c r="V1026" s="122">
        <v>20</v>
      </c>
      <c r="Y1026" s="134"/>
    </row>
    <row r="1027" spans="16:25" ht="18.75">
      <c r="P1027" s="123" t="s">
        <v>1101</v>
      </c>
      <c r="Q1027" s="123">
        <f t="shared" si="53"/>
        <v>4</v>
      </c>
      <c r="S1027" s="124" t="s">
        <v>1432</v>
      </c>
      <c r="U1027" s="122" t="s">
        <v>507</v>
      </c>
      <c r="V1027" s="122">
        <v>25</v>
      </c>
      <c r="Y1027" s="134"/>
    </row>
    <row r="1028" spans="16:25" ht="18.75">
      <c r="P1028" s="123" t="s">
        <v>1101</v>
      </c>
      <c r="Q1028" s="123">
        <f t="shared" si="53"/>
        <v>4</v>
      </c>
      <c r="S1028" s="124" t="s">
        <v>1433</v>
      </c>
      <c r="U1028" s="122" t="s">
        <v>507</v>
      </c>
      <c r="V1028" s="122">
        <v>27</v>
      </c>
      <c r="Y1028" s="134"/>
    </row>
    <row r="1029" spans="16:25" ht="18.75">
      <c r="P1029" s="123" t="s">
        <v>1101</v>
      </c>
      <c r="Q1029" s="123">
        <f t="shared" si="53"/>
        <v>4</v>
      </c>
      <c r="S1029" s="124" t="s">
        <v>1434</v>
      </c>
      <c r="U1029" s="122" t="s">
        <v>507</v>
      </c>
      <c r="V1029" s="122">
        <v>30</v>
      </c>
      <c r="Y1029" s="134"/>
    </row>
    <row r="1030" spans="16:25" ht="18.75">
      <c r="P1030" s="123" t="s">
        <v>1101</v>
      </c>
      <c r="Q1030" s="123">
        <f t="shared" si="53"/>
        <v>4</v>
      </c>
      <c r="R1030" s="124">
        <v>4.2300000000000004</v>
      </c>
      <c r="S1030" s="124" t="s">
        <v>1435</v>
      </c>
      <c r="Y1030" s="134"/>
    </row>
    <row r="1031" spans="16:25" ht="18.75">
      <c r="P1031" s="123" t="s">
        <v>1101</v>
      </c>
      <c r="Q1031" s="123">
        <f t="shared" si="53"/>
        <v>4</v>
      </c>
      <c r="S1031" s="124" t="s">
        <v>1436</v>
      </c>
      <c r="U1031" s="122" t="s">
        <v>507</v>
      </c>
      <c r="V1031" s="122">
        <v>12</v>
      </c>
      <c r="Y1031" s="134"/>
    </row>
    <row r="1032" spans="16:25" ht="18.75">
      <c r="P1032" s="123" t="s">
        <v>1101</v>
      </c>
      <c r="Q1032" s="123">
        <f t="shared" si="53"/>
        <v>4</v>
      </c>
      <c r="S1032" s="124" t="s">
        <v>1437</v>
      </c>
      <c r="U1032" s="122" t="s">
        <v>507</v>
      </c>
      <c r="V1032" s="122">
        <v>14</v>
      </c>
      <c r="Y1032" s="134"/>
    </row>
    <row r="1033" spans="16:25" ht="18.75">
      <c r="P1033" s="123" t="s">
        <v>1101</v>
      </c>
      <c r="Q1033" s="123">
        <f t="shared" si="53"/>
        <v>4</v>
      </c>
      <c r="S1033" s="124" t="s">
        <v>1438</v>
      </c>
      <c r="U1033" s="122" t="s">
        <v>507</v>
      </c>
      <c r="V1033" s="122">
        <v>16</v>
      </c>
      <c r="Y1033" s="134"/>
    </row>
    <row r="1034" spans="16:25" ht="18.75">
      <c r="P1034" s="123" t="s">
        <v>1101</v>
      </c>
      <c r="Q1034" s="123">
        <f t="shared" si="53"/>
        <v>4</v>
      </c>
      <c r="S1034" s="124" t="s">
        <v>1439</v>
      </c>
      <c r="U1034" s="122" t="s">
        <v>507</v>
      </c>
      <c r="V1034" s="122">
        <v>18</v>
      </c>
      <c r="Y1034" s="134"/>
    </row>
    <row r="1035" spans="16:25" ht="18.75">
      <c r="P1035" s="123" t="s">
        <v>1101</v>
      </c>
      <c r="Q1035" s="123">
        <f t="shared" si="53"/>
        <v>4</v>
      </c>
      <c r="S1035" s="124" t="s">
        <v>1440</v>
      </c>
      <c r="U1035" s="122" t="s">
        <v>507</v>
      </c>
      <c r="V1035" s="122">
        <v>22</v>
      </c>
      <c r="Y1035" s="134"/>
    </row>
    <row r="1036" spans="16:25" ht="18.75">
      <c r="P1036" s="123" t="s">
        <v>1101</v>
      </c>
      <c r="Q1036" s="123">
        <f t="shared" si="53"/>
        <v>4</v>
      </c>
      <c r="S1036" s="124" t="s">
        <v>1441</v>
      </c>
      <c r="U1036" s="122" t="s">
        <v>507</v>
      </c>
      <c r="V1036" s="122">
        <v>24</v>
      </c>
      <c r="Y1036" s="134"/>
    </row>
    <row r="1037" spans="16:25" ht="18.75">
      <c r="P1037" s="123" t="s">
        <v>1101</v>
      </c>
      <c r="Q1037" s="123">
        <f t="shared" si="53"/>
        <v>4</v>
      </c>
      <c r="S1037" s="124" t="s">
        <v>1442</v>
      </c>
      <c r="U1037" s="122" t="s">
        <v>507</v>
      </c>
      <c r="V1037" s="122">
        <v>28</v>
      </c>
      <c r="Y1037" s="134"/>
    </row>
    <row r="1038" spans="16:25" ht="18.75">
      <c r="P1038" s="123" t="s">
        <v>1101</v>
      </c>
      <c r="Q1038" s="123">
        <f t="shared" si="53"/>
        <v>4</v>
      </c>
      <c r="S1038" s="124" t="s">
        <v>1443</v>
      </c>
      <c r="U1038" s="122" t="s">
        <v>507</v>
      </c>
      <c r="V1038" s="122">
        <v>35</v>
      </c>
      <c r="Y1038" s="134"/>
    </row>
    <row r="1039" spans="16:25" ht="18.75">
      <c r="P1039" s="123" t="s">
        <v>1101</v>
      </c>
      <c r="Q1039" s="123">
        <f t="shared" si="53"/>
        <v>4</v>
      </c>
      <c r="S1039" s="124" t="s">
        <v>1444</v>
      </c>
      <c r="U1039" s="122" t="s">
        <v>507</v>
      </c>
      <c r="V1039" s="122">
        <v>35</v>
      </c>
      <c r="Y1039" s="134"/>
    </row>
    <row r="1040" spans="16:25" ht="18.75">
      <c r="P1040" s="123" t="s">
        <v>1101</v>
      </c>
      <c r="Q1040" s="123">
        <f t="shared" si="53"/>
        <v>4</v>
      </c>
      <c r="R1040" s="124">
        <v>4.24</v>
      </c>
      <c r="S1040" s="124" t="s">
        <v>1445</v>
      </c>
      <c r="Y1040" s="134"/>
    </row>
    <row r="1041" spans="16:25" ht="18.75">
      <c r="P1041" s="123" t="s">
        <v>1101</v>
      </c>
      <c r="Q1041" s="123">
        <f t="shared" si="53"/>
        <v>4</v>
      </c>
      <c r="S1041" s="124" t="s">
        <v>1446</v>
      </c>
      <c r="U1041" s="122" t="s">
        <v>507</v>
      </c>
      <c r="V1041" s="122">
        <v>12</v>
      </c>
      <c r="Y1041" s="134"/>
    </row>
    <row r="1042" spans="16:25" ht="18.75">
      <c r="P1042" s="123" t="s">
        <v>1101</v>
      </c>
      <c r="Q1042" s="123">
        <f t="shared" si="53"/>
        <v>4</v>
      </c>
      <c r="S1042" s="124" t="s">
        <v>1447</v>
      </c>
      <c r="U1042" s="122" t="s">
        <v>507</v>
      </c>
      <c r="V1042" s="122">
        <v>14</v>
      </c>
      <c r="Y1042" s="134"/>
    </row>
    <row r="1043" spans="16:25" ht="18.75">
      <c r="P1043" s="123" t="s">
        <v>1101</v>
      </c>
      <c r="Q1043" s="123">
        <f t="shared" si="53"/>
        <v>4</v>
      </c>
      <c r="S1043" s="124" t="s">
        <v>1448</v>
      </c>
      <c r="U1043" s="122" t="s">
        <v>507</v>
      </c>
      <c r="V1043" s="122">
        <v>16</v>
      </c>
      <c r="Y1043" s="134"/>
    </row>
    <row r="1044" spans="16:25" ht="18.75">
      <c r="P1044" s="123" t="s">
        <v>1101</v>
      </c>
      <c r="Q1044" s="123">
        <f t="shared" si="53"/>
        <v>4</v>
      </c>
      <c r="S1044" s="124" t="s">
        <v>1449</v>
      </c>
      <c r="U1044" s="122" t="s">
        <v>507</v>
      </c>
      <c r="V1044" s="122">
        <v>18</v>
      </c>
      <c r="Y1044" s="134"/>
    </row>
    <row r="1045" spans="16:25" ht="18.75">
      <c r="P1045" s="123" t="s">
        <v>1101</v>
      </c>
      <c r="Q1045" s="123">
        <f t="shared" si="53"/>
        <v>4</v>
      </c>
      <c r="S1045" s="124" t="s">
        <v>1450</v>
      </c>
      <c r="U1045" s="122" t="s">
        <v>507</v>
      </c>
      <c r="V1045" s="122">
        <v>20</v>
      </c>
      <c r="Y1045" s="134"/>
    </row>
    <row r="1046" spans="16:25" ht="18.75">
      <c r="P1046" s="123" t="s">
        <v>1101</v>
      </c>
      <c r="Q1046" s="123">
        <f t="shared" si="53"/>
        <v>4</v>
      </c>
      <c r="S1046" s="124" t="s">
        <v>1451</v>
      </c>
      <c r="U1046" s="122" t="s">
        <v>507</v>
      </c>
      <c r="V1046" s="122">
        <v>25</v>
      </c>
      <c r="Y1046" s="134"/>
    </row>
    <row r="1047" spans="16:25" ht="18.75">
      <c r="P1047" s="123" t="s">
        <v>1101</v>
      </c>
      <c r="Q1047" s="123">
        <f t="shared" si="53"/>
        <v>4</v>
      </c>
      <c r="S1047" s="124" t="s">
        <v>1452</v>
      </c>
      <c r="U1047" s="122" t="s">
        <v>507</v>
      </c>
      <c r="V1047" s="122">
        <v>28</v>
      </c>
      <c r="Y1047" s="134"/>
    </row>
    <row r="1048" spans="16:25" ht="18.75">
      <c r="P1048" s="123" t="s">
        <v>1101</v>
      </c>
      <c r="Q1048" s="123">
        <f t="shared" si="53"/>
        <v>4</v>
      </c>
      <c r="S1048" s="124" t="s">
        <v>1453</v>
      </c>
      <c r="U1048" s="122" t="s">
        <v>507</v>
      </c>
      <c r="V1048" s="122">
        <v>30</v>
      </c>
      <c r="Y1048" s="134"/>
    </row>
    <row r="1049" spans="16:25" ht="18.75">
      <c r="P1049" s="123" t="s">
        <v>1101</v>
      </c>
      <c r="Q1049" s="123">
        <f t="shared" si="53"/>
        <v>4</v>
      </c>
      <c r="S1049" s="124" t="s">
        <v>1454</v>
      </c>
      <c r="U1049" s="122" t="s">
        <v>507</v>
      </c>
      <c r="V1049" s="122">
        <v>35</v>
      </c>
      <c r="Y1049" s="134"/>
    </row>
    <row r="1050" spans="16:25" ht="18.75">
      <c r="P1050" s="123" t="s">
        <v>1101</v>
      </c>
      <c r="Q1050" s="123">
        <f t="shared" si="53"/>
        <v>4</v>
      </c>
      <c r="R1050" s="124">
        <v>4.25</v>
      </c>
      <c r="S1050" s="124" t="s">
        <v>1455</v>
      </c>
      <c r="Y1050" s="134"/>
    </row>
    <row r="1051" spans="16:25" ht="18.75">
      <c r="P1051" s="123" t="s">
        <v>1101</v>
      </c>
      <c r="Q1051" s="123">
        <f t="shared" si="53"/>
        <v>4</v>
      </c>
      <c r="S1051" s="124" t="s">
        <v>1456</v>
      </c>
      <c r="U1051" s="122" t="s">
        <v>507</v>
      </c>
      <c r="V1051" s="122">
        <v>8</v>
      </c>
      <c r="Y1051" s="134"/>
    </row>
    <row r="1052" spans="16:25" ht="18.75">
      <c r="P1052" s="123" t="s">
        <v>1101</v>
      </c>
      <c r="Q1052" s="123">
        <f t="shared" si="53"/>
        <v>4</v>
      </c>
      <c r="S1052" s="124" t="s">
        <v>1457</v>
      </c>
      <c r="U1052" s="122" t="s">
        <v>507</v>
      </c>
      <c r="V1052" s="122">
        <v>10</v>
      </c>
      <c r="Y1052" s="134"/>
    </row>
    <row r="1053" spans="16:25" ht="18.75">
      <c r="P1053" s="123" t="s">
        <v>1101</v>
      </c>
      <c r="Q1053" s="123">
        <f t="shared" si="53"/>
        <v>4</v>
      </c>
      <c r="S1053" s="124" t="s">
        <v>1458</v>
      </c>
      <c r="U1053" s="122" t="s">
        <v>507</v>
      </c>
      <c r="V1053" s="122">
        <v>12</v>
      </c>
      <c r="Y1053" s="134"/>
    </row>
    <row r="1054" spans="16:25" ht="18.75">
      <c r="P1054" s="123" t="s">
        <v>1101</v>
      </c>
      <c r="Q1054" s="123">
        <f t="shared" si="53"/>
        <v>4</v>
      </c>
      <c r="S1054" s="124" t="s">
        <v>1459</v>
      </c>
      <c r="U1054" s="122" t="s">
        <v>507</v>
      </c>
      <c r="V1054" s="122">
        <v>14</v>
      </c>
      <c r="Y1054" s="134"/>
    </row>
    <row r="1055" spans="16:25" ht="18.75">
      <c r="P1055" s="123" t="s">
        <v>1101</v>
      </c>
      <c r="Q1055" s="123">
        <f t="shared" si="53"/>
        <v>4</v>
      </c>
      <c r="S1055" s="124" t="s">
        <v>1460</v>
      </c>
      <c r="U1055" s="122" t="s">
        <v>507</v>
      </c>
      <c r="V1055" s="122">
        <v>16</v>
      </c>
      <c r="Y1055" s="134"/>
    </row>
    <row r="1056" spans="16:25" ht="18.75">
      <c r="P1056" s="123" t="s">
        <v>1101</v>
      </c>
      <c r="Q1056" s="123">
        <f t="shared" si="53"/>
        <v>4</v>
      </c>
      <c r="S1056" s="124" t="s">
        <v>1461</v>
      </c>
      <c r="U1056" s="122" t="s">
        <v>507</v>
      </c>
      <c r="V1056" s="122">
        <v>25</v>
      </c>
      <c r="Y1056" s="134"/>
    </row>
    <row r="1057" spans="16:25" ht="18.75">
      <c r="P1057" s="123" t="s">
        <v>1101</v>
      </c>
      <c r="Q1057" s="123">
        <f t="shared" si="53"/>
        <v>4</v>
      </c>
      <c r="S1057" s="124" t="s">
        <v>1462</v>
      </c>
      <c r="U1057" s="122" t="s">
        <v>507</v>
      </c>
      <c r="V1057" s="122">
        <v>30</v>
      </c>
      <c r="Y1057" s="134"/>
    </row>
    <row r="1058" spans="16:25" ht="18.75">
      <c r="P1058" s="123" t="s">
        <v>1101</v>
      </c>
      <c r="Q1058" s="123">
        <f t="shared" si="53"/>
        <v>4</v>
      </c>
      <c r="S1058" s="124" t="s">
        <v>1463</v>
      </c>
      <c r="U1058" s="122" t="s">
        <v>507</v>
      </c>
      <c r="V1058" s="122">
        <v>35</v>
      </c>
      <c r="Y1058" s="134"/>
    </row>
    <row r="1059" spans="16:25" ht="18.75">
      <c r="P1059" s="123" t="s">
        <v>1101</v>
      </c>
      <c r="Q1059" s="123">
        <f t="shared" si="53"/>
        <v>4</v>
      </c>
      <c r="S1059" s="124" t="s">
        <v>1464</v>
      </c>
      <c r="U1059" s="122" t="s">
        <v>507</v>
      </c>
      <c r="V1059" s="122">
        <v>40</v>
      </c>
      <c r="Y1059" s="134"/>
    </row>
    <row r="1060" spans="16:25" ht="18.75">
      <c r="P1060" s="123" t="s">
        <v>1101</v>
      </c>
      <c r="Q1060" s="123">
        <f t="shared" si="53"/>
        <v>4</v>
      </c>
      <c r="S1060" s="124" t="s">
        <v>1465</v>
      </c>
      <c r="U1060" s="122" t="s">
        <v>507</v>
      </c>
      <c r="V1060" s="122">
        <v>55</v>
      </c>
      <c r="Y1060" s="134"/>
    </row>
    <row r="1061" spans="16:25" ht="18.75">
      <c r="P1061" s="123" t="s">
        <v>1101</v>
      </c>
      <c r="Q1061" s="123">
        <f t="shared" si="53"/>
        <v>4</v>
      </c>
      <c r="S1061" s="124" t="s">
        <v>1466</v>
      </c>
      <c r="U1061" s="122" t="s">
        <v>507</v>
      </c>
      <c r="V1061" s="122">
        <v>60</v>
      </c>
      <c r="Y1061" s="134"/>
    </row>
    <row r="1062" spans="16:25" ht="18.75">
      <c r="P1062" s="123" t="s">
        <v>1101</v>
      </c>
      <c r="Q1062" s="123">
        <f t="shared" si="53"/>
        <v>4</v>
      </c>
      <c r="S1062" s="124" t="s">
        <v>1467</v>
      </c>
      <c r="U1062" s="122" t="s">
        <v>507</v>
      </c>
      <c r="V1062" s="122">
        <v>65</v>
      </c>
      <c r="Y1062" s="134"/>
    </row>
    <row r="1063" spans="16:25" ht="18.75">
      <c r="P1063" s="123" t="s">
        <v>1101</v>
      </c>
      <c r="Q1063" s="123">
        <f t="shared" si="53"/>
        <v>4</v>
      </c>
      <c r="S1063" s="124" t="s">
        <v>1468</v>
      </c>
      <c r="U1063" s="122" t="s">
        <v>507</v>
      </c>
      <c r="V1063" s="122">
        <v>75</v>
      </c>
      <c r="Y1063" s="134"/>
    </row>
    <row r="1064" spans="16:25" ht="18.75">
      <c r="P1064" s="123" t="s">
        <v>1101</v>
      </c>
      <c r="Q1064" s="123">
        <f t="shared" si="53"/>
        <v>4</v>
      </c>
      <c r="S1064" s="124" t="s">
        <v>1469</v>
      </c>
      <c r="U1064" s="122" t="s">
        <v>507</v>
      </c>
      <c r="V1064" s="122">
        <v>80</v>
      </c>
      <c r="Y1064" s="134"/>
    </row>
    <row r="1065" spans="16:25" ht="18.75">
      <c r="P1065" s="123" t="s">
        <v>1101</v>
      </c>
      <c r="Q1065" s="123">
        <f t="shared" si="53"/>
        <v>4</v>
      </c>
      <c r="S1065" s="124" t="s">
        <v>1470</v>
      </c>
      <c r="U1065" s="122" t="s">
        <v>507</v>
      </c>
      <c r="V1065" s="122">
        <v>90</v>
      </c>
      <c r="Y1065" s="134"/>
    </row>
    <row r="1066" spans="16:25" ht="18.75">
      <c r="P1066" s="123" t="s">
        <v>1101</v>
      </c>
      <c r="Q1066" s="123">
        <f t="shared" si="53"/>
        <v>4</v>
      </c>
      <c r="S1066" s="124" t="s">
        <v>1471</v>
      </c>
      <c r="U1066" s="122" t="s">
        <v>507</v>
      </c>
      <c r="V1066" s="122">
        <v>105</v>
      </c>
      <c r="Y1066" s="134"/>
    </row>
    <row r="1067" spans="16:25" ht="18.75">
      <c r="P1067" s="123" t="s">
        <v>1101</v>
      </c>
      <c r="Q1067" s="123">
        <f t="shared" si="53"/>
        <v>4</v>
      </c>
      <c r="S1067" s="124" t="s">
        <v>1472</v>
      </c>
      <c r="U1067" s="122" t="s">
        <v>507</v>
      </c>
      <c r="V1067" s="122">
        <v>120</v>
      </c>
      <c r="Y1067" s="134"/>
    </row>
    <row r="1068" spans="16:25" ht="18.75">
      <c r="P1068" s="123" t="s">
        <v>1101</v>
      </c>
      <c r="Q1068" s="123">
        <f t="shared" si="53"/>
        <v>4</v>
      </c>
      <c r="S1068" s="124" t="s">
        <v>1473</v>
      </c>
      <c r="U1068" s="122" t="s">
        <v>507</v>
      </c>
      <c r="V1068" s="122">
        <v>130</v>
      </c>
      <c r="Y1068" s="134"/>
    </row>
    <row r="1069" spans="16:25" ht="18.75">
      <c r="P1069" s="123" t="s">
        <v>1101</v>
      </c>
      <c r="Q1069" s="123">
        <f t="shared" si="53"/>
        <v>4</v>
      </c>
      <c r="S1069" s="124" t="s">
        <v>1474</v>
      </c>
      <c r="U1069" s="122" t="s">
        <v>507</v>
      </c>
      <c r="V1069" s="122">
        <v>145</v>
      </c>
      <c r="Y1069" s="134"/>
    </row>
    <row r="1070" spans="16:25" ht="18.75">
      <c r="P1070" s="123" t="s">
        <v>1101</v>
      </c>
      <c r="Q1070" s="123">
        <f t="shared" si="53"/>
        <v>4</v>
      </c>
      <c r="R1070" s="124">
        <v>4.26</v>
      </c>
      <c r="S1070" s="124" t="s">
        <v>1475</v>
      </c>
      <c r="Y1070" s="134"/>
    </row>
    <row r="1071" spans="16:25" ht="18.75">
      <c r="P1071" s="123" t="s">
        <v>1101</v>
      </c>
      <c r="Q1071" s="123">
        <f t="shared" si="53"/>
        <v>4</v>
      </c>
      <c r="S1071" s="124" t="s">
        <v>1476</v>
      </c>
      <c r="U1071" s="122" t="s">
        <v>507</v>
      </c>
      <c r="V1071" s="122">
        <v>10</v>
      </c>
      <c r="Y1071" s="134"/>
    </row>
    <row r="1072" spans="16:25" ht="18.75">
      <c r="P1072" s="123" t="s">
        <v>1101</v>
      </c>
      <c r="Q1072" s="123">
        <f t="shared" si="53"/>
        <v>4</v>
      </c>
      <c r="S1072" s="124" t="s">
        <v>1477</v>
      </c>
      <c r="U1072" s="122" t="s">
        <v>507</v>
      </c>
      <c r="V1072" s="122">
        <v>12</v>
      </c>
      <c r="Y1072" s="134"/>
    </row>
    <row r="1073" spans="16:25" ht="18.75">
      <c r="P1073" s="123" t="s">
        <v>1101</v>
      </c>
      <c r="Q1073" s="123">
        <f t="shared" si="53"/>
        <v>4</v>
      </c>
      <c r="S1073" s="124" t="s">
        <v>1478</v>
      </c>
      <c r="U1073" s="122" t="s">
        <v>507</v>
      </c>
      <c r="V1073" s="122">
        <v>14</v>
      </c>
      <c r="Y1073" s="134"/>
    </row>
    <row r="1074" spans="16:25" ht="18.75">
      <c r="P1074" s="123" t="s">
        <v>1101</v>
      </c>
      <c r="Q1074" s="123">
        <f t="shared" si="53"/>
        <v>4</v>
      </c>
      <c r="S1074" s="124" t="s">
        <v>1479</v>
      </c>
      <c r="U1074" s="122" t="s">
        <v>507</v>
      </c>
      <c r="V1074" s="122">
        <v>18</v>
      </c>
      <c r="Y1074" s="134"/>
    </row>
    <row r="1075" spans="16:25" ht="18.75">
      <c r="P1075" s="123" t="s">
        <v>1101</v>
      </c>
      <c r="Q1075" s="123">
        <f t="shared" si="53"/>
        <v>4</v>
      </c>
      <c r="S1075" s="124" t="s">
        <v>1480</v>
      </c>
      <c r="U1075" s="122" t="s">
        <v>507</v>
      </c>
      <c r="V1075" s="122">
        <v>26</v>
      </c>
      <c r="Y1075" s="134"/>
    </row>
    <row r="1076" spans="16:25" ht="18.75">
      <c r="P1076" s="123" t="s">
        <v>1101</v>
      </c>
      <c r="Q1076" s="123">
        <f t="shared" si="53"/>
        <v>4</v>
      </c>
      <c r="S1076" s="124" t="s">
        <v>1481</v>
      </c>
      <c r="U1076" s="122" t="s">
        <v>507</v>
      </c>
      <c r="V1076" s="122">
        <v>32</v>
      </c>
      <c r="Y1076" s="134"/>
    </row>
    <row r="1077" spans="16:25" ht="18.75">
      <c r="P1077" s="123" t="s">
        <v>1101</v>
      </c>
      <c r="Q1077" s="123">
        <f t="shared" si="53"/>
        <v>4</v>
      </c>
      <c r="S1077" s="124" t="s">
        <v>1482</v>
      </c>
      <c r="U1077" s="122" t="s">
        <v>507</v>
      </c>
      <c r="V1077" s="122">
        <v>35</v>
      </c>
      <c r="Y1077" s="134"/>
    </row>
    <row r="1078" spans="16:25" ht="18.75">
      <c r="P1078" s="123" t="s">
        <v>1101</v>
      </c>
      <c r="Q1078" s="123">
        <f t="shared" si="53"/>
        <v>4</v>
      </c>
      <c r="S1078" s="124" t="s">
        <v>1483</v>
      </c>
      <c r="U1078" s="122" t="s">
        <v>507</v>
      </c>
      <c r="V1078" s="122">
        <v>40</v>
      </c>
      <c r="Y1078" s="134"/>
    </row>
    <row r="1079" spans="16:25" ht="18.75">
      <c r="P1079" s="123" t="s">
        <v>1101</v>
      </c>
      <c r="Q1079" s="123">
        <f t="shared" si="53"/>
        <v>4</v>
      </c>
      <c r="S1079" s="124" t="s">
        <v>1484</v>
      </c>
      <c r="U1079" s="122" t="s">
        <v>507</v>
      </c>
      <c r="V1079" s="122">
        <v>45</v>
      </c>
      <c r="Y1079" s="134"/>
    </row>
    <row r="1080" spans="16:25" ht="18.75">
      <c r="P1080" s="123" t="s">
        <v>1101</v>
      </c>
      <c r="Q1080" s="123">
        <f t="shared" si="53"/>
        <v>4</v>
      </c>
      <c r="S1080" s="124" t="s">
        <v>1485</v>
      </c>
      <c r="U1080" s="122" t="s">
        <v>507</v>
      </c>
      <c r="V1080" s="122">
        <v>65</v>
      </c>
      <c r="Y1080" s="134"/>
    </row>
    <row r="1081" spans="16:25" ht="18.75">
      <c r="P1081" s="123" t="s">
        <v>1101</v>
      </c>
      <c r="Q1081" s="123">
        <f t="shared" si="53"/>
        <v>4</v>
      </c>
      <c r="S1081" s="124" t="s">
        <v>1486</v>
      </c>
      <c r="U1081" s="122" t="s">
        <v>507</v>
      </c>
      <c r="V1081" s="122">
        <v>70</v>
      </c>
      <c r="Y1081" s="134"/>
    </row>
    <row r="1082" spans="16:25" ht="18.75">
      <c r="P1082" s="123" t="s">
        <v>1101</v>
      </c>
      <c r="Q1082" s="123">
        <f t="shared" si="53"/>
        <v>4</v>
      </c>
      <c r="S1082" s="124" t="s">
        <v>1487</v>
      </c>
      <c r="U1082" s="122" t="s">
        <v>507</v>
      </c>
      <c r="V1082" s="122">
        <v>77</v>
      </c>
      <c r="Y1082" s="134"/>
    </row>
    <row r="1083" spans="16:25" ht="18.75">
      <c r="P1083" s="123" t="s">
        <v>1101</v>
      </c>
      <c r="Q1083" s="123">
        <f t="shared" si="53"/>
        <v>4</v>
      </c>
      <c r="S1083" s="124" t="s">
        <v>1488</v>
      </c>
      <c r="U1083" s="122" t="s">
        <v>507</v>
      </c>
      <c r="V1083" s="122">
        <v>88</v>
      </c>
      <c r="Y1083" s="134"/>
    </row>
    <row r="1084" spans="16:25" ht="18.75">
      <c r="P1084" s="123" t="s">
        <v>1101</v>
      </c>
      <c r="Q1084" s="123">
        <f t="shared" si="53"/>
        <v>4</v>
      </c>
      <c r="S1084" s="124" t="s">
        <v>1489</v>
      </c>
      <c r="U1084" s="122" t="s">
        <v>507</v>
      </c>
      <c r="V1084" s="122">
        <v>100</v>
      </c>
      <c r="Y1084" s="134"/>
    </row>
    <row r="1085" spans="16:25" ht="18.75">
      <c r="P1085" s="123" t="s">
        <v>1101</v>
      </c>
      <c r="Q1085" s="123">
        <f t="shared" si="53"/>
        <v>4</v>
      </c>
      <c r="S1085" s="124" t="s">
        <v>1490</v>
      </c>
      <c r="U1085" s="122" t="s">
        <v>507</v>
      </c>
      <c r="V1085" s="122">
        <v>110</v>
      </c>
      <c r="Y1085" s="134"/>
    </row>
    <row r="1086" spans="16:25" ht="18.75">
      <c r="P1086" s="123" t="s">
        <v>1101</v>
      </c>
      <c r="Q1086" s="123">
        <f t="shared" si="53"/>
        <v>4</v>
      </c>
      <c r="S1086" s="124" t="s">
        <v>1491</v>
      </c>
      <c r="U1086" s="122" t="s">
        <v>507</v>
      </c>
      <c r="V1086" s="122">
        <v>124</v>
      </c>
      <c r="Y1086" s="134"/>
    </row>
    <row r="1087" spans="16:25" ht="18.75">
      <c r="P1087" s="123" t="s">
        <v>1101</v>
      </c>
      <c r="Q1087" s="123">
        <f t="shared" si="53"/>
        <v>4</v>
      </c>
      <c r="S1087" s="124" t="s">
        <v>1492</v>
      </c>
      <c r="U1087" s="122" t="s">
        <v>507</v>
      </c>
      <c r="V1087" s="122">
        <v>138</v>
      </c>
      <c r="Y1087" s="134"/>
    </row>
    <row r="1088" spans="16:25" ht="18.75">
      <c r="P1088" s="123" t="s">
        <v>1101</v>
      </c>
      <c r="Q1088" s="123">
        <f t="shared" si="53"/>
        <v>4</v>
      </c>
      <c r="R1088" s="124">
        <v>4.2699999999999996</v>
      </c>
      <c r="S1088" s="124" t="s">
        <v>1493</v>
      </c>
      <c r="Y1088" s="134"/>
    </row>
    <row r="1089" spans="16:25" ht="18.75">
      <c r="P1089" s="123" t="s">
        <v>1101</v>
      </c>
      <c r="Q1089" s="123">
        <f t="shared" si="53"/>
        <v>4</v>
      </c>
      <c r="S1089" s="124" t="s">
        <v>1494</v>
      </c>
      <c r="Y1089" s="134"/>
    </row>
    <row r="1090" spans="16:25" ht="18.75">
      <c r="P1090" s="123" t="s">
        <v>1101</v>
      </c>
      <c r="Q1090" s="123">
        <f t="shared" ref="Q1090:Q1153" si="54">P1090*1</f>
        <v>4</v>
      </c>
      <c r="S1090" s="124" t="s">
        <v>1495</v>
      </c>
      <c r="U1090" s="122" t="s">
        <v>507</v>
      </c>
      <c r="V1090" s="122">
        <v>8</v>
      </c>
      <c r="Y1090" s="134"/>
    </row>
    <row r="1091" spans="16:25" ht="18.75">
      <c r="P1091" s="123" t="s">
        <v>1101</v>
      </c>
      <c r="Q1091" s="123">
        <f t="shared" si="54"/>
        <v>4</v>
      </c>
      <c r="S1091" s="124" t="s">
        <v>1496</v>
      </c>
      <c r="U1091" s="122" t="s">
        <v>507</v>
      </c>
      <c r="V1091" s="122">
        <v>10</v>
      </c>
      <c r="Y1091" s="134"/>
    </row>
    <row r="1092" spans="16:25" ht="18.75">
      <c r="P1092" s="123" t="s">
        <v>1101</v>
      </c>
      <c r="Q1092" s="123">
        <f t="shared" si="54"/>
        <v>4</v>
      </c>
      <c r="S1092" s="124" t="s">
        <v>1497</v>
      </c>
      <c r="U1092" s="122" t="s">
        <v>507</v>
      </c>
      <c r="V1092" s="122">
        <v>12</v>
      </c>
      <c r="Y1092" s="134"/>
    </row>
    <row r="1093" spans="16:25" ht="18.75">
      <c r="P1093" s="123" t="s">
        <v>1101</v>
      </c>
      <c r="Q1093" s="123">
        <f t="shared" si="54"/>
        <v>4</v>
      </c>
      <c r="S1093" s="124" t="s">
        <v>1498</v>
      </c>
      <c r="U1093" s="122" t="s">
        <v>507</v>
      </c>
      <c r="V1093" s="122">
        <v>14</v>
      </c>
      <c r="Y1093" s="134"/>
    </row>
    <row r="1094" spans="16:25" ht="18.75">
      <c r="P1094" s="123" t="s">
        <v>1101</v>
      </c>
      <c r="Q1094" s="123">
        <f t="shared" si="54"/>
        <v>4</v>
      </c>
      <c r="S1094" s="124" t="s">
        <v>1499</v>
      </c>
      <c r="U1094" s="122" t="s">
        <v>507</v>
      </c>
      <c r="V1094" s="122">
        <v>16</v>
      </c>
      <c r="Y1094" s="134"/>
    </row>
    <row r="1095" spans="16:25" ht="18.75">
      <c r="P1095" s="123" t="s">
        <v>1101</v>
      </c>
      <c r="Q1095" s="123">
        <f t="shared" si="54"/>
        <v>4</v>
      </c>
      <c r="S1095" s="124" t="s">
        <v>1500</v>
      </c>
      <c r="U1095" s="122" t="s">
        <v>507</v>
      </c>
      <c r="V1095" s="122">
        <v>18</v>
      </c>
      <c r="Y1095" s="134"/>
    </row>
    <row r="1096" spans="16:25" ht="18.75">
      <c r="P1096" s="123" t="s">
        <v>1101</v>
      </c>
      <c r="Q1096" s="123">
        <f t="shared" si="54"/>
        <v>4</v>
      </c>
      <c r="S1096" s="124" t="s">
        <v>1501</v>
      </c>
      <c r="U1096" s="122" t="s">
        <v>507</v>
      </c>
      <c r="V1096" s="122">
        <v>22</v>
      </c>
      <c r="Y1096" s="134"/>
    </row>
    <row r="1097" spans="16:25" ht="18.75">
      <c r="P1097" s="123" t="s">
        <v>1101</v>
      </c>
      <c r="Q1097" s="123">
        <f t="shared" si="54"/>
        <v>4</v>
      </c>
      <c r="S1097" s="124" t="s">
        <v>1502</v>
      </c>
      <c r="U1097" s="122" t="s">
        <v>507</v>
      </c>
      <c r="V1097" s="122">
        <v>25</v>
      </c>
      <c r="Y1097" s="134"/>
    </row>
    <row r="1098" spans="16:25" ht="18.75">
      <c r="P1098" s="123" t="s">
        <v>1101</v>
      </c>
      <c r="Q1098" s="123">
        <f t="shared" si="54"/>
        <v>4</v>
      </c>
      <c r="S1098" s="124" t="s">
        <v>1503</v>
      </c>
      <c r="U1098" s="122" t="s">
        <v>507</v>
      </c>
      <c r="V1098" s="122">
        <v>28</v>
      </c>
      <c r="Y1098" s="134"/>
    </row>
    <row r="1099" spans="16:25" ht="18.75">
      <c r="P1099" s="123" t="s">
        <v>1101</v>
      </c>
      <c r="Q1099" s="123">
        <f t="shared" si="54"/>
        <v>4</v>
      </c>
      <c r="S1099" s="124" t="s">
        <v>1504</v>
      </c>
      <c r="U1099" s="122" t="s">
        <v>507</v>
      </c>
      <c r="V1099" s="122">
        <v>30</v>
      </c>
      <c r="Y1099" s="134"/>
    </row>
    <row r="1100" spans="16:25" ht="18.75">
      <c r="P1100" s="123" t="s">
        <v>1101</v>
      </c>
      <c r="Q1100" s="123">
        <f t="shared" si="54"/>
        <v>4</v>
      </c>
      <c r="S1100" s="124" t="s">
        <v>1505</v>
      </c>
      <c r="U1100" s="122" t="s">
        <v>507</v>
      </c>
      <c r="V1100" s="122">
        <v>36</v>
      </c>
      <c r="Y1100" s="134"/>
    </row>
    <row r="1101" spans="16:25" ht="18.75">
      <c r="P1101" s="123" t="s">
        <v>1101</v>
      </c>
      <c r="Q1101" s="123">
        <f t="shared" si="54"/>
        <v>4</v>
      </c>
      <c r="S1101" s="124" t="s">
        <v>1506</v>
      </c>
      <c r="U1101" s="122" t="s">
        <v>507</v>
      </c>
      <c r="V1101" s="122">
        <v>40</v>
      </c>
      <c r="Y1101" s="134"/>
    </row>
    <row r="1102" spans="16:25" ht="18.75">
      <c r="P1102" s="123" t="s">
        <v>1101</v>
      </c>
      <c r="Q1102" s="123">
        <f t="shared" si="54"/>
        <v>4</v>
      </c>
      <c r="S1102" s="124" t="s">
        <v>1507</v>
      </c>
      <c r="U1102" s="122" t="s">
        <v>507</v>
      </c>
      <c r="V1102" s="122">
        <v>45</v>
      </c>
      <c r="Y1102" s="134"/>
    </row>
    <row r="1103" spans="16:25" ht="18.75">
      <c r="P1103" s="123" t="s">
        <v>1101</v>
      </c>
      <c r="Q1103" s="123">
        <f t="shared" si="54"/>
        <v>4</v>
      </c>
      <c r="S1103" s="124" t="s">
        <v>1508</v>
      </c>
      <c r="U1103" s="122" t="s">
        <v>507</v>
      </c>
      <c r="V1103" s="122">
        <v>50</v>
      </c>
      <c r="Y1103" s="134"/>
    </row>
    <row r="1104" spans="16:25" ht="18.75">
      <c r="P1104" s="123" t="s">
        <v>1101</v>
      </c>
      <c r="Q1104" s="123">
        <f t="shared" si="54"/>
        <v>4</v>
      </c>
      <c r="R1104" s="124">
        <v>4.28</v>
      </c>
      <c r="S1104" s="124" t="s">
        <v>1509</v>
      </c>
      <c r="Y1104" s="134"/>
    </row>
    <row r="1105" spans="16:25" ht="18.75">
      <c r="P1105" s="123" t="s">
        <v>1101</v>
      </c>
      <c r="Q1105" s="123">
        <f t="shared" si="54"/>
        <v>4</v>
      </c>
      <c r="S1105" s="124" t="s">
        <v>1510</v>
      </c>
      <c r="U1105" s="122" t="s">
        <v>507</v>
      </c>
      <c r="V1105" s="122">
        <v>10</v>
      </c>
      <c r="Y1105" s="134"/>
    </row>
    <row r="1106" spans="16:25" ht="18.75">
      <c r="P1106" s="123" t="s">
        <v>1101</v>
      </c>
      <c r="Q1106" s="123">
        <f t="shared" si="54"/>
        <v>4</v>
      </c>
      <c r="S1106" s="124" t="s">
        <v>1511</v>
      </c>
      <c r="U1106" s="122" t="s">
        <v>507</v>
      </c>
      <c r="V1106" s="122">
        <v>12</v>
      </c>
      <c r="Y1106" s="134"/>
    </row>
    <row r="1107" spans="16:25" ht="18.75">
      <c r="P1107" s="123" t="s">
        <v>1101</v>
      </c>
      <c r="Q1107" s="123">
        <f t="shared" si="54"/>
        <v>4</v>
      </c>
      <c r="S1107" s="124" t="s">
        <v>1512</v>
      </c>
      <c r="U1107" s="122" t="s">
        <v>507</v>
      </c>
      <c r="V1107" s="122">
        <v>14</v>
      </c>
      <c r="Y1107" s="134"/>
    </row>
    <row r="1108" spans="16:25" ht="18.75">
      <c r="P1108" s="123" t="s">
        <v>1101</v>
      </c>
      <c r="Q1108" s="123">
        <f t="shared" si="54"/>
        <v>4</v>
      </c>
      <c r="S1108" s="124" t="s">
        <v>1513</v>
      </c>
      <c r="U1108" s="122" t="s">
        <v>507</v>
      </c>
      <c r="V1108" s="122">
        <v>16</v>
      </c>
      <c r="Y1108" s="134"/>
    </row>
    <row r="1109" spans="16:25" ht="18.75">
      <c r="P1109" s="123" t="s">
        <v>1101</v>
      </c>
      <c r="Q1109" s="123">
        <f t="shared" si="54"/>
        <v>4</v>
      </c>
      <c r="S1109" s="124" t="s">
        <v>1514</v>
      </c>
      <c r="U1109" s="122" t="s">
        <v>507</v>
      </c>
      <c r="V1109" s="122">
        <v>18</v>
      </c>
      <c r="Y1109" s="134"/>
    </row>
    <row r="1110" spans="16:25" ht="18.75">
      <c r="P1110" s="123" t="s">
        <v>1101</v>
      </c>
      <c r="Q1110" s="123">
        <f t="shared" si="54"/>
        <v>4</v>
      </c>
      <c r="S1110" s="124" t="s">
        <v>1515</v>
      </c>
      <c r="U1110" s="122" t="s">
        <v>507</v>
      </c>
      <c r="V1110" s="122">
        <v>20</v>
      </c>
      <c r="Y1110" s="134"/>
    </row>
    <row r="1111" spans="16:25" ht="18.75">
      <c r="P1111" s="123" t="s">
        <v>1101</v>
      </c>
      <c r="Q1111" s="123">
        <f t="shared" si="54"/>
        <v>4</v>
      </c>
      <c r="S1111" s="124" t="s">
        <v>1516</v>
      </c>
      <c r="U1111" s="122" t="s">
        <v>507</v>
      </c>
      <c r="V1111" s="122">
        <v>22</v>
      </c>
      <c r="Y1111" s="134"/>
    </row>
    <row r="1112" spans="16:25" ht="18.75">
      <c r="P1112" s="123" t="s">
        <v>1101</v>
      </c>
      <c r="Q1112" s="123">
        <f t="shared" si="54"/>
        <v>4</v>
      </c>
      <c r="S1112" s="124" t="s">
        <v>1517</v>
      </c>
      <c r="U1112" s="122" t="s">
        <v>507</v>
      </c>
      <c r="V1112" s="122">
        <v>25</v>
      </c>
      <c r="Y1112" s="134"/>
    </row>
    <row r="1113" spans="16:25" ht="18.75">
      <c r="P1113" s="123" t="s">
        <v>1101</v>
      </c>
      <c r="Q1113" s="123">
        <f t="shared" si="54"/>
        <v>4</v>
      </c>
      <c r="S1113" s="124" t="s">
        <v>1518</v>
      </c>
      <c r="U1113" s="122" t="s">
        <v>507</v>
      </c>
      <c r="V1113" s="122">
        <v>30</v>
      </c>
      <c r="Y1113" s="134"/>
    </row>
    <row r="1114" spans="16:25" ht="18.75">
      <c r="P1114" s="123" t="s">
        <v>1101</v>
      </c>
      <c r="Q1114" s="123">
        <f t="shared" si="54"/>
        <v>4</v>
      </c>
      <c r="S1114" s="124" t="s">
        <v>1519</v>
      </c>
      <c r="U1114" s="122" t="s">
        <v>507</v>
      </c>
      <c r="V1114" s="122">
        <v>35</v>
      </c>
      <c r="Y1114" s="134"/>
    </row>
    <row r="1115" spans="16:25" ht="18.75">
      <c r="P1115" s="123" t="s">
        <v>1101</v>
      </c>
      <c r="Q1115" s="123">
        <f t="shared" si="54"/>
        <v>4</v>
      </c>
      <c r="S1115" s="124" t="s">
        <v>1520</v>
      </c>
      <c r="U1115" s="122" t="s">
        <v>507</v>
      </c>
      <c r="V1115" s="122">
        <v>40</v>
      </c>
      <c r="Y1115" s="134"/>
    </row>
    <row r="1116" spans="16:25" ht="18.75">
      <c r="P1116" s="123" t="s">
        <v>1101</v>
      </c>
      <c r="Q1116" s="123">
        <f t="shared" si="54"/>
        <v>4</v>
      </c>
      <c r="S1116" s="124" t="s">
        <v>1521</v>
      </c>
      <c r="U1116" s="122" t="s">
        <v>507</v>
      </c>
      <c r="V1116" s="122">
        <v>45</v>
      </c>
      <c r="Y1116" s="134"/>
    </row>
    <row r="1117" spans="16:25" ht="18.75">
      <c r="P1117" s="123" t="s">
        <v>1101</v>
      </c>
      <c r="Q1117" s="123">
        <f t="shared" si="54"/>
        <v>4</v>
      </c>
      <c r="S1117" s="124" t="s">
        <v>1522</v>
      </c>
      <c r="U1117" s="122" t="s">
        <v>507</v>
      </c>
      <c r="V1117" s="122">
        <v>50</v>
      </c>
      <c r="Y1117" s="134"/>
    </row>
    <row r="1118" spans="16:25" ht="18.75">
      <c r="P1118" s="123" t="s">
        <v>1101</v>
      </c>
      <c r="Q1118" s="123">
        <f t="shared" si="54"/>
        <v>4</v>
      </c>
      <c r="S1118" s="124" t="s">
        <v>1523</v>
      </c>
      <c r="U1118" s="122" t="s">
        <v>507</v>
      </c>
      <c r="V1118" s="122">
        <v>55</v>
      </c>
      <c r="Y1118" s="134"/>
    </row>
    <row r="1119" spans="16:25" ht="18.75">
      <c r="P1119" s="123" t="s">
        <v>1101</v>
      </c>
      <c r="Q1119" s="123">
        <f t="shared" si="54"/>
        <v>4</v>
      </c>
      <c r="R1119" s="124">
        <v>4.29</v>
      </c>
      <c r="S1119" s="124" t="s">
        <v>1524</v>
      </c>
      <c r="Y1119" s="134"/>
    </row>
    <row r="1120" spans="16:25" ht="18.75">
      <c r="P1120" s="123" t="s">
        <v>1101</v>
      </c>
      <c r="Q1120" s="123">
        <f t="shared" si="54"/>
        <v>4</v>
      </c>
      <c r="S1120" s="124" t="s">
        <v>1525</v>
      </c>
      <c r="U1120" s="122" t="s">
        <v>507</v>
      </c>
      <c r="V1120" s="122">
        <v>30</v>
      </c>
      <c r="Y1120" s="134"/>
    </row>
    <row r="1121" spans="16:25" ht="18.75">
      <c r="P1121" s="123" t="s">
        <v>1101</v>
      </c>
      <c r="Q1121" s="123">
        <f t="shared" si="54"/>
        <v>4</v>
      </c>
      <c r="S1121" s="124" t="s">
        <v>1526</v>
      </c>
      <c r="U1121" s="122" t="s">
        <v>507</v>
      </c>
      <c r="V1121" s="122">
        <v>35</v>
      </c>
      <c r="Y1121" s="134"/>
    </row>
    <row r="1122" spans="16:25" ht="18.75">
      <c r="P1122" s="123" t="s">
        <v>1101</v>
      </c>
      <c r="Q1122" s="123">
        <f t="shared" si="54"/>
        <v>4</v>
      </c>
      <c r="S1122" s="124" t="s">
        <v>1527</v>
      </c>
      <c r="U1122" s="122" t="s">
        <v>507</v>
      </c>
      <c r="V1122" s="122">
        <v>38</v>
      </c>
      <c r="Y1122" s="134"/>
    </row>
    <row r="1123" spans="16:25" ht="18.75">
      <c r="P1123" s="123" t="s">
        <v>1101</v>
      </c>
      <c r="Q1123" s="123">
        <f t="shared" si="54"/>
        <v>4</v>
      </c>
      <c r="S1123" s="124" t="s">
        <v>1528</v>
      </c>
      <c r="U1123" s="122" t="s">
        <v>507</v>
      </c>
      <c r="V1123" s="122">
        <v>40</v>
      </c>
      <c r="Y1123" s="134"/>
    </row>
    <row r="1124" spans="16:25" ht="18.75">
      <c r="P1124" s="123" t="s">
        <v>1101</v>
      </c>
      <c r="Q1124" s="123">
        <f t="shared" si="54"/>
        <v>4</v>
      </c>
      <c r="S1124" s="124" t="s">
        <v>1529</v>
      </c>
      <c r="U1124" s="122" t="s">
        <v>507</v>
      </c>
      <c r="V1124" s="122">
        <v>46</v>
      </c>
      <c r="Y1124" s="134"/>
    </row>
    <row r="1125" spans="16:25" ht="18.75">
      <c r="P1125" s="123" t="s">
        <v>1101</v>
      </c>
      <c r="Q1125" s="123">
        <f t="shared" si="54"/>
        <v>4</v>
      </c>
      <c r="S1125" s="124" t="s">
        <v>1530</v>
      </c>
      <c r="U1125" s="122" t="s">
        <v>507</v>
      </c>
      <c r="V1125" s="122">
        <v>55</v>
      </c>
      <c r="Y1125" s="134"/>
    </row>
    <row r="1126" spans="16:25" ht="18.75">
      <c r="P1126" s="123" t="s">
        <v>1101</v>
      </c>
      <c r="Q1126" s="123">
        <f t="shared" si="54"/>
        <v>4</v>
      </c>
      <c r="S1126" s="124" t="s">
        <v>1531</v>
      </c>
      <c r="U1126" s="122" t="s">
        <v>507</v>
      </c>
      <c r="V1126" s="122">
        <v>60</v>
      </c>
      <c r="Y1126" s="134"/>
    </row>
    <row r="1127" spans="16:25" ht="18.75">
      <c r="P1127" s="123" t="s">
        <v>1101</v>
      </c>
      <c r="Q1127" s="123">
        <f t="shared" si="54"/>
        <v>4</v>
      </c>
      <c r="S1127" s="124" t="s">
        <v>1532</v>
      </c>
      <c r="U1127" s="122" t="s">
        <v>507</v>
      </c>
      <c r="V1127" s="122">
        <v>70</v>
      </c>
      <c r="Y1127" s="134"/>
    </row>
    <row r="1128" spans="16:25" ht="18.75">
      <c r="P1128" s="123" t="s">
        <v>1101</v>
      </c>
      <c r="Q1128" s="123">
        <f t="shared" si="54"/>
        <v>4</v>
      </c>
      <c r="S1128" s="124" t="s">
        <v>1533</v>
      </c>
      <c r="U1128" s="122" t="s">
        <v>507</v>
      </c>
      <c r="V1128" s="122">
        <v>75</v>
      </c>
      <c r="Y1128" s="134"/>
    </row>
    <row r="1129" spans="16:25" ht="18.75">
      <c r="P1129" s="123" t="s">
        <v>1101</v>
      </c>
      <c r="Q1129" s="123">
        <f t="shared" si="54"/>
        <v>4</v>
      </c>
      <c r="S1129" s="124" t="s">
        <v>1534</v>
      </c>
      <c r="U1129" s="122" t="s">
        <v>507</v>
      </c>
      <c r="V1129" s="122">
        <v>80</v>
      </c>
      <c r="Y1129" s="134"/>
    </row>
    <row r="1130" spans="16:25" ht="18.75">
      <c r="P1130" s="123" t="s">
        <v>1101</v>
      </c>
      <c r="Q1130" s="123">
        <f t="shared" si="54"/>
        <v>4</v>
      </c>
      <c r="S1130" s="124" t="s">
        <v>1535</v>
      </c>
      <c r="U1130" s="122" t="s">
        <v>507</v>
      </c>
      <c r="V1130" s="122">
        <v>90</v>
      </c>
      <c r="Y1130" s="134"/>
    </row>
    <row r="1131" spans="16:25" ht="18.75">
      <c r="P1131" s="123" t="s">
        <v>1101</v>
      </c>
      <c r="Q1131" s="123">
        <f t="shared" si="54"/>
        <v>4</v>
      </c>
      <c r="R1131" s="124">
        <v>4.3</v>
      </c>
      <c r="S1131" s="124" t="s">
        <v>1536</v>
      </c>
      <c r="Y1131" s="134"/>
    </row>
    <row r="1132" spans="16:25" ht="18.75">
      <c r="P1132" s="123" t="s">
        <v>1101</v>
      </c>
      <c r="Q1132" s="123">
        <f t="shared" si="54"/>
        <v>4</v>
      </c>
      <c r="S1132" s="124" t="s">
        <v>1537</v>
      </c>
      <c r="U1132" s="122" t="s">
        <v>507</v>
      </c>
      <c r="V1132" s="122">
        <v>30</v>
      </c>
      <c r="Y1132" s="134"/>
    </row>
    <row r="1133" spans="16:25" ht="18.75">
      <c r="P1133" s="123" t="s">
        <v>1101</v>
      </c>
      <c r="Q1133" s="123">
        <f t="shared" si="54"/>
        <v>4</v>
      </c>
      <c r="S1133" s="124" t="s">
        <v>1538</v>
      </c>
      <c r="U1133" s="122" t="s">
        <v>507</v>
      </c>
      <c r="V1133" s="122">
        <v>35</v>
      </c>
      <c r="Y1133" s="134"/>
    </row>
    <row r="1134" spans="16:25" ht="18.75">
      <c r="P1134" s="123" t="s">
        <v>1101</v>
      </c>
      <c r="Q1134" s="123">
        <f t="shared" si="54"/>
        <v>4</v>
      </c>
      <c r="S1134" s="124" t="s">
        <v>1539</v>
      </c>
      <c r="U1134" s="122" t="s">
        <v>507</v>
      </c>
      <c r="V1134" s="122">
        <v>38</v>
      </c>
      <c r="Y1134" s="134"/>
    </row>
    <row r="1135" spans="16:25" ht="18.75">
      <c r="P1135" s="123" t="s">
        <v>1101</v>
      </c>
      <c r="Q1135" s="123">
        <f t="shared" si="54"/>
        <v>4</v>
      </c>
      <c r="S1135" s="124" t="s">
        <v>1540</v>
      </c>
      <c r="U1135" s="122" t="s">
        <v>507</v>
      </c>
      <c r="V1135" s="122">
        <v>40</v>
      </c>
      <c r="Y1135" s="134"/>
    </row>
    <row r="1136" spans="16:25" ht="18.75">
      <c r="P1136" s="123" t="s">
        <v>1101</v>
      </c>
      <c r="Q1136" s="123">
        <f t="shared" si="54"/>
        <v>4</v>
      </c>
      <c r="S1136" s="124" t="s">
        <v>1541</v>
      </c>
      <c r="U1136" s="122" t="s">
        <v>507</v>
      </c>
      <c r="V1136" s="122">
        <v>46</v>
      </c>
      <c r="Y1136" s="134"/>
    </row>
    <row r="1137" spans="16:25" ht="18.75">
      <c r="P1137" s="123" t="s">
        <v>1101</v>
      </c>
      <c r="Q1137" s="123">
        <f t="shared" si="54"/>
        <v>4</v>
      </c>
      <c r="S1137" s="124" t="s">
        <v>1542</v>
      </c>
      <c r="U1137" s="122" t="s">
        <v>507</v>
      </c>
      <c r="V1137" s="122">
        <v>55</v>
      </c>
      <c r="Y1137" s="134"/>
    </row>
    <row r="1138" spans="16:25" ht="18.75">
      <c r="P1138" s="123" t="s">
        <v>1101</v>
      </c>
      <c r="Q1138" s="123">
        <f t="shared" si="54"/>
        <v>4</v>
      </c>
      <c r="S1138" s="124" t="s">
        <v>1543</v>
      </c>
      <c r="U1138" s="122" t="s">
        <v>507</v>
      </c>
      <c r="V1138" s="122">
        <v>60</v>
      </c>
      <c r="Y1138" s="134"/>
    </row>
    <row r="1139" spans="16:25" ht="18.75">
      <c r="P1139" s="123" t="s">
        <v>1101</v>
      </c>
      <c r="Q1139" s="123">
        <f t="shared" si="54"/>
        <v>4</v>
      </c>
      <c r="S1139" s="124" t="s">
        <v>1544</v>
      </c>
      <c r="U1139" s="122" t="s">
        <v>507</v>
      </c>
      <c r="V1139" s="122">
        <v>70</v>
      </c>
      <c r="Y1139" s="134"/>
    </row>
    <row r="1140" spans="16:25" ht="18.75">
      <c r="P1140" s="123" t="s">
        <v>1101</v>
      </c>
      <c r="Q1140" s="123">
        <f t="shared" si="54"/>
        <v>4</v>
      </c>
      <c r="S1140" s="124" t="s">
        <v>1545</v>
      </c>
      <c r="U1140" s="122" t="s">
        <v>507</v>
      </c>
      <c r="V1140" s="122">
        <v>75</v>
      </c>
      <c r="Y1140" s="134"/>
    </row>
    <row r="1141" spans="16:25" ht="18.75">
      <c r="P1141" s="123" t="s">
        <v>1101</v>
      </c>
      <c r="Q1141" s="123">
        <f t="shared" si="54"/>
        <v>4</v>
      </c>
      <c r="S1141" s="124" t="s">
        <v>1546</v>
      </c>
      <c r="U1141" s="122" t="s">
        <v>507</v>
      </c>
      <c r="V1141" s="122">
        <v>80</v>
      </c>
      <c r="Y1141" s="134"/>
    </row>
    <row r="1142" spans="16:25" ht="18.75">
      <c r="P1142" s="123" t="s">
        <v>1101</v>
      </c>
      <c r="Q1142" s="123">
        <f t="shared" si="54"/>
        <v>4</v>
      </c>
      <c r="S1142" s="124" t="s">
        <v>1547</v>
      </c>
      <c r="U1142" s="122" t="s">
        <v>507</v>
      </c>
      <c r="V1142" s="122">
        <v>90</v>
      </c>
      <c r="Y1142" s="134"/>
    </row>
    <row r="1143" spans="16:25" ht="18.75">
      <c r="P1143" s="123" t="s">
        <v>1101</v>
      </c>
      <c r="Q1143" s="123">
        <f t="shared" si="54"/>
        <v>4</v>
      </c>
      <c r="S1143" s="124" t="s">
        <v>1548</v>
      </c>
      <c r="U1143" s="122" t="s">
        <v>507</v>
      </c>
      <c r="V1143" s="122">
        <v>95</v>
      </c>
      <c r="Y1143" s="134"/>
    </row>
    <row r="1144" spans="16:25" ht="18.75">
      <c r="P1144" s="123" t="s">
        <v>1101</v>
      </c>
      <c r="Q1144" s="123">
        <f t="shared" si="54"/>
        <v>4</v>
      </c>
      <c r="S1144" s="124" t="s">
        <v>1549</v>
      </c>
      <c r="U1144" s="122" t="s">
        <v>507</v>
      </c>
      <c r="V1144" s="122">
        <v>100</v>
      </c>
      <c r="Y1144" s="134"/>
    </row>
    <row r="1145" spans="16:25" ht="18.75">
      <c r="P1145" s="123" t="s">
        <v>1101</v>
      </c>
      <c r="Q1145" s="123">
        <f t="shared" si="54"/>
        <v>4</v>
      </c>
      <c r="S1145" s="124" t="s">
        <v>1550</v>
      </c>
      <c r="U1145" s="122" t="s">
        <v>507</v>
      </c>
      <c r="V1145" s="122">
        <v>110</v>
      </c>
      <c r="Y1145" s="134"/>
    </row>
    <row r="1146" spans="16:25" ht="18.75">
      <c r="P1146" s="123" t="s">
        <v>1101</v>
      </c>
      <c r="Q1146" s="123">
        <f t="shared" si="54"/>
        <v>4</v>
      </c>
      <c r="S1146" s="124" t="s">
        <v>1551</v>
      </c>
      <c r="U1146" s="122" t="s">
        <v>507</v>
      </c>
      <c r="V1146" s="122">
        <v>115</v>
      </c>
      <c r="Y1146" s="134"/>
    </row>
    <row r="1147" spans="16:25" ht="18.75">
      <c r="P1147" s="123" t="s">
        <v>1101</v>
      </c>
      <c r="Q1147" s="123">
        <f t="shared" si="54"/>
        <v>4</v>
      </c>
      <c r="R1147" s="124">
        <v>4.3099999999999996</v>
      </c>
      <c r="S1147" s="124" t="s">
        <v>1552</v>
      </c>
      <c r="Y1147" s="134"/>
    </row>
    <row r="1148" spans="16:25" ht="18.75">
      <c r="P1148" s="123" t="s">
        <v>1101</v>
      </c>
      <c r="Q1148" s="123">
        <f t="shared" si="54"/>
        <v>4</v>
      </c>
      <c r="S1148" s="124" t="s">
        <v>1553</v>
      </c>
      <c r="U1148" s="122" t="s">
        <v>507</v>
      </c>
      <c r="V1148" s="122">
        <v>8</v>
      </c>
      <c r="Y1148" s="134"/>
    </row>
    <row r="1149" spans="16:25" ht="18.75">
      <c r="P1149" s="123" t="s">
        <v>1101</v>
      </c>
      <c r="Q1149" s="123">
        <f t="shared" si="54"/>
        <v>4</v>
      </c>
      <c r="S1149" s="124" t="s">
        <v>1554</v>
      </c>
      <c r="U1149" s="122" t="s">
        <v>507</v>
      </c>
      <c r="V1149" s="122">
        <v>10</v>
      </c>
      <c r="Y1149" s="134"/>
    </row>
    <row r="1150" spans="16:25" ht="18.75">
      <c r="P1150" s="123" t="s">
        <v>1101</v>
      </c>
      <c r="Q1150" s="123">
        <f t="shared" si="54"/>
        <v>4</v>
      </c>
      <c r="S1150" s="124" t="s">
        <v>1555</v>
      </c>
      <c r="U1150" s="122" t="s">
        <v>507</v>
      </c>
      <c r="V1150" s="122">
        <v>12</v>
      </c>
      <c r="Y1150" s="134"/>
    </row>
    <row r="1151" spans="16:25" ht="18.75">
      <c r="P1151" s="123" t="s">
        <v>1101</v>
      </c>
      <c r="Q1151" s="123">
        <f t="shared" si="54"/>
        <v>4</v>
      </c>
      <c r="S1151" s="124" t="s">
        <v>1556</v>
      </c>
      <c r="U1151" s="122" t="s">
        <v>507</v>
      </c>
      <c r="V1151" s="122">
        <v>14</v>
      </c>
      <c r="Y1151" s="134"/>
    </row>
    <row r="1152" spans="16:25" ht="18.75">
      <c r="P1152" s="123" t="s">
        <v>1101</v>
      </c>
      <c r="Q1152" s="123">
        <f t="shared" si="54"/>
        <v>4</v>
      </c>
      <c r="S1152" s="124" t="s">
        <v>1557</v>
      </c>
      <c r="U1152" s="122" t="s">
        <v>507</v>
      </c>
      <c r="V1152" s="122">
        <v>16</v>
      </c>
      <c r="Y1152" s="134"/>
    </row>
    <row r="1153" spans="16:25" ht="18.75">
      <c r="P1153" s="123" t="s">
        <v>1101</v>
      </c>
      <c r="Q1153" s="123">
        <f t="shared" si="54"/>
        <v>4</v>
      </c>
      <c r="S1153" s="124" t="s">
        <v>1558</v>
      </c>
      <c r="U1153" s="122" t="s">
        <v>507</v>
      </c>
      <c r="V1153" s="122">
        <v>18</v>
      </c>
      <c r="Y1153" s="134"/>
    </row>
    <row r="1154" spans="16:25" ht="18.75">
      <c r="P1154" s="123" t="s">
        <v>1101</v>
      </c>
      <c r="Q1154" s="123">
        <f t="shared" ref="Q1154:Q1217" si="55">P1154*1</f>
        <v>4</v>
      </c>
      <c r="S1154" s="124" t="s">
        <v>1559</v>
      </c>
      <c r="U1154" s="122" t="s">
        <v>507</v>
      </c>
      <c r="V1154" s="122">
        <v>22</v>
      </c>
      <c r="Y1154" s="134"/>
    </row>
    <row r="1155" spans="16:25" ht="18.75">
      <c r="P1155" s="123" t="s">
        <v>1101</v>
      </c>
      <c r="Q1155" s="123">
        <f t="shared" si="55"/>
        <v>4</v>
      </c>
      <c r="S1155" s="124" t="s">
        <v>1560</v>
      </c>
      <c r="U1155" s="122" t="s">
        <v>507</v>
      </c>
      <c r="V1155" s="122">
        <v>24</v>
      </c>
      <c r="Y1155" s="134"/>
    </row>
    <row r="1156" spans="16:25" ht="18.75">
      <c r="P1156" s="123" t="s">
        <v>1101</v>
      </c>
      <c r="Q1156" s="123">
        <f t="shared" si="55"/>
        <v>4</v>
      </c>
      <c r="S1156" s="124" t="s">
        <v>1561</v>
      </c>
      <c r="U1156" s="122" t="s">
        <v>507</v>
      </c>
      <c r="V1156" s="122">
        <v>30</v>
      </c>
      <c r="Y1156" s="134"/>
    </row>
    <row r="1157" spans="16:25" ht="18.75">
      <c r="P1157" s="123" t="s">
        <v>1101</v>
      </c>
      <c r="Q1157" s="123">
        <f t="shared" si="55"/>
        <v>4</v>
      </c>
      <c r="S1157" s="124" t="s">
        <v>1562</v>
      </c>
      <c r="U1157" s="122" t="s">
        <v>507</v>
      </c>
      <c r="V1157" s="122">
        <v>32</v>
      </c>
      <c r="Y1157" s="134"/>
    </row>
    <row r="1158" spans="16:25" ht="18.75">
      <c r="P1158" s="123" t="s">
        <v>1101</v>
      </c>
      <c r="Q1158" s="123">
        <f t="shared" si="55"/>
        <v>4</v>
      </c>
      <c r="S1158" s="124" t="s">
        <v>1563</v>
      </c>
      <c r="U1158" s="122" t="s">
        <v>507</v>
      </c>
      <c r="V1158" s="122">
        <v>38</v>
      </c>
      <c r="Y1158" s="134"/>
    </row>
    <row r="1159" spans="16:25" ht="18.75">
      <c r="P1159" s="123" t="s">
        <v>1101</v>
      </c>
      <c r="Q1159" s="123">
        <f t="shared" si="55"/>
        <v>4</v>
      </c>
      <c r="S1159" s="124" t="s">
        <v>1564</v>
      </c>
      <c r="U1159" s="122" t="s">
        <v>507</v>
      </c>
      <c r="V1159" s="122">
        <v>40</v>
      </c>
      <c r="Y1159" s="134"/>
    </row>
    <row r="1160" spans="16:25" ht="18.75">
      <c r="P1160" s="123" t="s">
        <v>1101</v>
      </c>
      <c r="Q1160" s="123">
        <f t="shared" si="55"/>
        <v>4</v>
      </c>
      <c r="S1160" s="124" t="s">
        <v>1565</v>
      </c>
      <c r="U1160" s="122" t="s">
        <v>507</v>
      </c>
      <c r="V1160" s="122">
        <v>50</v>
      </c>
      <c r="Y1160" s="134"/>
    </row>
    <row r="1161" spans="16:25" ht="18.75">
      <c r="P1161" s="123" t="s">
        <v>1101</v>
      </c>
      <c r="Q1161" s="123">
        <f t="shared" si="55"/>
        <v>4</v>
      </c>
      <c r="S1161" s="124" t="s">
        <v>1566</v>
      </c>
      <c r="U1161" s="122" t="s">
        <v>507</v>
      </c>
      <c r="V1161" s="122">
        <v>55</v>
      </c>
      <c r="Y1161" s="134"/>
    </row>
    <row r="1162" spans="16:25" ht="18.75">
      <c r="P1162" s="123" t="s">
        <v>1101</v>
      </c>
      <c r="Q1162" s="123">
        <f t="shared" si="55"/>
        <v>4</v>
      </c>
      <c r="S1162" s="124" t="s">
        <v>1567</v>
      </c>
      <c r="U1162" s="122" t="s">
        <v>507</v>
      </c>
      <c r="V1162" s="122">
        <v>62</v>
      </c>
      <c r="Y1162" s="134"/>
    </row>
    <row r="1163" spans="16:25" ht="18.75">
      <c r="P1163" s="123" t="s">
        <v>1101</v>
      </c>
      <c r="Q1163" s="123">
        <f t="shared" si="55"/>
        <v>4</v>
      </c>
      <c r="S1163" s="124" t="s">
        <v>1568</v>
      </c>
      <c r="U1163" s="122" t="s">
        <v>507</v>
      </c>
      <c r="V1163" s="122">
        <v>75</v>
      </c>
      <c r="Y1163" s="134"/>
    </row>
    <row r="1164" spans="16:25" ht="18.75">
      <c r="P1164" s="123" t="s">
        <v>1101</v>
      </c>
      <c r="Q1164" s="123">
        <f t="shared" si="55"/>
        <v>4</v>
      </c>
      <c r="S1164" s="124" t="s">
        <v>1569</v>
      </c>
      <c r="U1164" s="122" t="s">
        <v>507</v>
      </c>
      <c r="V1164" s="122">
        <v>80</v>
      </c>
      <c r="Y1164" s="134"/>
    </row>
    <row r="1165" spans="16:25" ht="18.75">
      <c r="P1165" s="123" t="s">
        <v>1101</v>
      </c>
      <c r="Q1165" s="123">
        <f t="shared" si="55"/>
        <v>4</v>
      </c>
      <c r="S1165" s="124" t="s">
        <v>1570</v>
      </c>
      <c r="U1165" s="122" t="s">
        <v>507</v>
      </c>
      <c r="V1165" s="122">
        <v>90</v>
      </c>
      <c r="Y1165" s="134"/>
    </row>
    <row r="1166" spans="16:25" ht="18.75">
      <c r="P1166" s="123" t="s">
        <v>1101</v>
      </c>
      <c r="Q1166" s="123">
        <f t="shared" si="55"/>
        <v>4</v>
      </c>
      <c r="R1166" s="124">
        <v>4.32</v>
      </c>
      <c r="S1166" s="124" t="s">
        <v>1571</v>
      </c>
      <c r="Y1166" s="134"/>
    </row>
    <row r="1167" spans="16:25" ht="18.75">
      <c r="P1167" s="123" t="s">
        <v>1101</v>
      </c>
      <c r="Q1167" s="123">
        <f t="shared" si="55"/>
        <v>4</v>
      </c>
      <c r="S1167" s="124" t="s">
        <v>1572</v>
      </c>
      <c r="U1167" s="122" t="s">
        <v>507</v>
      </c>
      <c r="V1167" s="122">
        <v>10</v>
      </c>
      <c r="Y1167" s="134"/>
    </row>
    <row r="1168" spans="16:25" ht="18.75">
      <c r="P1168" s="123" t="s">
        <v>1101</v>
      </c>
      <c r="Q1168" s="123">
        <f t="shared" si="55"/>
        <v>4</v>
      </c>
      <c r="S1168" s="124" t="s">
        <v>1573</v>
      </c>
      <c r="U1168" s="122" t="s">
        <v>507</v>
      </c>
      <c r="V1168" s="122">
        <v>12</v>
      </c>
      <c r="Y1168" s="134"/>
    </row>
    <row r="1169" spans="16:25" ht="18.75">
      <c r="P1169" s="123" t="s">
        <v>1101</v>
      </c>
      <c r="Q1169" s="123">
        <f t="shared" si="55"/>
        <v>4</v>
      </c>
      <c r="S1169" s="124" t="s">
        <v>1574</v>
      </c>
      <c r="U1169" s="122" t="s">
        <v>507</v>
      </c>
      <c r="V1169" s="122">
        <v>14</v>
      </c>
      <c r="Y1169" s="134"/>
    </row>
    <row r="1170" spans="16:25" ht="18.75">
      <c r="P1170" s="123" t="s">
        <v>1101</v>
      </c>
      <c r="Q1170" s="123">
        <f t="shared" si="55"/>
        <v>4</v>
      </c>
      <c r="S1170" s="124" t="s">
        <v>1575</v>
      </c>
      <c r="U1170" s="122" t="s">
        <v>507</v>
      </c>
      <c r="V1170" s="122">
        <v>16</v>
      </c>
      <c r="Y1170" s="134"/>
    </row>
    <row r="1171" spans="16:25" ht="18.75">
      <c r="P1171" s="123" t="s">
        <v>1101</v>
      </c>
      <c r="Q1171" s="123">
        <f t="shared" si="55"/>
        <v>4</v>
      </c>
      <c r="S1171" s="124" t="s">
        <v>1576</v>
      </c>
      <c r="U1171" s="122" t="s">
        <v>507</v>
      </c>
      <c r="V1171" s="122">
        <v>18</v>
      </c>
      <c r="Y1171" s="134"/>
    </row>
    <row r="1172" spans="16:25" ht="18.75">
      <c r="P1172" s="123" t="s">
        <v>1101</v>
      </c>
      <c r="Q1172" s="123">
        <f t="shared" si="55"/>
        <v>4</v>
      </c>
      <c r="S1172" s="124" t="s">
        <v>1577</v>
      </c>
      <c r="U1172" s="122" t="s">
        <v>507</v>
      </c>
      <c r="V1172" s="122">
        <v>20</v>
      </c>
      <c r="Y1172" s="134"/>
    </row>
    <row r="1173" spans="16:25" ht="18.75">
      <c r="P1173" s="123" t="s">
        <v>1101</v>
      </c>
      <c r="Q1173" s="123">
        <f t="shared" si="55"/>
        <v>4</v>
      </c>
      <c r="S1173" s="124" t="s">
        <v>1578</v>
      </c>
      <c r="U1173" s="122" t="s">
        <v>507</v>
      </c>
      <c r="V1173" s="122">
        <v>22</v>
      </c>
      <c r="Y1173" s="134"/>
    </row>
    <row r="1174" spans="16:25" ht="18.75">
      <c r="P1174" s="123" t="s">
        <v>1101</v>
      </c>
      <c r="Q1174" s="123">
        <f t="shared" si="55"/>
        <v>4</v>
      </c>
      <c r="S1174" s="124" t="s">
        <v>1579</v>
      </c>
      <c r="U1174" s="122" t="s">
        <v>507</v>
      </c>
      <c r="V1174" s="122">
        <v>25</v>
      </c>
      <c r="Y1174" s="134"/>
    </row>
    <row r="1175" spans="16:25" ht="18.75">
      <c r="P1175" s="123" t="s">
        <v>1101</v>
      </c>
      <c r="Q1175" s="123">
        <f t="shared" si="55"/>
        <v>4</v>
      </c>
      <c r="S1175" s="124" t="s">
        <v>1580</v>
      </c>
      <c r="U1175" s="122" t="s">
        <v>507</v>
      </c>
      <c r="V1175" s="122">
        <v>30</v>
      </c>
      <c r="Y1175" s="134"/>
    </row>
    <row r="1176" spans="16:25" ht="18.75">
      <c r="P1176" s="123" t="s">
        <v>1101</v>
      </c>
      <c r="Q1176" s="123">
        <f t="shared" si="55"/>
        <v>4</v>
      </c>
      <c r="S1176" s="124" t="s">
        <v>1581</v>
      </c>
      <c r="U1176" s="122" t="s">
        <v>507</v>
      </c>
      <c r="V1176" s="122">
        <v>35</v>
      </c>
      <c r="Y1176" s="134"/>
    </row>
    <row r="1177" spans="16:25" ht="18.75">
      <c r="P1177" s="123" t="s">
        <v>1101</v>
      </c>
      <c r="Q1177" s="123">
        <f t="shared" si="55"/>
        <v>4</v>
      </c>
      <c r="S1177" s="124" t="s">
        <v>1582</v>
      </c>
      <c r="U1177" s="122" t="s">
        <v>507</v>
      </c>
      <c r="V1177" s="122">
        <v>38</v>
      </c>
      <c r="Y1177" s="134"/>
    </row>
    <row r="1178" spans="16:25" ht="18.75">
      <c r="P1178" s="123" t="s">
        <v>1101</v>
      </c>
      <c r="Q1178" s="123">
        <f t="shared" si="55"/>
        <v>4</v>
      </c>
      <c r="S1178" s="124" t="s">
        <v>1583</v>
      </c>
      <c r="U1178" s="122" t="s">
        <v>507</v>
      </c>
      <c r="V1178" s="122">
        <v>45</v>
      </c>
      <c r="Y1178" s="134"/>
    </row>
    <row r="1179" spans="16:25" ht="18.75">
      <c r="P1179" s="123" t="s">
        <v>1101</v>
      </c>
      <c r="Q1179" s="123">
        <f t="shared" si="55"/>
        <v>4</v>
      </c>
      <c r="S1179" s="124" t="s">
        <v>1584</v>
      </c>
      <c r="U1179" s="122" t="s">
        <v>507</v>
      </c>
      <c r="V1179" s="122">
        <v>55</v>
      </c>
      <c r="Y1179" s="134"/>
    </row>
    <row r="1180" spans="16:25" ht="18.75">
      <c r="P1180" s="123" t="s">
        <v>1101</v>
      </c>
      <c r="Q1180" s="123">
        <f t="shared" si="55"/>
        <v>4</v>
      </c>
      <c r="S1180" s="124" t="s">
        <v>1585</v>
      </c>
      <c r="U1180" s="122" t="s">
        <v>507</v>
      </c>
      <c r="V1180" s="122">
        <v>60</v>
      </c>
      <c r="Y1180" s="134"/>
    </row>
    <row r="1181" spans="16:25" ht="18.75">
      <c r="P1181" s="123" t="s">
        <v>1101</v>
      </c>
      <c r="Q1181" s="123">
        <f t="shared" si="55"/>
        <v>4</v>
      </c>
      <c r="S1181" s="124" t="s">
        <v>1586</v>
      </c>
      <c r="U1181" s="122" t="s">
        <v>507</v>
      </c>
      <c r="V1181" s="122">
        <v>65</v>
      </c>
      <c r="Y1181" s="134"/>
    </row>
    <row r="1182" spans="16:25" ht="18.75">
      <c r="P1182" s="123" t="s">
        <v>1101</v>
      </c>
      <c r="Q1182" s="123">
        <f t="shared" si="55"/>
        <v>4</v>
      </c>
      <c r="S1182" s="124" t="s">
        <v>1587</v>
      </c>
      <c r="U1182" s="122" t="s">
        <v>507</v>
      </c>
      <c r="V1182" s="122">
        <v>75</v>
      </c>
      <c r="Y1182" s="134"/>
    </row>
    <row r="1183" spans="16:25" ht="18.75">
      <c r="P1183" s="123" t="s">
        <v>1101</v>
      </c>
      <c r="Q1183" s="123">
        <f t="shared" si="55"/>
        <v>4</v>
      </c>
      <c r="S1183" s="124" t="s">
        <v>1588</v>
      </c>
      <c r="U1183" s="122" t="s">
        <v>507</v>
      </c>
      <c r="V1183" s="122">
        <v>80</v>
      </c>
      <c r="Y1183" s="134"/>
    </row>
    <row r="1184" spans="16:25" ht="18.75">
      <c r="P1184" s="123" t="s">
        <v>1101</v>
      </c>
      <c r="Q1184" s="123">
        <f t="shared" si="55"/>
        <v>4</v>
      </c>
      <c r="R1184" s="124">
        <v>4.33</v>
      </c>
      <c r="S1184" s="124" t="s">
        <v>1589</v>
      </c>
      <c r="Y1184" s="134"/>
    </row>
    <row r="1185" spans="16:25" ht="18.75">
      <c r="P1185" s="123" t="s">
        <v>1101</v>
      </c>
      <c r="Q1185" s="123">
        <f t="shared" si="55"/>
        <v>4</v>
      </c>
      <c r="S1185" s="124" t="s">
        <v>1590</v>
      </c>
      <c r="U1185" s="122" t="s">
        <v>507</v>
      </c>
      <c r="V1185" s="122">
        <v>7</v>
      </c>
      <c r="Y1185" s="134"/>
    </row>
    <row r="1186" spans="16:25" ht="18.75">
      <c r="P1186" s="123" t="s">
        <v>1101</v>
      </c>
      <c r="Q1186" s="123">
        <f t="shared" si="55"/>
        <v>4</v>
      </c>
      <c r="S1186" s="124" t="s">
        <v>1591</v>
      </c>
      <c r="U1186" s="122" t="s">
        <v>507</v>
      </c>
      <c r="V1186" s="122">
        <v>8</v>
      </c>
      <c r="Y1186" s="134"/>
    </row>
    <row r="1187" spans="16:25" ht="18.75">
      <c r="P1187" s="123" t="s">
        <v>1101</v>
      </c>
      <c r="Q1187" s="123">
        <f t="shared" si="55"/>
        <v>4</v>
      </c>
      <c r="S1187" s="124" t="s">
        <v>1592</v>
      </c>
      <c r="U1187" s="122" t="s">
        <v>507</v>
      </c>
      <c r="V1187" s="122">
        <v>10</v>
      </c>
      <c r="Y1187" s="134"/>
    </row>
    <row r="1188" spans="16:25" ht="18.75">
      <c r="P1188" s="123" t="s">
        <v>1101</v>
      </c>
      <c r="Q1188" s="123">
        <f t="shared" si="55"/>
        <v>4</v>
      </c>
      <c r="S1188" s="124" t="s">
        <v>1593</v>
      </c>
      <c r="U1188" s="122" t="s">
        <v>507</v>
      </c>
      <c r="V1188" s="122">
        <v>14</v>
      </c>
      <c r="Y1188" s="134"/>
    </row>
    <row r="1189" spans="16:25" ht="18.75">
      <c r="P1189" s="123" t="s">
        <v>1101</v>
      </c>
      <c r="Q1189" s="123">
        <f t="shared" si="55"/>
        <v>4</v>
      </c>
      <c r="S1189" s="124" t="s">
        <v>1594</v>
      </c>
      <c r="U1189" s="122" t="s">
        <v>507</v>
      </c>
      <c r="V1189" s="122">
        <v>16</v>
      </c>
      <c r="Y1189" s="134"/>
    </row>
    <row r="1190" spans="16:25" ht="18.75">
      <c r="P1190" s="123" t="s">
        <v>1101</v>
      </c>
      <c r="Q1190" s="123">
        <f t="shared" si="55"/>
        <v>4</v>
      </c>
      <c r="S1190" s="124" t="s">
        <v>1595</v>
      </c>
      <c r="U1190" s="122" t="s">
        <v>507</v>
      </c>
      <c r="V1190" s="122">
        <v>18</v>
      </c>
      <c r="Y1190" s="134"/>
    </row>
    <row r="1191" spans="16:25" ht="18.75">
      <c r="P1191" s="123" t="s">
        <v>1101</v>
      </c>
      <c r="Q1191" s="123">
        <f t="shared" si="55"/>
        <v>4</v>
      </c>
      <c r="S1191" s="124" t="s">
        <v>1596</v>
      </c>
      <c r="U1191" s="122" t="s">
        <v>507</v>
      </c>
      <c r="V1191" s="122">
        <v>22</v>
      </c>
      <c r="Y1191" s="134"/>
    </row>
    <row r="1192" spans="16:25" ht="18.75">
      <c r="P1192" s="123" t="s">
        <v>1101</v>
      </c>
      <c r="Q1192" s="123">
        <f t="shared" si="55"/>
        <v>4</v>
      </c>
      <c r="S1192" s="124" t="s">
        <v>1597</v>
      </c>
      <c r="U1192" s="122" t="s">
        <v>507</v>
      </c>
      <c r="V1192" s="122">
        <v>24</v>
      </c>
      <c r="Y1192" s="134"/>
    </row>
    <row r="1193" spans="16:25" ht="18.75">
      <c r="P1193" s="123" t="s">
        <v>1101</v>
      </c>
      <c r="Q1193" s="123">
        <f t="shared" si="55"/>
        <v>4</v>
      </c>
      <c r="S1193" s="124" t="s">
        <v>1598</v>
      </c>
      <c r="U1193" s="122" t="s">
        <v>507</v>
      </c>
      <c r="V1193" s="122">
        <v>28</v>
      </c>
      <c r="Y1193" s="134"/>
    </row>
    <row r="1194" spans="16:25" ht="18.75">
      <c r="P1194" s="123" t="s">
        <v>1101</v>
      </c>
      <c r="Q1194" s="123">
        <f t="shared" si="55"/>
        <v>4</v>
      </c>
      <c r="S1194" s="124" t="s">
        <v>1599</v>
      </c>
      <c r="U1194" s="122" t="s">
        <v>507</v>
      </c>
      <c r="V1194" s="122">
        <v>30</v>
      </c>
      <c r="Y1194" s="134"/>
    </row>
    <row r="1195" spans="16:25" ht="18.75">
      <c r="P1195" s="123" t="s">
        <v>1101</v>
      </c>
      <c r="Q1195" s="123">
        <f t="shared" si="55"/>
        <v>4</v>
      </c>
      <c r="S1195" s="124" t="s">
        <v>1600</v>
      </c>
      <c r="U1195" s="122" t="s">
        <v>507</v>
      </c>
      <c r="V1195" s="122">
        <v>35</v>
      </c>
      <c r="Y1195" s="134"/>
    </row>
    <row r="1196" spans="16:25" ht="18.75">
      <c r="P1196" s="123" t="s">
        <v>1101</v>
      </c>
      <c r="Q1196" s="123">
        <f t="shared" si="55"/>
        <v>4</v>
      </c>
      <c r="S1196" s="124" t="s">
        <v>1601</v>
      </c>
      <c r="U1196" s="122" t="s">
        <v>507</v>
      </c>
      <c r="V1196" s="122">
        <v>38</v>
      </c>
      <c r="Y1196" s="134"/>
    </row>
    <row r="1197" spans="16:25" ht="18.75">
      <c r="P1197" s="123" t="s">
        <v>1101</v>
      </c>
      <c r="Q1197" s="123">
        <f t="shared" si="55"/>
        <v>4</v>
      </c>
      <c r="S1197" s="124" t="s">
        <v>1602</v>
      </c>
      <c r="U1197" s="122" t="s">
        <v>507</v>
      </c>
      <c r="V1197" s="122">
        <v>46</v>
      </c>
      <c r="Y1197" s="134"/>
    </row>
    <row r="1198" spans="16:25" ht="18.75">
      <c r="P1198" s="123" t="s">
        <v>1101</v>
      </c>
      <c r="Q1198" s="123">
        <f t="shared" si="55"/>
        <v>4</v>
      </c>
      <c r="S1198" s="124" t="s">
        <v>1603</v>
      </c>
      <c r="U1198" s="122" t="s">
        <v>507</v>
      </c>
      <c r="V1198" s="122">
        <v>55</v>
      </c>
      <c r="Y1198" s="134"/>
    </row>
    <row r="1199" spans="16:25" ht="18.75">
      <c r="P1199" s="123" t="s">
        <v>1101</v>
      </c>
      <c r="Q1199" s="123">
        <f t="shared" si="55"/>
        <v>4</v>
      </c>
      <c r="S1199" s="124" t="s">
        <v>1604</v>
      </c>
      <c r="U1199" s="122" t="s">
        <v>507</v>
      </c>
      <c r="V1199" s="122">
        <v>60</v>
      </c>
      <c r="Y1199" s="134"/>
    </row>
    <row r="1200" spans="16:25" ht="18.75">
      <c r="P1200" s="123" t="s">
        <v>1101</v>
      </c>
      <c r="Q1200" s="123">
        <f t="shared" si="55"/>
        <v>4</v>
      </c>
      <c r="S1200" s="124" t="s">
        <v>1605</v>
      </c>
      <c r="U1200" s="122" t="s">
        <v>507</v>
      </c>
      <c r="V1200" s="122">
        <v>80</v>
      </c>
      <c r="Y1200" s="134"/>
    </row>
    <row r="1201" spans="16:25" ht="18.75">
      <c r="P1201" s="123" t="s">
        <v>1101</v>
      </c>
      <c r="Q1201" s="123">
        <f t="shared" si="55"/>
        <v>4</v>
      </c>
      <c r="R1201" s="124">
        <v>4.34</v>
      </c>
      <c r="S1201" s="124" t="s">
        <v>1606</v>
      </c>
      <c r="Y1201" s="134"/>
    </row>
    <row r="1202" spans="16:25" ht="18.75">
      <c r="P1202" s="123" t="s">
        <v>1101</v>
      </c>
      <c r="Q1202" s="123">
        <f t="shared" si="55"/>
        <v>4</v>
      </c>
      <c r="S1202" s="124" t="s">
        <v>1607</v>
      </c>
      <c r="U1202" s="122" t="s">
        <v>507</v>
      </c>
      <c r="V1202" s="122">
        <v>7</v>
      </c>
      <c r="Y1202" s="134"/>
    </row>
    <row r="1203" spans="16:25" ht="18.75">
      <c r="P1203" s="123" t="s">
        <v>1101</v>
      </c>
      <c r="Q1203" s="123">
        <f t="shared" si="55"/>
        <v>4</v>
      </c>
      <c r="S1203" s="124" t="s">
        <v>1608</v>
      </c>
      <c r="U1203" s="122" t="s">
        <v>507</v>
      </c>
      <c r="V1203" s="122">
        <v>8</v>
      </c>
      <c r="Y1203" s="134"/>
    </row>
    <row r="1204" spans="16:25" ht="18.75">
      <c r="P1204" s="123" t="s">
        <v>1101</v>
      </c>
      <c r="Q1204" s="123">
        <f t="shared" si="55"/>
        <v>4</v>
      </c>
      <c r="S1204" s="124" t="s">
        <v>1609</v>
      </c>
      <c r="U1204" s="122" t="s">
        <v>507</v>
      </c>
      <c r="V1204" s="122">
        <v>10</v>
      </c>
      <c r="Y1204" s="134"/>
    </row>
    <row r="1205" spans="16:25" ht="18.75">
      <c r="P1205" s="123" t="s">
        <v>1101</v>
      </c>
      <c r="Q1205" s="123">
        <f t="shared" si="55"/>
        <v>4</v>
      </c>
      <c r="S1205" s="124" t="s">
        <v>1610</v>
      </c>
      <c r="U1205" s="122" t="s">
        <v>507</v>
      </c>
      <c r="V1205" s="122">
        <v>14</v>
      </c>
      <c r="Y1205" s="134"/>
    </row>
    <row r="1206" spans="16:25" ht="18.75">
      <c r="P1206" s="123" t="s">
        <v>1101</v>
      </c>
      <c r="Q1206" s="123">
        <f t="shared" si="55"/>
        <v>4</v>
      </c>
      <c r="S1206" s="124" t="s">
        <v>1611</v>
      </c>
      <c r="U1206" s="122" t="s">
        <v>507</v>
      </c>
      <c r="V1206" s="122">
        <v>16</v>
      </c>
      <c r="Y1206" s="134"/>
    </row>
    <row r="1207" spans="16:25" ht="18.75">
      <c r="P1207" s="123" t="s">
        <v>1101</v>
      </c>
      <c r="Q1207" s="123">
        <f t="shared" si="55"/>
        <v>4</v>
      </c>
      <c r="S1207" s="124" t="s">
        <v>1612</v>
      </c>
      <c r="U1207" s="122" t="s">
        <v>507</v>
      </c>
      <c r="V1207" s="122">
        <v>18</v>
      </c>
      <c r="Y1207" s="134"/>
    </row>
    <row r="1208" spans="16:25" ht="18.75">
      <c r="P1208" s="123" t="s">
        <v>1101</v>
      </c>
      <c r="Q1208" s="123">
        <f t="shared" si="55"/>
        <v>4</v>
      </c>
      <c r="S1208" s="124" t="s">
        <v>1613</v>
      </c>
      <c r="U1208" s="122" t="s">
        <v>507</v>
      </c>
      <c r="V1208" s="122">
        <v>22</v>
      </c>
      <c r="Y1208" s="134"/>
    </row>
    <row r="1209" spans="16:25" ht="18.75">
      <c r="P1209" s="123" t="s">
        <v>1101</v>
      </c>
      <c r="Q1209" s="123">
        <f t="shared" si="55"/>
        <v>4</v>
      </c>
      <c r="S1209" s="124" t="s">
        <v>1614</v>
      </c>
      <c r="U1209" s="122" t="s">
        <v>507</v>
      </c>
      <c r="V1209" s="122">
        <v>24</v>
      </c>
      <c r="Y1209" s="134"/>
    </row>
    <row r="1210" spans="16:25" ht="18.75">
      <c r="P1210" s="123" t="s">
        <v>1101</v>
      </c>
      <c r="Q1210" s="123">
        <f t="shared" si="55"/>
        <v>4</v>
      </c>
      <c r="S1210" s="124" t="s">
        <v>1615</v>
      </c>
      <c r="U1210" s="122" t="s">
        <v>507</v>
      </c>
      <c r="V1210" s="122">
        <v>28</v>
      </c>
      <c r="Y1210" s="134"/>
    </row>
    <row r="1211" spans="16:25" ht="18.75">
      <c r="P1211" s="123" t="s">
        <v>1101</v>
      </c>
      <c r="Q1211" s="123">
        <f t="shared" si="55"/>
        <v>4</v>
      </c>
      <c r="S1211" s="124" t="s">
        <v>1616</v>
      </c>
      <c r="U1211" s="122" t="s">
        <v>507</v>
      </c>
      <c r="V1211" s="122">
        <v>30</v>
      </c>
      <c r="Y1211" s="134"/>
    </row>
    <row r="1212" spans="16:25" ht="18.75">
      <c r="P1212" s="123" t="s">
        <v>1101</v>
      </c>
      <c r="Q1212" s="123">
        <f t="shared" si="55"/>
        <v>4</v>
      </c>
      <c r="S1212" s="124" t="s">
        <v>1617</v>
      </c>
      <c r="U1212" s="122" t="s">
        <v>507</v>
      </c>
      <c r="V1212" s="122">
        <v>35</v>
      </c>
      <c r="Y1212" s="134"/>
    </row>
    <row r="1213" spans="16:25" ht="18.75">
      <c r="P1213" s="123" t="s">
        <v>1101</v>
      </c>
      <c r="Q1213" s="123">
        <f t="shared" si="55"/>
        <v>4</v>
      </c>
      <c r="S1213" s="124" t="s">
        <v>1618</v>
      </c>
      <c r="U1213" s="122" t="s">
        <v>507</v>
      </c>
      <c r="V1213" s="122">
        <v>38</v>
      </c>
      <c r="Y1213" s="134"/>
    </row>
    <row r="1214" spans="16:25" ht="18.75">
      <c r="P1214" s="123" t="s">
        <v>1101</v>
      </c>
      <c r="Q1214" s="123">
        <f t="shared" si="55"/>
        <v>4</v>
      </c>
      <c r="S1214" s="124" t="s">
        <v>1619</v>
      </c>
      <c r="U1214" s="122" t="s">
        <v>507</v>
      </c>
      <c r="V1214" s="122">
        <v>46</v>
      </c>
      <c r="Y1214" s="134"/>
    </row>
    <row r="1215" spans="16:25" ht="18.75">
      <c r="P1215" s="123" t="s">
        <v>1101</v>
      </c>
      <c r="Q1215" s="123">
        <f t="shared" si="55"/>
        <v>4</v>
      </c>
      <c r="S1215" s="124" t="s">
        <v>1620</v>
      </c>
      <c r="U1215" s="122" t="s">
        <v>507</v>
      </c>
      <c r="V1215" s="122">
        <v>55</v>
      </c>
      <c r="Y1215" s="134"/>
    </row>
    <row r="1216" spans="16:25" ht="18.75">
      <c r="P1216" s="123" t="s">
        <v>1101</v>
      </c>
      <c r="Q1216" s="123">
        <f t="shared" si="55"/>
        <v>4</v>
      </c>
      <c r="S1216" s="124" t="s">
        <v>1621</v>
      </c>
      <c r="U1216" s="122" t="s">
        <v>507</v>
      </c>
      <c r="V1216" s="122">
        <v>60</v>
      </c>
      <c r="Y1216" s="134"/>
    </row>
    <row r="1217" spans="16:25" ht="18.75">
      <c r="P1217" s="123" t="s">
        <v>1101</v>
      </c>
      <c r="Q1217" s="123">
        <f t="shared" si="55"/>
        <v>4</v>
      </c>
      <c r="S1217" s="124" t="s">
        <v>1622</v>
      </c>
      <c r="U1217" s="122" t="s">
        <v>507</v>
      </c>
      <c r="V1217" s="122">
        <v>80</v>
      </c>
      <c r="Y1217" s="134"/>
    </row>
    <row r="1218" spans="16:25" ht="18.75">
      <c r="P1218" s="123" t="s">
        <v>1101</v>
      </c>
      <c r="Q1218" s="123">
        <f t="shared" ref="Q1218:Q1281" si="56">P1218*1</f>
        <v>4</v>
      </c>
      <c r="R1218" s="124">
        <v>4.3499999999999996</v>
      </c>
      <c r="S1218" s="124" t="s">
        <v>1623</v>
      </c>
      <c r="Y1218" s="134"/>
    </row>
    <row r="1219" spans="16:25" ht="18.75">
      <c r="P1219" s="123" t="s">
        <v>1101</v>
      </c>
      <c r="Q1219" s="123">
        <f t="shared" si="56"/>
        <v>4</v>
      </c>
      <c r="S1219" s="124" t="s">
        <v>1624</v>
      </c>
      <c r="U1219" s="122" t="s">
        <v>507</v>
      </c>
      <c r="V1219" s="122">
        <v>6</v>
      </c>
      <c r="Y1219" s="134"/>
    </row>
    <row r="1220" spans="16:25" ht="18.75">
      <c r="P1220" s="123" t="s">
        <v>1101</v>
      </c>
      <c r="Q1220" s="123">
        <f t="shared" si="56"/>
        <v>4</v>
      </c>
      <c r="S1220" s="124" t="s">
        <v>1625</v>
      </c>
      <c r="U1220" s="122" t="s">
        <v>507</v>
      </c>
      <c r="V1220" s="122">
        <v>6</v>
      </c>
      <c r="Y1220" s="134"/>
    </row>
    <row r="1221" spans="16:25" ht="18.75">
      <c r="P1221" s="123" t="s">
        <v>1101</v>
      </c>
      <c r="Q1221" s="123">
        <f t="shared" si="56"/>
        <v>4</v>
      </c>
      <c r="S1221" s="124" t="s">
        <v>1626</v>
      </c>
      <c r="U1221" s="122" t="s">
        <v>507</v>
      </c>
      <c r="V1221" s="122">
        <v>6</v>
      </c>
      <c r="Y1221" s="134"/>
    </row>
    <row r="1222" spans="16:25" ht="18.75">
      <c r="P1222" s="123" t="s">
        <v>1101</v>
      </c>
      <c r="Q1222" s="123">
        <f t="shared" si="56"/>
        <v>4</v>
      </c>
      <c r="S1222" s="124" t="s">
        <v>1627</v>
      </c>
      <c r="U1222" s="122" t="s">
        <v>507</v>
      </c>
      <c r="V1222" s="122">
        <v>7</v>
      </c>
      <c r="Y1222" s="134"/>
    </row>
    <row r="1223" spans="16:25" ht="18.75">
      <c r="P1223" s="123" t="s">
        <v>1101</v>
      </c>
      <c r="Q1223" s="123">
        <f t="shared" si="56"/>
        <v>4</v>
      </c>
      <c r="S1223" s="124" t="s">
        <v>1628</v>
      </c>
      <c r="U1223" s="122" t="s">
        <v>507</v>
      </c>
      <c r="V1223" s="122">
        <v>7</v>
      </c>
      <c r="Y1223" s="134"/>
    </row>
    <row r="1224" spans="16:25" ht="18.75">
      <c r="P1224" s="123" t="s">
        <v>1101</v>
      </c>
      <c r="Q1224" s="123">
        <f t="shared" si="56"/>
        <v>4</v>
      </c>
      <c r="R1224" s="124">
        <v>4.3600000000000003</v>
      </c>
      <c r="S1224" s="124" t="s">
        <v>1629</v>
      </c>
      <c r="Y1224" s="134"/>
    </row>
    <row r="1225" spans="16:25" ht="18.75">
      <c r="P1225" s="123" t="s">
        <v>1101</v>
      </c>
      <c r="Q1225" s="123">
        <f t="shared" si="56"/>
        <v>4</v>
      </c>
      <c r="S1225" s="124" t="s">
        <v>1630</v>
      </c>
      <c r="U1225" s="122" t="s">
        <v>507</v>
      </c>
      <c r="V1225" s="122">
        <v>6</v>
      </c>
      <c r="Y1225" s="134"/>
    </row>
    <row r="1226" spans="16:25" ht="18.75">
      <c r="P1226" s="123" t="s">
        <v>1101</v>
      </c>
      <c r="Q1226" s="123">
        <f t="shared" si="56"/>
        <v>4</v>
      </c>
      <c r="S1226" s="124" t="s">
        <v>1631</v>
      </c>
      <c r="U1226" s="122" t="s">
        <v>507</v>
      </c>
      <c r="V1226" s="122">
        <v>6</v>
      </c>
      <c r="Y1226" s="134"/>
    </row>
    <row r="1227" spans="16:25" ht="18.75">
      <c r="P1227" s="123" t="s">
        <v>1101</v>
      </c>
      <c r="Q1227" s="123">
        <f t="shared" si="56"/>
        <v>4</v>
      </c>
      <c r="S1227" s="124" t="s">
        <v>1632</v>
      </c>
      <c r="U1227" s="122" t="s">
        <v>507</v>
      </c>
      <c r="V1227" s="122">
        <v>6</v>
      </c>
      <c r="Y1227" s="134"/>
    </row>
    <row r="1228" spans="16:25" ht="18.75">
      <c r="P1228" s="123" t="s">
        <v>1101</v>
      </c>
      <c r="Q1228" s="123">
        <f t="shared" si="56"/>
        <v>4</v>
      </c>
      <c r="S1228" s="124" t="s">
        <v>1633</v>
      </c>
      <c r="U1228" s="122" t="s">
        <v>507</v>
      </c>
      <c r="V1228" s="122">
        <v>7</v>
      </c>
      <c r="Y1228" s="134"/>
    </row>
    <row r="1229" spans="16:25" ht="18.75">
      <c r="P1229" s="123" t="s">
        <v>1101</v>
      </c>
      <c r="Q1229" s="123">
        <f t="shared" si="56"/>
        <v>4</v>
      </c>
      <c r="S1229" s="124" t="s">
        <v>1634</v>
      </c>
      <c r="U1229" s="122" t="s">
        <v>507</v>
      </c>
      <c r="V1229" s="122">
        <v>7</v>
      </c>
      <c r="Y1229" s="134"/>
    </row>
    <row r="1230" spans="16:25" ht="18.75">
      <c r="P1230" s="123" t="s">
        <v>1101</v>
      </c>
      <c r="Q1230" s="123">
        <f t="shared" si="56"/>
        <v>4</v>
      </c>
      <c r="R1230" s="124">
        <v>4.37</v>
      </c>
      <c r="S1230" s="124" t="s">
        <v>1635</v>
      </c>
      <c r="Y1230" s="134"/>
    </row>
    <row r="1231" spans="16:25" ht="18.75">
      <c r="P1231" s="123" t="s">
        <v>1101</v>
      </c>
      <c r="Q1231" s="123">
        <f t="shared" si="56"/>
        <v>4</v>
      </c>
      <c r="S1231" s="124" t="s">
        <v>1636</v>
      </c>
      <c r="U1231" s="122" t="s">
        <v>507</v>
      </c>
      <c r="V1231" s="122">
        <v>7</v>
      </c>
      <c r="Y1231" s="134"/>
    </row>
    <row r="1232" spans="16:25" ht="18.75">
      <c r="P1232" s="123" t="s">
        <v>1101</v>
      </c>
      <c r="Q1232" s="123">
        <f t="shared" si="56"/>
        <v>4</v>
      </c>
      <c r="R1232" s="124">
        <v>4.38</v>
      </c>
      <c r="S1232" s="124" t="s">
        <v>1637</v>
      </c>
      <c r="Y1232" s="134"/>
    </row>
    <row r="1233" spans="16:25" ht="18.75">
      <c r="P1233" s="123" t="s">
        <v>1101</v>
      </c>
      <c r="Q1233" s="123">
        <f t="shared" si="56"/>
        <v>4</v>
      </c>
      <c r="S1233" s="124" t="s">
        <v>1638</v>
      </c>
      <c r="Y1233" s="134"/>
    </row>
    <row r="1234" spans="16:25" ht="18.75">
      <c r="P1234" s="123" t="s">
        <v>1101</v>
      </c>
      <c r="Q1234" s="123">
        <f t="shared" si="56"/>
        <v>4</v>
      </c>
      <c r="S1234" s="124" t="s">
        <v>1639</v>
      </c>
      <c r="U1234" s="122" t="s">
        <v>507</v>
      </c>
      <c r="V1234" s="122">
        <v>135</v>
      </c>
      <c r="Y1234" s="134"/>
    </row>
    <row r="1235" spans="16:25" ht="18.75">
      <c r="P1235" s="123" t="s">
        <v>1101</v>
      </c>
      <c r="Q1235" s="123">
        <f t="shared" si="56"/>
        <v>4</v>
      </c>
      <c r="S1235" s="124" t="s">
        <v>1640</v>
      </c>
      <c r="U1235" s="122" t="s">
        <v>507</v>
      </c>
      <c r="V1235" s="122">
        <v>115</v>
      </c>
      <c r="Y1235" s="134"/>
    </row>
    <row r="1236" spans="16:25" ht="18.75">
      <c r="P1236" s="123" t="s">
        <v>1101</v>
      </c>
      <c r="Q1236" s="123">
        <f t="shared" si="56"/>
        <v>4</v>
      </c>
      <c r="S1236" s="124" t="s">
        <v>1641</v>
      </c>
      <c r="U1236" s="122" t="s">
        <v>507</v>
      </c>
      <c r="V1236" s="122">
        <v>105</v>
      </c>
      <c r="Y1236" s="134"/>
    </row>
    <row r="1237" spans="16:25" ht="18.75">
      <c r="P1237" s="123" t="s">
        <v>1101</v>
      </c>
      <c r="Q1237" s="123">
        <f t="shared" si="56"/>
        <v>4</v>
      </c>
      <c r="S1237" s="124" t="s">
        <v>1642</v>
      </c>
      <c r="U1237" s="122" t="s">
        <v>507</v>
      </c>
      <c r="V1237" s="122">
        <v>90</v>
      </c>
      <c r="Y1237" s="134"/>
    </row>
    <row r="1238" spans="16:25" ht="18.75">
      <c r="P1238" s="123" t="s">
        <v>1101</v>
      </c>
      <c r="Q1238" s="123">
        <f t="shared" si="56"/>
        <v>4</v>
      </c>
      <c r="S1238" s="124" t="s">
        <v>1643</v>
      </c>
      <c r="U1238" s="122" t="s">
        <v>507</v>
      </c>
      <c r="V1238" s="122">
        <v>80</v>
      </c>
      <c r="Y1238" s="134"/>
    </row>
    <row r="1239" spans="16:25" ht="18.75">
      <c r="P1239" s="123" t="s">
        <v>1101</v>
      </c>
      <c r="Q1239" s="123">
        <f t="shared" si="56"/>
        <v>4</v>
      </c>
      <c r="S1239" s="124" t="s">
        <v>1644</v>
      </c>
      <c r="U1239" s="122" t="s">
        <v>507</v>
      </c>
      <c r="V1239" s="122">
        <v>70</v>
      </c>
      <c r="Y1239" s="134"/>
    </row>
    <row r="1240" spans="16:25" ht="18.75">
      <c r="P1240" s="123" t="s">
        <v>1101</v>
      </c>
      <c r="Q1240" s="123">
        <f t="shared" si="56"/>
        <v>4</v>
      </c>
      <c r="S1240" s="124" t="s">
        <v>1645</v>
      </c>
      <c r="U1240" s="122" t="s">
        <v>507</v>
      </c>
      <c r="V1240" s="122">
        <v>55</v>
      </c>
      <c r="Y1240" s="134"/>
    </row>
    <row r="1241" spans="16:25" ht="18.75">
      <c r="P1241" s="123" t="s">
        <v>1101</v>
      </c>
      <c r="Q1241" s="123">
        <f t="shared" si="56"/>
        <v>4</v>
      </c>
      <c r="S1241" s="124" t="s">
        <v>1646</v>
      </c>
      <c r="U1241" s="122" t="s">
        <v>507</v>
      </c>
      <c r="V1241" s="122">
        <v>50</v>
      </c>
      <c r="Y1241" s="134"/>
    </row>
    <row r="1242" spans="16:25" ht="18.75">
      <c r="P1242" s="123" t="s">
        <v>1101</v>
      </c>
      <c r="Q1242" s="123">
        <f t="shared" si="56"/>
        <v>4</v>
      </c>
      <c r="S1242" s="124" t="s">
        <v>1647</v>
      </c>
      <c r="U1242" s="122" t="s">
        <v>507</v>
      </c>
      <c r="V1242" s="122">
        <v>40</v>
      </c>
      <c r="Y1242" s="134"/>
    </row>
    <row r="1243" spans="16:25" ht="18.75">
      <c r="P1243" s="123" t="s">
        <v>1101</v>
      </c>
      <c r="Q1243" s="123">
        <f t="shared" si="56"/>
        <v>4</v>
      </c>
      <c r="S1243" s="124" t="s">
        <v>1648</v>
      </c>
      <c r="U1243" s="122" t="s">
        <v>507</v>
      </c>
      <c r="V1243" s="122">
        <v>35</v>
      </c>
      <c r="Y1243" s="134"/>
    </row>
    <row r="1244" spans="16:25" ht="18.75">
      <c r="P1244" s="123" t="s">
        <v>1101</v>
      </c>
      <c r="Q1244" s="123">
        <f t="shared" si="56"/>
        <v>4</v>
      </c>
      <c r="S1244" s="124" t="s">
        <v>1649</v>
      </c>
      <c r="U1244" s="122" t="s">
        <v>507</v>
      </c>
      <c r="V1244" s="122">
        <v>30</v>
      </c>
      <c r="Y1244" s="134"/>
    </row>
    <row r="1245" spans="16:25" ht="18.75">
      <c r="P1245" s="123" t="s">
        <v>1101</v>
      </c>
      <c r="Q1245" s="123">
        <f t="shared" si="56"/>
        <v>4</v>
      </c>
      <c r="S1245" s="124" t="s">
        <v>1650</v>
      </c>
      <c r="U1245" s="122" t="s">
        <v>507</v>
      </c>
      <c r="V1245" s="122">
        <v>26</v>
      </c>
      <c r="Y1245" s="134"/>
    </row>
    <row r="1246" spans="16:25" ht="18.75">
      <c r="P1246" s="123" t="s">
        <v>1101</v>
      </c>
      <c r="Q1246" s="123">
        <f t="shared" si="56"/>
        <v>4</v>
      </c>
      <c r="R1246" s="124">
        <v>4.3899999999999997</v>
      </c>
      <c r="S1246" s="124" t="s">
        <v>1651</v>
      </c>
      <c r="Y1246" s="134"/>
    </row>
    <row r="1247" spans="16:25" ht="18.75">
      <c r="P1247" s="123" t="s">
        <v>1101</v>
      </c>
      <c r="Q1247" s="123">
        <f t="shared" si="56"/>
        <v>4</v>
      </c>
      <c r="S1247" s="124" t="s">
        <v>1652</v>
      </c>
      <c r="U1247" s="122" t="s">
        <v>507</v>
      </c>
      <c r="V1247" s="122">
        <v>85</v>
      </c>
      <c r="Y1247" s="134"/>
    </row>
    <row r="1248" spans="16:25" ht="18.75">
      <c r="P1248" s="123" t="s">
        <v>1101</v>
      </c>
      <c r="Q1248" s="123">
        <f t="shared" si="56"/>
        <v>4</v>
      </c>
      <c r="S1248" s="124" t="s">
        <v>1653</v>
      </c>
      <c r="U1248" s="122" t="s">
        <v>507</v>
      </c>
      <c r="V1248" s="122">
        <v>75</v>
      </c>
      <c r="Y1248" s="134"/>
    </row>
    <row r="1249" spans="16:25" ht="18.75">
      <c r="P1249" s="123" t="s">
        <v>1101</v>
      </c>
      <c r="Q1249" s="123">
        <f t="shared" si="56"/>
        <v>4</v>
      </c>
      <c r="S1249" s="124" t="s">
        <v>1654</v>
      </c>
      <c r="U1249" s="122" t="s">
        <v>507</v>
      </c>
      <c r="V1249" s="122">
        <v>65</v>
      </c>
      <c r="Y1249" s="134"/>
    </row>
    <row r="1250" spans="16:25" ht="18.75">
      <c r="P1250" s="123" t="s">
        <v>1101</v>
      </c>
      <c r="Q1250" s="123">
        <f t="shared" si="56"/>
        <v>4</v>
      </c>
      <c r="S1250" s="124" t="s">
        <v>1655</v>
      </c>
      <c r="U1250" s="122" t="s">
        <v>507</v>
      </c>
      <c r="V1250" s="122">
        <v>55</v>
      </c>
      <c r="Y1250" s="134"/>
    </row>
    <row r="1251" spans="16:25" ht="18.75">
      <c r="P1251" s="123" t="s">
        <v>1101</v>
      </c>
      <c r="Q1251" s="123">
        <f t="shared" si="56"/>
        <v>4</v>
      </c>
      <c r="S1251" s="124" t="s">
        <v>1656</v>
      </c>
      <c r="U1251" s="122" t="s">
        <v>507</v>
      </c>
      <c r="V1251" s="122">
        <v>48</v>
      </c>
      <c r="Y1251" s="134"/>
    </row>
    <row r="1252" spans="16:25" ht="18.75">
      <c r="P1252" s="123" t="s">
        <v>1101</v>
      </c>
      <c r="Q1252" s="123">
        <f t="shared" si="56"/>
        <v>4</v>
      </c>
      <c r="S1252" s="124" t="s">
        <v>1657</v>
      </c>
      <c r="U1252" s="122" t="s">
        <v>507</v>
      </c>
      <c r="V1252" s="122">
        <v>42</v>
      </c>
      <c r="Y1252" s="134"/>
    </row>
    <row r="1253" spans="16:25" ht="18.75">
      <c r="P1253" s="123" t="s">
        <v>1101</v>
      </c>
      <c r="Q1253" s="123">
        <f t="shared" si="56"/>
        <v>4</v>
      </c>
      <c r="S1253" s="124" t="s">
        <v>1658</v>
      </c>
      <c r="U1253" s="122" t="s">
        <v>507</v>
      </c>
      <c r="V1253" s="122">
        <v>38</v>
      </c>
      <c r="Y1253" s="134"/>
    </row>
    <row r="1254" spans="16:25" ht="18.75">
      <c r="P1254" s="123" t="s">
        <v>1101</v>
      </c>
      <c r="Q1254" s="123">
        <f t="shared" si="56"/>
        <v>4</v>
      </c>
      <c r="S1254" s="124" t="s">
        <v>1659</v>
      </c>
      <c r="U1254" s="122" t="s">
        <v>507</v>
      </c>
      <c r="V1254" s="122">
        <v>32</v>
      </c>
      <c r="Y1254" s="134"/>
    </row>
    <row r="1255" spans="16:25" ht="18.75">
      <c r="P1255" s="123" t="s">
        <v>1101</v>
      </c>
      <c r="Q1255" s="123">
        <f t="shared" si="56"/>
        <v>4</v>
      </c>
      <c r="S1255" s="124" t="s">
        <v>1660</v>
      </c>
      <c r="U1255" s="122" t="s">
        <v>507</v>
      </c>
      <c r="V1255" s="122">
        <v>28</v>
      </c>
      <c r="Y1255" s="134"/>
    </row>
    <row r="1256" spans="16:25" ht="18.75">
      <c r="P1256" s="123" t="s">
        <v>1101</v>
      </c>
      <c r="Q1256" s="123">
        <f t="shared" si="56"/>
        <v>4</v>
      </c>
      <c r="S1256" s="124" t="s">
        <v>1661</v>
      </c>
      <c r="U1256" s="122" t="s">
        <v>507</v>
      </c>
      <c r="V1256" s="122">
        <v>26</v>
      </c>
      <c r="Y1256" s="134"/>
    </row>
    <row r="1257" spans="16:25" ht="18.75">
      <c r="P1257" s="123" t="s">
        <v>1101</v>
      </c>
      <c r="Q1257" s="123">
        <f t="shared" si="56"/>
        <v>4</v>
      </c>
      <c r="R1257" s="124">
        <v>4.4000000000000004</v>
      </c>
      <c r="S1257" s="124" t="s">
        <v>1662</v>
      </c>
      <c r="Y1257" s="134"/>
    </row>
    <row r="1258" spans="16:25" ht="18.75">
      <c r="P1258" s="123" t="s">
        <v>1101</v>
      </c>
      <c r="Q1258" s="123">
        <f t="shared" si="56"/>
        <v>4</v>
      </c>
      <c r="S1258" s="124" t="s">
        <v>1663</v>
      </c>
      <c r="U1258" s="122" t="s">
        <v>507</v>
      </c>
      <c r="V1258" s="122">
        <v>42</v>
      </c>
      <c r="Y1258" s="134"/>
    </row>
    <row r="1259" spans="16:25" ht="18.75">
      <c r="P1259" s="123" t="s">
        <v>1101</v>
      </c>
      <c r="Q1259" s="123">
        <f t="shared" si="56"/>
        <v>4</v>
      </c>
      <c r="S1259" s="124" t="s">
        <v>1664</v>
      </c>
      <c r="U1259" s="122" t="s">
        <v>507</v>
      </c>
      <c r="V1259" s="122">
        <v>38</v>
      </c>
      <c r="Y1259" s="134"/>
    </row>
    <row r="1260" spans="16:25" ht="18.75">
      <c r="P1260" s="123" t="s">
        <v>1101</v>
      </c>
      <c r="Q1260" s="123">
        <f t="shared" si="56"/>
        <v>4</v>
      </c>
      <c r="S1260" s="124" t="s">
        <v>1665</v>
      </c>
      <c r="U1260" s="122" t="s">
        <v>507</v>
      </c>
      <c r="V1260" s="122">
        <v>32</v>
      </c>
      <c r="Y1260" s="134"/>
    </row>
    <row r="1261" spans="16:25" ht="18.75">
      <c r="P1261" s="123" t="s">
        <v>1101</v>
      </c>
      <c r="Q1261" s="123">
        <f t="shared" si="56"/>
        <v>4</v>
      </c>
      <c r="S1261" s="124" t="s">
        <v>1666</v>
      </c>
      <c r="U1261" s="122" t="s">
        <v>507</v>
      </c>
      <c r="V1261" s="122">
        <v>28</v>
      </c>
      <c r="Y1261" s="134"/>
    </row>
    <row r="1262" spans="16:25" ht="18.75">
      <c r="P1262" s="123" t="s">
        <v>1101</v>
      </c>
      <c r="Q1262" s="123">
        <f t="shared" si="56"/>
        <v>4</v>
      </c>
      <c r="S1262" s="124" t="s">
        <v>1667</v>
      </c>
      <c r="U1262" s="122" t="s">
        <v>507</v>
      </c>
      <c r="V1262" s="122">
        <v>24</v>
      </c>
      <c r="Y1262" s="134"/>
    </row>
    <row r="1263" spans="16:25" ht="18.75">
      <c r="P1263" s="123" t="s">
        <v>1101</v>
      </c>
      <c r="Q1263" s="123">
        <f t="shared" si="56"/>
        <v>4</v>
      </c>
      <c r="S1263" s="124" t="s">
        <v>1668</v>
      </c>
      <c r="U1263" s="122" t="s">
        <v>507</v>
      </c>
      <c r="V1263" s="122">
        <v>22</v>
      </c>
      <c r="Y1263" s="134"/>
    </row>
    <row r="1264" spans="16:25" ht="18.75">
      <c r="P1264" s="123" t="s">
        <v>1101</v>
      </c>
      <c r="Q1264" s="123">
        <f t="shared" si="56"/>
        <v>4</v>
      </c>
      <c r="R1264" s="124">
        <v>4.41</v>
      </c>
      <c r="S1264" s="124" t="s">
        <v>1669</v>
      </c>
      <c r="Y1264" s="134"/>
    </row>
    <row r="1265" spans="16:25" ht="18.75">
      <c r="P1265" s="123" t="s">
        <v>1101</v>
      </c>
      <c r="Q1265" s="123">
        <f t="shared" si="56"/>
        <v>4</v>
      </c>
      <c r="S1265" s="124" t="s">
        <v>1670</v>
      </c>
      <c r="U1265" s="122" t="s">
        <v>507</v>
      </c>
      <c r="V1265" s="122">
        <v>38</v>
      </c>
      <c r="Y1265" s="134"/>
    </row>
    <row r="1266" spans="16:25" ht="18.75">
      <c r="P1266" s="123" t="s">
        <v>1101</v>
      </c>
      <c r="Q1266" s="123">
        <f t="shared" si="56"/>
        <v>4</v>
      </c>
      <c r="S1266" s="124" t="s">
        <v>1671</v>
      </c>
      <c r="U1266" s="122" t="s">
        <v>507</v>
      </c>
      <c r="V1266" s="122">
        <v>32</v>
      </c>
      <c r="Y1266" s="134"/>
    </row>
    <row r="1267" spans="16:25" ht="18.75">
      <c r="P1267" s="123" t="s">
        <v>1101</v>
      </c>
      <c r="Q1267" s="123">
        <f t="shared" si="56"/>
        <v>4</v>
      </c>
      <c r="S1267" s="124" t="s">
        <v>1672</v>
      </c>
      <c r="U1267" s="122" t="s">
        <v>507</v>
      </c>
      <c r="V1267" s="122">
        <v>28</v>
      </c>
      <c r="Y1267" s="134"/>
    </row>
    <row r="1268" spans="16:25" ht="18.75">
      <c r="P1268" s="123" t="s">
        <v>1101</v>
      </c>
      <c r="Q1268" s="123">
        <f t="shared" si="56"/>
        <v>4</v>
      </c>
      <c r="S1268" s="124" t="s">
        <v>1673</v>
      </c>
      <c r="U1268" s="122" t="s">
        <v>507</v>
      </c>
      <c r="V1268" s="122">
        <v>24</v>
      </c>
      <c r="Y1268" s="134"/>
    </row>
    <row r="1269" spans="16:25" ht="18.75">
      <c r="P1269" s="123" t="s">
        <v>1101</v>
      </c>
      <c r="Q1269" s="123">
        <f t="shared" si="56"/>
        <v>4</v>
      </c>
      <c r="S1269" s="124" t="s">
        <v>1674</v>
      </c>
      <c r="U1269" s="122" t="s">
        <v>507</v>
      </c>
      <c r="V1269" s="122">
        <v>22</v>
      </c>
      <c r="Y1269" s="134"/>
    </row>
    <row r="1270" spans="16:25" ht="18.75">
      <c r="P1270" s="123" t="s">
        <v>1101</v>
      </c>
      <c r="Q1270" s="123">
        <f t="shared" si="56"/>
        <v>4</v>
      </c>
      <c r="S1270" s="124" t="s">
        <v>1675</v>
      </c>
      <c r="U1270" s="122" t="s">
        <v>507</v>
      </c>
      <c r="V1270" s="122">
        <v>20</v>
      </c>
      <c r="Y1270" s="134"/>
    </row>
    <row r="1271" spans="16:25" ht="18.75">
      <c r="P1271" s="123" t="s">
        <v>1101</v>
      </c>
      <c r="Q1271" s="123">
        <f t="shared" si="56"/>
        <v>4</v>
      </c>
      <c r="S1271" s="124" t="s">
        <v>1676</v>
      </c>
      <c r="U1271" s="122" t="s">
        <v>507</v>
      </c>
      <c r="V1271" s="122">
        <v>16</v>
      </c>
      <c r="Y1271" s="134"/>
    </row>
    <row r="1272" spans="16:25" ht="18.75">
      <c r="P1272" s="123" t="s">
        <v>1101</v>
      </c>
      <c r="Q1272" s="123">
        <f t="shared" si="56"/>
        <v>4</v>
      </c>
      <c r="S1272" s="124" t="s">
        <v>1677</v>
      </c>
      <c r="U1272" s="122" t="s">
        <v>507</v>
      </c>
      <c r="V1272" s="122">
        <v>15</v>
      </c>
      <c r="Y1272" s="134"/>
    </row>
    <row r="1273" spans="16:25" ht="18.75">
      <c r="P1273" s="123" t="s">
        <v>1101</v>
      </c>
      <c r="Q1273" s="123">
        <f t="shared" si="56"/>
        <v>4</v>
      </c>
      <c r="S1273" s="124" t="s">
        <v>1678</v>
      </c>
      <c r="U1273" s="122" t="s">
        <v>507</v>
      </c>
      <c r="V1273" s="122">
        <v>14</v>
      </c>
      <c r="Y1273" s="134"/>
    </row>
    <row r="1274" spans="16:25" ht="18.75">
      <c r="P1274" s="123" t="s">
        <v>1101</v>
      </c>
      <c r="Q1274" s="123">
        <f t="shared" si="56"/>
        <v>4</v>
      </c>
      <c r="S1274" s="124" t="s">
        <v>1679</v>
      </c>
      <c r="U1274" s="122" t="s">
        <v>507</v>
      </c>
      <c r="V1274" s="122">
        <v>13</v>
      </c>
      <c r="Y1274" s="134"/>
    </row>
    <row r="1275" spans="16:25" ht="18.75">
      <c r="P1275" s="123" t="s">
        <v>1101</v>
      </c>
      <c r="Q1275" s="123">
        <f t="shared" si="56"/>
        <v>4</v>
      </c>
      <c r="R1275" s="124">
        <v>4.42</v>
      </c>
      <c r="S1275" s="124" t="s">
        <v>1680</v>
      </c>
      <c r="Y1275" s="134"/>
    </row>
    <row r="1276" spans="16:25" ht="18.75">
      <c r="P1276" s="123" t="s">
        <v>1101</v>
      </c>
      <c r="Q1276" s="123">
        <f t="shared" si="56"/>
        <v>4</v>
      </c>
      <c r="S1276" s="124" t="s">
        <v>1681</v>
      </c>
      <c r="U1276" s="122" t="s">
        <v>507</v>
      </c>
      <c r="V1276" s="122">
        <v>24</v>
      </c>
      <c r="Y1276" s="134"/>
    </row>
    <row r="1277" spans="16:25" ht="18.75">
      <c r="P1277" s="123" t="s">
        <v>1101</v>
      </c>
      <c r="Q1277" s="123">
        <f t="shared" si="56"/>
        <v>4</v>
      </c>
      <c r="S1277" s="124" t="s">
        <v>1682</v>
      </c>
      <c r="U1277" s="122" t="s">
        <v>507</v>
      </c>
      <c r="V1277" s="122">
        <v>22</v>
      </c>
      <c r="Y1277" s="134"/>
    </row>
    <row r="1278" spans="16:25" ht="18.75">
      <c r="P1278" s="123" t="s">
        <v>1101</v>
      </c>
      <c r="Q1278" s="123">
        <f t="shared" si="56"/>
        <v>4</v>
      </c>
      <c r="S1278" s="124" t="s">
        <v>1683</v>
      </c>
      <c r="U1278" s="122" t="s">
        <v>507</v>
      </c>
      <c r="V1278" s="122">
        <v>20</v>
      </c>
      <c r="Y1278" s="134"/>
    </row>
    <row r="1279" spans="16:25" ht="18.75">
      <c r="P1279" s="123" t="s">
        <v>1101</v>
      </c>
      <c r="Q1279" s="123">
        <f t="shared" si="56"/>
        <v>4</v>
      </c>
      <c r="S1279" s="124" t="s">
        <v>1684</v>
      </c>
      <c r="U1279" s="122" t="s">
        <v>507</v>
      </c>
      <c r="V1279" s="122">
        <v>16</v>
      </c>
      <c r="Y1279" s="134"/>
    </row>
    <row r="1280" spans="16:25" ht="18.75">
      <c r="P1280" s="123" t="s">
        <v>1101</v>
      </c>
      <c r="Q1280" s="123">
        <f t="shared" si="56"/>
        <v>4</v>
      </c>
      <c r="S1280" s="124" t="s">
        <v>1685</v>
      </c>
      <c r="U1280" s="122" t="s">
        <v>507</v>
      </c>
      <c r="V1280" s="122">
        <v>15</v>
      </c>
      <c r="Y1280" s="134"/>
    </row>
    <row r="1281" spans="16:25" ht="18.75">
      <c r="P1281" s="123" t="s">
        <v>1101</v>
      </c>
      <c r="Q1281" s="123">
        <f t="shared" si="56"/>
        <v>4</v>
      </c>
      <c r="S1281" s="124" t="s">
        <v>1686</v>
      </c>
      <c r="U1281" s="122" t="s">
        <v>507</v>
      </c>
      <c r="V1281" s="122">
        <v>13</v>
      </c>
      <c r="Y1281" s="134"/>
    </row>
    <row r="1282" spans="16:25" ht="18.75">
      <c r="P1282" s="123" t="s">
        <v>1101</v>
      </c>
      <c r="Q1282" s="123">
        <f t="shared" ref="Q1282:Q1345" si="57">P1282*1</f>
        <v>4</v>
      </c>
      <c r="S1282" s="124" t="s">
        <v>1687</v>
      </c>
      <c r="U1282" s="122" t="s">
        <v>507</v>
      </c>
      <c r="V1282" s="122">
        <v>12</v>
      </c>
      <c r="Y1282" s="134"/>
    </row>
    <row r="1283" spans="16:25" ht="18.75">
      <c r="P1283" s="123" t="s">
        <v>1101</v>
      </c>
      <c r="Q1283" s="123">
        <f t="shared" si="57"/>
        <v>4</v>
      </c>
      <c r="S1283" s="124" t="s">
        <v>1688</v>
      </c>
      <c r="U1283" s="122" t="s">
        <v>507</v>
      </c>
      <c r="V1283" s="122">
        <v>11</v>
      </c>
      <c r="Y1283" s="134"/>
    </row>
    <row r="1284" spans="16:25" ht="18.75">
      <c r="P1284" s="123" t="s">
        <v>1101</v>
      </c>
      <c r="Q1284" s="123">
        <f t="shared" si="57"/>
        <v>4</v>
      </c>
      <c r="R1284" s="124">
        <v>4.43</v>
      </c>
      <c r="S1284" s="124" t="s">
        <v>1689</v>
      </c>
      <c r="Y1284" s="134"/>
    </row>
    <row r="1285" spans="16:25" ht="18.75">
      <c r="P1285" s="123" t="s">
        <v>1101</v>
      </c>
      <c r="Q1285" s="123">
        <f t="shared" si="57"/>
        <v>4</v>
      </c>
      <c r="S1285" s="124" t="s">
        <v>1690</v>
      </c>
      <c r="U1285" s="122" t="s">
        <v>507</v>
      </c>
      <c r="V1285" s="122">
        <v>35</v>
      </c>
      <c r="Y1285" s="134"/>
    </row>
    <row r="1286" spans="16:25" ht="18.75">
      <c r="P1286" s="123" t="s">
        <v>1101</v>
      </c>
      <c r="Q1286" s="123">
        <f t="shared" si="57"/>
        <v>4</v>
      </c>
      <c r="S1286" s="124" t="s">
        <v>1691</v>
      </c>
      <c r="U1286" s="122" t="s">
        <v>507</v>
      </c>
      <c r="V1286" s="122">
        <v>29</v>
      </c>
      <c r="Y1286" s="134"/>
    </row>
    <row r="1287" spans="16:25" ht="18.75">
      <c r="P1287" s="123" t="s">
        <v>1101</v>
      </c>
      <c r="Q1287" s="123">
        <f t="shared" si="57"/>
        <v>4</v>
      </c>
      <c r="S1287" s="124" t="s">
        <v>1692</v>
      </c>
      <c r="U1287" s="122" t="s">
        <v>507</v>
      </c>
      <c r="V1287" s="122">
        <v>25</v>
      </c>
      <c r="Y1287" s="134"/>
    </row>
    <row r="1288" spans="16:25" ht="18.75">
      <c r="P1288" s="123" t="s">
        <v>1101</v>
      </c>
      <c r="Q1288" s="123">
        <f t="shared" si="57"/>
        <v>4</v>
      </c>
      <c r="S1288" s="124" t="s">
        <v>1693</v>
      </c>
      <c r="U1288" s="122" t="s">
        <v>507</v>
      </c>
      <c r="V1288" s="122">
        <v>23</v>
      </c>
      <c r="Y1288" s="134"/>
    </row>
    <row r="1289" spans="16:25" ht="18.75">
      <c r="P1289" s="123" t="s">
        <v>1101</v>
      </c>
      <c r="Q1289" s="123">
        <f t="shared" si="57"/>
        <v>4</v>
      </c>
      <c r="S1289" s="124" t="s">
        <v>1694</v>
      </c>
      <c r="U1289" s="122" t="s">
        <v>507</v>
      </c>
      <c r="V1289" s="122">
        <v>20</v>
      </c>
      <c r="Y1289" s="134"/>
    </row>
    <row r="1290" spans="16:25" ht="18.75">
      <c r="P1290" s="123" t="s">
        <v>1101</v>
      </c>
      <c r="Q1290" s="123">
        <f t="shared" si="57"/>
        <v>4</v>
      </c>
      <c r="S1290" s="124" t="s">
        <v>1695</v>
      </c>
      <c r="U1290" s="122" t="s">
        <v>507</v>
      </c>
      <c r="V1290" s="122">
        <v>14</v>
      </c>
      <c r="Y1290" s="134"/>
    </row>
    <row r="1291" spans="16:25" ht="18.75">
      <c r="P1291" s="123" t="s">
        <v>1101</v>
      </c>
      <c r="Q1291" s="123">
        <f t="shared" si="57"/>
        <v>4</v>
      </c>
      <c r="R1291" s="124">
        <v>4.4400000000000004</v>
      </c>
      <c r="S1291" s="124" t="s">
        <v>1696</v>
      </c>
      <c r="Y1291" s="134"/>
    </row>
    <row r="1292" spans="16:25" ht="18.75">
      <c r="P1292" s="123" t="s">
        <v>1101</v>
      </c>
      <c r="Q1292" s="123">
        <f t="shared" si="57"/>
        <v>4</v>
      </c>
      <c r="S1292" s="124" t="s">
        <v>1697</v>
      </c>
      <c r="U1292" s="122" t="s">
        <v>507</v>
      </c>
      <c r="V1292" s="122">
        <v>48</v>
      </c>
      <c r="Y1292" s="134"/>
    </row>
    <row r="1293" spans="16:25" ht="18.75">
      <c r="P1293" s="123" t="s">
        <v>1101</v>
      </c>
      <c r="Q1293" s="123">
        <f t="shared" si="57"/>
        <v>4</v>
      </c>
      <c r="S1293" s="124" t="s">
        <v>1698</v>
      </c>
      <c r="U1293" s="122" t="s">
        <v>507</v>
      </c>
      <c r="V1293" s="122">
        <v>42</v>
      </c>
      <c r="Y1293" s="134"/>
    </row>
    <row r="1294" spans="16:25" ht="18.75">
      <c r="P1294" s="123" t="s">
        <v>1101</v>
      </c>
      <c r="Q1294" s="123">
        <f t="shared" si="57"/>
        <v>4</v>
      </c>
      <c r="S1294" s="124" t="s">
        <v>1699</v>
      </c>
      <c r="U1294" s="122" t="s">
        <v>507</v>
      </c>
      <c r="V1294" s="122">
        <v>32</v>
      </c>
      <c r="Y1294" s="134"/>
    </row>
    <row r="1295" spans="16:25" ht="18.75">
      <c r="P1295" s="123" t="s">
        <v>1101</v>
      </c>
      <c r="Q1295" s="123">
        <f t="shared" si="57"/>
        <v>4</v>
      </c>
      <c r="S1295" s="124" t="s">
        <v>1700</v>
      </c>
      <c r="U1295" s="122" t="s">
        <v>507</v>
      </c>
      <c r="V1295" s="122">
        <v>35</v>
      </c>
      <c r="Y1295" s="134"/>
    </row>
    <row r="1296" spans="16:25" ht="18.75">
      <c r="P1296" s="123" t="s">
        <v>1101</v>
      </c>
      <c r="Q1296" s="123">
        <f t="shared" si="57"/>
        <v>4</v>
      </c>
      <c r="S1296" s="124" t="s">
        <v>1701</v>
      </c>
      <c r="U1296" s="122" t="s">
        <v>507</v>
      </c>
      <c r="V1296" s="122">
        <v>30</v>
      </c>
      <c r="Y1296" s="134"/>
    </row>
    <row r="1297" spans="16:25" ht="18.75">
      <c r="P1297" s="123" t="s">
        <v>1101</v>
      </c>
      <c r="Q1297" s="123">
        <f t="shared" si="57"/>
        <v>4</v>
      </c>
      <c r="S1297" s="124" t="s">
        <v>1702</v>
      </c>
      <c r="U1297" s="122" t="s">
        <v>507</v>
      </c>
      <c r="V1297" s="122">
        <v>27</v>
      </c>
      <c r="Y1297" s="134"/>
    </row>
    <row r="1298" spans="16:25" ht="18.75">
      <c r="P1298" s="123" t="s">
        <v>1101</v>
      </c>
      <c r="Q1298" s="123">
        <f t="shared" si="57"/>
        <v>4</v>
      </c>
      <c r="S1298" s="124" t="s">
        <v>1703</v>
      </c>
      <c r="U1298" s="122" t="s">
        <v>507</v>
      </c>
      <c r="V1298" s="122">
        <v>25</v>
      </c>
      <c r="Y1298" s="134"/>
    </row>
    <row r="1299" spans="16:25" ht="18.75">
      <c r="P1299" s="123" t="s">
        <v>1101</v>
      </c>
      <c r="Q1299" s="123">
        <f t="shared" si="57"/>
        <v>4</v>
      </c>
      <c r="S1299" s="124" t="s">
        <v>1704</v>
      </c>
      <c r="U1299" s="122" t="s">
        <v>507</v>
      </c>
      <c r="V1299" s="122">
        <v>23</v>
      </c>
      <c r="Y1299" s="134"/>
    </row>
    <row r="1300" spans="16:25" ht="18.75">
      <c r="P1300" s="123" t="s">
        <v>1101</v>
      </c>
      <c r="Q1300" s="123">
        <f t="shared" si="57"/>
        <v>4</v>
      </c>
      <c r="S1300" s="124" t="s">
        <v>1705</v>
      </c>
      <c r="U1300" s="122" t="s">
        <v>507</v>
      </c>
      <c r="V1300" s="122">
        <v>20</v>
      </c>
      <c r="Y1300" s="134"/>
    </row>
    <row r="1301" spans="16:25" ht="18.75">
      <c r="P1301" s="123" t="s">
        <v>1101</v>
      </c>
      <c r="Q1301" s="123">
        <f t="shared" si="57"/>
        <v>4</v>
      </c>
      <c r="R1301" s="124">
        <v>4.45</v>
      </c>
      <c r="S1301" s="124" t="s">
        <v>1706</v>
      </c>
      <c r="Y1301" s="134"/>
    </row>
    <row r="1302" spans="16:25" ht="18.75">
      <c r="P1302" s="123" t="s">
        <v>1101</v>
      </c>
      <c r="Q1302" s="123">
        <f t="shared" si="57"/>
        <v>4</v>
      </c>
      <c r="S1302" s="124" t="s">
        <v>1707</v>
      </c>
      <c r="U1302" s="122" t="s">
        <v>507</v>
      </c>
      <c r="V1302" s="122">
        <v>42</v>
      </c>
      <c r="Y1302" s="134"/>
    </row>
    <row r="1303" spans="16:25" ht="18.75">
      <c r="P1303" s="123" t="s">
        <v>1101</v>
      </c>
      <c r="Q1303" s="123">
        <f t="shared" si="57"/>
        <v>4</v>
      </c>
      <c r="S1303" s="124" t="s">
        <v>1708</v>
      </c>
      <c r="U1303" s="122" t="s">
        <v>507</v>
      </c>
      <c r="V1303" s="122">
        <v>36</v>
      </c>
      <c r="Y1303" s="134"/>
    </row>
    <row r="1304" spans="16:25" ht="18.75">
      <c r="P1304" s="123" t="s">
        <v>1101</v>
      </c>
      <c r="Q1304" s="123">
        <f t="shared" si="57"/>
        <v>4</v>
      </c>
      <c r="S1304" s="124" t="s">
        <v>1709</v>
      </c>
      <c r="U1304" s="122" t="s">
        <v>507</v>
      </c>
      <c r="V1304" s="122">
        <v>34</v>
      </c>
      <c r="Y1304" s="134"/>
    </row>
    <row r="1305" spans="16:25" ht="18.75">
      <c r="P1305" s="123" t="s">
        <v>1101</v>
      </c>
      <c r="Q1305" s="123">
        <f t="shared" si="57"/>
        <v>4</v>
      </c>
      <c r="S1305" s="124" t="s">
        <v>1710</v>
      </c>
      <c r="U1305" s="122" t="s">
        <v>507</v>
      </c>
      <c r="V1305" s="122">
        <v>30</v>
      </c>
      <c r="Y1305" s="134"/>
    </row>
    <row r="1306" spans="16:25" ht="18.75">
      <c r="P1306" s="123" t="s">
        <v>1101</v>
      </c>
      <c r="Q1306" s="123">
        <f t="shared" si="57"/>
        <v>4</v>
      </c>
      <c r="S1306" s="124" t="s">
        <v>1711</v>
      </c>
      <c r="U1306" s="122" t="s">
        <v>507</v>
      </c>
      <c r="V1306" s="122">
        <v>27</v>
      </c>
      <c r="Y1306" s="134"/>
    </row>
    <row r="1307" spans="16:25" ht="18.75">
      <c r="P1307" s="123" t="s">
        <v>1101</v>
      </c>
      <c r="Q1307" s="123">
        <f t="shared" si="57"/>
        <v>4</v>
      </c>
      <c r="S1307" s="124" t="s">
        <v>1712</v>
      </c>
      <c r="U1307" s="122" t="s">
        <v>507</v>
      </c>
      <c r="V1307" s="122">
        <v>25</v>
      </c>
      <c r="Y1307" s="134"/>
    </row>
    <row r="1308" spans="16:25" ht="18.75">
      <c r="P1308" s="123" t="s">
        <v>1101</v>
      </c>
      <c r="Q1308" s="123">
        <f t="shared" si="57"/>
        <v>4</v>
      </c>
      <c r="S1308" s="124" t="s">
        <v>1713</v>
      </c>
      <c r="U1308" s="122" t="s">
        <v>507</v>
      </c>
      <c r="V1308" s="122">
        <v>22</v>
      </c>
      <c r="Y1308" s="134"/>
    </row>
    <row r="1309" spans="16:25" ht="18.75">
      <c r="P1309" s="123" t="s">
        <v>1101</v>
      </c>
      <c r="Q1309" s="123">
        <f t="shared" si="57"/>
        <v>4</v>
      </c>
      <c r="S1309" s="124" t="s">
        <v>1714</v>
      </c>
      <c r="U1309" s="122" t="s">
        <v>507</v>
      </c>
      <c r="V1309" s="122">
        <v>20</v>
      </c>
      <c r="Y1309" s="134"/>
    </row>
    <row r="1310" spans="16:25" ht="18.75">
      <c r="P1310" s="123" t="s">
        <v>1101</v>
      </c>
      <c r="Q1310" s="123">
        <f t="shared" si="57"/>
        <v>4</v>
      </c>
      <c r="S1310" s="124" t="s">
        <v>1715</v>
      </c>
      <c r="U1310" s="122" t="s">
        <v>507</v>
      </c>
      <c r="V1310" s="122">
        <v>19</v>
      </c>
      <c r="Y1310" s="134"/>
    </row>
    <row r="1311" spans="16:25" ht="18.75">
      <c r="P1311" s="123" t="s">
        <v>1101</v>
      </c>
      <c r="Q1311" s="123">
        <f t="shared" si="57"/>
        <v>4</v>
      </c>
      <c r="S1311" s="124" t="s">
        <v>1716</v>
      </c>
      <c r="U1311" s="122" t="s">
        <v>507</v>
      </c>
      <c r="V1311" s="122">
        <v>18</v>
      </c>
      <c r="Y1311" s="134"/>
    </row>
    <row r="1312" spans="16:25" ht="18.75">
      <c r="P1312" s="123" t="s">
        <v>1101</v>
      </c>
      <c r="Q1312" s="123">
        <f t="shared" si="57"/>
        <v>4</v>
      </c>
      <c r="R1312" s="124">
        <v>4.46</v>
      </c>
      <c r="S1312" s="124" t="s">
        <v>1717</v>
      </c>
      <c r="Y1312" s="134"/>
    </row>
    <row r="1313" spans="16:25" ht="18.75">
      <c r="P1313" s="123" t="s">
        <v>1101</v>
      </c>
      <c r="Q1313" s="123">
        <f t="shared" si="57"/>
        <v>4</v>
      </c>
      <c r="S1313" s="124" t="s">
        <v>1718</v>
      </c>
      <c r="U1313" s="122" t="s">
        <v>507</v>
      </c>
      <c r="V1313" s="122">
        <v>42</v>
      </c>
      <c r="Y1313" s="134"/>
    </row>
    <row r="1314" spans="16:25" ht="18.75">
      <c r="P1314" s="123" t="s">
        <v>1101</v>
      </c>
      <c r="Q1314" s="123">
        <f t="shared" si="57"/>
        <v>4</v>
      </c>
      <c r="S1314" s="124" t="s">
        <v>1719</v>
      </c>
      <c r="U1314" s="122" t="s">
        <v>507</v>
      </c>
      <c r="V1314" s="122">
        <v>36</v>
      </c>
      <c r="Y1314" s="134"/>
    </row>
    <row r="1315" spans="16:25" ht="18.75">
      <c r="P1315" s="123" t="s">
        <v>1101</v>
      </c>
      <c r="Q1315" s="123">
        <f t="shared" si="57"/>
        <v>4</v>
      </c>
      <c r="S1315" s="124" t="s">
        <v>1720</v>
      </c>
      <c r="U1315" s="122" t="s">
        <v>507</v>
      </c>
      <c r="V1315" s="122">
        <v>34</v>
      </c>
      <c r="Y1315" s="134"/>
    </row>
    <row r="1316" spans="16:25" ht="18.75">
      <c r="P1316" s="123" t="s">
        <v>1101</v>
      </c>
      <c r="Q1316" s="123">
        <f t="shared" si="57"/>
        <v>4</v>
      </c>
      <c r="S1316" s="124" t="s">
        <v>1721</v>
      </c>
      <c r="U1316" s="122" t="s">
        <v>507</v>
      </c>
      <c r="V1316" s="122">
        <v>30</v>
      </c>
      <c r="Y1316" s="134"/>
    </row>
    <row r="1317" spans="16:25" ht="18.75">
      <c r="P1317" s="123" t="s">
        <v>1101</v>
      </c>
      <c r="Q1317" s="123">
        <f t="shared" si="57"/>
        <v>4</v>
      </c>
      <c r="S1317" s="124" t="s">
        <v>1722</v>
      </c>
      <c r="U1317" s="122" t="s">
        <v>507</v>
      </c>
      <c r="V1317" s="122">
        <v>27</v>
      </c>
      <c r="Y1317" s="134"/>
    </row>
    <row r="1318" spans="16:25" ht="18.75">
      <c r="P1318" s="123" t="s">
        <v>1101</v>
      </c>
      <c r="Q1318" s="123">
        <f t="shared" si="57"/>
        <v>4</v>
      </c>
      <c r="S1318" s="124" t="s">
        <v>1723</v>
      </c>
      <c r="U1318" s="122" t="s">
        <v>507</v>
      </c>
      <c r="V1318" s="122">
        <v>25</v>
      </c>
      <c r="Y1318" s="134"/>
    </row>
    <row r="1319" spans="16:25" ht="18.75">
      <c r="P1319" s="123" t="s">
        <v>1101</v>
      </c>
      <c r="Q1319" s="123">
        <f t="shared" si="57"/>
        <v>4</v>
      </c>
      <c r="S1319" s="124" t="s">
        <v>1724</v>
      </c>
      <c r="U1319" s="122" t="s">
        <v>507</v>
      </c>
      <c r="V1319" s="122">
        <v>22</v>
      </c>
      <c r="Y1319" s="134"/>
    </row>
    <row r="1320" spans="16:25" ht="18.75">
      <c r="P1320" s="123" t="s">
        <v>1101</v>
      </c>
      <c r="Q1320" s="123">
        <f t="shared" si="57"/>
        <v>4</v>
      </c>
      <c r="S1320" s="124" t="s">
        <v>1725</v>
      </c>
      <c r="U1320" s="122" t="s">
        <v>507</v>
      </c>
      <c r="V1320" s="122">
        <v>20</v>
      </c>
      <c r="Y1320" s="134"/>
    </row>
    <row r="1321" spans="16:25" ht="18.75">
      <c r="P1321" s="123" t="s">
        <v>1101</v>
      </c>
      <c r="Q1321" s="123">
        <f t="shared" si="57"/>
        <v>4</v>
      </c>
      <c r="R1321" s="124">
        <v>4.47</v>
      </c>
      <c r="S1321" s="124" t="s">
        <v>1726</v>
      </c>
      <c r="Y1321" s="134"/>
    </row>
    <row r="1322" spans="16:25" ht="18.75">
      <c r="P1322" s="123" t="s">
        <v>1101</v>
      </c>
      <c r="Q1322" s="123">
        <f t="shared" si="57"/>
        <v>4</v>
      </c>
      <c r="S1322" s="124" t="s">
        <v>1727</v>
      </c>
      <c r="U1322" s="122" t="s">
        <v>507</v>
      </c>
      <c r="V1322" s="122">
        <v>145</v>
      </c>
      <c r="Y1322" s="134"/>
    </row>
    <row r="1323" spans="16:25" ht="18.75">
      <c r="P1323" s="123" t="s">
        <v>1101</v>
      </c>
      <c r="Q1323" s="123">
        <f t="shared" si="57"/>
        <v>4</v>
      </c>
      <c r="S1323" s="124" t="s">
        <v>1728</v>
      </c>
      <c r="U1323" s="122" t="s">
        <v>507</v>
      </c>
      <c r="V1323" s="122">
        <v>132</v>
      </c>
      <c r="Y1323" s="134"/>
    </row>
    <row r="1324" spans="16:25" ht="18.75">
      <c r="P1324" s="123" t="s">
        <v>1101</v>
      </c>
      <c r="Q1324" s="123">
        <f t="shared" si="57"/>
        <v>4</v>
      </c>
      <c r="S1324" s="124" t="s">
        <v>1729</v>
      </c>
      <c r="U1324" s="122" t="s">
        <v>507</v>
      </c>
      <c r="V1324" s="122">
        <v>125</v>
      </c>
      <c r="Y1324" s="134"/>
    </row>
    <row r="1325" spans="16:25" ht="18.75">
      <c r="P1325" s="123" t="s">
        <v>1101</v>
      </c>
      <c r="Q1325" s="123">
        <f t="shared" si="57"/>
        <v>4</v>
      </c>
      <c r="S1325" s="124" t="s">
        <v>1730</v>
      </c>
      <c r="U1325" s="122" t="s">
        <v>507</v>
      </c>
      <c r="V1325" s="122">
        <v>120</v>
      </c>
      <c r="Y1325" s="134"/>
    </row>
    <row r="1326" spans="16:25" ht="18.75">
      <c r="P1326" s="123" t="s">
        <v>1101</v>
      </c>
      <c r="Q1326" s="123">
        <f t="shared" si="57"/>
        <v>4</v>
      </c>
      <c r="S1326" s="124" t="s">
        <v>1731</v>
      </c>
      <c r="U1326" s="122" t="s">
        <v>507</v>
      </c>
      <c r="V1326" s="122">
        <v>115</v>
      </c>
      <c r="Y1326" s="134"/>
    </row>
    <row r="1327" spans="16:25" ht="18.75">
      <c r="P1327" s="123" t="s">
        <v>1101</v>
      </c>
      <c r="Q1327" s="123">
        <f t="shared" si="57"/>
        <v>4</v>
      </c>
      <c r="S1327" s="124" t="s">
        <v>1732</v>
      </c>
      <c r="U1327" s="122" t="s">
        <v>507</v>
      </c>
      <c r="V1327" s="122">
        <v>110</v>
      </c>
      <c r="Y1327" s="134"/>
    </row>
    <row r="1328" spans="16:25" ht="18.75">
      <c r="P1328" s="123" t="s">
        <v>1101</v>
      </c>
      <c r="Q1328" s="123">
        <f t="shared" si="57"/>
        <v>4</v>
      </c>
      <c r="S1328" s="124" t="s">
        <v>1733</v>
      </c>
      <c r="U1328" s="122" t="s">
        <v>507</v>
      </c>
      <c r="V1328" s="122">
        <v>100</v>
      </c>
      <c r="Y1328" s="134"/>
    </row>
    <row r="1329" spans="16:25" ht="18.75">
      <c r="P1329" s="123" t="s">
        <v>1101</v>
      </c>
      <c r="Q1329" s="123">
        <f t="shared" si="57"/>
        <v>4</v>
      </c>
      <c r="S1329" s="124" t="s">
        <v>1734</v>
      </c>
      <c r="U1329" s="122" t="s">
        <v>507</v>
      </c>
      <c r="V1329" s="122">
        <v>95</v>
      </c>
      <c r="Y1329" s="134"/>
    </row>
    <row r="1330" spans="16:25" ht="18.75">
      <c r="P1330" s="123" t="s">
        <v>1101</v>
      </c>
      <c r="Q1330" s="123">
        <f t="shared" si="57"/>
        <v>4</v>
      </c>
      <c r="S1330" s="124" t="s">
        <v>1735</v>
      </c>
      <c r="U1330" s="122" t="s">
        <v>507</v>
      </c>
      <c r="V1330" s="122">
        <v>90</v>
      </c>
      <c r="Y1330" s="134"/>
    </row>
    <row r="1331" spans="16:25" ht="18.75">
      <c r="P1331" s="123" t="s">
        <v>1101</v>
      </c>
      <c r="Q1331" s="123">
        <f t="shared" si="57"/>
        <v>4</v>
      </c>
      <c r="S1331" s="124" t="s">
        <v>1736</v>
      </c>
      <c r="U1331" s="122" t="s">
        <v>507</v>
      </c>
      <c r="V1331" s="122">
        <v>80</v>
      </c>
      <c r="Y1331" s="134"/>
    </row>
    <row r="1332" spans="16:25" ht="18.75">
      <c r="P1332" s="123" t="s">
        <v>1101</v>
      </c>
      <c r="Q1332" s="123">
        <f t="shared" si="57"/>
        <v>4</v>
      </c>
      <c r="S1332" s="124" t="s">
        <v>1737</v>
      </c>
      <c r="U1332" s="122" t="s">
        <v>507</v>
      </c>
      <c r="V1332" s="122">
        <v>75</v>
      </c>
      <c r="Y1332" s="134"/>
    </row>
    <row r="1333" spans="16:25" ht="18.75">
      <c r="P1333" s="123" t="s">
        <v>1101</v>
      </c>
      <c r="Q1333" s="123">
        <f t="shared" si="57"/>
        <v>4</v>
      </c>
      <c r="S1333" s="124" t="s">
        <v>1738</v>
      </c>
      <c r="U1333" s="122" t="s">
        <v>507</v>
      </c>
      <c r="V1333" s="122">
        <v>65</v>
      </c>
      <c r="Y1333" s="134"/>
    </row>
    <row r="1334" spans="16:25" ht="18.75">
      <c r="P1334" s="123" t="s">
        <v>1101</v>
      </c>
      <c r="Q1334" s="123">
        <f t="shared" si="57"/>
        <v>4</v>
      </c>
      <c r="S1334" s="124" t="s">
        <v>1739</v>
      </c>
      <c r="U1334" s="122" t="s">
        <v>507</v>
      </c>
      <c r="V1334" s="122">
        <v>60</v>
      </c>
      <c r="Y1334" s="134"/>
    </row>
    <row r="1335" spans="16:25" ht="18.75">
      <c r="P1335" s="123" t="s">
        <v>1101</v>
      </c>
      <c r="Q1335" s="123">
        <f t="shared" si="57"/>
        <v>4</v>
      </c>
      <c r="S1335" s="124" t="s">
        <v>1740</v>
      </c>
      <c r="U1335" s="122" t="s">
        <v>507</v>
      </c>
      <c r="V1335" s="122">
        <v>55</v>
      </c>
      <c r="Y1335" s="134"/>
    </row>
    <row r="1336" spans="16:25" ht="18.75">
      <c r="P1336" s="123" t="s">
        <v>1101</v>
      </c>
      <c r="Q1336" s="123">
        <f t="shared" si="57"/>
        <v>4</v>
      </c>
      <c r="S1336" s="124" t="s">
        <v>1741</v>
      </c>
      <c r="U1336" s="122" t="s">
        <v>507</v>
      </c>
      <c r="V1336" s="122">
        <v>45</v>
      </c>
      <c r="Y1336" s="134"/>
    </row>
    <row r="1337" spans="16:25" ht="18.75">
      <c r="P1337" s="123" t="s">
        <v>1101</v>
      </c>
      <c r="Q1337" s="123">
        <f t="shared" si="57"/>
        <v>4</v>
      </c>
      <c r="S1337" s="124" t="s">
        <v>1742</v>
      </c>
      <c r="U1337" s="122" t="s">
        <v>507</v>
      </c>
      <c r="V1337" s="122">
        <v>40</v>
      </c>
      <c r="Y1337" s="134"/>
    </row>
    <row r="1338" spans="16:25" ht="18.75">
      <c r="P1338" s="123" t="s">
        <v>1101</v>
      </c>
      <c r="Q1338" s="123">
        <f t="shared" si="57"/>
        <v>4</v>
      </c>
      <c r="S1338" s="124" t="s">
        <v>1743</v>
      </c>
      <c r="U1338" s="122" t="s">
        <v>507</v>
      </c>
      <c r="V1338" s="122">
        <v>35</v>
      </c>
      <c r="Y1338" s="134"/>
    </row>
    <row r="1339" spans="16:25" ht="18.75">
      <c r="P1339" s="123" t="s">
        <v>1101</v>
      </c>
      <c r="Q1339" s="123">
        <f t="shared" si="57"/>
        <v>4</v>
      </c>
      <c r="S1339" s="124" t="s">
        <v>1744</v>
      </c>
      <c r="U1339" s="122" t="s">
        <v>507</v>
      </c>
      <c r="V1339" s="122">
        <v>30</v>
      </c>
      <c r="Y1339" s="134"/>
    </row>
    <row r="1340" spans="16:25" ht="18.75">
      <c r="P1340" s="123" t="s">
        <v>1101</v>
      </c>
      <c r="Q1340" s="123">
        <f t="shared" si="57"/>
        <v>4</v>
      </c>
      <c r="R1340" s="124">
        <v>4.4800000000000004</v>
      </c>
      <c r="S1340" s="124" t="s">
        <v>1745</v>
      </c>
      <c r="Y1340" s="134"/>
    </row>
    <row r="1341" spans="16:25" ht="18.75">
      <c r="P1341" s="123" t="s">
        <v>1101</v>
      </c>
      <c r="Q1341" s="123">
        <f t="shared" si="57"/>
        <v>4</v>
      </c>
      <c r="S1341" s="124" t="s">
        <v>1746</v>
      </c>
      <c r="U1341" s="122" t="s">
        <v>507</v>
      </c>
      <c r="V1341" s="122">
        <v>145</v>
      </c>
      <c r="Y1341" s="134"/>
    </row>
    <row r="1342" spans="16:25" ht="18.75">
      <c r="P1342" s="123" t="s">
        <v>1101</v>
      </c>
      <c r="Q1342" s="123">
        <f t="shared" si="57"/>
        <v>4</v>
      </c>
      <c r="S1342" s="124" t="s">
        <v>1747</v>
      </c>
      <c r="U1342" s="122" t="s">
        <v>507</v>
      </c>
      <c r="V1342" s="122">
        <v>135</v>
      </c>
      <c r="Y1342" s="134"/>
    </row>
    <row r="1343" spans="16:25" ht="18.75">
      <c r="P1343" s="123" t="s">
        <v>1101</v>
      </c>
      <c r="Q1343" s="123">
        <f t="shared" si="57"/>
        <v>4</v>
      </c>
      <c r="S1343" s="124" t="s">
        <v>1748</v>
      </c>
      <c r="U1343" s="122" t="s">
        <v>507</v>
      </c>
      <c r="V1343" s="122">
        <v>125</v>
      </c>
      <c r="Y1343" s="134"/>
    </row>
    <row r="1344" spans="16:25" ht="18.75">
      <c r="P1344" s="123" t="s">
        <v>1101</v>
      </c>
      <c r="Q1344" s="123">
        <f t="shared" si="57"/>
        <v>4</v>
      </c>
      <c r="S1344" s="124" t="s">
        <v>1749</v>
      </c>
      <c r="U1344" s="122" t="s">
        <v>507</v>
      </c>
      <c r="V1344" s="122">
        <v>120</v>
      </c>
      <c r="Y1344" s="134"/>
    </row>
    <row r="1345" spans="16:25" ht="18.75">
      <c r="P1345" s="123" t="s">
        <v>1101</v>
      </c>
      <c r="Q1345" s="123">
        <f t="shared" si="57"/>
        <v>4</v>
      </c>
      <c r="S1345" s="124" t="s">
        <v>1750</v>
      </c>
      <c r="U1345" s="122" t="s">
        <v>507</v>
      </c>
      <c r="V1345" s="122">
        <v>115</v>
      </c>
      <c r="Y1345" s="134"/>
    </row>
    <row r="1346" spans="16:25" ht="18.75">
      <c r="P1346" s="123" t="s">
        <v>1101</v>
      </c>
      <c r="Q1346" s="123">
        <f t="shared" ref="Q1346:Q1409" si="58">P1346*1</f>
        <v>4</v>
      </c>
      <c r="S1346" s="124" t="s">
        <v>1751</v>
      </c>
      <c r="U1346" s="122" t="s">
        <v>507</v>
      </c>
      <c r="V1346" s="122">
        <v>110</v>
      </c>
      <c r="Y1346" s="134"/>
    </row>
    <row r="1347" spans="16:25" ht="18.75">
      <c r="P1347" s="123" t="s">
        <v>1101</v>
      </c>
      <c r="Q1347" s="123">
        <f t="shared" si="58"/>
        <v>4</v>
      </c>
      <c r="S1347" s="124" t="s">
        <v>1752</v>
      </c>
      <c r="U1347" s="122" t="s">
        <v>507</v>
      </c>
      <c r="V1347" s="122">
        <v>100</v>
      </c>
      <c r="Y1347" s="134"/>
    </row>
    <row r="1348" spans="16:25" ht="18.75">
      <c r="P1348" s="123" t="s">
        <v>1101</v>
      </c>
      <c r="Q1348" s="123">
        <f t="shared" si="58"/>
        <v>4</v>
      </c>
      <c r="S1348" s="124" t="s">
        <v>1753</v>
      </c>
      <c r="U1348" s="122" t="s">
        <v>507</v>
      </c>
      <c r="V1348" s="122">
        <v>95</v>
      </c>
      <c r="Y1348" s="134"/>
    </row>
    <row r="1349" spans="16:25" ht="18.75">
      <c r="P1349" s="123" t="s">
        <v>1101</v>
      </c>
      <c r="Q1349" s="123">
        <f t="shared" si="58"/>
        <v>4</v>
      </c>
      <c r="S1349" s="124" t="s">
        <v>1754</v>
      </c>
      <c r="U1349" s="122" t="s">
        <v>507</v>
      </c>
      <c r="V1349" s="122">
        <v>85</v>
      </c>
      <c r="Y1349" s="134"/>
    </row>
    <row r="1350" spans="16:25" ht="18.75">
      <c r="P1350" s="123" t="s">
        <v>1101</v>
      </c>
      <c r="Q1350" s="123">
        <f t="shared" si="58"/>
        <v>4</v>
      </c>
      <c r="S1350" s="124" t="s">
        <v>1755</v>
      </c>
      <c r="U1350" s="122" t="s">
        <v>507</v>
      </c>
      <c r="V1350" s="122">
        <v>80</v>
      </c>
      <c r="Y1350" s="134"/>
    </row>
    <row r="1351" spans="16:25" ht="18.75">
      <c r="P1351" s="123" t="s">
        <v>1101</v>
      </c>
      <c r="Q1351" s="123">
        <f t="shared" si="58"/>
        <v>4</v>
      </c>
      <c r="S1351" s="124" t="s">
        <v>1756</v>
      </c>
      <c r="U1351" s="122" t="s">
        <v>507</v>
      </c>
      <c r="V1351" s="122">
        <v>75</v>
      </c>
      <c r="Y1351" s="134"/>
    </row>
    <row r="1352" spans="16:25" ht="18.75">
      <c r="P1352" s="123" t="s">
        <v>1101</v>
      </c>
      <c r="Q1352" s="123">
        <f t="shared" si="58"/>
        <v>4</v>
      </c>
      <c r="S1352" s="124" t="s">
        <v>1757</v>
      </c>
      <c r="U1352" s="122" t="s">
        <v>507</v>
      </c>
      <c r="V1352" s="122">
        <v>70</v>
      </c>
      <c r="Y1352" s="134"/>
    </row>
    <row r="1353" spans="16:25" ht="18.75">
      <c r="P1353" s="123" t="s">
        <v>1101</v>
      </c>
      <c r="Q1353" s="123">
        <f t="shared" si="58"/>
        <v>4</v>
      </c>
      <c r="S1353" s="124" t="s">
        <v>1758</v>
      </c>
      <c r="U1353" s="122" t="s">
        <v>507</v>
      </c>
      <c r="V1353" s="122">
        <v>60</v>
      </c>
      <c r="Y1353" s="134"/>
    </row>
    <row r="1354" spans="16:25" ht="18.75">
      <c r="P1354" s="123" t="s">
        <v>1101</v>
      </c>
      <c r="Q1354" s="123">
        <f t="shared" si="58"/>
        <v>4</v>
      </c>
      <c r="S1354" s="124" t="s">
        <v>1759</v>
      </c>
      <c r="U1354" s="122" t="s">
        <v>507</v>
      </c>
      <c r="V1354" s="122">
        <v>55</v>
      </c>
      <c r="Y1354" s="134"/>
    </row>
    <row r="1355" spans="16:25" ht="18.75">
      <c r="P1355" s="123" t="s">
        <v>1101</v>
      </c>
      <c r="Q1355" s="123">
        <f t="shared" si="58"/>
        <v>4</v>
      </c>
      <c r="S1355" s="124" t="s">
        <v>1760</v>
      </c>
      <c r="U1355" s="122" t="s">
        <v>507</v>
      </c>
      <c r="V1355" s="122">
        <v>45</v>
      </c>
      <c r="Y1355" s="134"/>
    </row>
    <row r="1356" spans="16:25" ht="18.75">
      <c r="P1356" s="123" t="s">
        <v>1101</v>
      </c>
      <c r="Q1356" s="123">
        <f t="shared" si="58"/>
        <v>4</v>
      </c>
      <c r="S1356" s="124" t="s">
        <v>1761</v>
      </c>
      <c r="U1356" s="122" t="s">
        <v>507</v>
      </c>
      <c r="V1356" s="122">
        <v>40</v>
      </c>
      <c r="Y1356" s="134"/>
    </row>
    <row r="1357" spans="16:25" ht="18.75">
      <c r="P1357" s="123" t="s">
        <v>1101</v>
      </c>
      <c r="Q1357" s="123">
        <f t="shared" si="58"/>
        <v>4</v>
      </c>
      <c r="S1357" s="124" t="s">
        <v>1762</v>
      </c>
      <c r="U1357" s="122" t="s">
        <v>507</v>
      </c>
      <c r="V1357" s="122">
        <v>35</v>
      </c>
      <c r="Y1357" s="134"/>
    </row>
    <row r="1358" spans="16:25" ht="18.75">
      <c r="P1358" s="123" t="s">
        <v>1101</v>
      </c>
      <c r="Q1358" s="123">
        <f t="shared" si="58"/>
        <v>4</v>
      </c>
      <c r="S1358" s="124" t="s">
        <v>1763</v>
      </c>
      <c r="U1358" s="122" t="s">
        <v>507</v>
      </c>
      <c r="V1358" s="122">
        <v>30</v>
      </c>
      <c r="Y1358" s="134"/>
    </row>
    <row r="1359" spans="16:25" ht="18.75">
      <c r="P1359" s="123" t="s">
        <v>1101</v>
      </c>
      <c r="Q1359" s="123">
        <f t="shared" si="58"/>
        <v>4</v>
      </c>
      <c r="R1359" s="124">
        <v>4.49</v>
      </c>
      <c r="S1359" s="124" t="s">
        <v>1764</v>
      </c>
      <c r="Y1359" s="134"/>
    </row>
    <row r="1360" spans="16:25" ht="18.75">
      <c r="P1360" s="123" t="s">
        <v>1101</v>
      </c>
      <c r="Q1360" s="123">
        <f t="shared" si="58"/>
        <v>4</v>
      </c>
      <c r="S1360" s="124" t="s">
        <v>1765</v>
      </c>
      <c r="U1360" s="122" t="s">
        <v>507</v>
      </c>
      <c r="V1360" s="122">
        <v>135</v>
      </c>
      <c r="Y1360" s="134"/>
    </row>
    <row r="1361" spans="16:25" ht="18.75">
      <c r="P1361" s="123" t="s">
        <v>1101</v>
      </c>
      <c r="Q1361" s="123">
        <f t="shared" si="58"/>
        <v>4</v>
      </c>
      <c r="S1361" s="124" t="s">
        <v>1766</v>
      </c>
      <c r="U1361" s="122" t="s">
        <v>507</v>
      </c>
      <c r="V1361" s="122">
        <v>120</v>
      </c>
      <c r="Y1361" s="134"/>
    </row>
    <row r="1362" spans="16:25" ht="18.75">
      <c r="P1362" s="123" t="s">
        <v>1101</v>
      </c>
      <c r="Q1362" s="123">
        <f t="shared" si="58"/>
        <v>4</v>
      </c>
      <c r="S1362" s="124" t="s">
        <v>1767</v>
      </c>
      <c r="U1362" s="122" t="s">
        <v>507</v>
      </c>
      <c r="V1362" s="122">
        <v>110</v>
      </c>
      <c r="Y1362" s="134"/>
    </row>
    <row r="1363" spans="16:25" ht="18.75">
      <c r="P1363" s="123" t="s">
        <v>1101</v>
      </c>
      <c r="Q1363" s="123">
        <f t="shared" si="58"/>
        <v>4</v>
      </c>
      <c r="S1363" s="124" t="s">
        <v>1768</v>
      </c>
      <c r="U1363" s="122" t="s">
        <v>507</v>
      </c>
      <c r="V1363" s="122">
        <v>80</v>
      </c>
      <c r="Y1363" s="134"/>
    </row>
    <row r="1364" spans="16:25" ht="18.75">
      <c r="P1364" s="123" t="s">
        <v>1101</v>
      </c>
      <c r="Q1364" s="123">
        <f t="shared" si="58"/>
        <v>4</v>
      </c>
      <c r="S1364" s="124" t="s">
        <v>1769</v>
      </c>
      <c r="U1364" s="122" t="s">
        <v>507</v>
      </c>
      <c r="V1364" s="122">
        <v>70</v>
      </c>
      <c r="Y1364" s="134"/>
    </row>
    <row r="1365" spans="16:25" ht="18.75">
      <c r="P1365" s="123" t="s">
        <v>1101</v>
      </c>
      <c r="Q1365" s="123">
        <f t="shared" si="58"/>
        <v>4</v>
      </c>
      <c r="S1365" s="124" t="s">
        <v>1770</v>
      </c>
      <c r="U1365" s="122" t="s">
        <v>507</v>
      </c>
      <c r="V1365" s="122">
        <v>55</v>
      </c>
      <c r="Y1365" s="134"/>
    </row>
    <row r="1366" spans="16:25" ht="18.75">
      <c r="P1366" s="123" t="s">
        <v>1101</v>
      </c>
      <c r="Q1366" s="123">
        <f t="shared" si="58"/>
        <v>4</v>
      </c>
      <c r="S1366" s="124" t="s">
        <v>1771</v>
      </c>
      <c r="U1366" s="122" t="s">
        <v>507</v>
      </c>
      <c r="V1366" s="122">
        <v>45</v>
      </c>
      <c r="Y1366" s="134"/>
    </row>
    <row r="1367" spans="16:25" ht="18.75">
      <c r="P1367" s="123" t="s">
        <v>1101</v>
      </c>
      <c r="Q1367" s="123">
        <f t="shared" si="58"/>
        <v>4</v>
      </c>
      <c r="S1367" s="124" t="s">
        <v>1772</v>
      </c>
      <c r="U1367" s="122" t="s">
        <v>507</v>
      </c>
      <c r="V1367" s="122">
        <v>40</v>
      </c>
      <c r="Y1367" s="134"/>
    </row>
    <row r="1368" spans="16:25" ht="18.75">
      <c r="P1368" s="123" t="s">
        <v>1101</v>
      </c>
      <c r="Q1368" s="123">
        <f t="shared" si="58"/>
        <v>4</v>
      </c>
      <c r="S1368" s="124" t="s">
        <v>1773</v>
      </c>
      <c r="U1368" s="122" t="s">
        <v>507</v>
      </c>
      <c r="V1368" s="122">
        <v>35</v>
      </c>
      <c r="Y1368" s="134"/>
    </row>
    <row r="1369" spans="16:25" ht="18.75">
      <c r="P1369" s="123" t="s">
        <v>1101</v>
      </c>
      <c r="Q1369" s="123">
        <f t="shared" si="58"/>
        <v>4</v>
      </c>
      <c r="R1369" s="124">
        <v>4.5</v>
      </c>
      <c r="S1369" s="124" t="s">
        <v>1774</v>
      </c>
      <c r="Y1369" s="134"/>
    </row>
    <row r="1370" spans="16:25" ht="18.75">
      <c r="P1370" s="123" t="s">
        <v>1101</v>
      </c>
      <c r="Q1370" s="123">
        <f t="shared" si="58"/>
        <v>4</v>
      </c>
      <c r="S1370" s="124" t="s">
        <v>1775</v>
      </c>
      <c r="U1370" s="122" t="s">
        <v>507</v>
      </c>
      <c r="V1370" s="122">
        <v>135</v>
      </c>
      <c r="Y1370" s="134"/>
    </row>
    <row r="1371" spans="16:25" ht="18.75">
      <c r="P1371" s="123" t="s">
        <v>1101</v>
      </c>
      <c r="Q1371" s="123">
        <f t="shared" si="58"/>
        <v>4</v>
      </c>
      <c r="S1371" s="124" t="s">
        <v>1776</v>
      </c>
      <c r="U1371" s="122" t="s">
        <v>507</v>
      </c>
      <c r="V1371" s="122">
        <v>120</v>
      </c>
      <c r="Y1371" s="134"/>
    </row>
    <row r="1372" spans="16:25" ht="18.75">
      <c r="P1372" s="123" t="s">
        <v>1101</v>
      </c>
      <c r="Q1372" s="123">
        <f t="shared" si="58"/>
        <v>4</v>
      </c>
      <c r="S1372" s="124" t="s">
        <v>1777</v>
      </c>
      <c r="U1372" s="122" t="s">
        <v>507</v>
      </c>
      <c r="V1372" s="122">
        <v>110</v>
      </c>
      <c r="Y1372" s="134"/>
    </row>
    <row r="1373" spans="16:25" ht="18.75">
      <c r="P1373" s="123" t="s">
        <v>1101</v>
      </c>
      <c r="Q1373" s="123">
        <f t="shared" si="58"/>
        <v>4</v>
      </c>
      <c r="S1373" s="124" t="s">
        <v>1778</v>
      </c>
      <c r="U1373" s="122" t="s">
        <v>507</v>
      </c>
      <c r="V1373" s="122">
        <v>80</v>
      </c>
      <c r="Y1373" s="134"/>
    </row>
    <row r="1374" spans="16:25" ht="18.75">
      <c r="P1374" s="123" t="s">
        <v>1101</v>
      </c>
      <c r="Q1374" s="123">
        <f t="shared" si="58"/>
        <v>4</v>
      </c>
      <c r="S1374" s="124" t="s">
        <v>1779</v>
      </c>
      <c r="U1374" s="122" t="s">
        <v>507</v>
      </c>
      <c r="V1374" s="122">
        <v>70</v>
      </c>
      <c r="Y1374" s="134"/>
    </row>
    <row r="1375" spans="16:25" ht="18.75">
      <c r="P1375" s="123" t="s">
        <v>1101</v>
      </c>
      <c r="Q1375" s="123">
        <f t="shared" si="58"/>
        <v>4</v>
      </c>
      <c r="S1375" s="124" t="s">
        <v>1780</v>
      </c>
      <c r="U1375" s="122" t="s">
        <v>507</v>
      </c>
      <c r="V1375" s="122">
        <v>55</v>
      </c>
      <c r="Y1375" s="134"/>
    </row>
    <row r="1376" spans="16:25" ht="18.75">
      <c r="P1376" s="123" t="s">
        <v>1101</v>
      </c>
      <c r="Q1376" s="123">
        <f t="shared" si="58"/>
        <v>4</v>
      </c>
      <c r="S1376" s="124" t="s">
        <v>1781</v>
      </c>
      <c r="U1376" s="122" t="s">
        <v>507</v>
      </c>
      <c r="V1376" s="122">
        <v>45</v>
      </c>
      <c r="Y1376" s="134"/>
    </row>
    <row r="1377" spans="16:25" ht="18.75">
      <c r="P1377" s="123" t="s">
        <v>1101</v>
      </c>
      <c r="Q1377" s="123">
        <f t="shared" si="58"/>
        <v>4</v>
      </c>
      <c r="S1377" s="124" t="s">
        <v>1782</v>
      </c>
      <c r="U1377" s="122" t="s">
        <v>507</v>
      </c>
      <c r="V1377" s="122">
        <v>40</v>
      </c>
      <c r="Y1377" s="134"/>
    </row>
    <row r="1378" spans="16:25" ht="18.75">
      <c r="P1378" s="123" t="s">
        <v>1101</v>
      </c>
      <c r="Q1378" s="123">
        <f t="shared" si="58"/>
        <v>4</v>
      </c>
      <c r="S1378" s="124" t="s">
        <v>1783</v>
      </c>
      <c r="U1378" s="122" t="s">
        <v>507</v>
      </c>
      <c r="V1378" s="122">
        <v>35</v>
      </c>
      <c r="Y1378" s="134"/>
    </row>
    <row r="1379" spans="16:25" ht="18.75">
      <c r="P1379" s="123" t="s">
        <v>1101</v>
      </c>
      <c r="Q1379" s="123">
        <f t="shared" si="58"/>
        <v>4</v>
      </c>
      <c r="R1379" s="124">
        <v>4.51</v>
      </c>
      <c r="S1379" s="124" t="s">
        <v>1784</v>
      </c>
      <c r="Y1379" s="134"/>
    </row>
    <row r="1380" spans="16:25" ht="18.75">
      <c r="P1380" s="123" t="s">
        <v>1101</v>
      </c>
      <c r="Q1380" s="123">
        <f t="shared" si="58"/>
        <v>4</v>
      </c>
      <c r="S1380" s="124" t="s">
        <v>1785</v>
      </c>
      <c r="U1380" s="122" t="s">
        <v>507</v>
      </c>
      <c r="V1380" s="122">
        <v>135</v>
      </c>
      <c r="Y1380" s="134"/>
    </row>
    <row r="1381" spans="16:25" ht="18.75">
      <c r="P1381" s="123" t="s">
        <v>1101</v>
      </c>
      <c r="Q1381" s="123">
        <f t="shared" si="58"/>
        <v>4</v>
      </c>
      <c r="S1381" s="124" t="s">
        <v>1786</v>
      </c>
      <c r="U1381" s="122" t="s">
        <v>507</v>
      </c>
      <c r="V1381" s="122">
        <v>120</v>
      </c>
      <c r="Y1381" s="134"/>
    </row>
    <row r="1382" spans="16:25" ht="18.75">
      <c r="P1382" s="123" t="s">
        <v>1101</v>
      </c>
      <c r="Q1382" s="123">
        <f t="shared" si="58"/>
        <v>4</v>
      </c>
      <c r="S1382" s="124" t="s">
        <v>1787</v>
      </c>
      <c r="U1382" s="122" t="s">
        <v>507</v>
      </c>
      <c r="V1382" s="122">
        <v>110</v>
      </c>
      <c r="Y1382" s="134"/>
    </row>
    <row r="1383" spans="16:25" ht="18.75">
      <c r="P1383" s="123" t="s">
        <v>1101</v>
      </c>
      <c r="Q1383" s="123">
        <f t="shared" si="58"/>
        <v>4</v>
      </c>
      <c r="S1383" s="124" t="s">
        <v>1788</v>
      </c>
      <c r="U1383" s="122" t="s">
        <v>507</v>
      </c>
      <c r="V1383" s="122">
        <v>80</v>
      </c>
      <c r="Y1383" s="134"/>
    </row>
    <row r="1384" spans="16:25" ht="18.75">
      <c r="P1384" s="123" t="s">
        <v>1101</v>
      </c>
      <c r="Q1384" s="123">
        <f t="shared" si="58"/>
        <v>4</v>
      </c>
      <c r="S1384" s="124" t="s">
        <v>1789</v>
      </c>
      <c r="U1384" s="122" t="s">
        <v>507</v>
      </c>
      <c r="V1384" s="122">
        <v>70</v>
      </c>
      <c r="Y1384" s="134"/>
    </row>
    <row r="1385" spans="16:25" ht="18.75">
      <c r="P1385" s="123" t="s">
        <v>1101</v>
      </c>
      <c r="Q1385" s="123">
        <f t="shared" si="58"/>
        <v>4</v>
      </c>
      <c r="S1385" s="124" t="s">
        <v>1790</v>
      </c>
      <c r="U1385" s="122" t="s">
        <v>507</v>
      </c>
      <c r="V1385" s="122">
        <v>55</v>
      </c>
      <c r="Y1385" s="134"/>
    </row>
    <row r="1386" spans="16:25" ht="18.75">
      <c r="P1386" s="123" t="s">
        <v>1101</v>
      </c>
      <c r="Q1386" s="123">
        <f t="shared" si="58"/>
        <v>4</v>
      </c>
      <c r="S1386" s="124" t="s">
        <v>1791</v>
      </c>
      <c r="U1386" s="122" t="s">
        <v>507</v>
      </c>
      <c r="V1386" s="122">
        <v>45</v>
      </c>
      <c r="Y1386" s="134"/>
    </row>
    <row r="1387" spans="16:25" ht="18.75">
      <c r="P1387" s="123" t="s">
        <v>1101</v>
      </c>
      <c r="Q1387" s="123">
        <f t="shared" si="58"/>
        <v>4</v>
      </c>
      <c r="S1387" s="124" t="s">
        <v>1792</v>
      </c>
      <c r="U1387" s="122" t="s">
        <v>507</v>
      </c>
      <c r="V1387" s="122">
        <v>40</v>
      </c>
      <c r="Y1387" s="134"/>
    </row>
    <row r="1388" spans="16:25" ht="18.75">
      <c r="P1388" s="123" t="s">
        <v>1101</v>
      </c>
      <c r="Q1388" s="123">
        <f t="shared" si="58"/>
        <v>4</v>
      </c>
      <c r="S1388" s="124" t="s">
        <v>1793</v>
      </c>
      <c r="U1388" s="122" t="s">
        <v>507</v>
      </c>
      <c r="V1388" s="122">
        <v>35</v>
      </c>
      <c r="Y1388" s="134"/>
    </row>
    <row r="1389" spans="16:25" ht="18.75">
      <c r="P1389" s="123" t="s">
        <v>1101</v>
      </c>
      <c r="Q1389" s="123">
        <f t="shared" si="58"/>
        <v>4</v>
      </c>
      <c r="R1389" s="124">
        <v>4.5199999999999996</v>
      </c>
      <c r="S1389" s="124" t="s">
        <v>1794</v>
      </c>
      <c r="Y1389" s="134"/>
    </row>
    <row r="1390" spans="16:25" ht="18.75">
      <c r="P1390" s="123" t="s">
        <v>1101</v>
      </c>
      <c r="Q1390" s="123">
        <f t="shared" si="58"/>
        <v>4</v>
      </c>
      <c r="S1390" s="124" t="s">
        <v>1795</v>
      </c>
      <c r="U1390" s="122" t="s">
        <v>507</v>
      </c>
      <c r="V1390" s="122">
        <v>135</v>
      </c>
      <c r="Y1390" s="134"/>
    </row>
    <row r="1391" spans="16:25" ht="18.75">
      <c r="P1391" s="123" t="s">
        <v>1101</v>
      </c>
      <c r="Q1391" s="123">
        <f t="shared" si="58"/>
        <v>4</v>
      </c>
      <c r="S1391" s="124" t="s">
        <v>1796</v>
      </c>
      <c r="U1391" s="122" t="s">
        <v>507</v>
      </c>
      <c r="V1391" s="122">
        <v>120</v>
      </c>
      <c r="Y1391" s="134"/>
    </row>
    <row r="1392" spans="16:25" ht="18.75">
      <c r="P1392" s="123" t="s">
        <v>1101</v>
      </c>
      <c r="Q1392" s="123">
        <f t="shared" si="58"/>
        <v>4</v>
      </c>
      <c r="S1392" s="124" t="s">
        <v>1797</v>
      </c>
      <c r="U1392" s="122" t="s">
        <v>507</v>
      </c>
      <c r="V1392" s="122">
        <v>110</v>
      </c>
      <c r="Y1392" s="134"/>
    </row>
    <row r="1393" spans="16:25" ht="18.75">
      <c r="P1393" s="123" t="s">
        <v>1101</v>
      </c>
      <c r="Q1393" s="123">
        <f t="shared" si="58"/>
        <v>4</v>
      </c>
      <c r="S1393" s="124" t="s">
        <v>1798</v>
      </c>
      <c r="U1393" s="122" t="s">
        <v>507</v>
      </c>
      <c r="V1393" s="122">
        <v>80</v>
      </c>
      <c r="Y1393" s="134"/>
    </row>
    <row r="1394" spans="16:25" ht="18.75">
      <c r="P1394" s="123" t="s">
        <v>1101</v>
      </c>
      <c r="Q1394" s="123">
        <f t="shared" si="58"/>
        <v>4</v>
      </c>
      <c r="S1394" s="124" t="s">
        <v>1799</v>
      </c>
      <c r="U1394" s="122" t="s">
        <v>507</v>
      </c>
      <c r="V1394" s="122">
        <v>70</v>
      </c>
      <c r="Y1394" s="134"/>
    </row>
    <row r="1395" spans="16:25" ht="18.75">
      <c r="P1395" s="123" t="s">
        <v>1101</v>
      </c>
      <c r="Q1395" s="123">
        <f t="shared" si="58"/>
        <v>4</v>
      </c>
      <c r="S1395" s="124" t="s">
        <v>1800</v>
      </c>
      <c r="U1395" s="122" t="s">
        <v>507</v>
      </c>
      <c r="V1395" s="122">
        <v>55</v>
      </c>
      <c r="Y1395" s="134"/>
    </row>
    <row r="1396" spans="16:25" ht="18.75">
      <c r="P1396" s="123" t="s">
        <v>1101</v>
      </c>
      <c r="Q1396" s="123">
        <f t="shared" si="58"/>
        <v>4</v>
      </c>
      <c r="S1396" s="124" t="s">
        <v>1801</v>
      </c>
      <c r="U1396" s="122" t="s">
        <v>507</v>
      </c>
      <c r="V1396" s="122">
        <v>45</v>
      </c>
      <c r="Y1396" s="134"/>
    </row>
    <row r="1397" spans="16:25" ht="18.75">
      <c r="P1397" s="123" t="s">
        <v>1101</v>
      </c>
      <c r="Q1397" s="123">
        <f t="shared" si="58"/>
        <v>4</v>
      </c>
      <c r="S1397" s="124" t="s">
        <v>1802</v>
      </c>
      <c r="U1397" s="122" t="s">
        <v>507</v>
      </c>
      <c r="V1397" s="122">
        <v>40</v>
      </c>
      <c r="Y1397" s="134"/>
    </row>
    <row r="1398" spans="16:25" ht="18.75">
      <c r="P1398" s="123" t="s">
        <v>1101</v>
      </c>
      <c r="Q1398" s="123">
        <f t="shared" si="58"/>
        <v>4</v>
      </c>
      <c r="S1398" s="124" t="s">
        <v>1803</v>
      </c>
      <c r="U1398" s="122" t="s">
        <v>507</v>
      </c>
      <c r="V1398" s="122">
        <v>35</v>
      </c>
      <c r="Y1398" s="134"/>
    </row>
    <row r="1399" spans="16:25" ht="18.75">
      <c r="P1399" s="123" t="s">
        <v>1101</v>
      </c>
      <c r="Q1399" s="123">
        <f t="shared" si="58"/>
        <v>4</v>
      </c>
      <c r="R1399" s="124">
        <v>4.53</v>
      </c>
      <c r="S1399" s="124" t="s">
        <v>1804</v>
      </c>
      <c r="Y1399" s="134"/>
    </row>
    <row r="1400" spans="16:25" ht="18.75">
      <c r="P1400" s="123" t="s">
        <v>1101</v>
      </c>
      <c r="Q1400" s="123">
        <f t="shared" si="58"/>
        <v>4</v>
      </c>
      <c r="S1400" s="124" t="s">
        <v>1805</v>
      </c>
      <c r="Y1400" s="134"/>
    </row>
    <row r="1401" spans="16:25" ht="18.75">
      <c r="P1401" s="123" t="s">
        <v>1101</v>
      </c>
      <c r="Q1401" s="123">
        <f t="shared" si="58"/>
        <v>4</v>
      </c>
      <c r="S1401" s="124" t="s">
        <v>1806</v>
      </c>
      <c r="U1401" s="122" t="s">
        <v>1004</v>
      </c>
      <c r="V1401" s="122">
        <v>80</v>
      </c>
      <c r="Y1401" s="134"/>
    </row>
    <row r="1402" spans="16:25" ht="18.75">
      <c r="P1402" s="123" t="s">
        <v>1101</v>
      </c>
      <c r="Q1402" s="123">
        <f t="shared" si="58"/>
        <v>4</v>
      </c>
      <c r="S1402" s="124" t="s">
        <v>1807</v>
      </c>
      <c r="U1402" s="122" t="s">
        <v>1004</v>
      </c>
      <c r="V1402" s="122">
        <v>90</v>
      </c>
      <c r="Y1402" s="134"/>
    </row>
    <row r="1403" spans="16:25" ht="18.75">
      <c r="P1403" s="123" t="s">
        <v>1101</v>
      </c>
      <c r="Q1403" s="123">
        <f t="shared" si="58"/>
        <v>4</v>
      </c>
      <c r="S1403" s="124" t="s">
        <v>1808</v>
      </c>
      <c r="U1403" s="122" t="s">
        <v>1004</v>
      </c>
      <c r="V1403" s="122">
        <v>100</v>
      </c>
      <c r="Y1403" s="134"/>
    </row>
    <row r="1404" spans="16:25" ht="18.75">
      <c r="P1404" s="123" t="s">
        <v>1101</v>
      </c>
      <c r="Q1404" s="123">
        <f t="shared" si="58"/>
        <v>4</v>
      </c>
      <c r="S1404" s="124" t="s">
        <v>1809</v>
      </c>
      <c r="U1404" s="122" t="s">
        <v>1004</v>
      </c>
      <c r="V1404" s="122">
        <v>115</v>
      </c>
      <c r="Y1404" s="134"/>
    </row>
    <row r="1405" spans="16:25" ht="18.75">
      <c r="P1405" s="123" t="s">
        <v>1101</v>
      </c>
      <c r="Q1405" s="123">
        <f t="shared" si="58"/>
        <v>4</v>
      </c>
      <c r="S1405" s="124" t="s">
        <v>1810</v>
      </c>
      <c r="U1405" s="122" t="s">
        <v>1004</v>
      </c>
      <c r="V1405" s="122">
        <v>85</v>
      </c>
      <c r="Y1405" s="134"/>
    </row>
    <row r="1406" spans="16:25" ht="18.75">
      <c r="P1406" s="123" t="s">
        <v>1101</v>
      </c>
      <c r="Q1406" s="123">
        <f t="shared" si="58"/>
        <v>4</v>
      </c>
      <c r="S1406" s="124" t="s">
        <v>1811</v>
      </c>
      <c r="U1406" s="122" t="s">
        <v>1004</v>
      </c>
      <c r="V1406" s="122">
        <v>90</v>
      </c>
      <c r="Y1406" s="134"/>
    </row>
    <row r="1407" spans="16:25" ht="18.75">
      <c r="P1407" s="123" t="s">
        <v>1101</v>
      </c>
      <c r="Q1407" s="123">
        <f t="shared" si="58"/>
        <v>4</v>
      </c>
      <c r="S1407" s="124" t="s">
        <v>1812</v>
      </c>
      <c r="U1407" s="122" t="s">
        <v>1004</v>
      </c>
      <c r="V1407" s="122">
        <v>90</v>
      </c>
      <c r="Y1407" s="134"/>
    </row>
    <row r="1408" spans="16:25" ht="18.75">
      <c r="P1408" s="123" t="s">
        <v>1101</v>
      </c>
      <c r="Q1408" s="123">
        <f t="shared" si="58"/>
        <v>4</v>
      </c>
      <c r="S1408" s="124" t="s">
        <v>1813</v>
      </c>
      <c r="U1408" s="122" t="s">
        <v>1004</v>
      </c>
      <c r="V1408" s="122">
        <v>90</v>
      </c>
      <c r="Y1408" s="134"/>
    </row>
    <row r="1409" spans="16:25" ht="18.75">
      <c r="P1409" s="123" t="s">
        <v>1101</v>
      </c>
      <c r="Q1409" s="123">
        <f t="shared" si="58"/>
        <v>4</v>
      </c>
      <c r="S1409" s="124" t="s">
        <v>1814</v>
      </c>
      <c r="U1409" s="122" t="s">
        <v>1004</v>
      </c>
      <c r="V1409" s="122">
        <v>90</v>
      </c>
      <c r="Y1409" s="134"/>
    </row>
    <row r="1410" spans="16:25" ht="18.75">
      <c r="P1410" s="123" t="s">
        <v>1101</v>
      </c>
      <c r="Q1410" s="123">
        <f t="shared" ref="Q1410:Q1473" si="59">P1410*1</f>
        <v>4</v>
      </c>
      <c r="S1410" s="124" t="s">
        <v>1815</v>
      </c>
      <c r="U1410" s="122" t="s">
        <v>1004</v>
      </c>
      <c r="V1410" s="122">
        <v>90</v>
      </c>
      <c r="Y1410" s="134"/>
    </row>
    <row r="1411" spans="16:25" ht="18.75">
      <c r="P1411" s="123" t="s">
        <v>1101</v>
      </c>
      <c r="Q1411" s="123">
        <f t="shared" si="59"/>
        <v>4</v>
      </c>
      <c r="S1411" s="124" t="s">
        <v>1816</v>
      </c>
      <c r="U1411" s="122" t="s">
        <v>1004</v>
      </c>
      <c r="V1411" s="122">
        <v>90</v>
      </c>
      <c r="Y1411" s="134"/>
    </row>
    <row r="1412" spans="16:25" ht="18.75">
      <c r="P1412" s="123" t="s">
        <v>1101</v>
      </c>
      <c r="Q1412" s="123">
        <f t="shared" si="59"/>
        <v>4</v>
      </c>
      <c r="S1412" s="124" t="s">
        <v>1817</v>
      </c>
      <c r="U1412" s="122" t="s">
        <v>1004</v>
      </c>
      <c r="V1412" s="122">
        <v>115</v>
      </c>
      <c r="Y1412" s="134"/>
    </row>
    <row r="1413" spans="16:25" ht="18.75">
      <c r="P1413" s="123" t="s">
        <v>1101</v>
      </c>
      <c r="Q1413" s="123">
        <f t="shared" si="59"/>
        <v>4</v>
      </c>
      <c r="S1413" s="124" t="s">
        <v>1818</v>
      </c>
      <c r="U1413" s="122" t="s">
        <v>1004</v>
      </c>
      <c r="V1413" s="122">
        <v>90</v>
      </c>
      <c r="Y1413" s="134"/>
    </row>
    <row r="1414" spans="16:25" ht="18.75">
      <c r="P1414" s="123" t="s">
        <v>1101</v>
      </c>
      <c r="Q1414" s="123">
        <f t="shared" si="59"/>
        <v>4</v>
      </c>
      <c r="S1414" s="124" t="s">
        <v>1819</v>
      </c>
      <c r="U1414" s="122" t="s">
        <v>1004</v>
      </c>
      <c r="V1414" s="122">
        <v>90</v>
      </c>
      <c r="Y1414" s="134"/>
    </row>
    <row r="1415" spans="16:25" ht="18.75">
      <c r="P1415" s="123" t="s">
        <v>1101</v>
      </c>
      <c r="Q1415" s="123">
        <f t="shared" si="59"/>
        <v>4</v>
      </c>
      <c r="S1415" s="124" t="s">
        <v>1820</v>
      </c>
      <c r="U1415" s="122" t="s">
        <v>1004</v>
      </c>
      <c r="V1415" s="122">
        <v>110</v>
      </c>
      <c r="Y1415" s="134"/>
    </row>
    <row r="1416" spans="16:25" ht="18.75">
      <c r="P1416" s="123" t="s">
        <v>1101</v>
      </c>
      <c r="Q1416" s="123">
        <f t="shared" si="59"/>
        <v>4</v>
      </c>
      <c r="S1416" s="124" t="s">
        <v>1821</v>
      </c>
      <c r="U1416" s="122" t="s">
        <v>1004</v>
      </c>
      <c r="V1416" s="122">
        <v>80</v>
      </c>
      <c r="Y1416" s="134"/>
    </row>
    <row r="1417" spans="16:25" ht="18.75">
      <c r="P1417" s="123" t="s">
        <v>1101</v>
      </c>
      <c r="Q1417" s="123">
        <f t="shared" si="59"/>
        <v>4</v>
      </c>
      <c r="S1417" s="124" t="s">
        <v>1822</v>
      </c>
      <c r="U1417" s="122" t="s">
        <v>1004</v>
      </c>
      <c r="V1417" s="122">
        <v>90</v>
      </c>
      <c r="Y1417" s="134"/>
    </row>
    <row r="1418" spans="16:25" ht="18.75">
      <c r="P1418" s="123" t="s">
        <v>1101</v>
      </c>
      <c r="Q1418" s="123">
        <f t="shared" si="59"/>
        <v>4</v>
      </c>
      <c r="S1418" s="124" t="s">
        <v>1823</v>
      </c>
      <c r="U1418" s="122" t="s">
        <v>1004</v>
      </c>
      <c r="V1418" s="122">
        <v>90</v>
      </c>
      <c r="Y1418" s="134"/>
    </row>
    <row r="1419" spans="16:25" ht="18.75">
      <c r="P1419" s="123" t="s">
        <v>1101</v>
      </c>
      <c r="Q1419" s="123">
        <f t="shared" si="59"/>
        <v>4</v>
      </c>
      <c r="S1419" s="124" t="s">
        <v>1824</v>
      </c>
      <c r="U1419" s="122" t="s">
        <v>1004</v>
      </c>
      <c r="V1419" s="122">
        <v>90</v>
      </c>
      <c r="Y1419" s="134"/>
    </row>
    <row r="1420" spans="16:25" ht="18.75">
      <c r="P1420" s="123" t="s">
        <v>1101</v>
      </c>
      <c r="Q1420" s="123">
        <f t="shared" si="59"/>
        <v>4</v>
      </c>
      <c r="R1420" s="124">
        <v>4.54</v>
      </c>
      <c r="S1420" s="124" t="s">
        <v>1825</v>
      </c>
      <c r="Y1420" s="134"/>
    </row>
    <row r="1421" spans="16:25" ht="18.75">
      <c r="P1421" s="123" t="s">
        <v>1101</v>
      </c>
      <c r="Q1421" s="123">
        <f t="shared" si="59"/>
        <v>4</v>
      </c>
      <c r="S1421" s="124" t="s">
        <v>1826</v>
      </c>
      <c r="U1421" s="122" t="s">
        <v>1004</v>
      </c>
      <c r="V1421" s="122">
        <v>110</v>
      </c>
      <c r="Y1421" s="134"/>
    </row>
    <row r="1422" spans="16:25" ht="18.75">
      <c r="P1422" s="123" t="s">
        <v>1101</v>
      </c>
      <c r="Q1422" s="123">
        <f t="shared" si="59"/>
        <v>4</v>
      </c>
      <c r="S1422" s="124" t="s">
        <v>1827</v>
      </c>
      <c r="U1422" s="122" t="s">
        <v>1004</v>
      </c>
      <c r="V1422" s="122">
        <v>110</v>
      </c>
      <c r="Y1422" s="134"/>
    </row>
    <row r="1423" spans="16:25" ht="18.75">
      <c r="P1423" s="123" t="s">
        <v>1101</v>
      </c>
      <c r="Q1423" s="123">
        <f t="shared" si="59"/>
        <v>4</v>
      </c>
      <c r="R1423" s="124">
        <v>4.55</v>
      </c>
      <c r="S1423" s="124" t="s">
        <v>1828</v>
      </c>
      <c r="Y1423" s="134"/>
    </row>
    <row r="1424" spans="16:25" ht="18.75">
      <c r="P1424" s="123" t="s">
        <v>1101</v>
      </c>
      <c r="Q1424" s="123">
        <f t="shared" si="59"/>
        <v>4</v>
      </c>
      <c r="S1424" s="124" t="s">
        <v>1829</v>
      </c>
      <c r="U1424" s="122" t="s">
        <v>1004</v>
      </c>
      <c r="V1424" s="122">
        <v>265</v>
      </c>
      <c r="Y1424" s="134"/>
    </row>
    <row r="1425" spans="16:25" ht="18.75">
      <c r="P1425" s="123" t="s">
        <v>1101</v>
      </c>
      <c r="Q1425" s="123">
        <f t="shared" si="59"/>
        <v>4</v>
      </c>
      <c r="S1425" s="124" t="s">
        <v>1830</v>
      </c>
      <c r="U1425" s="122" t="s">
        <v>1004</v>
      </c>
      <c r="V1425" s="122">
        <v>265</v>
      </c>
      <c r="Y1425" s="134"/>
    </row>
    <row r="1426" spans="16:25" ht="18.75">
      <c r="P1426" s="123" t="s">
        <v>1101</v>
      </c>
      <c r="Q1426" s="123">
        <f t="shared" si="59"/>
        <v>4</v>
      </c>
      <c r="S1426" s="124" t="s">
        <v>1818</v>
      </c>
      <c r="U1426" s="122" t="s">
        <v>1004</v>
      </c>
      <c r="V1426" s="122">
        <v>265</v>
      </c>
      <c r="Y1426" s="134"/>
    </row>
    <row r="1427" spans="16:25" ht="18.75">
      <c r="P1427" s="123" t="s">
        <v>1101</v>
      </c>
      <c r="Q1427" s="123">
        <f t="shared" si="59"/>
        <v>4</v>
      </c>
      <c r="S1427" s="124" t="s">
        <v>1831</v>
      </c>
      <c r="U1427" s="122" t="s">
        <v>1004</v>
      </c>
      <c r="V1427" s="122">
        <v>265</v>
      </c>
      <c r="Y1427" s="134"/>
    </row>
    <row r="1428" spans="16:25" ht="18.75">
      <c r="P1428" s="123" t="s">
        <v>1101</v>
      </c>
      <c r="Q1428" s="123">
        <f t="shared" si="59"/>
        <v>4</v>
      </c>
      <c r="S1428" s="124" t="s">
        <v>1832</v>
      </c>
      <c r="U1428" s="122" t="s">
        <v>1004</v>
      </c>
      <c r="V1428" s="122">
        <v>265</v>
      </c>
      <c r="Y1428" s="134"/>
    </row>
    <row r="1429" spans="16:25" ht="18.75">
      <c r="P1429" s="123" t="s">
        <v>1101</v>
      </c>
      <c r="Q1429" s="123">
        <f t="shared" si="59"/>
        <v>4</v>
      </c>
      <c r="R1429" s="124">
        <v>4.57</v>
      </c>
      <c r="S1429" s="124" t="s">
        <v>1833</v>
      </c>
      <c r="Y1429" s="134"/>
    </row>
    <row r="1430" spans="16:25" ht="18.75">
      <c r="P1430" s="123" t="s">
        <v>1101</v>
      </c>
      <c r="Q1430" s="123">
        <f t="shared" si="59"/>
        <v>4</v>
      </c>
      <c r="S1430" s="124" t="s">
        <v>1834</v>
      </c>
      <c r="U1430" s="122" t="s">
        <v>1004</v>
      </c>
      <c r="V1430" s="122">
        <v>110</v>
      </c>
      <c r="Y1430" s="134"/>
    </row>
    <row r="1431" spans="16:25" ht="18.75">
      <c r="P1431" s="123" t="s">
        <v>1101</v>
      </c>
      <c r="Q1431" s="123">
        <f t="shared" si="59"/>
        <v>4</v>
      </c>
      <c r="S1431" s="124" t="s">
        <v>1835</v>
      </c>
      <c r="U1431" s="122" t="s">
        <v>1004</v>
      </c>
      <c r="V1431" s="122">
        <v>110</v>
      </c>
      <c r="Y1431" s="134"/>
    </row>
    <row r="1432" spans="16:25" ht="18.75">
      <c r="P1432" s="123" t="s">
        <v>1101</v>
      </c>
      <c r="Q1432" s="123">
        <f t="shared" si="59"/>
        <v>4</v>
      </c>
      <c r="R1432" s="124">
        <v>4.58</v>
      </c>
      <c r="S1432" s="124" t="s">
        <v>1836</v>
      </c>
      <c r="Y1432" s="134"/>
    </row>
    <row r="1433" spans="16:25" ht="18.75">
      <c r="P1433" s="123" t="s">
        <v>1101</v>
      </c>
      <c r="Q1433" s="123">
        <f t="shared" si="59"/>
        <v>4</v>
      </c>
      <c r="S1433" s="124" t="s">
        <v>1837</v>
      </c>
      <c r="Y1433" s="134"/>
    </row>
    <row r="1434" spans="16:25" ht="18.75">
      <c r="P1434" s="123" t="s">
        <v>1101</v>
      </c>
      <c r="Q1434" s="123">
        <f t="shared" si="59"/>
        <v>4</v>
      </c>
      <c r="S1434" s="124" t="s">
        <v>1838</v>
      </c>
      <c r="U1434" s="122" t="s">
        <v>1004</v>
      </c>
      <c r="V1434" s="122">
        <v>115</v>
      </c>
      <c r="Y1434" s="134"/>
    </row>
    <row r="1435" spans="16:25" ht="18.75">
      <c r="P1435" s="123" t="s">
        <v>1101</v>
      </c>
      <c r="Q1435" s="123">
        <f t="shared" si="59"/>
        <v>4</v>
      </c>
      <c r="S1435" s="124" t="s">
        <v>1839</v>
      </c>
      <c r="U1435" s="122" t="s">
        <v>1004</v>
      </c>
      <c r="V1435" s="122">
        <v>115</v>
      </c>
      <c r="Y1435" s="134"/>
    </row>
    <row r="1436" spans="16:25" ht="18.75">
      <c r="P1436" s="123" t="s">
        <v>1101</v>
      </c>
      <c r="Q1436" s="123">
        <f t="shared" si="59"/>
        <v>4</v>
      </c>
      <c r="S1436" s="124" t="s">
        <v>1840</v>
      </c>
      <c r="U1436" s="122" t="s">
        <v>1004</v>
      </c>
      <c r="V1436" s="122">
        <v>165</v>
      </c>
      <c r="Y1436" s="134"/>
    </row>
    <row r="1437" spans="16:25" ht="18.75">
      <c r="P1437" s="123" t="s">
        <v>1101</v>
      </c>
      <c r="Q1437" s="123">
        <f t="shared" si="59"/>
        <v>4</v>
      </c>
      <c r="S1437" s="124" t="s">
        <v>1841</v>
      </c>
      <c r="Y1437" s="134"/>
    </row>
    <row r="1438" spans="16:25" ht="18.75">
      <c r="P1438" s="123" t="s">
        <v>1101</v>
      </c>
      <c r="Q1438" s="123">
        <f t="shared" si="59"/>
        <v>4</v>
      </c>
      <c r="S1438" s="124" t="s">
        <v>1842</v>
      </c>
      <c r="U1438" s="122" t="s">
        <v>1004</v>
      </c>
      <c r="V1438" s="122">
        <v>115</v>
      </c>
      <c r="Y1438" s="134"/>
    </row>
    <row r="1439" spans="16:25" ht="18.75">
      <c r="P1439" s="123" t="s">
        <v>1101</v>
      </c>
      <c r="Q1439" s="123">
        <f t="shared" si="59"/>
        <v>4</v>
      </c>
      <c r="S1439" s="124" t="s">
        <v>1843</v>
      </c>
      <c r="U1439" s="122" t="s">
        <v>1004</v>
      </c>
      <c r="V1439" s="122">
        <v>115</v>
      </c>
      <c r="Y1439" s="134"/>
    </row>
    <row r="1440" spans="16:25" ht="18.75">
      <c r="P1440" s="123" t="s">
        <v>1101</v>
      </c>
      <c r="Q1440" s="123">
        <f t="shared" si="59"/>
        <v>4</v>
      </c>
      <c r="S1440" s="124" t="s">
        <v>1844</v>
      </c>
      <c r="U1440" s="122" t="s">
        <v>1004</v>
      </c>
      <c r="V1440" s="122">
        <v>135</v>
      </c>
      <c r="Y1440" s="134"/>
    </row>
    <row r="1441" spans="16:25" ht="18.75">
      <c r="P1441" s="123" t="s">
        <v>1101</v>
      </c>
      <c r="Q1441" s="123">
        <f t="shared" si="59"/>
        <v>4</v>
      </c>
      <c r="S1441" s="124" t="s">
        <v>1845</v>
      </c>
      <c r="U1441" s="122" t="s">
        <v>1004</v>
      </c>
      <c r="V1441" s="122">
        <v>150</v>
      </c>
      <c r="Y1441" s="134"/>
    </row>
    <row r="1442" spans="16:25" ht="18.75">
      <c r="P1442" s="123" t="s">
        <v>1101</v>
      </c>
      <c r="Q1442" s="123">
        <f t="shared" si="59"/>
        <v>4</v>
      </c>
      <c r="S1442" s="124" t="s">
        <v>1846</v>
      </c>
      <c r="Y1442" s="134"/>
    </row>
    <row r="1443" spans="16:25" ht="18.75">
      <c r="P1443" s="123" t="s">
        <v>1101</v>
      </c>
      <c r="Q1443" s="123">
        <f t="shared" si="59"/>
        <v>4</v>
      </c>
      <c r="S1443" s="124" t="s">
        <v>1847</v>
      </c>
      <c r="Y1443" s="134"/>
    </row>
    <row r="1444" spans="16:25" ht="18.75">
      <c r="P1444" s="123" t="s">
        <v>1101</v>
      </c>
      <c r="Q1444" s="123">
        <f t="shared" si="59"/>
        <v>4</v>
      </c>
      <c r="S1444" s="124" t="s">
        <v>1848</v>
      </c>
      <c r="Y1444" s="134"/>
    </row>
    <row r="1445" spans="16:25" ht="18.75">
      <c r="P1445" s="123" t="s">
        <v>1101</v>
      </c>
      <c r="Q1445" s="123">
        <f t="shared" si="59"/>
        <v>4</v>
      </c>
      <c r="S1445" s="122" t="s">
        <v>1849</v>
      </c>
      <c r="T1445" s="122"/>
      <c r="Y1445" s="134"/>
    </row>
    <row r="1446" spans="16:25" ht="18.75">
      <c r="P1446" s="123" t="s">
        <v>1101</v>
      </c>
      <c r="Q1446" s="123">
        <f t="shared" si="59"/>
        <v>4</v>
      </c>
      <c r="S1446" s="124" t="s">
        <v>1842</v>
      </c>
      <c r="U1446" s="122" t="s">
        <v>1004</v>
      </c>
      <c r="V1446" s="122">
        <v>135</v>
      </c>
      <c r="Y1446" s="134"/>
    </row>
    <row r="1447" spans="16:25" ht="18.75">
      <c r="P1447" s="123" t="s">
        <v>1101</v>
      </c>
      <c r="Q1447" s="123">
        <f t="shared" si="59"/>
        <v>4</v>
      </c>
      <c r="S1447" s="124" t="s">
        <v>1843</v>
      </c>
      <c r="U1447" s="122" t="s">
        <v>1004</v>
      </c>
      <c r="V1447" s="122">
        <v>135</v>
      </c>
      <c r="Y1447" s="134"/>
    </row>
    <row r="1448" spans="16:25" ht="18.75">
      <c r="P1448" s="123" t="s">
        <v>1101</v>
      </c>
      <c r="Q1448" s="123">
        <f t="shared" si="59"/>
        <v>4</v>
      </c>
      <c r="S1448" s="124" t="s">
        <v>1850</v>
      </c>
      <c r="U1448" s="122" t="s">
        <v>1004</v>
      </c>
      <c r="V1448" s="122">
        <v>170</v>
      </c>
      <c r="Y1448" s="134"/>
    </row>
    <row r="1449" spans="16:25" ht="18.75">
      <c r="P1449" s="123" t="s">
        <v>1101</v>
      </c>
      <c r="Q1449" s="123">
        <f t="shared" si="59"/>
        <v>4</v>
      </c>
      <c r="S1449" s="124" t="s">
        <v>1851</v>
      </c>
      <c r="U1449" s="122" t="s">
        <v>1004</v>
      </c>
      <c r="V1449" s="122">
        <v>200</v>
      </c>
      <c r="Y1449" s="134"/>
    </row>
    <row r="1450" spans="16:25" ht="18.75">
      <c r="P1450" s="123" t="s">
        <v>1101</v>
      </c>
      <c r="Q1450" s="123">
        <f t="shared" si="59"/>
        <v>4</v>
      </c>
      <c r="S1450" s="124" t="s">
        <v>1852</v>
      </c>
      <c r="Y1450" s="134"/>
    </row>
    <row r="1451" spans="16:25" ht="18.75">
      <c r="P1451" s="123" t="s">
        <v>1101</v>
      </c>
      <c r="Q1451" s="123">
        <f t="shared" si="59"/>
        <v>4</v>
      </c>
      <c r="S1451" s="124" t="s">
        <v>1853</v>
      </c>
      <c r="U1451" s="122" t="s">
        <v>1004</v>
      </c>
      <c r="V1451" s="122">
        <v>150</v>
      </c>
      <c r="Y1451" s="134"/>
    </row>
    <row r="1452" spans="16:25" ht="18.75">
      <c r="P1452" s="123" t="s">
        <v>1101</v>
      </c>
      <c r="Q1452" s="123">
        <f t="shared" si="59"/>
        <v>4</v>
      </c>
      <c r="S1452" s="124" t="s">
        <v>1854</v>
      </c>
      <c r="U1452" s="122" t="s">
        <v>1004</v>
      </c>
      <c r="V1452" s="122">
        <v>300</v>
      </c>
      <c r="Y1452" s="134"/>
    </row>
    <row r="1453" spans="16:25" ht="18.75">
      <c r="P1453" s="123" t="s">
        <v>1101</v>
      </c>
      <c r="Q1453" s="123">
        <f t="shared" si="59"/>
        <v>4</v>
      </c>
      <c r="S1453" s="124" t="s">
        <v>1855</v>
      </c>
      <c r="U1453" s="122" t="s">
        <v>1004</v>
      </c>
      <c r="V1453" s="122">
        <v>600</v>
      </c>
      <c r="Y1453" s="134"/>
    </row>
    <row r="1454" spans="16:25" ht="18.75">
      <c r="P1454" s="123" t="s">
        <v>1101</v>
      </c>
      <c r="Q1454" s="123">
        <f t="shared" si="59"/>
        <v>4</v>
      </c>
      <c r="S1454" s="124" t="s">
        <v>1856</v>
      </c>
      <c r="Y1454" s="134"/>
    </row>
    <row r="1455" spans="16:25" ht="18.75">
      <c r="P1455" s="123" t="s">
        <v>1101</v>
      </c>
      <c r="Q1455" s="123">
        <f t="shared" si="59"/>
        <v>4</v>
      </c>
      <c r="S1455" s="124" t="s">
        <v>1857</v>
      </c>
      <c r="U1455" s="122" t="s">
        <v>1004</v>
      </c>
      <c r="V1455" s="122">
        <v>650</v>
      </c>
      <c r="Y1455" s="134"/>
    </row>
    <row r="1456" spans="16:25" ht="18.75">
      <c r="P1456" s="123" t="s">
        <v>1101</v>
      </c>
      <c r="Q1456" s="123">
        <f t="shared" si="59"/>
        <v>4</v>
      </c>
      <c r="S1456" s="124" t="s">
        <v>1858</v>
      </c>
      <c r="U1456" s="122" t="s">
        <v>1004</v>
      </c>
      <c r="V1456" s="138">
        <v>1000</v>
      </c>
      <c r="Y1456" s="134"/>
    </row>
    <row r="1457" spans="16:25" ht="18.75">
      <c r="P1457" s="123" t="s">
        <v>1101</v>
      </c>
      <c r="Q1457" s="123">
        <f t="shared" si="59"/>
        <v>4</v>
      </c>
      <c r="S1457" s="124" t="s">
        <v>1859</v>
      </c>
      <c r="Y1457" s="134"/>
    </row>
    <row r="1458" spans="16:25" ht="18.75">
      <c r="P1458" s="123" t="s">
        <v>1101</v>
      </c>
      <c r="Q1458" s="123">
        <f t="shared" si="59"/>
        <v>4</v>
      </c>
      <c r="S1458" s="124" t="s">
        <v>1860</v>
      </c>
      <c r="U1458" s="122" t="s">
        <v>1004</v>
      </c>
      <c r="V1458" s="122">
        <v>165</v>
      </c>
      <c r="Y1458" s="134"/>
    </row>
    <row r="1459" spans="16:25" ht="18.75">
      <c r="P1459" s="123" t="s">
        <v>1101</v>
      </c>
      <c r="Q1459" s="123">
        <f t="shared" si="59"/>
        <v>4</v>
      </c>
      <c r="S1459" s="124" t="s">
        <v>1861</v>
      </c>
      <c r="U1459" s="122" t="s">
        <v>1004</v>
      </c>
      <c r="V1459" s="122">
        <v>275</v>
      </c>
      <c r="Y1459" s="134"/>
    </row>
    <row r="1460" spans="16:25" ht="18.75">
      <c r="P1460" s="123" t="s">
        <v>1101</v>
      </c>
      <c r="Q1460" s="123">
        <f t="shared" si="59"/>
        <v>4</v>
      </c>
      <c r="S1460" s="124" t="s">
        <v>1862</v>
      </c>
      <c r="Y1460" s="134"/>
    </row>
    <row r="1461" spans="16:25" ht="18.75">
      <c r="P1461" s="123" t="s">
        <v>1101</v>
      </c>
      <c r="Q1461" s="123">
        <f t="shared" si="59"/>
        <v>4</v>
      </c>
      <c r="S1461" s="124" t="s">
        <v>1863</v>
      </c>
      <c r="U1461" s="122" t="s">
        <v>1004</v>
      </c>
      <c r="V1461" s="122">
        <v>550</v>
      </c>
      <c r="Y1461" s="134"/>
    </row>
    <row r="1462" spans="16:25" ht="18.75">
      <c r="P1462" s="123" t="s">
        <v>1101</v>
      </c>
      <c r="Q1462" s="123">
        <f t="shared" si="59"/>
        <v>4</v>
      </c>
      <c r="S1462" s="124" t="s">
        <v>1864</v>
      </c>
      <c r="U1462" s="122" t="s">
        <v>1004</v>
      </c>
      <c r="V1462" s="122">
        <v>1250</v>
      </c>
      <c r="Y1462" s="134"/>
    </row>
    <row r="1463" spans="16:25" ht="18.75">
      <c r="P1463" s="123" t="s">
        <v>1101</v>
      </c>
      <c r="Q1463" s="123">
        <f t="shared" si="59"/>
        <v>4</v>
      </c>
      <c r="S1463" s="124" t="s">
        <v>1865</v>
      </c>
      <c r="U1463" s="122" t="s">
        <v>1004</v>
      </c>
      <c r="V1463" s="138">
        <v>2000</v>
      </c>
      <c r="Y1463" s="134"/>
    </row>
    <row r="1464" spans="16:25" ht="18.75">
      <c r="P1464" s="123" t="s">
        <v>1101</v>
      </c>
      <c r="Q1464" s="123">
        <f t="shared" si="59"/>
        <v>4</v>
      </c>
      <c r="Y1464" s="134"/>
    </row>
    <row r="1465" spans="16:25" ht="18.75">
      <c r="P1465" s="123" t="s">
        <v>1866</v>
      </c>
      <c r="Q1465" s="123">
        <f t="shared" si="59"/>
        <v>5</v>
      </c>
      <c r="R1465" s="124">
        <v>5</v>
      </c>
      <c r="S1465" s="124" t="s">
        <v>242</v>
      </c>
      <c r="Y1465" s="134"/>
    </row>
    <row r="1466" spans="16:25" ht="18.75">
      <c r="P1466" s="123" t="s">
        <v>1866</v>
      </c>
      <c r="Q1466" s="123">
        <f t="shared" si="59"/>
        <v>5</v>
      </c>
      <c r="R1466" s="124">
        <v>5.0999999999999996</v>
      </c>
      <c r="S1466" s="122" t="s">
        <v>1867</v>
      </c>
      <c r="T1466" s="122"/>
      <c r="Y1466" s="134"/>
    </row>
    <row r="1467" spans="16:25" ht="18.75">
      <c r="P1467" s="123" t="s">
        <v>1866</v>
      </c>
      <c r="Q1467" s="123">
        <f t="shared" si="59"/>
        <v>5</v>
      </c>
      <c r="S1467" s="124" t="s">
        <v>1868</v>
      </c>
      <c r="Y1467" s="134"/>
    </row>
    <row r="1468" spans="16:25" ht="18.75">
      <c r="P1468" s="123" t="s">
        <v>1866</v>
      </c>
      <c r="Q1468" s="123">
        <f t="shared" si="59"/>
        <v>5</v>
      </c>
      <c r="S1468" s="124" t="s">
        <v>1869</v>
      </c>
      <c r="U1468" s="122" t="s">
        <v>1870</v>
      </c>
      <c r="V1468" s="138">
        <v>1500</v>
      </c>
      <c r="W1468" s="122" t="s">
        <v>1871</v>
      </c>
      <c r="Y1468" s="134"/>
    </row>
    <row r="1469" spans="16:25" ht="18.75">
      <c r="P1469" s="123" t="s">
        <v>1866</v>
      </c>
      <c r="Q1469" s="123">
        <f t="shared" si="59"/>
        <v>5</v>
      </c>
      <c r="S1469" s="124" t="s">
        <v>1872</v>
      </c>
      <c r="U1469" s="122" t="s">
        <v>1870</v>
      </c>
      <c r="V1469" s="138">
        <v>1500</v>
      </c>
      <c r="W1469" s="122" t="s">
        <v>1873</v>
      </c>
      <c r="Y1469" s="134"/>
    </row>
    <row r="1470" spans="16:25" ht="18.75">
      <c r="P1470" s="123" t="s">
        <v>1866</v>
      </c>
      <c r="Q1470" s="123">
        <f t="shared" si="59"/>
        <v>5</v>
      </c>
      <c r="S1470" s="124" t="s">
        <v>1874</v>
      </c>
      <c r="U1470" s="122" t="s">
        <v>1870</v>
      </c>
      <c r="V1470" s="138">
        <v>1500</v>
      </c>
      <c r="W1470" s="122" t="s">
        <v>1875</v>
      </c>
      <c r="Y1470" s="134"/>
    </row>
    <row r="1471" spans="16:25" ht="18.75">
      <c r="P1471" s="123" t="s">
        <v>1866</v>
      </c>
      <c r="Q1471" s="123">
        <f t="shared" si="59"/>
        <v>5</v>
      </c>
      <c r="S1471" s="124" t="s">
        <v>1876</v>
      </c>
      <c r="U1471" s="122" t="s">
        <v>1870</v>
      </c>
      <c r="V1471" s="138">
        <v>1500</v>
      </c>
      <c r="W1471" s="122" t="s">
        <v>1877</v>
      </c>
      <c r="Y1471" s="134"/>
    </row>
    <row r="1472" spans="16:25" ht="18.75">
      <c r="P1472" s="123" t="s">
        <v>1866</v>
      </c>
      <c r="Q1472" s="123">
        <f t="shared" si="59"/>
        <v>5</v>
      </c>
      <c r="S1472" s="124" t="s">
        <v>1878</v>
      </c>
      <c r="U1472" s="122" t="s">
        <v>1870</v>
      </c>
      <c r="V1472" s="138">
        <v>1500</v>
      </c>
      <c r="W1472" s="122" t="s">
        <v>1879</v>
      </c>
      <c r="Y1472" s="134"/>
    </row>
    <row r="1473" spans="16:25" ht="18.75">
      <c r="P1473" s="123" t="s">
        <v>1866</v>
      </c>
      <c r="Q1473" s="123">
        <f t="shared" si="59"/>
        <v>5</v>
      </c>
      <c r="S1473" s="124" t="s">
        <v>1880</v>
      </c>
      <c r="U1473" s="122" t="s">
        <v>1870</v>
      </c>
      <c r="V1473" s="138">
        <v>1500</v>
      </c>
      <c r="W1473" s="122" t="s">
        <v>1881</v>
      </c>
      <c r="Y1473" s="134"/>
    </row>
    <row r="1474" spans="16:25" ht="18.75">
      <c r="P1474" s="123" t="s">
        <v>1866</v>
      </c>
      <c r="Q1474" s="123">
        <f t="shared" ref="Q1474:Q1537" si="60">P1474*1</f>
        <v>5</v>
      </c>
      <c r="S1474" s="124" t="s">
        <v>1882</v>
      </c>
      <c r="U1474" s="122" t="s">
        <v>1870</v>
      </c>
      <c r="V1474" s="138">
        <v>2000</v>
      </c>
      <c r="Y1474" s="134"/>
    </row>
    <row r="1475" spans="16:25" ht="18.75">
      <c r="P1475" s="123" t="s">
        <v>1866</v>
      </c>
      <c r="Q1475" s="123">
        <f t="shared" si="60"/>
        <v>5</v>
      </c>
      <c r="S1475" s="124" t="s">
        <v>1883</v>
      </c>
      <c r="U1475" s="122" t="s">
        <v>1870</v>
      </c>
      <c r="V1475" s="138">
        <v>2000</v>
      </c>
      <c r="Y1475" s="134"/>
    </row>
    <row r="1476" spans="16:25" ht="18.75">
      <c r="P1476" s="123" t="s">
        <v>1866</v>
      </c>
      <c r="Q1476" s="123">
        <f t="shared" si="60"/>
        <v>5</v>
      </c>
      <c r="S1476" s="124" t="s">
        <v>1884</v>
      </c>
      <c r="U1476" s="122" t="s">
        <v>1870</v>
      </c>
      <c r="V1476" s="138">
        <v>2400</v>
      </c>
      <c r="Y1476" s="134"/>
    </row>
    <row r="1477" spans="16:25" ht="18.75">
      <c r="P1477" s="123" t="s">
        <v>1866</v>
      </c>
      <c r="Q1477" s="123">
        <f t="shared" si="60"/>
        <v>5</v>
      </c>
      <c r="S1477" s="124" t="s">
        <v>1885</v>
      </c>
      <c r="U1477" s="122" t="s">
        <v>1870</v>
      </c>
      <c r="V1477" s="138">
        <v>2400</v>
      </c>
      <c r="Y1477" s="134"/>
    </row>
    <row r="1478" spans="16:25" ht="18.75">
      <c r="P1478" s="123" t="s">
        <v>1866</v>
      </c>
      <c r="Q1478" s="123">
        <f t="shared" si="60"/>
        <v>5</v>
      </c>
      <c r="S1478" s="124" t="s">
        <v>1886</v>
      </c>
      <c r="U1478" s="122" t="s">
        <v>1870</v>
      </c>
      <c r="V1478" s="138">
        <v>3000</v>
      </c>
      <c r="Y1478" s="134"/>
    </row>
    <row r="1479" spans="16:25" ht="18.75">
      <c r="P1479" s="123" t="s">
        <v>1866</v>
      </c>
      <c r="Q1479" s="123">
        <f t="shared" si="60"/>
        <v>5</v>
      </c>
      <c r="S1479" s="124" t="s">
        <v>1887</v>
      </c>
      <c r="Y1479" s="134"/>
    </row>
    <row r="1480" spans="16:25" ht="18.75">
      <c r="P1480" s="123" t="s">
        <v>1866</v>
      </c>
      <c r="Q1480" s="123">
        <f t="shared" si="60"/>
        <v>5</v>
      </c>
      <c r="S1480" s="124" t="s">
        <v>1869</v>
      </c>
      <c r="U1480" s="122" t="s">
        <v>1870</v>
      </c>
      <c r="V1480" s="138">
        <v>1500</v>
      </c>
      <c r="Y1480" s="134"/>
    </row>
    <row r="1481" spans="16:25" ht="18.75">
      <c r="P1481" s="123" t="s">
        <v>1866</v>
      </c>
      <c r="Q1481" s="123">
        <f t="shared" si="60"/>
        <v>5</v>
      </c>
      <c r="S1481" s="124" t="s">
        <v>1872</v>
      </c>
      <c r="U1481" s="122" t="s">
        <v>1870</v>
      </c>
      <c r="V1481" s="138">
        <v>1500</v>
      </c>
      <c r="Y1481" s="134"/>
    </row>
    <row r="1482" spans="16:25" ht="18.75">
      <c r="P1482" s="123" t="s">
        <v>1866</v>
      </c>
      <c r="Q1482" s="123">
        <f t="shared" si="60"/>
        <v>5</v>
      </c>
      <c r="S1482" s="124" t="s">
        <v>1874</v>
      </c>
      <c r="U1482" s="122" t="s">
        <v>1870</v>
      </c>
      <c r="V1482" s="138">
        <v>1500</v>
      </c>
      <c r="Y1482" s="134"/>
    </row>
    <row r="1483" spans="16:25" ht="18.75">
      <c r="P1483" s="123" t="s">
        <v>1866</v>
      </c>
      <c r="Q1483" s="123">
        <f t="shared" si="60"/>
        <v>5</v>
      </c>
      <c r="S1483" s="124" t="s">
        <v>1876</v>
      </c>
      <c r="U1483" s="122" t="s">
        <v>1870</v>
      </c>
      <c r="V1483" s="138">
        <v>1500</v>
      </c>
      <c r="Y1483" s="134"/>
    </row>
    <row r="1484" spans="16:25" ht="18.75">
      <c r="P1484" s="123" t="s">
        <v>1866</v>
      </c>
      <c r="Q1484" s="123">
        <f t="shared" si="60"/>
        <v>5</v>
      </c>
      <c r="S1484" s="124" t="s">
        <v>1878</v>
      </c>
      <c r="U1484" s="122" t="s">
        <v>1870</v>
      </c>
      <c r="V1484" s="138">
        <v>1500</v>
      </c>
      <c r="Y1484" s="134"/>
    </row>
    <row r="1485" spans="16:25" ht="18.75">
      <c r="P1485" s="123" t="s">
        <v>1866</v>
      </c>
      <c r="Q1485" s="123">
        <f t="shared" si="60"/>
        <v>5</v>
      </c>
      <c r="S1485" s="124" t="s">
        <v>1880</v>
      </c>
      <c r="U1485" s="122" t="s">
        <v>1870</v>
      </c>
      <c r="V1485" s="138">
        <v>1500</v>
      </c>
      <c r="Y1485" s="134"/>
    </row>
    <row r="1486" spans="16:25" ht="18.75">
      <c r="P1486" s="123" t="s">
        <v>1866</v>
      </c>
      <c r="Q1486" s="123">
        <f t="shared" si="60"/>
        <v>5</v>
      </c>
      <c r="R1486" s="124">
        <v>5.2</v>
      </c>
      <c r="S1486" s="124" t="s">
        <v>1888</v>
      </c>
      <c r="Y1486" s="134"/>
    </row>
    <row r="1487" spans="16:25" ht="18.75">
      <c r="P1487" s="123" t="s">
        <v>1866</v>
      </c>
      <c r="Q1487" s="123">
        <f t="shared" si="60"/>
        <v>5</v>
      </c>
      <c r="S1487" s="124" t="s">
        <v>1889</v>
      </c>
      <c r="Y1487" s="134"/>
    </row>
    <row r="1488" spans="16:25" ht="18.75">
      <c r="P1488" s="123" t="s">
        <v>1866</v>
      </c>
      <c r="Q1488" s="123">
        <f t="shared" si="60"/>
        <v>5</v>
      </c>
      <c r="S1488" s="124" t="s">
        <v>1890</v>
      </c>
      <c r="U1488" s="122" t="s">
        <v>1870</v>
      </c>
      <c r="V1488" s="138">
        <v>400</v>
      </c>
      <c r="Y1488" s="134"/>
    </row>
    <row r="1489" spans="16:25" ht="18.75">
      <c r="P1489" s="123" t="s">
        <v>1866</v>
      </c>
      <c r="Q1489" s="123">
        <f t="shared" si="60"/>
        <v>5</v>
      </c>
      <c r="S1489" s="124" t="s">
        <v>1891</v>
      </c>
      <c r="U1489" s="122" t="s">
        <v>1870</v>
      </c>
      <c r="V1489" s="138">
        <v>450</v>
      </c>
      <c r="Y1489" s="134"/>
    </row>
    <row r="1490" spans="16:25" ht="18.75">
      <c r="P1490" s="123" t="s">
        <v>1866</v>
      </c>
      <c r="Q1490" s="123">
        <f t="shared" si="60"/>
        <v>5</v>
      </c>
      <c r="S1490" s="124" t="s">
        <v>1892</v>
      </c>
      <c r="U1490" s="122" t="s">
        <v>1870</v>
      </c>
      <c r="V1490" s="138">
        <v>450</v>
      </c>
      <c r="Y1490" s="134"/>
    </row>
    <row r="1491" spans="16:25" ht="18.75">
      <c r="P1491" s="123" t="s">
        <v>1866</v>
      </c>
      <c r="Q1491" s="123">
        <f t="shared" si="60"/>
        <v>5</v>
      </c>
      <c r="S1491" s="124" t="s">
        <v>1893</v>
      </c>
      <c r="Y1491" s="134"/>
    </row>
    <row r="1492" spans="16:25" ht="18.75">
      <c r="P1492" s="123" t="s">
        <v>1866</v>
      </c>
      <c r="Q1492" s="123">
        <f t="shared" si="60"/>
        <v>5</v>
      </c>
      <c r="S1492" s="124" t="s">
        <v>1894</v>
      </c>
      <c r="U1492" s="122" t="s">
        <v>1870</v>
      </c>
      <c r="V1492" s="138">
        <v>350</v>
      </c>
      <c r="Y1492" s="134"/>
    </row>
    <row r="1493" spans="16:25" ht="18.75">
      <c r="P1493" s="123" t="s">
        <v>1866</v>
      </c>
      <c r="Q1493" s="123">
        <f t="shared" si="60"/>
        <v>5</v>
      </c>
      <c r="S1493" s="124" t="s">
        <v>1895</v>
      </c>
      <c r="Y1493" s="134"/>
    </row>
    <row r="1494" spans="16:25" ht="18.75">
      <c r="P1494" s="123" t="s">
        <v>1866</v>
      </c>
      <c r="Q1494" s="123">
        <f t="shared" si="60"/>
        <v>5</v>
      </c>
      <c r="S1494" s="124" t="s">
        <v>1896</v>
      </c>
      <c r="U1494" s="122" t="s">
        <v>1870</v>
      </c>
      <c r="V1494" s="138">
        <v>650</v>
      </c>
      <c r="Y1494" s="134"/>
    </row>
    <row r="1495" spans="16:25" ht="18.75">
      <c r="P1495" s="123" t="s">
        <v>1866</v>
      </c>
      <c r="Q1495" s="123">
        <f t="shared" si="60"/>
        <v>5</v>
      </c>
      <c r="S1495" s="124" t="s">
        <v>1897</v>
      </c>
      <c r="U1495" s="122" t="s">
        <v>1870</v>
      </c>
      <c r="V1495" s="138">
        <v>650</v>
      </c>
      <c r="Y1495" s="134"/>
    </row>
    <row r="1496" spans="16:25" ht="18.75">
      <c r="P1496" s="123" t="s">
        <v>1866</v>
      </c>
      <c r="Q1496" s="123">
        <f t="shared" si="60"/>
        <v>5</v>
      </c>
      <c r="S1496" s="124" t="s">
        <v>1898</v>
      </c>
      <c r="U1496" s="122" t="s">
        <v>1870</v>
      </c>
      <c r="V1496" s="138">
        <v>650</v>
      </c>
      <c r="Y1496" s="134"/>
    </row>
    <row r="1497" spans="16:25" ht="18.75">
      <c r="P1497" s="123" t="s">
        <v>1866</v>
      </c>
      <c r="Q1497" s="123">
        <f t="shared" si="60"/>
        <v>5</v>
      </c>
      <c r="S1497" s="124" t="s">
        <v>1899</v>
      </c>
      <c r="U1497" s="122" t="s">
        <v>1870</v>
      </c>
      <c r="V1497" s="138">
        <v>650</v>
      </c>
      <c r="Y1497" s="134"/>
    </row>
    <row r="1498" spans="16:25" ht="18.75">
      <c r="P1498" s="123" t="s">
        <v>1866</v>
      </c>
      <c r="Q1498" s="123">
        <f t="shared" si="60"/>
        <v>5</v>
      </c>
      <c r="S1498" s="124" t="s">
        <v>1900</v>
      </c>
      <c r="U1498" s="122" t="s">
        <v>1870</v>
      </c>
      <c r="V1498" s="138">
        <v>650</v>
      </c>
      <c r="Y1498" s="134"/>
    </row>
    <row r="1499" spans="16:25" ht="18.75">
      <c r="P1499" s="123" t="s">
        <v>1866</v>
      </c>
      <c r="Q1499" s="123">
        <f t="shared" si="60"/>
        <v>5</v>
      </c>
      <c r="S1499" s="124" t="s">
        <v>1901</v>
      </c>
      <c r="Y1499" s="134"/>
    </row>
    <row r="1500" spans="16:25" ht="18.75">
      <c r="P1500" s="123" t="s">
        <v>1866</v>
      </c>
      <c r="Q1500" s="123">
        <f t="shared" si="60"/>
        <v>5</v>
      </c>
      <c r="S1500" s="124" t="s">
        <v>1902</v>
      </c>
      <c r="U1500" s="122" t="s">
        <v>1870</v>
      </c>
      <c r="V1500" s="138">
        <v>650</v>
      </c>
      <c r="Y1500" s="134"/>
    </row>
    <row r="1501" spans="16:25" ht="18.75">
      <c r="P1501" s="123" t="s">
        <v>1866</v>
      </c>
      <c r="Q1501" s="123">
        <f t="shared" si="60"/>
        <v>5</v>
      </c>
      <c r="S1501" s="124" t="s">
        <v>1903</v>
      </c>
      <c r="U1501" s="122" t="s">
        <v>1870</v>
      </c>
      <c r="V1501" s="138">
        <v>750</v>
      </c>
      <c r="Y1501" s="134"/>
    </row>
    <row r="1502" spans="16:25" ht="18.75">
      <c r="P1502" s="123" t="s">
        <v>1866</v>
      </c>
      <c r="Q1502" s="123">
        <f t="shared" si="60"/>
        <v>5</v>
      </c>
      <c r="S1502" s="124" t="s">
        <v>1904</v>
      </c>
      <c r="U1502" s="122" t="s">
        <v>1870</v>
      </c>
      <c r="V1502" s="138">
        <v>1000</v>
      </c>
      <c r="Y1502" s="134"/>
    </row>
    <row r="1503" spans="16:25" ht="18.75">
      <c r="P1503" s="123" t="s">
        <v>1866</v>
      </c>
      <c r="Q1503" s="123">
        <f t="shared" si="60"/>
        <v>5</v>
      </c>
      <c r="S1503" s="124" t="s">
        <v>1905</v>
      </c>
      <c r="Y1503" s="134"/>
    </row>
    <row r="1504" spans="16:25" ht="18.75">
      <c r="P1504" s="123" t="s">
        <v>1866</v>
      </c>
      <c r="Q1504" s="123">
        <f t="shared" si="60"/>
        <v>5</v>
      </c>
      <c r="S1504" s="124" t="s">
        <v>1906</v>
      </c>
      <c r="U1504" s="122" t="s">
        <v>1870</v>
      </c>
      <c r="V1504" s="138">
        <v>400</v>
      </c>
      <c r="Y1504" s="134"/>
    </row>
    <row r="1505" spans="16:25" ht="18.75">
      <c r="P1505" s="123" t="s">
        <v>1866</v>
      </c>
      <c r="Q1505" s="123">
        <f t="shared" si="60"/>
        <v>5</v>
      </c>
      <c r="S1505" s="124" t="s">
        <v>1907</v>
      </c>
      <c r="Y1505" s="134"/>
    </row>
    <row r="1506" spans="16:25" ht="18.75">
      <c r="P1506" s="123" t="s">
        <v>1866</v>
      </c>
      <c r="Q1506" s="123">
        <f t="shared" si="60"/>
        <v>5</v>
      </c>
      <c r="S1506" s="124" t="s">
        <v>1908</v>
      </c>
      <c r="U1506" s="122" t="s">
        <v>1870</v>
      </c>
      <c r="V1506" s="138">
        <v>400</v>
      </c>
      <c r="Y1506" s="134"/>
    </row>
    <row r="1507" spans="16:25" ht="18.75">
      <c r="P1507" s="123" t="s">
        <v>1866</v>
      </c>
      <c r="Q1507" s="123">
        <f t="shared" si="60"/>
        <v>5</v>
      </c>
      <c r="S1507" s="124" t="s">
        <v>1909</v>
      </c>
      <c r="Y1507" s="134"/>
    </row>
    <row r="1508" spans="16:25" ht="18.75">
      <c r="P1508" s="123" t="s">
        <v>1866</v>
      </c>
      <c r="Q1508" s="123">
        <f t="shared" si="60"/>
        <v>5</v>
      </c>
      <c r="S1508" s="124" t="s">
        <v>1910</v>
      </c>
      <c r="U1508" s="122" t="s">
        <v>1870</v>
      </c>
      <c r="V1508" s="122">
        <v>650</v>
      </c>
      <c r="Y1508" s="134"/>
    </row>
    <row r="1509" spans="16:25" ht="18.75">
      <c r="P1509" s="123" t="s">
        <v>1866</v>
      </c>
      <c r="Q1509" s="123">
        <f t="shared" si="60"/>
        <v>5</v>
      </c>
      <c r="S1509" s="124" t="s">
        <v>1911</v>
      </c>
      <c r="U1509" s="122" t="s">
        <v>1870</v>
      </c>
      <c r="V1509" s="122">
        <v>650</v>
      </c>
      <c r="Y1509" s="134"/>
    </row>
    <row r="1510" spans="16:25" ht="18.75">
      <c r="P1510" s="123" t="s">
        <v>1866</v>
      </c>
      <c r="Q1510" s="123">
        <f t="shared" si="60"/>
        <v>5</v>
      </c>
      <c r="S1510" s="124" t="s">
        <v>1912</v>
      </c>
      <c r="U1510" s="122" t="s">
        <v>1870</v>
      </c>
      <c r="V1510" s="122">
        <v>650</v>
      </c>
      <c r="Y1510" s="134"/>
    </row>
    <row r="1511" spans="16:25" ht="18.75">
      <c r="P1511" s="123" t="s">
        <v>1866</v>
      </c>
      <c r="Q1511" s="123">
        <f t="shared" si="60"/>
        <v>5</v>
      </c>
      <c r="S1511" s="124" t="s">
        <v>1913</v>
      </c>
      <c r="U1511" s="122" t="s">
        <v>1870</v>
      </c>
      <c r="V1511" s="122">
        <v>750</v>
      </c>
      <c r="Y1511" s="134"/>
    </row>
    <row r="1512" spans="16:25" ht="18.75">
      <c r="P1512" s="123" t="s">
        <v>1866</v>
      </c>
      <c r="Q1512" s="123">
        <f t="shared" si="60"/>
        <v>5</v>
      </c>
      <c r="S1512" s="124" t="s">
        <v>1914</v>
      </c>
      <c r="U1512" s="122" t="s">
        <v>1870</v>
      </c>
      <c r="V1512" s="138">
        <v>1000</v>
      </c>
      <c r="Y1512" s="134"/>
    </row>
    <row r="1513" spans="16:25" ht="18.75">
      <c r="P1513" s="123" t="s">
        <v>1866</v>
      </c>
      <c r="Q1513" s="123">
        <f t="shared" si="60"/>
        <v>5</v>
      </c>
      <c r="S1513" s="124" t="s">
        <v>1915</v>
      </c>
      <c r="U1513" s="122" t="s">
        <v>1870</v>
      </c>
      <c r="V1513" s="138">
        <v>1250</v>
      </c>
      <c r="Y1513" s="134"/>
    </row>
    <row r="1514" spans="16:25" ht="18.75">
      <c r="P1514" s="123" t="s">
        <v>1866</v>
      </c>
      <c r="Q1514" s="123">
        <f t="shared" si="60"/>
        <v>5</v>
      </c>
      <c r="S1514" s="124" t="s">
        <v>1916</v>
      </c>
      <c r="Y1514" s="134"/>
    </row>
    <row r="1515" spans="16:25" ht="18.75">
      <c r="P1515" s="123" t="s">
        <v>1866</v>
      </c>
      <c r="Q1515" s="123">
        <f t="shared" si="60"/>
        <v>5</v>
      </c>
      <c r="S1515" s="124" t="s">
        <v>1917</v>
      </c>
      <c r="U1515" s="122" t="s">
        <v>1870</v>
      </c>
      <c r="V1515" s="138">
        <v>1450</v>
      </c>
      <c r="Y1515" s="134"/>
    </row>
    <row r="1516" spans="16:25" ht="18.75">
      <c r="P1516" s="123" t="s">
        <v>1866</v>
      </c>
      <c r="Q1516" s="123">
        <f t="shared" si="60"/>
        <v>5</v>
      </c>
      <c r="S1516" s="124" t="s">
        <v>1918</v>
      </c>
      <c r="U1516" s="122" t="s">
        <v>1870</v>
      </c>
      <c r="V1516" s="138">
        <v>1600</v>
      </c>
      <c r="Y1516" s="134"/>
    </row>
    <row r="1517" spans="16:25" ht="18.75">
      <c r="P1517" s="123" t="s">
        <v>1866</v>
      </c>
      <c r="Q1517" s="123">
        <f t="shared" si="60"/>
        <v>5</v>
      </c>
      <c r="S1517" s="124" t="s">
        <v>1919</v>
      </c>
      <c r="U1517" s="122" t="s">
        <v>1870</v>
      </c>
      <c r="V1517" s="138">
        <v>1700</v>
      </c>
      <c r="Y1517" s="134"/>
    </row>
    <row r="1518" spans="16:25" ht="18.75">
      <c r="P1518" s="123" t="s">
        <v>1866</v>
      </c>
      <c r="Q1518" s="123">
        <f t="shared" si="60"/>
        <v>5</v>
      </c>
      <c r="S1518" s="124" t="s">
        <v>1920</v>
      </c>
      <c r="U1518" s="122" t="s">
        <v>1870</v>
      </c>
      <c r="V1518" s="138">
        <v>2050</v>
      </c>
      <c r="Y1518" s="134"/>
    </row>
    <row r="1519" spans="16:25" ht="18.75">
      <c r="P1519" s="123" t="s">
        <v>1866</v>
      </c>
      <c r="Q1519" s="123">
        <f t="shared" si="60"/>
        <v>5</v>
      </c>
      <c r="S1519" s="124" t="s">
        <v>1921</v>
      </c>
      <c r="U1519" s="122" t="s">
        <v>1870</v>
      </c>
      <c r="V1519" s="138">
        <v>2450</v>
      </c>
      <c r="Y1519" s="134"/>
    </row>
    <row r="1520" spans="16:25" ht="18.75">
      <c r="P1520" s="123" t="s">
        <v>1866</v>
      </c>
      <c r="Q1520" s="123">
        <f t="shared" si="60"/>
        <v>5</v>
      </c>
      <c r="S1520" s="124" t="s">
        <v>1922</v>
      </c>
      <c r="U1520" s="122" t="s">
        <v>1870</v>
      </c>
      <c r="V1520" s="138">
        <v>3250</v>
      </c>
      <c r="Y1520" s="134"/>
    </row>
    <row r="1521" spans="16:25" ht="18.75">
      <c r="P1521" s="123" t="s">
        <v>1866</v>
      </c>
      <c r="Q1521" s="123">
        <f t="shared" si="60"/>
        <v>5</v>
      </c>
      <c r="S1521" s="124" t="s">
        <v>1923</v>
      </c>
      <c r="U1521" s="122" t="s">
        <v>1870</v>
      </c>
      <c r="V1521" s="138">
        <v>3850</v>
      </c>
      <c r="Y1521" s="134"/>
    </row>
    <row r="1522" spans="16:25" ht="18.75">
      <c r="P1522" s="123" t="s">
        <v>1866</v>
      </c>
      <c r="Q1522" s="123">
        <f t="shared" si="60"/>
        <v>5</v>
      </c>
      <c r="S1522" s="124" t="s">
        <v>1924</v>
      </c>
      <c r="U1522" s="122" t="s">
        <v>1870</v>
      </c>
      <c r="V1522" s="138">
        <v>4850</v>
      </c>
      <c r="Y1522" s="134"/>
    </row>
    <row r="1523" spans="16:25" ht="18.75">
      <c r="P1523" s="123" t="s">
        <v>1866</v>
      </c>
      <c r="Q1523" s="123">
        <f t="shared" si="60"/>
        <v>5</v>
      </c>
      <c r="S1523" s="124" t="s">
        <v>1925</v>
      </c>
      <c r="U1523" s="122" t="s">
        <v>1870</v>
      </c>
      <c r="V1523" s="138">
        <v>5750</v>
      </c>
      <c r="Y1523" s="134"/>
    </row>
    <row r="1524" spans="16:25" ht="18.75">
      <c r="P1524" s="123" t="s">
        <v>1866</v>
      </c>
      <c r="Q1524" s="123">
        <f t="shared" si="60"/>
        <v>5</v>
      </c>
      <c r="S1524" s="124" t="s">
        <v>1926</v>
      </c>
      <c r="U1524" s="122" t="s">
        <v>1870</v>
      </c>
      <c r="V1524" s="138">
        <v>6650</v>
      </c>
      <c r="Y1524" s="134"/>
    </row>
    <row r="1525" spans="16:25" ht="18.75">
      <c r="P1525" s="123" t="s">
        <v>1866</v>
      </c>
      <c r="Q1525" s="123">
        <f t="shared" si="60"/>
        <v>5</v>
      </c>
      <c r="S1525" s="124" t="s">
        <v>1927</v>
      </c>
      <c r="U1525" s="122" t="s">
        <v>1870</v>
      </c>
      <c r="V1525" s="138">
        <v>8250</v>
      </c>
      <c r="Y1525" s="134"/>
    </row>
    <row r="1526" spans="16:25" ht="18.75">
      <c r="P1526" s="123" t="s">
        <v>1866</v>
      </c>
      <c r="Q1526" s="123">
        <f t="shared" si="60"/>
        <v>5</v>
      </c>
      <c r="S1526" s="124" t="s">
        <v>1928</v>
      </c>
      <c r="U1526" s="122" t="s">
        <v>1870</v>
      </c>
      <c r="V1526" s="138">
        <v>9750</v>
      </c>
      <c r="Y1526" s="134"/>
    </row>
    <row r="1527" spans="16:25" ht="18.75">
      <c r="P1527" s="123" t="s">
        <v>1866</v>
      </c>
      <c r="Q1527" s="123">
        <f t="shared" si="60"/>
        <v>5</v>
      </c>
      <c r="R1527" s="124">
        <v>5.3</v>
      </c>
      <c r="S1527" s="124" t="s">
        <v>1929</v>
      </c>
      <c r="Y1527" s="134"/>
    </row>
    <row r="1528" spans="16:25" ht="18.75">
      <c r="P1528" s="123" t="s">
        <v>1866</v>
      </c>
      <c r="Q1528" s="123">
        <f t="shared" si="60"/>
        <v>5</v>
      </c>
      <c r="S1528" s="124" t="s">
        <v>1930</v>
      </c>
      <c r="U1528" s="122" t="s">
        <v>1870</v>
      </c>
      <c r="V1528" s="138">
        <v>650</v>
      </c>
      <c r="Y1528" s="134"/>
    </row>
    <row r="1529" spans="16:25" ht="18.75">
      <c r="P1529" s="123" t="s">
        <v>1866</v>
      </c>
      <c r="Q1529" s="123">
        <f t="shared" si="60"/>
        <v>5</v>
      </c>
      <c r="S1529" s="124" t="s">
        <v>1931</v>
      </c>
      <c r="U1529" s="122" t="s">
        <v>1870</v>
      </c>
      <c r="V1529" s="138">
        <v>650</v>
      </c>
      <c r="Y1529" s="134"/>
    </row>
    <row r="1530" spans="16:25" ht="18.75">
      <c r="P1530" s="123" t="s">
        <v>1866</v>
      </c>
      <c r="Q1530" s="123">
        <f t="shared" si="60"/>
        <v>5</v>
      </c>
      <c r="R1530" s="124">
        <v>5.4</v>
      </c>
      <c r="S1530" s="124" t="s">
        <v>1932</v>
      </c>
      <c r="W1530" s="122" t="s">
        <v>1933</v>
      </c>
      <c r="Y1530" s="134"/>
    </row>
    <row r="1531" spans="16:25" ht="18.75">
      <c r="P1531" s="123" t="s">
        <v>1866</v>
      </c>
      <c r="Q1531" s="123">
        <f t="shared" si="60"/>
        <v>5</v>
      </c>
      <c r="S1531" s="124" t="s">
        <v>1934</v>
      </c>
      <c r="U1531" s="122" t="s">
        <v>507</v>
      </c>
      <c r="V1531" s="138">
        <v>30</v>
      </c>
      <c r="Y1531" s="134"/>
    </row>
    <row r="1532" spans="16:25" ht="18.75">
      <c r="P1532" s="123" t="s">
        <v>1866</v>
      </c>
      <c r="Q1532" s="123">
        <f t="shared" si="60"/>
        <v>5</v>
      </c>
      <c r="S1532" s="124" t="s">
        <v>1935</v>
      </c>
      <c r="U1532" s="122" t="s">
        <v>507</v>
      </c>
      <c r="V1532" s="138">
        <v>50</v>
      </c>
      <c r="Y1532" s="134"/>
    </row>
    <row r="1533" spans="16:25" ht="18.75">
      <c r="P1533" s="123" t="s">
        <v>1866</v>
      </c>
      <c r="Q1533" s="123">
        <f t="shared" si="60"/>
        <v>5</v>
      </c>
      <c r="S1533" s="124" t="s">
        <v>1936</v>
      </c>
      <c r="U1533" s="122" t="s">
        <v>507</v>
      </c>
      <c r="V1533" s="138">
        <v>65</v>
      </c>
      <c r="Y1533" s="134"/>
    </row>
    <row r="1534" spans="16:25" ht="18.75">
      <c r="P1534" s="123" t="s">
        <v>1866</v>
      </c>
      <c r="Q1534" s="123">
        <f t="shared" si="60"/>
        <v>5</v>
      </c>
      <c r="S1534" s="124" t="s">
        <v>1937</v>
      </c>
      <c r="U1534" s="122" t="s">
        <v>507</v>
      </c>
      <c r="V1534" s="138">
        <v>80</v>
      </c>
      <c r="Y1534" s="134"/>
    </row>
    <row r="1535" spans="16:25" ht="18.75">
      <c r="P1535" s="123" t="s">
        <v>1866</v>
      </c>
      <c r="Q1535" s="123">
        <f t="shared" si="60"/>
        <v>5</v>
      </c>
      <c r="S1535" s="124" t="s">
        <v>1938</v>
      </c>
      <c r="U1535" s="122" t="s">
        <v>507</v>
      </c>
      <c r="V1535" s="138">
        <v>110</v>
      </c>
      <c r="Y1535" s="134"/>
    </row>
    <row r="1536" spans="16:25" ht="18.75">
      <c r="P1536" s="123" t="s">
        <v>1866</v>
      </c>
      <c r="Q1536" s="123">
        <f t="shared" si="60"/>
        <v>5</v>
      </c>
      <c r="S1536" s="124" t="s">
        <v>1939</v>
      </c>
      <c r="U1536" s="122" t="s">
        <v>507</v>
      </c>
      <c r="V1536" s="138">
        <v>150</v>
      </c>
      <c r="Y1536" s="134"/>
    </row>
    <row r="1537" spans="16:25" ht="18.75">
      <c r="P1537" s="123" t="s">
        <v>1866</v>
      </c>
      <c r="Q1537" s="123">
        <f t="shared" si="60"/>
        <v>5</v>
      </c>
      <c r="S1537" s="124" t="s">
        <v>1940</v>
      </c>
      <c r="U1537" s="122" t="s">
        <v>507</v>
      </c>
      <c r="V1537" s="138">
        <v>200</v>
      </c>
      <c r="Y1537" s="134"/>
    </row>
    <row r="1538" spans="16:25" ht="18.75">
      <c r="P1538" s="123" t="s">
        <v>1866</v>
      </c>
      <c r="Q1538" s="123">
        <f t="shared" ref="Q1538:Q1601" si="61">P1538*1</f>
        <v>5</v>
      </c>
      <c r="S1538" s="124" t="s">
        <v>1941</v>
      </c>
      <c r="U1538" s="122" t="s">
        <v>507</v>
      </c>
      <c r="V1538" s="138">
        <v>255</v>
      </c>
      <c r="Y1538" s="134"/>
    </row>
    <row r="1539" spans="16:25" ht="18.75">
      <c r="P1539" s="123" t="s">
        <v>1866</v>
      </c>
      <c r="Q1539" s="123">
        <f t="shared" si="61"/>
        <v>5</v>
      </c>
      <c r="S1539" s="124" t="s">
        <v>1942</v>
      </c>
      <c r="U1539" s="122" t="s">
        <v>507</v>
      </c>
      <c r="V1539" s="138">
        <v>380</v>
      </c>
      <c r="Y1539" s="134"/>
    </row>
    <row r="1540" spans="16:25" ht="18.75">
      <c r="P1540" s="123" t="s">
        <v>1866</v>
      </c>
      <c r="Q1540" s="123">
        <f t="shared" si="61"/>
        <v>5</v>
      </c>
      <c r="S1540" s="124" t="s">
        <v>1943</v>
      </c>
      <c r="U1540" s="122" t="s">
        <v>507</v>
      </c>
      <c r="V1540" s="138">
        <v>575</v>
      </c>
      <c r="Y1540" s="134"/>
    </row>
    <row r="1541" spans="16:25" ht="18.75">
      <c r="P1541" s="123" t="s">
        <v>1866</v>
      </c>
      <c r="Q1541" s="123">
        <f t="shared" si="61"/>
        <v>5</v>
      </c>
      <c r="R1541" s="124">
        <v>5.5</v>
      </c>
      <c r="S1541" s="124" t="s">
        <v>1944</v>
      </c>
      <c r="W1541" s="122" t="s">
        <v>1933</v>
      </c>
      <c r="Y1541" s="134"/>
    </row>
    <row r="1542" spans="16:25" ht="18.75">
      <c r="P1542" s="123" t="s">
        <v>1866</v>
      </c>
      <c r="Q1542" s="123">
        <f t="shared" si="61"/>
        <v>5</v>
      </c>
      <c r="S1542" s="124" t="s">
        <v>1945</v>
      </c>
      <c r="U1542" s="122" t="s">
        <v>507</v>
      </c>
      <c r="V1542" s="138">
        <v>25</v>
      </c>
      <c r="Y1542" s="134"/>
    </row>
    <row r="1543" spans="16:25" ht="18.75">
      <c r="P1543" s="123" t="s">
        <v>1866</v>
      </c>
      <c r="Q1543" s="123">
        <f t="shared" si="61"/>
        <v>5</v>
      </c>
      <c r="S1543" s="124" t="s">
        <v>1946</v>
      </c>
      <c r="U1543" s="122" t="s">
        <v>507</v>
      </c>
      <c r="V1543" s="138">
        <v>25</v>
      </c>
      <c r="Y1543" s="134"/>
    </row>
    <row r="1544" spans="16:25" ht="18.75">
      <c r="P1544" s="123" t="s">
        <v>1866</v>
      </c>
      <c r="Q1544" s="123">
        <f t="shared" si="61"/>
        <v>5</v>
      </c>
      <c r="S1544" s="124" t="s">
        <v>1947</v>
      </c>
      <c r="U1544" s="122" t="s">
        <v>507</v>
      </c>
      <c r="V1544" s="138">
        <v>25</v>
      </c>
      <c r="Y1544" s="134"/>
    </row>
    <row r="1545" spans="16:25" ht="18.75">
      <c r="P1545" s="123" t="s">
        <v>1866</v>
      </c>
      <c r="Q1545" s="123">
        <f t="shared" si="61"/>
        <v>5</v>
      </c>
      <c r="S1545" s="124" t="s">
        <v>1948</v>
      </c>
      <c r="U1545" s="122" t="s">
        <v>507</v>
      </c>
      <c r="V1545" s="138">
        <v>25</v>
      </c>
      <c r="Y1545" s="134"/>
    </row>
    <row r="1546" spans="16:25" ht="18.75">
      <c r="P1546" s="123" t="s">
        <v>1866</v>
      </c>
      <c r="Q1546" s="123">
        <f t="shared" si="61"/>
        <v>5</v>
      </c>
      <c r="S1546" s="124" t="s">
        <v>1949</v>
      </c>
      <c r="U1546" s="122" t="s">
        <v>507</v>
      </c>
      <c r="V1546" s="138">
        <v>25</v>
      </c>
      <c r="Y1546" s="134"/>
    </row>
    <row r="1547" spans="16:25" ht="18.75">
      <c r="P1547" s="123" t="s">
        <v>1866</v>
      </c>
      <c r="Q1547" s="123">
        <f t="shared" si="61"/>
        <v>5</v>
      </c>
      <c r="S1547" s="124" t="s">
        <v>1950</v>
      </c>
      <c r="U1547" s="122" t="s">
        <v>507</v>
      </c>
      <c r="V1547" s="138">
        <v>25</v>
      </c>
      <c r="Y1547" s="134"/>
    </row>
    <row r="1548" spans="16:25" ht="18.75">
      <c r="P1548" s="123" t="s">
        <v>1866</v>
      </c>
      <c r="Q1548" s="123">
        <f t="shared" si="61"/>
        <v>5</v>
      </c>
      <c r="S1548" s="124" t="s">
        <v>1951</v>
      </c>
      <c r="U1548" s="122" t="s">
        <v>507</v>
      </c>
      <c r="V1548" s="138">
        <v>25</v>
      </c>
      <c r="Y1548" s="134"/>
    </row>
    <row r="1549" spans="16:25" ht="18.75">
      <c r="P1549" s="123" t="s">
        <v>1866</v>
      </c>
      <c r="Q1549" s="123">
        <f t="shared" si="61"/>
        <v>5</v>
      </c>
      <c r="S1549" s="124" t="s">
        <v>1952</v>
      </c>
      <c r="U1549" s="122" t="s">
        <v>507</v>
      </c>
      <c r="V1549" s="138">
        <v>33</v>
      </c>
      <c r="Y1549" s="134"/>
    </row>
    <row r="1550" spans="16:25" ht="18.75">
      <c r="P1550" s="123" t="s">
        <v>1866</v>
      </c>
      <c r="Q1550" s="123">
        <f t="shared" si="61"/>
        <v>5</v>
      </c>
      <c r="S1550" s="124" t="s">
        <v>1953</v>
      </c>
      <c r="U1550" s="122" t="s">
        <v>507</v>
      </c>
      <c r="V1550" s="138">
        <v>54</v>
      </c>
      <c r="Y1550" s="134"/>
    </row>
    <row r="1551" spans="16:25" ht="18.75">
      <c r="P1551" s="123" t="s">
        <v>1866</v>
      </c>
      <c r="Q1551" s="123">
        <f t="shared" si="61"/>
        <v>5</v>
      </c>
      <c r="R1551" s="124">
        <v>5.6</v>
      </c>
      <c r="S1551" s="124" t="s">
        <v>1954</v>
      </c>
      <c r="W1551" s="122" t="s">
        <v>1933</v>
      </c>
      <c r="Y1551" s="134"/>
    </row>
    <row r="1552" spans="16:25" ht="18.75">
      <c r="P1552" s="123" t="s">
        <v>1866</v>
      </c>
      <c r="Q1552" s="123">
        <f t="shared" si="61"/>
        <v>5</v>
      </c>
      <c r="S1552" s="124" t="s">
        <v>1955</v>
      </c>
      <c r="U1552" s="122" t="s">
        <v>507</v>
      </c>
      <c r="V1552" s="138">
        <v>15</v>
      </c>
      <c r="Y1552" s="134"/>
    </row>
    <row r="1553" spans="16:25" ht="18.75">
      <c r="P1553" s="123" t="s">
        <v>1866</v>
      </c>
      <c r="Q1553" s="123">
        <f t="shared" si="61"/>
        <v>5</v>
      </c>
      <c r="S1553" s="124" t="s">
        <v>1956</v>
      </c>
      <c r="U1553" s="122" t="s">
        <v>507</v>
      </c>
      <c r="V1553" s="138">
        <v>15</v>
      </c>
      <c r="Y1553" s="134"/>
    </row>
    <row r="1554" spans="16:25" ht="18.75">
      <c r="P1554" s="123" t="s">
        <v>1866</v>
      </c>
      <c r="Q1554" s="123">
        <f t="shared" si="61"/>
        <v>5</v>
      </c>
      <c r="S1554" s="124" t="s">
        <v>1957</v>
      </c>
      <c r="U1554" s="122" t="s">
        <v>507</v>
      </c>
      <c r="V1554" s="138">
        <v>16</v>
      </c>
      <c r="Y1554" s="134"/>
    </row>
    <row r="1555" spans="16:25" ht="18.75">
      <c r="P1555" s="123" t="s">
        <v>1866</v>
      </c>
      <c r="Q1555" s="123">
        <f t="shared" si="61"/>
        <v>5</v>
      </c>
      <c r="S1555" s="124" t="s">
        <v>1958</v>
      </c>
      <c r="U1555" s="122" t="s">
        <v>507</v>
      </c>
      <c r="V1555" s="138">
        <v>18</v>
      </c>
      <c r="Y1555" s="134"/>
    </row>
    <row r="1556" spans="16:25" ht="18.75">
      <c r="P1556" s="123" t="s">
        <v>1866</v>
      </c>
      <c r="Q1556" s="123">
        <f t="shared" si="61"/>
        <v>5</v>
      </c>
      <c r="S1556" s="124" t="s">
        <v>1959</v>
      </c>
      <c r="U1556" s="122" t="s">
        <v>507</v>
      </c>
      <c r="V1556" s="138">
        <v>20</v>
      </c>
      <c r="Y1556" s="134"/>
    </row>
    <row r="1557" spans="16:25" ht="18.75">
      <c r="P1557" s="123" t="s">
        <v>1866</v>
      </c>
      <c r="Q1557" s="123">
        <f t="shared" si="61"/>
        <v>5</v>
      </c>
      <c r="S1557" s="124" t="s">
        <v>1960</v>
      </c>
      <c r="U1557" s="122" t="s">
        <v>507</v>
      </c>
      <c r="V1557" s="138">
        <v>25</v>
      </c>
      <c r="Y1557" s="134"/>
    </row>
    <row r="1558" spans="16:25" ht="18.75">
      <c r="P1558" s="123" t="s">
        <v>1866</v>
      </c>
      <c r="Q1558" s="123">
        <f t="shared" si="61"/>
        <v>5</v>
      </c>
      <c r="S1558" s="124" t="s">
        <v>1961</v>
      </c>
      <c r="U1558" s="122" t="s">
        <v>507</v>
      </c>
      <c r="V1558" s="138">
        <v>25</v>
      </c>
      <c r="Y1558" s="134"/>
    </row>
    <row r="1559" spans="16:25" ht="18.75">
      <c r="P1559" s="123" t="s">
        <v>1866</v>
      </c>
      <c r="Q1559" s="123">
        <f t="shared" si="61"/>
        <v>5</v>
      </c>
      <c r="S1559" s="124" t="s">
        <v>1962</v>
      </c>
      <c r="U1559" s="122" t="s">
        <v>507</v>
      </c>
      <c r="V1559" s="138">
        <v>35</v>
      </c>
      <c r="Y1559" s="134"/>
    </row>
    <row r="1560" spans="16:25" ht="18.75">
      <c r="P1560" s="123" t="s">
        <v>1866</v>
      </c>
      <c r="Q1560" s="123">
        <f t="shared" si="61"/>
        <v>5</v>
      </c>
      <c r="S1560" s="124" t="s">
        <v>1963</v>
      </c>
      <c r="U1560" s="122" t="s">
        <v>507</v>
      </c>
      <c r="V1560" s="138">
        <v>45</v>
      </c>
      <c r="Y1560" s="134"/>
    </row>
    <row r="1561" spans="16:25" ht="18.75">
      <c r="P1561" s="123" t="s">
        <v>1866</v>
      </c>
      <c r="Q1561" s="123">
        <f t="shared" si="61"/>
        <v>5</v>
      </c>
      <c r="S1561" s="124" t="s">
        <v>1964</v>
      </c>
      <c r="U1561" s="122" t="s">
        <v>507</v>
      </c>
      <c r="V1561" s="138">
        <v>50</v>
      </c>
      <c r="Y1561" s="134"/>
    </row>
    <row r="1562" spans="16:25" ht="18.75">
      <c r="P1562" s="123" t="s">
        <v>1866</v>
      </c>
      <c r="Q1562" s="123">
        <f t="shared" si="61"/>
        <v>5</v>
      </c>
      <c r="S1562" s="124" t="s">
        <v>1965</v>
      </c>
      <c r="U1562" s="122" t="s">
        <v>507</v>
      </c>
      <c r="V1562" s="138">
        <v>12</v>
      </c>
      <c r="Y1562" s="134"/>
    </row>
    <row r="1563" spans="16:25" ht="18.75">
      <c r="P1563" s="123" t="s">
        <v>1866</v>
      </c>
      <c r="Q1563" s="123">
        <f t="shared" si="61"/>
        <v>5</v>
      </c>
      <c r="S1563" s="124" t="s">
        <v>1966</v>
      </c>
      <c r="U1563" s="122" t="s">
        <v>507</v>
      </c>
      <c r="V1563" s="138">
        <v>14</v>
      </c>
      <c r="Y1563" s="134"/>
    </row>
    <row r="1564" spans="16:25" ht="18.75">
      <c r="P1564" s="123" t="s">
        <v>1866</v>
      </c>
      <c r="Q1564" s="123">
        <f t="shared" si="61"/>
        <v>5</v>
      </c>
      <c r="S1564" s="124" t="s">
        <v>1967</v>
      </c>
      <c r="U1564" s="122" t="s">
        <v>507</v>
      </c>
      <c r="V1564" s="138">
        <v>14</v>
      </c>
      <c r="Y1564" s="134"/>
    </row>
    <row r="1565" spans="16:25" ht="18.75">
      <c r="P1565" s="123" t="s">
        <v>1866</v>
      </c>
      <c r="Q1565" s="123">
        <f t="shared" si="61"/>
        <v>5</v>
      </c>
      <c r="S1565" s="124" t="s">
        <v>1968</v>
      </c>
      <c r="U1565" s="122" t="s">
        <v>507</v>
      </c>
      <c r="V1565" s="138">
        <v>16</v>
      </c>
      <c r="Y1565" s="134"/>
    </row>
    <row r="1566" spans="16:25" ht="18.75">
      <c r="P1566" s="123" t="s">
        <v>1866</v>
      </c>
      <c r="Q1566" s="123">
        <f t="shared" si="61"/>
        <v>5</v>
      </c>
      <c r="S1566" s="124" t="s">
        <v>1969</v>
      </c>
      <c r="U1566" s="122" t="s">
        <v>507</v>
      </c>
      <c r="V1566" s="138">
        <v>16</v>
      </c>
      <c r="Y1566" s="134"/>
    </row>
    <row r="1567" spans="16:25" ht="18.75">
      <c r="P1567" s="123" t="s">
        <v>1866</v>
      </c>
      <c r="Q1567" s="123">
        <f t="shared" si="61"/>
        <v>5</v>
      </c>
      <c r="S1567" s="124" t="s">
        <v>1970</v>
      </c>
      <c r="U1567" s="122" t="s">
        <v>507</v>
      </c>
      <c r="V1567" s="138">
        <v>18</v>
      </c>
      <c r="Y1567" s="134"/>
    </row>
    <row r="1568" spans="16:25" ht="18.75">
      <c r="P1568" s="123" t="s">
        <v>1866</v>
      </c>
      <c r="Q1568" s="123">
        <f t="shared" si="61"/>
        <v>5</v>
      </c>
      <c r="S1568" s="124" t="s">
        <v>1971</v>
      </c>
      <c r="U1568" s="122" t="s">
        <v>507</v>
      </c>
      <c r="V1568" s="138">
        <v>18</v>
      </c>
      <c r="Y1568" s="134"/>
    </row>
    <row r="1569" spans="16:25" ht="18.75">
      <c r="P1569" s="123" t="s">
        <v>1866</v>
      </c>
      <c r="Q1569" s="123">
        <f t="shared" si="61"/>
        <v>5</v>
      </c>
      <c r="S1569" s="124" t="s">
        <v>1972</v>
      </c>
      <c r="U1569" s="122" t="s">
        <v>507</v>
      </c>
      <c r="V1569" s="138">
        <v>20</v>
      </c>
      <c r="Y1569" s="134"/>
    </row>
    <row r="1570" spans="16:25" ht="18.75">
      <c r="P1570" s="123" t="s">
        <v>1866</v>
      </c>
      <c r="Q1570" s="123">
        <f t="shared" si="61"/>
        <v>5</v>
      </c>
      <c r="S1570" s="124" t="s">
        <v>1973</v>
      </c>
      <c r="U1570" s="122" t="s">
        <v>507</v>
      </c>
      <c r="V1570" s="138">
        <v>20</v>
      </c>
      <c r="Y1570" s="134"/>
    </row>
    <row r="1571" spans="16:25" ht="18.75">
      <c r="P1571" s="123" t="s">
        <v>1866</v>
      </c>
      <c r="Q1571" s="123">
        <f t="shared" si="61"/>
        <v>5</v>
      </c>
      <c r="R1571" s="124">
        <v>5.7</v>
      </c>
      <c r="S1571" s="124" t="s">
        <v>1974</v>
      </c>
      <c r="W1571" s="122" t="s">
        <v>1975</v>
      </c>
      <c r="Y1571" s="134"/>
    </row>
    <row r="1572" spans="16:25" ht="18.75">
      <c r="P1572" s="123" t="s">
        <v>1866</v>
      </c>
      <c r="Q1572" s="123">
        <f t="shared" si="61"/>
        <v>5</v>
      </c>
      <c r="S1572" s="124" t="s">
        <v>1976</v>
      </c>
      <c r="U1572" s="122" t="s">
        <v>864</v>
      </c>
      <c r="V1572" s="138">
        <v>35</v>
      </c>
      <c r="Y1572" s="134"/>
    </row>
    <row r="1573" spans="16:25" ht="18.75">
      <c r="P1573" s="123" t="s">
        <v>1866</v>
      </c>
      <c r="Q1573" s="123">
        <f t="shared" si="61"/>
        <v>5</v>
      </c>
      <c r="S1573" s="124" t="s">
        <v>1977</v>
      </c>
      <c r="U1573" s="122" t="s">
        <v>864</v>
      </c>
      <c r="V1573" s="138">
        <v>30</v>
      </c>
      <c r="Y1573" s="134"/>
    </row>
    <row r="1574" spans="16:25" ht="18.75">
      <c r="P1574" s="123" t="s">
        <v>1866</v>
      </c>
      <c r="Q1574" s="123">
        <f t="shared" si="61"/>
        <v>5</v>
      </c>
      <c r="S1574" s="124" t="s">
        <v>1978</v>
      </c>
      <c r="U1574" s="122" t="s">
        <v>864</v>
      </c>
      <c r="V1574" s="138">
        <v>25</v>
      </c>
      <c r="Y1574" s="134"/>
    </row>
    <row r="1575" spans="16:25" ht="18.75">
      <c r="P1575" s="123" t="s">
        <v>1866</v>
      </c>
      <c r="Q1575" s="123">
        <f t="shared" si="61"/>
        <v>5</v>
      </c>
      <c r="S1575" s="124" t="s">
        <v>1979</v>
      </c>
      <c r="U1575" s="122" t="s">
        <v>864</v>
      </c>
      <c r="V1575" s="138">
        <v>24</v>
      </c>
      <c r="Y1575" s="134"/>
    </row>
    <row r="1576" spans="16:25" ht="18.75">
      <c r="P1576" s="123" t="s">
        <v>1866</v>
      </c>
      <c r="Q1576" s="123">
        <f t="shared" si="61"/>
        <v>5</v>
      </c>
      <c r="S1576" s="124" t="s">
        <v>1980</v>
      </c>
      <c r="U1576" s="122" t="s">
        <v>864</v>
      </c>
      <c r="V1576" s="138">
        <v>18</v>
      </c>
      <c r="Y1576" s="134"/>
    </row>
    <row r="1577" spans="16:25" ht="18.75">
      <c r="P1577" s="123" t="s">
        <v>1866</v>
      </c>
      <c r="Q1577" s="123">
        <f t="shared" si="61"/>
        <v>5</v>
      </c>
      <c r="R1577" s="124">
        <v>5.8</v>
      </c>
      <c r="S1577" s="124" t="s">
        <v>1981</v>
      </c>
      <c r="W1577" s="122" t="s">
        <v>1975</v>
      </c>
      <c r="Y1577" s="134"/>
    </row>
    <row r="1578" spans="16:25" ht="18.75">
      <c r="P1578" s="123" t="s">
        <v>1866</v>
      </c>
      <c r="Q1578" s="123">
        <f t="shared" si="61"/>
        <v>5</v>
      </c>
      <c r="S1578" s="124" t="s">
        <v>1982</v>
      </c>
      <c r="U1578" s="122" t="s">
        <v>1870</v>
      </c>
      <c r="V1578" s="138">
        <v>15</v>
      </c>
      <c r="Y1578" s="134"/>
    </row>
    <row r="1579" spans="16:25" ht="18.75">
      <c r="P1579" s="123" t="s">
        <v>1866</v>
      </c>
      <c r="Q1579" s="123">
        <f t="shared" si="61"/>
        <v>5</v>
      </c>
      <c r="R1579" s="124">
        <v>5.9</v>
      </c>
      <c r="S1579" s="135" t="s">
        <v>1983</v>
      </c>
      <c r="T1579" s="135"/>
      <c r="Y1579" s="134"/>
    </row>
    <row r="1580" spans="16:25" ht="18.75">
      <c r="P1580" s="123" t="s">
        <v>1866</v>
      </c>
      <c r="Q1580" s="123">
        <f t="shared" si="61"/>
        <v>5</v>
      </c>
      <c r="S1580" s="124" t="s">
        <v>1984</v>
      </c>
      <c r="U1580" s="122" t="s">
        <v>507</v>
      </c>
      <c r="V1580" s="138">
        <v>25</v>
      </c>
      <c r="Y1580" s="134"/>
    </row>
    <row r="1581" spans="16:25" ht="18.75">
      <c r="P1581" s="123" t="s">
        <v>1866</v>
      </c>
      <c r="Q1581" s="123">
        <f t="shared" si="61"/>
        <v>5</v>
      </c>
      <c r="S1581" s="124" t="s">
        <v>1985</v>
      </c>
      <c r="U1581" s="122" t="s">
        <v>507</v>
      </c>
      <c r="V1581" s="122">
        <v>30</v>
      </c>
      <c r="Y1581" s="134"/>
    </row>
    <row r="1582" spans="16:25" ht="18.75">
      <c r="P1582" s="123" t="s">
        <v>1866</v>
      </c>
      <c r="Q1582" s="123">
        <f t="shared" si="61"/>
        <v>5</v>
      </c>
      <c r="S1582" s="124" t="s">
        <v>1986</v>
      </c>
      <c r="U1582" s="122" t="s">
        <v>507</v>
      </c>
      <c r="V1582" s="138">
        <v>30</v>
      </c>
      <c r="Y1582" s="134"/>
    </row>
    <row r="1583" spans="16:25" ht="18.75">
      <c r="P1583" s="123" t="s">
        <v>1866</v>
      </c>
      <c r="Q1583" s="123">
        <f t="shared" si="61"/>
        <v>5</v>
      </c>
      <c r="S1583" s="124" t="s">
        <v>1987</v>
      </c>
      <c r="U1583" s="122" t="s">
        <v>507</v>
      </c>
      <c r="V1583" s="122">
        <v>35</v>
      </c>
      <c r="Y1583" s="134"/>
    </row>
    <row r="1584" spans="16:25" ht="18.75">
      <c r="P1584" s="123" t="s">
        <v>1866</v>
      </c>
      <c r="Q1584" s="123">
        <f t="shared" si="61"/>
        <v>5</v>
      </c>
      <c r="S1584" s="124" t="s">
        <v>1988</v>
      </c>
      <c r="U1584" s="122" t="s">
        <v>507</v>
      </c>
      <c r="V1584" s="138">
        <v>40</v>
      </c>
      <c r="Y1584" s="134"/>
    </row>
    <row r="1585" spans="16:25" ht="18.75">
      <c r="P1585" s="123" t="s">
        <v>1866</v>
      </c>
      <c r="Q1585" s="123">
        <f t="shared" si="61"/>
        <v>5</v>
      </c>
      <c r="S1585" s="124" t="s">
        <v>1989</v>
      </c>
      <c r="U1585" s="122" t="s">
        <v>507</v>
      </c>
      <c r="V1585" s="122">
        <v>45</v>
      </c>
      <c r="Y1585" s="134"/>
    </row>
    <row r="1586" spans="16:25" ht="18.75">
      <c r="P1586" s="123" t="s">
        <v>1866</v>
      </c>
      <c r="Q1586" s="123">
        <f t="shared" si="61"/>
        <v>5</v>
      </c>
      <c r="S1586" s="124" t="s">
        <v>1990</v>
      </c>
      <c r="U1586" s="122" t="s">
        <v>507</v>
      </c>
      <c r="V1586" s="138">
        <v>50</v>
      </c>
      <c r="Y1586" s="134"/>
    </row>
    <row r="1587" spans="16:25" ht="18.75">
      <c r="P1587" s="123" t="s">
        <v>1866</v>
      </c>
      <c r="Q1587" s="123">
        <f t="shared" si="61"/>
        <v>5</v>
      </c>
      <c r="S1587" s="124" t="s">
        <v>1991</v>
      </c>
      <c r="U1587" s="122" t="s">
        <v>507</v>
      </c>
      <c r="V1587" s="122">
        <v>60</v>
      </c>
      <c r="Y1587" s="134"/>
    </row>
    <row r="1588" spans="16:25" ht="18.75">
      <c r="P1588" s="123" t="s">
        <v>1866</v>
      </c>
      <c r="Q1588" s="123">
        <f t="shared" si="61"/>
        <v>5</v>
      </c>
      <c r="R1588" s="124">
        <v>5.0999999999999996</v>
      </c>
      <c r="S1588" s="124" t="s">
        <v>1992</v>
      </c>
      <c r="Y1588" s="134"/>
    </row>
    <row r="1589" spans="16:25" ht="18.75">
      <c r="P1589" s="123" t="s">
        <v>1866</v>
      </c>
      <c r="Q1589" s="123">
        <f t="shared" si="61"/>
        <v>5</v>
      </c>
      <c r="S1589" s="124" t="s">
        <v>1993</v>
      </c>
      <c r="Y1589" s="134"/>
    </row>
    <row r="1590" spans="16:25" ht="18.75">
      <c r="P1590" s="123" t="s">
        <v>1866</v>
      </c>
      <c r="Q1590" s="123">
        <f t="shared" si="61"/>
        <v>5</v>
      </c>
      <c r="S1590" s="124" t="s">
        <v>1994</v>
      </c>
      <c r="U1590" s="122" t="s">
        <v>1995</v>
      </c>
      <c r="V1590" s="122">
        <v>125</v>
      </c>
      <c r="Y1590" s="134"/>
    </row>
    <row r="1591" spans="16:25" ht="18.75">
      <c r="P1591" s="123" t="s">
        <v>1866</v>
      </c>
      <c r="Q1591" s="123">
        <f t="shared" si="61"/>
        <v>5</v>
      </c>
      <c r="S1591" s="124" t="s">
        <v>1996</v>
      </c>
      <c r="U1591" s="122" t="s">
        <v>1995</v>
      </c>
      <c r="V1591" s="122">
        <v>125</v>
      </c>
      <c r="Y1591" s="134"/>
    </row>
    <row r="1592" spans="16:25" ht="18.75">
      <c r="P1592" s="123" t="s">
        <v>1866</v>
      </c>
      <c r="Q1592" s="123">
        <f t="shared" si="61"/>
        <v>5</v>
      </c>
      <c r="S1592" s="124" t="s">
        <v>1997</v>
      </c>
      <c r="U1592" s="122" t="s">
        <v>1995</v>
      </c>
      <c r="V1592" s="122">
        <v>150</v>
      </c>
      <c r="Y1592" s="134"/>
    </row>
    <row r="1593" spans="16:25" ht="18.75">
      <c r="P1593" s="123" t="s">
        <v>1866</v>
      </c>
      <c r="Q1593" s="123">
        <f t="shared" si="61"/>
        <v>5</v>
      </c>
      <c r="S1593" s="124" t="s">
        <v>1998</v>
      </c>
      <c r="U1593" s="122" t="s">
        <v>1995</v>
      </c>
      <c r="V1593" s="122">
        <v>150</v>
      </c>
      <c r="Y1593" s="134"/>
    </row>
    <row r="1594" spans="16:25" ht="18.75">
      <c r="P1594" s="123" t="s">
        <v>1866</v>
      </c>
      <c r="Q1594" s="123">
        <f t="shared" si="61"/>
        <v>5</v>
      </c>
      <c r="S1594" s="124" t="s">
        <v>1999</v>
      </c>
      <c r="U1594" s="122" t="s">
        <v>1995</v>
      </c>
      <c r="V1594" s="122">
        <v>150</v>
      </c>
      <c r="Y1594" s="134"/>
    </row>
    <row r="1595" spans="16:25" ht="18.75">
      <c r="P1595" s="123" t="s">
        <v>1866</v>
      </c>
      <c r="Q1595" s="123">
        <f t="shared" si="61"/>
        <v>5</v>
      </c>
      <c r="S1595" s="124" t="s">
        <v>2000</v>
      </c>
      <c r="Y1595" s="134"/>
    </row>
    <row r="1596" spans="16:25" ht="18.75">
      <c r="P1596" s="123" t="s">
        <v>1866</v>
      </c>
      <c r="Q1596" s="123">
        <f t="shared" si="61"/>
        <v>5</v>
      </c>
      <c r="S1596" s="124" t="s">
        <v>2001</v>
      </c>
      <c r="U1596" s="122" t="s">
        <v>1995</v>
      </c>
      <c r="V1596" s="122">
        <v>200</v>
      </c>
      <c r="Y1596" s="134"/>
    </row>
    <row r="1597" spans="16:25" ht="18.75">
      <c r="P1597" s="123" t="s">
        <v>1866</v>
      </c>
      <c r="Q1597" s="123">
        <f t="shared" si="61"/>
        <v>5</v>
      </c>
      <c r="S1597" s="124" t="s">
        <v>2002</v>
      </c>
      <c r="U1597" s="122" t="s">
        <v>1995</v>
      </c>
      <c r="V1597" s="122">
        <v>250</v>
      </c>
      <c r="Y1597" s="134"/>
    </row>
    <row r="1598" spans="16:25" ht="18.75">
      <c r="P1598" s="123" t="s">
        <v>1866</v>
      </c>
      <c r="Q1598" s="123">
        <f t="shared" si="61"/>
        <v>5</v>
      </c>
      <c r="S1598" s="124" t="s">
        <v>2003</v>
      </c>
      <c r="U1598" s="122" t="s">
        <v>1995</v>
      </c>
      <c r="V1598" s="122">
        <v>350</v>
      </c>
      <c r="Y1598" s="134"/>
    </row>
    <row r="1599" spans="16:25" ht="18.75">
      <c r="P1599" s="123" t="s">
        <v>1866</v>
      </c>
      <c r="Q1599" s="123">
        <f t="shared" si="61"/>
        <v>5</v>
      </c>
      <c r="S1599" s="124" t="s">
        <v>2004</v>
      </c>
      <c r="U1599" s="122" t="s">
        <v>1995</v>
      </c>
      <c r="V1599" s="122">
        <v>550</v>
      </c>
      <c r="Y1599" s="134"/>
    </row>
    <row r="1600" spans="16:25" ht="18.75">
      <c r="P1600" s="123" t="s">
        <v>1866</v>
      </c>
      <c r="Q1600" s="123">
        <f t="shared" si="61"/>
        <v>5</v>
      </c>
      <c r="S1600" s="124" t="s">
        <v>2005</v>
      </c>
      <c r="U1600" s="122" t="s">
        <v>1995</v>
      </c>
      <c r="V1600" s="122">
        <v>650</v>
      </c>
      <c r="Y1600" s="134"/>
    </row>
    <row r="1601" spans="16:25" ht="18.75">
      <c r="P1601" s="123" t="s">
        <v>1866</v>
      </c>
      <c r="Q1601" s="123">
        <f t="shared" si="61"/>
        <v>5</v>
      </c>
      <c r="S1601" s="124" t="s">
        <v>2006</v>
      </c>
      <c r="Y1601" s="134"/>
    </row>
    <row r="1602" spans="16:25" ht="18.75">
      <c r="P1602" s="123" t="s">
        <v>1866</v>
      </c>
      <c r="Q1602" s="123">
        <f t="shared" ref="Q1602:Q1613" si="62">P1602*1</f>
        <v>5</v>
      </c>
      <c r="S1602" s="124" t="s">
        <v>2007</v>
      </c>
      <c r="U1602" s="122" t="s">
        <v>1995</v>
      </c>
      <c r="V1602" s="122">
        <v>150</v>
      </c>
      <c r="Y1602" s="134"/>
    </row>
    <row r="1603" spans="16:25" ht="18.75">
      <c r="P1603" s="123" t="s">
        <v>1866</v>
      </c>
      <c r="Q1603" s="123">
        <f t="shared" si="62"/>
        <v>5</v>
      </c>
      <c r="S1603" s="124" t="s">
        <v>2008</v>
      </c>
      <c r="U1603" s="122" t="s">
        <v>1995</v>
      </c>
      <c r="V1603" s="122">
        <v>250</v>
      </c>
      <c r="Y1603" s="134"/>
    </row>
    <row r="1604" spans="16:25" ht="18.75">
      <c r="P1604" s="123" t="s">
        <v>1866</v>
      </c>
      <c r="Q1604" s="123">
        <f t="shared" si="62"/>
        <v>5</v>
      </c>
      <c r="S1604" s="124" t="s">
        <v>2003</v>
      </c>
      <c r="U1604" s="122" t="s">
        <v>1995</v>
      </c>
      <c r="V1604" s="122">
        <v>400</v>
      </c>
      <c r="Y1604" s="134"/>
    </row>
    <row r="1605" spans="16:25" ht="18.75">
      <c r="P1605" s="123" t="s">
        <v>1866</v>
      </c>
      <c r="Q1605" s="123">
        <f t="shared" si="62"/>
        <v>5</v>
      </c>
      <c r="S1605" s="124" t="s">
        <v>2009</v>
      </c>
      <c r="U1605" s="122" t="s">
        <v>1995</v>
      </c>
      <c r="V1605" s="122">
        <v>400</v>
      </c>
      <c r="Y1605" s="134"/>
    </row>
    <row r="1606" spans="16:25" ht="18.75">
      <c r="P1606" s="123" t="s">
        <v>1866</v>
      </c>
      <c r="Q1606" s="123">
        <f t="shared" si="62"/>
        <v>5</v>
      </c>
      <c r="S1606" s="124" t="s">
        <v>2010</v>
      </c>
      <c r="Y1606" s="134"/>
    </row>
    <row r="1607" spans="16:25" ht="18.75">
      <c r="P1607" s="123" t="s">
        <v>1866</v>
      </c>
      <c r="Q1607" s="123">
        <f t="shared" si="62"/>
        <v>5</v>
      </c>
      <c r="S1607" s="124" t="s">
        <v>2011</v>
      </c>
      <c r="Y1607" s="134"/>
    </row>
    <row r="1608" spans="16:25" ht="18.75">
      <c r="P1608" s="123" t="s">
        <v>1866</v>
      </c>
      <c r="Q1608" s="123">
        <f t="shared" si="62"/>
        <v>5</v>
      </c>
      <c r="S1608" s="124" t="s">
        <v>2012</v>
      </c>
      <c r="U1608" s="122" t="s">
        <v>1995</v>
      </c>
      <c r="V1608" s="122">
        <v>175</v>
      </c>
      <c r="Y1608" s="134"/>
    </row>
    <row r="1609" spans="16:25" ht="18.75">
      <c r="P1609" s="123" t="s">
        <v>1866</v>
      </c>
      <c r="Q1609" s="123">
        <f t="shared" si="62"/>
        <v>5</v>
      </c>
      <c r="S1609" s="124" t="s">
        <v>2013</v>
      </c>
      <c r="W1609" s="122" t="s">
        <v>1933</v>
      </c>
      <c r="Y1609" s="134"/>
    </row>
    <row r="1610" spans="16:25" ht="18.75">
      <c r="P1610" s="123" t="s">
        <v>1866</v>
      </c>
      <c r="Q1610" s="123">
        <f t="shared" si="62"/>
        <v>5</v>
      </c>
      <c r="S1610" s="124" t="s">
        <v>2014</v>
      </c>
      <c r="U1610" s="122" t="s">
        <v>507</v>
      </c>
      <c r="V1610" s="122">
        <v>135</v>
      </c>
      <c r="Y1610" s="134"/>
    </row>
    <row r="1611" spans="16:25" ht="18.75">
      <c r="P1611" s="123" t="s">
        <v>1866</v>
      </c>
      <c r="Q1611" s="123">
        <f t="shared" si="62"/>
        <v>5</v>
      </c>
      <c r="S1611" s="124" t="s">
        <v>2015</v>
      </c>
      <c r="U1611" s="122" t="s">
        <v>507</v>
      </c>
      <c r="V1611" s="122">
        <v>260</v>
      </c>
      <c r="Y1611" s="134"/>
    </row>
    <row r="1612" spans="16:25" ht="18.75">
      <c r="P1612" s="123" t="s">
        <v>1866</v>
      </c>
      <c r="Q1612" s="123">
        <f t="shared" si="62"/>
        <v>5</v>
      </c>
      <c r="S1612" s="124" t="s">
        <v>2016</v>
      </c>
      <c r="U1612" s="122" t="s">
        <v>507</v>
      </c>
      <c r="V1612" s="122">
        <v>365</v>
      </c>
      <c r="Y1612" s="134"/>
    </row>
    <row r="1613" spans="16:25" ht="18.75">
      <c r="P1613" s="123" t="s">
        <v>1866</v>
      </c>
      <c r="Q1613" s="123">
        <f t="shared" si="62"/>
        <v>5</v>
      </c>
      <c r="S1613" s="124" t="s">
        <v>2017</v>
      </c>
      <c r="U1613" s="122" t="s">
        <v>507</v>
      </c>
      <c r="V1613" s="122">
        <v>480</v>
      </c>
      <c r="Y1613" s="134"/>
    </row>
    <row r="1614" spans="16:25" ht="18.75">
      <c r="P1614" s="139"/>
      <c r="Q1614" s="139"/>
      <c r="R1614" s="139"/>
      <c r="S1614" s="139"/>
      <c r="T1614" s="139"/>
      <c r="U1614" s="139"/>
      <c r="V1614" s="139"/>
      <c r="W1614" s="139"/>
    </row>
    <row r="1616" spans="16:25">
      <c r="R1616" s="124" t="s">
        <v>227</v>
      </c>
      <c r="S1616" s="1573" t="s">
        <v>2018</v>
      </c>
      <c r="T1616" s="1573"/>
      <c r="U1616" s="1573"/>
      <c r="V1616" s="1573"/>
      <c r="W1616" s="1573"/>
    </row>
    <row r="1617" spans="19:23">
      <c r="S1617" s="1573" t="s">
        <v>2019</v>
      </c>
      <c r="T1617" s="1573"/>
      <c r="U1617" s="1573"/>
      <c r="V1617" s="1573"/>
      <c r="W1617" s="1573"/>
    </row>
    <row r="1618" spans="19:23">
      <c r="S1618" s="1573" t="s">
        <v>2020</v>
      </c>
      <c r="T1618" s="1573"/>
      <c r="U1618" s="1573"/>
      <c r="V1618" s="1573"/>
      <c r="W1618" s="1573"/>
    </row>
    <row r="1619" spans="19:23">
      <c r="S1619" s="1574" t="s">
        <v>2021</v>
      </c>
      <c r="T1619" s="1574"/>
      <c r="U1619" s="1574"/>
      <c r="V1619" s="1574"/>
      <c r="W1619" s="1574"/>
    </row>
    <row r="1620" spans="19:23">
      <c r="S1620" s="1575" t="s">
        <v>2022</v>
      </c>
      <c r="T1620" s="1575"/>
      <c r="U1620" s="1575"/>
      <c r="V1620" s="1575"/>
      <c r="W1620" s="1575"/>
    </row>
  </sheetData>
  <mergeCells count="5">
    <mergeCell ref="S1616:W1616"/>
    <mergeCell ref="S1617:W1617"/>
    <mergeCell ref="S1618:W1618"/>
    <mergeCell ref="S1619:W1619"/>
    <mergeCell ref="S1620:W1620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C637F-6A02-415F-9606-985775E4C75B}">
  <sheetPr codeName="Sheet1">
    <tabColor rgb="FF00CCFF"/>
  </sheetPr>
  <dimension ref="B1:P39"/>
  <sheetViews>
    <sheetView zoomScaleNormal="100" workbookViewId="0">
      <selection activeCell="M26" sqref="M26"/>
    </sheetView>
  </sheetViews>
  <sheetFormatPr defaultColWidth="9.140625" defaultRowHeight="12.75"/>
  <cols>
    <col min="1" max="1" width="9.140625" style="158"/>
    <col min="2" max="2" width="10.5703125" style="158" customWidth="1"/>
    <col min="3" max="3" width="9.42578125" style="158" customWidth="1"/>
    <col min="4" max="4" width="21.28515625" style="158" customWidth="1"/>
    <col min="5" max="5" width="9.42578125" style="158" customWidth="1"/>
    <col min="6" max="6" width="11.7109375" style="158" customWidth="1"/>
    <col min="7" max="16384" width="9.140625" style="158"/>
  </cols>
  <sheetData>
    <row r="1" spans="2:13" ht="23.25" customHeight="1"/>
    <row r="2" spans="2:13">
      <c r="B2" s="167" t="s">
        <v>212</v>
      </c>
      <c r="D2" s="158" t="s">
        <v>175</v>
      </c>
      <c r="E2" s="158">
        <f>VLOOKUP(D2,D3:E5,2,FALSE)</f>
        <v>25</v>
      </c>
      <c r="G2" s="158" t="str">
        <f>"ตารางค่าขนส่งวัสดุก่อสร้าง  รถบรรทุก "&amp;D2&amp;" (กรณีน้ำหนักรวมไม่เกิน "&amp;E2&amp;" ตัน)"</f>
        <v>ตารางค่าขนส่งวัสดุก่อสร้าง  รถบรรทุก 10 ล้อ (กรณีน้ำหนักรวมไม่เกิน 25 ตัน)</v>
      </c>
    </row>
    <row r="3" spans="2:13">
      <c r="B3" s="159">
        <v>15</v>
      </c>
      <c r="D3" s="158" t="s">
        <v>174</v>
      </c>
      <c r="E3" s="158">
        <v>15</v>
      </c>
      <c r="G3" s="158" t="str">
        <f>"https://maintenance.drr.go.th/wp-content/uploads/"&amp;'2.ค่าดำเนินการ+ค่าเสื่อม'!E15&amp;"/"&amp;TEXT('2.ค่าดำเนินการ+ค่าเสื่อม'!E14,"00")&amp;"/ราคาผลิตภัณฑ์แอสฟัลติกคอนกรีต-ประจำเดือน-"&amp;'2.ค่าดำเนินการ+ค่าเสื่อม'!D14&amp;"-"&amp;'2.ค่าดำเนินการ+ค่าเสื่อม'!D15&amp;".pdf"</f>
        <v>https://maintenance.drr.go.th/wp-content/uploads/2025/09/ราคาผลิตภัณฑ์แอสฟัลติกคอนกรีต-ประจำเดือน-กันยายน-2568.pdf</v>
      </c>
    </row>
    <row r="4" spans="2:13" ht="23.25">
      <c r="B4" s="160">
        <f t="shared" ref="B4:B38" si="0">B3+1</f>
        <v>16</v>
      </c>
      <c r="D4" s="158" t="s">
        <v>175</v>
      </c>
      <c r="E4" s="158">
        <v>25</v>
      </c>
      <c r="G4" s="171" t="str">
        <f>HYPERLINK(G3)</f>
        <v>https://maintenance.drr.go.th/wp-content/uploads/2025/09/ราคาผลิตภัณฑ์แอสฟัลติกคอนกรีต-ประจำเดือน-กันยายน-2568.pdf</v>
      </c>
    </row>
    <row r="5" spans="2:13" ht="14.25">
      <c r="B5" s="159">
        <f t="shared" si="0"/>
        <v>17</v>
      </c>
      <c r="D5" s="158" t="s">
        <v>223</v>
      </c>
      <c r="E5" s="158">
        <v>47</v>
      </c>
      <c r="G5" s="83" t="s">
        <v>2039</v>
      </c>
    </row>
    <row r="6" spans="2:13" ht="23.25">
      <c r="B6" s="160">
        <f t="shared" si="0"/>
        <v>18</v>
      </c>
      <c r="G6" s="156"/>
    </row>
    <row r="7" spans="2:13" ht="21" customHeight="1">
      <c r="B7" s="159">
        <f t="shared" si="0"/>
        <v>19</v>
      </c>
      <c r="D7" s="161" t="s">
        <v>2027</v>
      </c>
      <c r="G7" s="168">
        <v>1</v>
      </c>
    </row>
    <row r="8" spans="2:13">
      <c r="B8" s="160">
        <f t="shared" si="0"/>
        <v>20</v>
      </c>
      <c r="D8" s="161" t="s">
        <v>2028</v>
      </c>
      <c r="E8" s="158">
        <f ca="1">E9-1</f>
        <v>2024</v>
      </c>
      <c r="F8" s="158">
        <f ca="1">E8+543</f>
        <v>2567</v>
      </c>
      <c r="G8" s="168">
        <v>2</v>
      </c>
      <c r="H8" s="158">
        <f ca="1">E8</f>
        <v>2024</v>
      </c>
    </row>
    <row r="9" spans="2:13">
      <c r="B9" s="159">
        <f t="shared" si="0"/>
        <v>21</v>
      </c>
      <c r="D9" s="161" t="s">
        <v>2029</v>
      </c>
      <c r="E9" s="158">
        <f ca="1">E10-1</f>
        <v>2025</v>
      </c>
      <c r="F9" s="158">
        <f ca="1">E9+543</f>
        <v>2568</v>
      </c>
      <c r="G9" s="168">
        <v>3</v>
      </c>
      <c r="H9" s="158">
        <f t="shared" ref="H9:H12" ca="1" si="1">E9</f>
        <v>2025</v>
      </c>
    </row>
    <row r="10" spans="2:13">
      <c r="B10" s="160">
        <f t="shared" si="0"/>
        <v>22</v>
      </c>
      <c r="D10" s="161" t="s">
        <v>2030</v>
      </c>
      <c r="E10" s="158">
        <f ca="1">YEAR('2.ค่าดำเนินการ+ค่าเสื่อม'!B1)</f>
        <v>2026</v>
      </c>
      <c r="F10" s="158">
        <f ca="1">E10+543</f>
        <v>2569</v>
      </c>
      <c r="G10" s="168">
        <v>4</v>
      </c>
      <c r="H10" s="158">
        <f t="shared" ca="1" si="1"/>
        <v>2026</v>
      </c>
    </row>
    <row r="11" spans="2:13">
      <c r="B11" s="159">
        <f t="shared" si="0"/>
        <v>23</v>
      </c>
      <c r="D11" s="161" t="s">
        <v>2031</v>
      </c>
      <c r="E11" s="158">
        <f ca="1">E10+1</f>
        <v>2027</v>
      </c>
      <c r="F11" s="158">
        <f t="shared" ref="F11:F12" ca="1" si="2">E11+543</f>
        <v>2570</v>
      </c>
      <c r="G11" s="168">
        <v>5</v>
      </c>
      <c r="H11" s="158">
        <f t="shared" ca="1" si="1"/>
        <v>2027</v>
      </c>
    </row>
    <row r="12" spans="2:13">
      <c r="B12" s="160">
        <f t="shared" si="0"/>
        <v>24</v>
      </c>
      <c r="D12" s="161" t="s">
        <v>2032</v>
      </c>
      <c r="E12" s="158">
        <f t="shared" ref="E12" ca="1" si="3">E11+1</f>
        <v>2028</v>
      </c>
      <c r="F12" s="158">
        <f t="shared" ca="1" si="2"/>
        <v>2571</v>
      </c>
      <c r="G12" s="168">
        <v>6</v>
      </c>
      <c r="H12" s="158">
        <f t="shared" ca="1" si="1"/>
        <v>2028</v>
      </c>
    </row>
    <row r="13" spans="2:13">
      <c r="B13" s="159">
        <f t="shared" si="0"/>
        <v>25</v>
      </c>
      <c r="D13" s="161" t="s">
        <v>2033</v>
      </c>
      <c r="G13" s="168">
        <v>7</v>
      </c>
    </row>
    <row r="14" spans="2:13">
      <c r="B14" s="160">
        <f t="shared" si="0"/>
        <v>26</v>
      </c>
      <c r="D14" s="161" t="s">
        <v>2034</v>
      </c>
      <c r="G14" s="168">
        <v>8</v>
      </c>
      <c r="H14" s="164"/>
      <c r="I14" s="162"/>
      <c r="J14" s="162"/>
      <c r="K14" s="163"/>
      <c r="L14" s="164"/>
      <c r="M14" s="162"/>
    </row>
    <row r="15" spans="2:13">
      <c r="B15" s="159">
        <f t="shared" si="0"/>
        <v>27</v>
      </c>
      <c r="D15" s="161" t="s">
        <v>2035</v>
      </c>
      <c r="E15" s="164"/>
      <c r="F15" s="162"/>
      <c r="G15" s="168">
        <v>9</v>
      </c>
      <c r="H15" s="164"/>
      <c r="I15" s="162"/>
      <c r="J15" s="162"/>
      <c r="K15" s="163"/>
      <c r="L15" s="164"/>
      <c r="M15" s="162"/>
    </row>
    <row r="16" spans="2:13">
      <c r="B16" s="160">
        <f t="shared" si="0"/>
        <v>28</v>
      </c>
      <c r="D16" s="161" t="s">
        <v>2036</v>
      </c>
      <c r="E16" s="165"/>
      <c r="F16" s="162"/>
      <c r="G16" s="168">
        <v>10</v>
      </c>
      <c r="H16" s="164"/>
      <c r="I16" s="162"/>
      <c r="J16" s="162"/>
      <c r="K16" s="163"/>
      <c r="L16" s="164"/>
      <c r="M16" s="162"/>
    </row>
    <row r="17" spans="2:16">
      <c r="B17" s="159">
        <f t="shared" si="0"/>
        <v>29</v>
      </c>
      <c r="D17" s="161" t="s">
        <v>2037</v>
      </c>
      <c r="E17" s="165"/>
      <c r="F17" s="162"/>
      <c r="G17" s="168">
        <v>11</v>
      </c>
      <c r="H17" s="164"/>
      <c r="I17" s="162"/>
      <c r="J17" s="162"/>
      <c r="K17" s="163"/>
      <c r="L17" s="164"/>
      <c r="M17" s="162"/>
    </row>
    <row r="18" spans="2:16">
      <c r="B18" s="160">
        <f t="shared" si="0"/>
        <v>30</v>
      </c>
      <c r="D18" s="161" t="s">
        <v>2038</v>
      </c>
      <c r="E18" s="161"/>
      <c r="G18" s="168">
        <v>12</v>
      </c>
    </row>
    <row r="19" spans="2:16" ht="23.25">
      <c r="B19" s="159">
        <f t="shared" si="0"/>
        <v>31</v>
      </c>
      <c r="P19" s="170"/>
    </row>
    <row r="20" spans="2:16">
      <c r="B20" s="160">
        <f t="shared" si="0"/>
        <v>32</v>
      </c>
    </row>
    <row r="21" spans="2:16">
      <c r="B21" s="159">
        <f t="shared" si="0"/>
        <v>33</v>
      </c>
    </row>
    <row r="22" spans="2:16">
      <c r="B22" s="160">
        <f t="shared" si="0"/>
        <v>34</v>
      </c>
    </row>
    <row r="23" spans="2:16">
      <c r="B23" s="159">
        <f t="shared" si="0"/>
        <v>35</v>
      </c>
    </row>
    <row r="24" spans="2:16">
      <c r="B24" s="160">
        <f t="shared" si="0"/>
        <v>36</v>
      </c>
    </row>
    <row r="25" spans="2:16">
      <c r="B25" s="159">
        <f t="shared" si="0"/>
        <v>37</v>
      </c>
    </row>
    <row r="26" spans="2:16">
      <c r="B26" s="160">
        <f t="shared" si="0"/>
        <v>38</v>
      </c>
    </row>
    <row r="27" spans="2:16">
      <c r="B27" s="159">
        <f t="shared" si="0"/>
        <v>39</v>
      </c>
    </row>
    <row r="28" spans="2:16">
      <c r="B28" s="160">
        <f t="shared" si="0"/>
        <v>40</v>
      </c>
    </row>
    <row r="29" spans="2:16">
      <c r="B29" s="159">
        <f t="shared" si="0"/>
        <v>41</v>
      </c>
    </row>
    <row r="30" spans="2:16">
      <c r="B30" s="160">
        <f t="shared" si="0"/>
        <v>42</v>
      </c>
    </row>
    <row r="31" spans="2:16" ht="18.75" customHeight="1">
      <c r="B31" s="159">
        <f t="shared" si="0"/>
        <v>43</v>
      </c>
    </row>
    <row r="32" spans="2:16">
      <c r="B32" s="160">
        <f t="shared" si="0"/>
        <v>44</v>
      </c>
    </row>
    <row r="33" spans="2:2">
      <c r="B33" s="159">
        <f t="shared" si="0"/>
        <v>45</v>
      </c>
    </row>
    <row r="34" spans="2:2">
      <c r="B34" s="160">
        <f t="shared" si="0"/>
        <v>46</v>
      </c>
    </row>
    <row r="35" spans="2:2">
      <c r="B35" s="159">
        <f t="shared" si="0"/>
        <v>47</v>
      </c>
    </row>
    <row r="36" spans="2:2">
      <c r="B36" s="160">
        <f t="shared" si="0"/>
        <v>48</v>
      </c>
    </row>
    <row r="37" spans="2:2">
      <c r="B37" s="159">
        <f t="shared" si="0"/>
        <v>49</v>
      </c>
    </row>
    <row r="38" spans="2:2">
      <c r="B38" s="166">
        <f t="shared" si="0"/>
        <v>50</v>
      </c>
    </row>
    <row r="39" spans="2:2" ht="19.5" customHeight="1"/>
  </sheetData>
  <phoneticPr fontId="12" type="noConversion"/>
  <conditionalFormatting sqref="B3:B38">
    <cfRule type="expression" dxfId="32" priority="24">
      <formula>#REF!=B$3</formula>
    </cfRule>
  </conditionalFormatting>
  <conditionalFormatting sqref="B2">
    <cfRule type="expression" dxfId="31" priority="1">
      <formula>#REF!=B$3</formula>
    </cfRule>
  </conditionalFormatting>
  <printOptions horizontalCentered="1"/>
  <pageMargins left="0.43307086614173229" right="0.31496062992125984" top="0.39370078740157483" bottom="0.23622047244094491" header="0.23622047244094491" footer="0.15748031496062992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973A3-96E7-45FC-960A-A27F6D3D24B2}">
  <sheetPr codeName="Sheet44">
    <tabColor rgb="FF32B0A4"/>
  </sheetPr>
  <dimension ref="A1:DM205"/>
  <sheetViews>
    <sheetView zoomScale="85" zoomScaleNormal="85" workbookViewId="0">
      <pane xSplit="4" ySplit="3" topLeftCell="E4" activePane="bottomRight" state="frozen"/>
      <selection activeCell="E4" sqref="E4:F4"/>
      <selection pane="topRight" activeCell="E4" sqref="E4:F4"/>
      <selection pane="bottomLeft" activeCell="E4" sqref="E4:F4"/>
      <selection pane="bottomRight" activeCell="E4" sqref="E4:F4"/>
    </sheetView>
  </sheetViews>
  <sheetFormatPr defaultColWidth="9.140625" defaultRowHeight="18.75"/>
  <cols>
    <col min="1" max="1" width="11" style="29" customWidth="1"/>
    <col min="2" max="2" width="13.140625" style="29" customWidth="1"/>
    <col min="3" max="3" width="14.5703125" style="29" customWidth="1"/>
    <col min="4" max="4" width="10.5703125" style="29" customWidth="1"/>
    <col min="5" max="5" width="13.42578125" style="29" customWidth="1"/>
    <col min="6" max="6" width="9" style="29" customWidth="1"/>
    <col min="7" max="10" width="9.140625" style="29"/>
    <col min="11" max="11" width="9" style="29" bestFit="1" customWidth="1"/>
    <col min="12" max="21" width="7.5703125" style="29" bestFit="1" customWidth="1"/>
    <col min="22" max="22" width="9" style="29" bestFit="1" customWidth="1"/>
    <col min="23" max="41" width="7.5703125" style="29" bestFit="1" customWidth="1"/>
    <col min="42" max="42" width="9.140625" style="29"/>
    <col min="43" max="43" width="13.85546875" style="29" customWidth="1"/>
    <col min="44" max="44" width="10.42578125" style="29" customWidth="1"/>
    <col min="45" max="45" width="9.140625" style="29" customWidth="1"/>
    <col min="46" max="46" width="9.5703125" style="29" customWidth="1"/>
    <col min="47" max="47" width="9.140625" style="29"/>
    <col min="48" max="48" width="8.42578125" style="29" customWidth="1"/>
    <col min="49" max="79" width="7.5703125" style="29" bestFit="1" customWidth="1"/>
    <col min="80" max="80" width="9.140625" style="29"/>
    <col min="81" max="81" width="13" style="29" customWidth="1"/>
    <col min="82" max="82" width="9.42578125" style="29" customWidth="1"/>
    <col min="83" max="83" width="7.5703125" style="29" bestFit="1" customWidth="1"/>
    <col min="84" max="89" width="9.140625" style="29" customWidth="1"/>
    <col min="90" max="90" width="7.5703125" style="29" bestFit="1" customWidth="1"/>
    <col min="91" max="91" width="9" style="29" bestFit="1" customWidth="1"/>
    <col min="92" max="117" width="7.5703125" style="29" bestFit="1" customWidth="1"/>
    <col min="118" max="16384" width="9.140625" style="29"/>
  </cols>
  <sheetData>
    <row r="1" spans="1:117" ht="21.75">
      <c r="A1" s="29" t="s">
        <v>163</v>
      </c>
      <c r="B1" s="74" t="s">
        <v>175</v>
      </c>
      <c r="C1" s="75">
        <f>VLOOKUP(tuckin,tuckindex,2,0)</f>
        <v>2</v>
      </c>
      <c r="F1" s="30"/>
      <c r="G1" s="30"/>
      <c r="H1" s="31" t="s">
        <v>2</v>
      </c>
      <c r="I1" s="76" t="s">
        <v>8737</v>
      </c>
      <c r="J1" s="29" t="str">
        <f>"- "&amp;I1+0.99&amp;" บาท/ลิตร"</f>
        <v>- 29.99 บาท/ลิตร</v>
      </c>
      <c r="K1" s="30" t="s">
        <v>211</v>
      </c>
      <c r="AR1" s="30"/>
      <c r="AS1" s="30"/>
      <c r="AT1" s="31" t="s">
        <v>2</v>
      </c>
      <c r="AU1" s="32" t="str">
        <f>TranOil</f>
        <v>29.00</v>
      </c>
      <c r="AV1" s="30" t="str">
        <f>"- "&amp;AU1+0.99&amp;" บาท/ลิตร"</f>
        <v>- 29.99 บาท/ลิตร</v>
      </c>
      <c r="AW1" s="30"/>
      <c r="CD1" s="30"/>
      <c r="CE1" s="30"/>
      <c r="CF1" s="31" t="s">
        <v>2</v>
      </c>
      <c r="CG1" s="32" t="str">
        <f>AU1</f>
        <v>29.00</v>
      </c>
      <c r="CH1" s="30" t="str">
        <f>"- "&amp;CG1+0.99&amp;" บาท/ลิตร"</f>
        <v>- 29.99 บาท/ลิตร</v>
      </c>
      <c r="CI1" s="30"/>
    </row>
    <row r="2" spans="1:117" ht="21.75">
      <c r="E2" s="29" t="s">
        <v>164</v>
      </c>
      <c r="F2" s="77">
        <v>15</v>
      </c>
      <c r="G2" s="77">
        <f t="shared" ref="G2:AO2" si="0">F2+1</f>
        <v>16</v>
      </c>
      <c r="H2" s="77">
        <f t="shared" si="0"/>
        <v>17</v>
      </c>
      <c r="I2" s="77">
        <f t="shared" si="0"/>
        <v>18</v>
      </c>
      <c r="J2" s="77">
        <f t="shared" si="0"/>
        <v>19</v>
      </c>
      <c r="K2" s="77">
        <f t="shared" si="0"/>
        <v>20</v>
      </c>
      <c r="L2" s="77">
        <f t="shared" si="0"/>
        <v>21</v>
      </c>
      <c r="M2" s="77">
        <f t="shared" si="0"/>
        <v>22</v>
      </c>
      <c r="N2" s="77">
        <f t="shared" si="0"/>
        <v>23</v>
      </c>
      <c r="O2" s="77">
        <f t="shared" si="0"/>
        <v>24</v>
      </c>
      <c r="P2" s="77">
        <f t="shared" si="0"/>
        <v>25</v>
      </c>
      <c r="Q2" s="77">
        <f t="shared" si="0"/>
        <v>26</v>
      </c>
      <c r="R2" s="77">
        <f t="shared" si="0"/>
        <v>27</v>
      </c>
      <c r="S2" s="77">
        <f t="shared" si="0"/>
        <v>28</v>
      </c>
      <c r="T2" s="77">
        <f t="shared" si="0"/>
        <v>29</v>
      </c>
      <c r="U2" s="77">
        <f t="shared" si="0"/>
        <v>30</v>
      </c>
      <c r="V2" s="77">
        <f t="shared" si="0"/>
        <v>31</v>
      </c>
      <c r="W2" s="77">
        <f t="shared" si="0"/>
        <v>32</v>
      </c>
      <c r="X2" s="77">
        <f t="shared" si="0"/>
        <v>33</v>
      </c>
      <c r="Y2" s="77">
        <f t="shared" si="0"/>
        <v>34</v>
      </c>
      <c r="Z2" s="77">
        <f t="shared" si="0"/>
        <v>35</v>
      </c>
      <c r="AA2" s="77">
        <f>Z2+1</f>
        <v>36</v>
      </c>
      <c r="AB2" s="77">
        <f t="shared" si="0"/>
        <v>37</v>
      </c>
      <c r="AC2" s="77">
        <f t="shared" si="0"/>
        <v>38</v>
      </c>
      <c r="AD2" s="77">
        <f t="shared" si="0"/>
        <v>39</v>
      </c>
      <c r="AE2" s="77">
        <f t="shared" si="0"/>
        <v>40</v>
      </c>
      <c r="AF2" s="77">
        <f t="shared" si="0"/>
        <v>41</v>
      </c>
      <c r="AG2" s="77">
        <f t="shared" si="0"/>
        <v>42</v>
      </c>
      <c r="AH2" s="77">
        <f t="shared" si="0"/>
        <v>43</v>
      </c>
      <c r="AI2" s="77">
        <f t="shared" si="0"/>
        <v>44</v>
      </c>
      <c r="AJ2" s="77">
        <f t="shared" si="0"/>
        <v>45</v>
      </c>
      <c r="AK2" s="77">
        <f t="shared" si="0"/>
        <v>46</v>
      </c>
      <c r="AL2" s="77">
        <f t="shared" si="0"/>
        <v>47</v>
      </c>
      <c r="AM2" s="77">
        <f t="shared" si="0"/>
        <v>48</v>
      </c>
      <c r="AN2" s="77">
        <f t="shared" si="0"/>
        <v>49</v>
      </c>
      <c r="AO2" s="77">
        <f t="shared" si="0"/>
        <v>50</v>
      </c>
      <c r="AQ2" s="29" t="s">
        <v>165</v>
      </c>
      <c r="AR2" s="77">
        <v>15</v>
      </c>
      <c r="AS2" s="77">
        <f t="shared" ref="AS2:CA2" si="1">AR2+1</f>
        <v>16</v>
      </c>
      <c r="AT2" s="77">
        <f t="shared" si="1"/>
        <v>17</v>
      </c>
      <c r="AU2" s="77">
        <f t="shared" si="1"/>
        <v>18</v>
      </c>
      <c r="AV2" s="77">
        <f t="shared" si="1"/>
        <v>19</v>
      </c>
      <c r="AW2" s="77">
        <f t="shared" si="1"/>
        <v>20</v>
      </c>
      <c r="AX2" s="77">
        <f t="shared" si="1"/>
        <v>21</v>
      </c>
      <c r="AY2" s="77">
        <f t="shared" si="1"/>
        <v>22</v>
      </c>
      <c r="AZ2" s="77">
        <f t="shared" si="1"/>
        <v>23</v>
      </c>
      <c r="BA2" s="77">
        <f t="shared" si="1"/>
        <v>24</v>
      </c>
      <c r="BB2" s="77">
        <f t="shared" si="1"/>
        <v>25</v>
      </c>
      <c r="BC2" s="77">
        <f t="shared" si="1"/>
        <v>26</v>
      </c>
      <c r="BD2" s="77">
        <f t="shared" si="1"/>
        <v>27</v>
      </c>
      <c r="BE2" s="77">
        <f t="shared" si="1"/>
        <v>28</v>
      </c>
      <c r="BF2" s="77">
        <f t="shared" si="1"/>
        <v>29</v>
      </c>
      <c r="BG2" s="77">
        <f t="shared" si="1"/>
        <v>30</v>
      </c>
      <c r="BH2" s="77">
        <f t="shared" si="1"/>
        <v>31</v>
      </c>
      <c r="BI2" s="77">
        <f t="shared" si="1"/>
        <v>32</v>
      </c>
      <c r="BJ2" s="77">
        <f t="shared" si="1"/>
        <v>33</v>
      </c>
      <c r="BK2" s="77">
        <f t="shared" si="1"/>
        <v>34</v>
      </c>
      <c r="BL2" s="77">
        <f t="shared" si="1"/>
        <v>35</v>
      </c>
      <c r="BM2" s="77">
        <f t="shared" si="1"/>
        <v>36</v>
      </c>
      <c r="BN2" s="77">
        <f t="shared" si="1"/>
        <v>37</v>
      </c>
      <c r="BO2" s="77">
        <f t="shared" si="1"/>
        <v>38</v>
      </c>
      <c r="BP2" s="77">
        <f t="shared" si="1"/>
        <v>39</v>
      </c>
      <c r="BQ2" s="77">
        <f t="shared" si="1"/>
        <v>40</v>
      </c>
      <c r="BR2" s="77">
        <f t="shared" si="1"/>
        <v>41</v>
      </c>
      <c r="BS2" s="77">
        <f t="shared" si="1"/>
        <v>42</v>
      </c>
      <c r="BT2" s="77">
        <f t="shared" si="1"/>
        <v>43</v>
      </c>
      <c r="BU2" s="77">
        <f t="shared" si="1"/>
        <v>44</v>
      </c>
      <c r="BV2" s="77">
        <f t="shared" si="1"/>
        <v>45</v>
      </c>
      <c r="BW2" s="77">
        <f t="shared" si="1"/>
        <v>46</v>
      </c>
      <c r="BX2" s="77">
        <f t="shared" si="1"/>
        <v>47</v>
      </c>
      <c r="BY2" s="77">
        <f t="shared" si="1"/>
        <v>48</v>
      </c>
      <c r="BZ2" s="77">
        <f t="shared" si="1"/>
        <v>49</v>
      </c>
      <c r="CA2" s="77">
        <f t="shared" si="1"/>
        <v>50</v>
      </c>
      <c r="CC2" s="29" t="s">
        <v>166</v>
      </c>
      <c r="CD2" s="77">
        <v>15</v>
      </c>
      <c r="CE2" s="77">
        <f t="shared" ref="CE2:DM2" si="2">CD2+1</f>
        <v>16</v>
      </c>
      <c r="CF2" s="77">
        <f t="shared" si="2"/>
        <v>17</v>
      </c>
      <c r="CG2" s="77">
        <f t="shared" si="2"/>
        <v>18</v>
      </c>
      <c r="CH2" s="77">
        <f t="shared" si="2"/>
        <v>19</v>
      </c>
      <c r="CI2" s="77">
        <f t="shared" si="2"/>
        <v>20</v>
      </c>
      <c r="CJ2" s="77">
        <f t="shared" si="2"/>
        <v>21</v>
      </c>
      <c r="CK2" s="77">
        <f t="shared" si="2"/>
        <v>22</v>
      </c>
      <c r="CL2" s="77">
        <f t="shared" si="2"/>
        <v>23</v>
      </c>
      <c r="CM2" s="77">
        <f t="shared" si="2"/>
        <v>24</v>
      </c>
      <c r="CN2" s="77">
        <f t="shared" si="2"/>
        <v>25</v>
      </c>
      <c r="CO2" s="77">
        <f t="shared" si="2"/>
        <v>26</v>
      </c>
      <c r="CP2" s="77">
        <f t="shared" si="2"/>
        <v>27</v>
      </c>
      <c r="CQ2" s="77">
        <f t="shared" si="2"/>
        <v>28</v>
      </c>
      <c r="CR2" s="77">
        <f t="shared" si="2"/>
        <v>29</v>
      </c>
      <c r="CS2" s="77">
        <f t="shared" si="2"/>
        <v>30</v>
      </c>
      <c r="CT2" s="77">
        <f t="shared" si="2"/>
        <v>31</v>
      </c>
      <c r="CU2" s="77">
        <f t="shared" si="2"/>
        <v>32</v>
      </c>
      <c r="CV2" s="77">
        <f t="shared" si="2"/>
        <v>33</v>
      </c>
      <c r="CW2" s="77">
        <f t="shared" si="2"/>
        <v>34</v>
      </c>
      <c r="CX2" s="77">
        <f t="shared" si="2"/>
        <v>35</v>
      </c>
      <c r="CY2" s="77">
        <f t="shared" si="2"/>
        <v>36</v>
      </c>
      <c r="CZ2" s="77">
        <f t="shared" si="2"/>
        <v>37</v>
      </c>
      <c r="DA2" s="77">
        <f t="shared" si="2"/>
        <v>38</v>
      </c>
      <c r="DB2" s="77">
        <f t="shared" si="2"/>
        <v>39</v>
      </c>
      <c r="DC2" s="77">
        <f t="shared" si="2"/>
        <v>40</v>
      </c>
      <c r="DD2" s="77">
        <f t="shared" si="2"/>
        <v>41</v>
      </c>
      <c r="DE2" s="77">
        <f t="shared" si="2"/>
        <v>42</v>
      </c>
      <c r="DF2" s="77">
        <f t="shared" si="2"/>
        <v>43</v>
      </c>
      <c r="DG2" s="77">
        <f t="shared" si="2"/>
        <v>44</v>
      </c>
      <c r="DH2" s="77">
        <f t="shared" si="2"/>
        <v>45</v>
      </c>
      <c r="DI2" s="77">
        <f t="shared" si="2"/>
        <v>46</v>
      </c>
      <c r="DJ2" s="77">
        <f t="shared" si="2"/>
        <v>47</v>
      </c>
      <c r="DK2" s="77">
        <f t="shared" si="2"/>
        <v>48</v>
      </c>
      <c r="DL2" s="77">
        <f t="shared" si="2"/>
        <v>49</v>
      </c>
      <c r="DM2" s="77">
        <f t="shared" si="2"/>
        <v>50</v>
      </c>
    </row>
    <row r="3" spans="1:117">
      <c r="A3" s="5" t="str">
        <f>H1&amp;" "&amp;TEXT(I1,"0.00")&amp;" "&amp;J1</f>
        <v>ราคาน้ำมันเชื้อเพลิงโซล่า ที่ อำเภอเมือง 29.00 - 29.99 บาท/ลิตร</v>
      </c>
      <c r="E3" s="33" t="s">
        <v>0</v>
      </c>
      <c r="F3" s="34">
        <v>1</v>
      </c>
      <c r="G3" s="34">
        <v>2</v>
      </c>
      <c r="H3" s="34">
        <v>3</v>
      </c>
      <c r="I3" s="34">
        <v>4</v>
      </c>
      <c r="J3" s="34">
        <v>5</v>
      </c>
      <c r="K3" s="34">
        <v>6</v>
      </c>
      <c r="L3" s="34">
        <v>7</v>
      </c>
      <c r="M3" s="34">
        <v>8</v>
      </c>
      <c r="N3" s="34">
        <v>9</v>
      </c>
      <c r="O3" s="34">
        <v>10</v>
      </c>
      <c r="P3" s="34">
        <v>11</v>
      </c>
      <c r="Q3" s="34">
        <v>12</v>
      </c>
      <c r="R3" s="34">
        <v>13</v>
      </c>
      <c r="S3" s="34">
        <v>14</v>
      </c>
      <c r="T3" s="34">
        <v>15</v>
      </c>
      <c r="U3" s="34">
        <v>16</v>
      </c>
      <c r="V3" s="34">
        <v>17</v>
      </c>
      <c r="W3" s="34">
        <v>18</v>
      </c>
      <c r="X3" s="34">
        <v>19</v>
      </c>
      <c r="Y3" s="34">
        <v>20</v>
      </c>
      <c r="Z3" s="34">
        <v>21</v>
      </c>
      <c r="AA3" s="34">
        <v>22</v>
      </c>
      <c r="AB3" s="34">
        <v>23</v>
      </c>
      <c r="AC3" s="34">
        <v>24</v>
      </c>
      <c r="AD3" s="34">
        <v>25</v>
      </c>
      <c r="AE3" s="34">
        <v>26</v>
      </c>
      <c r="AF3" s="34">
        <v>27</v>
      </c>
      <c r="AG3" s="34">
        <v>28</v>
      </c>
      <c r="AH3" s="34">
        <v>29</v>
      </c>
      <c r="AI3" s="34">
        <v>30</v>
      </c>
      <c r="AJ3" s="34">
        <v>31</v>
      </c>
      <c r="AK3" s="34">
        <v>32</v>
      </c>
      <c r="AL3" s="34">
        <v>33</v>
      </c>
      <c r="AM3" s="34">
        <v>34</v>
      </c>
      <c r="AN3" s="34">
        <v>35</v>
      </c>
      <c r="AO3" s="34">
        <v>36</v>
      </c>
      <c r="AQ3" s="33" t="s">
        <v>0</v>
      </c>
      <c r="AR3" s="34">
        <v>1</v>
      </c>
      <c r="AS3" s="34">
        <v>2</v>
      </c>
      <c r="AT3" s="34">
        <v>3</v>
      </c>
      <c r="AU3" s="34">
        <v>4</v>
      </c>
      <c r="AV3" s="34">
        <v>5</v>
      </c>
      <c r="AW3" s="34">
        <v>6</v>
      </c>
      <c r="AX3" s="34">
        <v>7</v>
      </c>
      <c r="AY3" s="34">
        <v>8</v>
      </c>
      <c r="AZ3" s="34">
        <v>9</v>
      </c>
      <c r="BA3" s="34">
        <v>10</v>
      </c>
      <c r="BB3" s="34">
        <v>11</v>
      </c>
      <c r="BC3" s="34">
        <v>12</v>
      </c>
      <c r="BD3" s="34">
        <v>13</v>
      </c>
      <c r="BE3" s="34">
        <v>14</v>
      </c>
      <c r="BF3" s="34">
        <v>15</v>
      </c>
      <c r="BG3" s="34">
        <v>16</v>
      </c>
      <c r="BH3" s="34">
        <v>17</v>
      </c>
      <c r="BI3" s="34">
        <v>18</v>
      </c>
      <c r="BJ3" s="34">
        <v>19</v>
      </c>
      <c r="BK3" s="34">
        <v>20</v>
      </c>
      <c r="BL3" s="34">
        <v>21</v>
      </c>
      <c r="BM3" s="34">
        <v>22</v>
      </c>
      <c r="BN3" s="34">
        <v>23</v>
      </c>
      <c r="BO3" s="34">
        <v>24</v>
      </c>
      <c r="BP3" s="34">
        <v>25</v>
      </c>
      <c r="BQ3" s="34">
        <v>26</v>
      </c>
      <c r="BR3" s="34">
        <v>27</v>
      </c>
      <c r="BS3" s="34">
        <v>28</v>
      </c>
      <c r="BT3" s="34">
        <v>29</v>
      </c>
      <c r="BU3" s="34">
        <v>30</v>
      </c>
      <c r="BV3" s="34">
        <v>31</v>
      </c>
      <c r="BW3" s="34">
        <v>32</v>
      </c>
      <c r="BX3" s="34">
        <v>33</v>
      </c>
      <c r="BY3" s="34">
        <v>34</v>
      </c>
      <c r="BZ3" s="34">
        <v>35</v>
      </c>
      <c r="CA3" s="34">
        <v>36</v>
      </c>
      <c r="CC3" s="33" t="s">
        <v>0</v>
      </c>
      <c r="CD3" s="34">
        <v>1</v>
      </c>
      <c r="CE3" s="34">
        <v>2</v>
      </c>
      <c r="CF3" s="34">
        <v>3</v>
      </c>
      <c r="CG3" s="34">
        <v>4</v>
      </c>
      <c r="CH3" s="34">
        <v>5</v>
      </c>
      <c r="CI3" s="34">
        <v>6</v>
      </c>
      <c r="CJ3" s="34">
        <v>7</v>
      </c>
      <c r="CK3" s="34">
        <v>8</v>
      </c>
      <c r="CL3" s="34">
        <v>9</v>
      </c>
      <c r="CM3" s="34">
        <v>10</v>
      </c>
      <c r="CN3" s="34">
        <v>11</v>
      </c>
      <c r="CO3" s="34">
        <v>12</v>
      </c>
      <c r="CP3" s="34">
        <v>13</v>
      </c>
      <c r="CQ3" s="34">
        <v>14</v>
      </c>
      <c r="CR3" s="34">
        <v>15</v>
      </c>
      <c r="CS3" s="34">
        <v>16</v>
      </c>
      <c r="CT3" s="34">
        <v>17</v>
      </c>
      <c r="CU3" s="34">
        <v>18</v>
      </c>
      <c r="CV3" s="34">
        <v>19</v>
      </c>
      <c r="CW3" s="34">
        <v>20</v>
      </c>
      <c r="CX3" s="34">
        <v>21</v>
      </c>
      <c r="CY3" s="34">
        <v>22</v>
      </c>
      <c r="CZ3" s="34">
        <v>23</v>
      </c>
      <c r="DA3" s="34">
        <v>24</v>
      </c>
      <c r="DB3" s="34">
        <v>25</v>
      </c>
      <c r="DC3" s="34">
        <v>26</v>
      </c>
      <c r="DD3" s="34">
        <v>27</v>
      </c>
      <c r="DE3" s="34">
        <v>28</v>
      </c>
      <c r="DF3" s="34">
        <v>29</v>
      </c>
      <c r="DG3" s="34">
        <v>30</v>
      </c>
      <c r="DH3" s="34">
        <v>31</v>
      </c>
      <c r="DI3" s="34">
        <v>32</v>
      </c>
      <c r="DJ3" s="34">
        <v>33</v>
      </c>
      <c r="DK3" s="34">
        <v>34</v>
      </c>
      <c r="DL3" s="34">
        <v>35</v>
      </c>
      <c r="DM3" s="34">
        <v>36</v>
      </c>
    </row>
    <row r="4" spans="1:117" ht="21.75">
      <c r="A4" s="35" t="s">
        <v>167</v>
      </c>
      <c r="B4" s="35" t="s">
        <v>168</v>
      </c>
      <c r="C4" s="35" t="s">
        <v>169</v>
      </c>
      <c r="E4" s="36" t="s">
        <v>170</v>
      </c>
      <c r="F4" s="30" t="s">
        <v>171</v>
      </c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Q4" s="36" t="s">
        <v>170</v>
      </c>
      <c r="AR4" s="30" t="s">
        <v>172</v>
      </c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0"/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/>
      <c r="CC4" s="36" t="s">
        <v>170</v>
      </c>
      <c r="CD4" s="30" t="s">
        <v>173</v>
      </c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0"/>
      <c r="CW4" s="30"/>
      <c r="CX4" s="30"/>
      <c r="CY4" s="30"/>
      <c r="CZ4" s="30"/>
      <c r="DA4" s="30"/>
      <c r="DB4" s="30"/>
      <c r="DC4" s="30"/>
      <c r="DD4" s="30"/>
      <c r="DE4" s="30"/>
      <c r="DF4" s="30"/>
      <c r="DG4" s="30"/>
      <c r="DH4" s="30"/>
      <c r="DI4" s="30"/>
      <c r="DJ4" s="30"/>
      <c r="DK4" s="30"/>
      <c r="DL4" s="30"/>
      <c r="DM4" s="30"/>
    </row>
    <row r="5" spans="1:117" ht="21.75">
      <c r="A5" s="37">
        <v>1</v>
      </c>
      <c r="B5" s="38">
        <f>INDEX(CHOOSE($C$1,ตารางค่าขนส่งวัสดุรถ6ล้อ,ตารางค่าขนส่งวัสดุรถ10ล้อ,ตารางค่าขนส่งวัสดุรถ10ล้อพ่วง),ROW()-4,1)</f>
        <v>8.1</v>
      </c>
      <c r="C5" s="38">
        <f>ROUNDUP(B5*1.4,2)</f>
        <v>11.34</v>
      </c>
      <c r="D5" s="73"/>
      <c r="E5" s="39">
        <f>INDEX(F5:AO5,1,$I$1-14)</f>
        <v>13.65</v>
      </c>
      <c r="F5" s="40">
        <v>13.12</v>
      </c>
      <c r="G5" s="40">
        <v>13.16</v>
      </c>
      <c r="H5" s="40">
        <v>13.19</v>
      </c>
      <c r="I5" s="40">
        <v>13.23</v>
      </c>
      <c r="J5" s="40">
        <v>13.27</v>
      </c>
      <c r="K5" s="40">
        <v>13.31</v>
      </c>
      <c r="L5" s="40">
        <v>13.34</v>
      </c>
      <c r="M5" s="40">
        <v>13.38</v>
      </c>
      <c r="N5" s="40">
        <v>13.42</v>
      </c>
      <c r="O5" s="40">
        <v>13.46</v>
      </c>
      <c r="P5" s="40">
        <v>13.5</v>
      </c>
      <c r="Q5" s="40">
        <v>13.53</v>
      </c>
      <c r="R5" s="40">
        <v>13.57</v>
      </c>
      <c r="S5" s="40">
        <v>13.61</v>
      </c>
      <c r="T5" s="40">
        <v>13.65</v>
      </c>
      <c r="U5" s="40">
        <v>13.68</v>
      </c>
      <c r="V5" s="40">
        <v>13.72</v>
      </c>
      <c r="W5" s="40">
        <v>13.76</v>
      </c>
      <c r="X5" s="40">
        <v>13.8</v>
      </c>
      <c r="Y5" s="40">
        <v>13.84</v>
      </c>
      <c r="Z5" s="40">
        <v>13.87</v>
      </c>
      <c r="AA5" s="40">
        <v>13.91</v>
      </c>
      <c r="AB5" s="40">
        <v>13.95</v>
      </c>
      <c r="AC5" s="40">
        <v>13.99</v>
      </c>
      <c r="AD5" s="40">
        <v>14.02</v>
      </c>
      <c r="AE5" s="40">
        <v>14.06</v>
      </c>
      <c r="AF5" s="40">
        <v>14.1</v>
      </c>
      <c r="AG5" s="40">
        <v>14.14</v>
      </c>
      <c r="AH5" s="40">
        <v>14.18</v>
      </c>
      <c r="AI5" s="40">
        <v>14.21</v>
      </c>
      <c r="AJ5" s="40">
        <v>14.25</v>
      </c>
      <c r="AK5" s="40">
        <v>14.29</v>
      </c>
      <c r="AL5" s="40">
        <v>14.33</v>
      </c>
      <c r="AM5" s="40">
        <v>14.36</v>
      </c>
      <c r="AN5" s="40">
        <v>14.4</v>
      </c>
      <c r="AO5" s="40">
        <v>14.44</v>
      </c>
      <c r="AQ5" s="39">
        <f>INDEX(AR5:CA5,1,$I$1-14)</f>
        <v>8.1</v>
      </c>
      <c r="AR5" s="40">
        <v>7.59</v>
      </c>
      <c r="AS5" s="40">
        <v>7.63</v>
      </c>
      <c r="AT5" s="40">
        <v>7.67</v>
      </c>
      <c r="AU5" s="40">
        <v>7.7</v>
      </c>
      <c r="AV5" s="40">
        <v>7.74</v>
      </c>
      <c r="AW5" s="40">
        <v>7.78</v>
      </c>
      <c r="AX5" s="40">
        <v>7.81</v>
      </c>
      <c r="AY5" s="40">
        <v>7.85</v>
      </c>
      <c r="AZ5" s="40">
        <v>7.89</v>
      </c>
      <c r="BA5" s="40">
        <v>7.92</v>
      </c>
      <c r="BB5" s="40">
        <v>7.96</v>
      </c>
      <c r="BC5" s="40">
        <v>7.99</v>
      </c>
      <c r="BD5" s="40">
        <v>8.0299999999999994</v>
      </c>
      <c r="BE5" s="40">
        <v>8.07</v>
      </c>
      <c r="BF5" s="40">
        <v>8.1</v>
      </c>
      <c r="BG5" s="40">
        <v>8.14</v>
      </c>
      <c r="BH5" s="40">
        <v>8.18</v>
      </c>
      <c r="BI5" s="40">
        <v>8.2100000000000009</v>
      </c>
      <c r="BJ5" s="40">
        <v>8.25</v>
      </c>
      <c r="BK5" s="40">
        <v>8.2899999999999991</v>
      </c>
      <c r="BL5" s="40">
        <v>8.32</v>
      </c>
      <c r="BM5" s="40">
        <v>8.36</v>
      </c>
      <c r="BN5" s="40">
        <v>8.39</v>
      </c>
      <c r="BO5" s="40">
        <v>8.43</v>
      </c>
      <c r="BP5" s="40">
        <v>8.4700000000000006</v>
      </c>
      <c r="BQ5" s="40">
        <v>8.5</v>
      </c>
      <c r="BR5" s="40">
        <v>8.5399999999999991</v>
      </c>
      <c r="BS5" s="40">
        <v>8.58</v>
      </c>
      <c r="BT5" s="40">
        <v>8.61</v>
      </c>
      <c r="BU5" s="40">
        <v>8.65</v>
      </c>
      <c r="BV5" s="40">
        <v>8.69</v>
      </c>
      <c r="BW5" s="40">
        <v>8.7200000000000006</v>
      </c>
      <c r="BX5" s="40">
        <v>8.76</v>
      </c>
      <c r="BY5" s="40">
        <v>8.8000000000000007</v>
      </c>
      <c r="BZ5" s="40">
        <v>8.83</v>
      </c>
      <c r="CA5" s="40">
        <v>8.8699999999999992</v>
      </c>
      <c r="CC5" s="39">
        <f>INDEX(CD5:DM5,1,$I$1-14)</f>
        <v>4.4800000000000004</v>
      </c>
      <c r="CD5" s="40">
        <v>4.12</v>
      </c>
      <c r="CE5" s="40">
        <v>4.1399999999999997</v>
      </c>
      <c r="CF5" s="40">
        <v>4.17</v>
      </c>
      <c r="CG5" s="40">
        <v>4.1900000000000004</v>
      </c>
      <c r="CH5" s="40">
        <v>4.22</v>
      </c>
      <c r="CI5" s="40">
        <v>4.24</v>
      </c>
      <c r="CJ5" s="40">
        <v>4.2699999999999996</v>
      </c>
      <c r="CK5" s="40">
        <v>4.3</v>
      </c>
      <c r="CL5" s="40">
        <v>4.32</v>
      </c>
      <c r="CM5" s="40">
        <v>4.3499999999999996</v>
      </c>
      <c r="CN5" s="40">
        <v>4.37</v>
      </c>
      <c r="CO5" s="40">
        <v>4.4000000000000004</v>
      </c>
      <c r="CP5" s="40">
        <v>4.42</v>
      </c>
      <c r="CQ5" s="40">
        <v>4.45</v>
      </c>
      <c r="CR5" s="40">
        <v>4.4800000000000004</v>
      </c>
      <c r="CS5" s="40">
        <v>4.5</v>
      </c>
      <c r="CT5" s="40">
        <v>4.53</v>
      </c>
      <c r="CU5" s="40">
        <v>4.55</v>
      </c>
      <c r="CV5" s="40">
        <v>4.58</v>
      </c>
      <c r="CW5" s="40">
        <v>4.5999999999999996</v>
      </c>
      <c r="CX5" s="40">
        <v>4.63</v>
      </c>
      <c r="CY5" s="40">
        <v>4.6500000000000004</v>
      </c>
      <c r="CZ5" s="40">
        <v>4.68</v>
      </c>
      <c r="DA5" s="40">
        <v>4.71</v>
      </c>
      <c r="DB5" s="40">
        <v>4.7300000000000004</v>
      </c>
      <c r="DC5" s="40">
        <v>4.76</v>
      </c>
      <c r="DD5" s="40">
        <v>4.78</v>
      </c>
      <c r="DE5" s="40">
        <v>4.8099999999999996</v>
      </c>
      <c r="DF5" s="40">
        <v>4.83</v>
      </c>
      <c r="DG5" s="40">
        <v>4.8600000000000003</v>
      </c>
      <c r="DH5" s="40">
        <v>4.8899999999999997</v>
      </c>
      <c r="DI5" s="40">
        <v>4.91</v>
      </c>
      <c r="DJ5" s="40">
        <v>4.9400000000000004</v>
      </c>
      <c r="DK5" s="40">
        <v>4.96</v>
      </c>
      <c r="DL5" s="40">
        <v>4.99</v>
      </c>
      <c r="DM5" s="40">
        <v>5.01</v>
      </c>
    </row>
    <row r="6" spans="1:117" ht="21.75">
      <c r="A6" s="37">
        <v>2</v>
      </c>
      <c r="B6" s="38">
        <f t="shared" ref="B6:B68" si="3">INDEX(CHOOSE($C$1,ตารางค่าขนส่งวัสดุรถ6ล้อ,ตารางค่าขนส่งวัสดุรถ10ล้อ,ตารางค่าขนส่งวัสดุรถ10ล้อพ่วง),ROW()-4,1)</f>
        <v>9.9</v>
      </c>
      <c r="C6" s="38">
        <f>ROUNDUP(B6*1.4,2)</f>
        <v>13.86</v>
      </c>
      <c r="E6" s="39">
        <f t="shared" ref="E6:E69" si="4">INDEX(F6:AO6,1,$I$1-14)</f>
        <v>15.39</v>
      </c>
      <c r="F6" s="40">
        <v>14.33</v>
      </c>
      <c r="G6" s="40">
        <v>14.41</v>
      </c>
      <c r="H6" s="40">
        <v>14.48</v>
      </c>
      <c r="I6" s="40">
        <v>14.56</v>
      </c>
      <c r="J6" s="40">
        <v>14.63</v>
      </c>
      <c r="K6" s="40">
        <v>14.71</v>
      </c>
      <c r="L6" s="40">
        <v>14.78</v>
      </c>
      <c r="M6" s="40">
        <v>14.86</v>
      </c>
      <c r="N6" s="40">
        <v>14.93</v>
      </c>
      <c r="O6" s="40">
        <v>15.01</v>
      </c>
      <c r="P6" s="40">
        <v>15.09</v>
      </c>
      <c r="Q6" s="40">
        <v>15.16</v>
      </c>
      <c r="R6" s="40">
        <v>15.24</v>
      </c>
      <c r="S6" s="40">
        <v>15.31</v>
      </c>
      <c r="T6" s="40">
        <v>15.39</v>
      </c>
      <c r="U6" s="40">
        <v>15.46</v>
      </c>
      <c r="V6" s="40">
        <v>15.54</v>
      </c>
      <c r="W6" s="40">
        <v>15.61</v>
      </c>
      <c r="X6" s="40">
        <v>15.69</v>
      </c>
      <c r="Y6" s="40">
        <v>15.77</v>
      </c>
      <c r="Z6" s="40">
        <v>15.84</v>
      </c>
      <c r="AA6" s="40">
        <v>15.92</v>
      </c>
      <c r="AB6" s="40">
        <v>15.99</v>
      </c>
      <c r="AC6" s="40">
        <v>16.07</v>
      </c>
      <c r="AD6" s="40">
        <v>16.14</v>
      </c>
      <c r="AE6" s="40">
        <v>16.22</v>
      </c>
      <c r="AF6" s="40">
        <v>16.29</v>
      </c>
      <c r="AG6" s="40">
        <v>16.37</v>
      </c>
      <c r="AH6" s="40">
        <v>16.45</v>
      </c>
      <c r="AI6" s="40">
        <v>16.52</v>
      </c>
      <c r="AJ6" s="40">
        <v>16.600000000000001</v>
      </c>
      <c r="AK6" s="40">
        <v>16.670000000000002</v>
      </c>
      <c r="AL6" s="40">
        <v>16.75</v>
      </c>
      <c r="AM6" s="40">
        <v>16.82</v>
      </c>
      <c r="AN6" s="40">
        <v>16.899999999999999</v>
      </c>
      <c r="AO6" s="40">
        <v>16.97</v>
      </c>
      <c r="AQ6" s="39">
        <f t="shared" ref="AQ6:AQ69" si="5">INDEX(AR6:CA6,1,$I$1-14)</f>
        <v>9.9</v>
      </c>
      <c r="AR6" s="40">
        <v>8.8800000000000008</v>
      </c>
      <c r="AS6" s="40">
        <v>8.9499999999999993</v>
      </c>
      <c r="AT6" s="40">
        <v>9.0299999999999994</v>
      </c>
      <c r="AU6" s="40">
        <v>9.1</v>
      </c>
      <c r="AV6" s="40">
        <v>9.17</v>
      </c>
      <c r="AW6" s="40">
        <v>9.24</v>
      </c>
      <c r="AX6" s="40">
        <v>9.32</v>
      </c>
      <c r="AY6" s="40">
        <v>9.39</v>
      </c>
      <c r="AZ6" s="40">
        <v>9.4600000000000009</v>
      </c>
      <c r="BA6" s="40">
        <v>9.5399999999999991</v>
      </c>
      <c r="BB6" s="40">
        <v>9.61</v>
      </c>
      <c r="BC6" s="40">
        <v>9.68</v>
      </c>
      <c r="BD6" s="40">
        <v>9.75</v>
      </c>
      <c r="BE6" s="40">
        <v>9.83</v>
      </c>
      <c r="BF6" s="40">
        <v>9.9</v>
      </c>
      <c r="BG6" s="40">
        <v>9.9700000000000006</v>
      </c>
      <c r="BH6" s="40">
        <v>10.039999999999999</v>
      </c>
      <c r="BI6" s="40">
        <v>10.119999999999999</v>
      </c>
      <c r="BJ6" s="40">
        <v>10.19</v>
      </c>
      <c r="BK6" s="40">
        <v>10.26</v>
      </c>
      <c r="BL6" s="40">
        <v>10.34</v>
      </c>
      <c r="BM6" s="40">
        <v>10.41</v>
      </c>
      <c r="BN6" s="40">
        <v>10.48</v>
      </c>
      <c r="BO6" s="40">
        <v>10.55</v>
      </c>
      <c r="BP6" s="40">
        <v>10.63</v>
      </c>
      <c r="BQ6" s="40">
        <v>10.7</v>
      </c>
      <c r="BR6" s="40">
        <v>10.77</v>
      </c>
      <c r="BS6" s="40">
        <v>10.85</v>
      </c>
      <c r="BT6" s="40">
        <v>10.92</v>
      </c>
      <c r="BU6" s="40">
        <v>10.99</v>
      </c>
      <c r="BV6" s="40">
        <v>11.06</v>
      </c>
      <c r="BW6" s="40">
        <v>11.14</v>
      </c>
      <c r="BX6" s="40">
        <v>11.21</v>
      </c>
      <c r="BY6" s="40">
        <v>11.28</v>
      </c>
      <c r="BZ6" s="40">
        <v>11.36</v>
      </c>
      <c r="CA6" s="40">
        <v>11.43</v>
      </c>
      <c r="CC6" s="39">
        <f t="shared" ref="CC6:CC69" si="6">INDEX(CD6:DM6,1,$I$1-14)</f>
        <v>5.84</v>
      </c>
      <c r="CD6" s="40">
        <v>5.12</v>
      </c>
      <c r="CE6" s="40">
        <v>5.17</v>
      </c>
      <c r="CF6" s="40">
        <v>5.22</v>
      </c>
      <c r="CG6" s="40">
        <v>5.27</v>
      </c>
      <c r="CH6" s="40">
        <v>5.32</v>
      </c>
      <c r="CI6" s="40">
        <v>5.37</v>
      </c>
      <c r="CJ6" s="40">
        <v>5.42</v>
      </c>
      <c r="CK6" s="40">
        <v>5.48</v>
      </c>
      <c r="CL6" s="40">
        <v>5.53</v>
      </c>
      <c r="CM6" s="40">
        <v>5.58</v>
      </c>
      <c r="CN6" s="40">
        <v>5.63</v>
      </c>
      <c r="CO6" s="40">
        <v>5.68</v>
      </c>
      <c r="CP6" s="40">
        <v>5.73</v>
      </c>
      <c r="CQ6" s="40">
        <v>5.78</v>
      </c>
      <c r="CR6" s="40">
        <v>5.84</v>
      </c>
      <c r="CS6" s="40">
        <v>5.89</v>
      </c>
      <c r="CT6" s="40">
        <v>5.94</v>
      </c>
      <c r="CU6" s="40">
        <v>5.99</v>
      </c>
      <c r="CV6" s="40">
        <v>6.04</v>
      </c>
      <c r="CW6" s="40">
        <v>6.09</v>
      </c>
      <c r="CX6" s="40">
        <v>6.14</v>
      </c>
      <c r="CY6" s="40">
        <v>6.19</v>
      </c>
      <c r="CZ6" s="40">
        <v>6.25</v>
      </c>
      <c r="DA6" s="40">
        <v>6.3</v>
      </c>
      <c r="DB6" s="40">
        <v>6.35</v>
      </c>
      <c r="DC6" s="40">
        <v>6.4</v>
      </c>
      <c r="DD6" s="40">
        <v>6.45</v>
      </c>
      <c r="DE6" s="40">
        <v>6.5</v>
      </c>
      <c r="DF6" s="40">
        <v>6.55</v>
      </c>
      <c r="DG6" s="40">
        <v>6.61</v>
      </c>
      <c r="DH6" s="40">
        <v>6.66</v>
      </c>
      <c r="DI6" s="40">
        <v>6.71</v>
      </c>
      <c r="DJ6" s="40">
        <v>6.76</v>
      </c>
      <c r="DK6" s="40">
        <v>6.81</v>
      </c>
      <c r="DL6" s="40">
        <v>6.86</v>
      </c>
      <c r="DM6" s="40">
        <v>6.91</v>
      </c>
    </row>
    <row r="7" spans="1:117" ht="21.75">
      <c r="A7" s="37">
        <v>3</v>
      </c>
      <c r="B7" s="38">
        <f t="shared" si="3"/>
        <v>11.7</v>
      </c>
      <c r="C7" s="38">
        <f t="shared" ref="C7:C70" si="7">ROUNDUP(B7*1.4,2)</f>
        <v>16.38</v>
      </c>
      <c r="E7" s="39">
        <f t="shared" si="4"/>
        <v>17.13</v>
      </c>
      <c r="F7" s="40">
        <v>15.54</v>
      </c>
      <c r="G7" s="40">
        <v>15.66</v>
      </c>
      <c r="H7" s="40">
        <v>15.77</v>
      </c>
      <c r="I7" s="40">
        <v>15.88</v>
      </c>
      <c r="J7" s="40">
        <v>16</v>
      </c>
      <c r="K7" s="40">
        <v>16.11</v>
      </c>
      <c r="L7" s="40">
        <v>16.22</v>
      </c>
      <c r="M7" s="40">
        <v>16.34</v>
      </c>
      <c r="N7" s="40">
        <v>16.45</v>
      </c>
      <c r="O7" s="40">
        <v>16.559999999999999</v>
      </c>
      <c r="P7" s="40">
        <v>16.68</v>
      </c>
      <c r="Q7" s="40">
        <v>16.79</v>
      </c>
      <c r="R7" s="40">
        <v>16.899999999999999</v>
      </c>
      <c r="S7" s="40">
        <v>17.02</v>
      </c>
      <c r="T7" s="40">
        <v>17.13</v>
      </c>
      <c r="U7" s="40">
        <v>17.239999999999998</v>
      </c>
      <c r="V7" s="40">
        <v>17.36</v>
      </c>
      <c r="W7" s="40">
        <v>17.47</v>
      </c>
      <c r="X7" s="40">
        <v>17.579999999999998</v>
      </c>
      <c r="Y7" s="40">
        <v>17.7</v>
      </c>
      <c r="Z7" s="40">
        <v>17.809999999999999</v>
      </c>
      <c r="AA7" s="40">
        <v>17.920000000000002</v>
      </c>
      <c r="AB7" s="40">
        <v>18.04</v>
      </c>
      <c r="AC7" s="40">
        <v>18.149999999999999</v>
      </c>
      <c r="AD7" s="40">
        <v>18.260000000000002</v>
      </c>
      <c r="AE7" s="40">
        <v>18.38</v>
      </c>
      <c r="AF7" s="40">
        <v>18.489999999999998</v>
      </c>
      <c r="AG7" s="40">
        <v>18.600000000000001</v>
      </c>
      <c r="AH7" s="40">
        <v>18.72</v>
      </c>
      <c r="AI7" s="40">
        <v>18.829999999999998</v>
      </c>
      <c r="AJ7" s="40">
        <v>18.940000000000001</v>
      </c>
      <c r="AK7" s="40">
        <v>19.059999999999999</v>
      </c>
      <c r="AL7" s="40">
        <v>19.170000000000002</v>
      </c>
      <c r="AM7" s="40">
        <v>19.28</v>
      </c>
      <c r="AN7" s="40">
        <v>19.399999999999999</v>
      </c>
      <c r="AO7" s="40">
        <v>19.510000000000002</v>
      </c>
      <c r="AQ7" s="39">
        <f t="shared" si="5"/>
        <v>11.7</v>
      </c>
      <c r="AR7" s="40">
        <v>10.17</v>
      </c>
      <c r="AS7" s="40">
        <v>10.28</v>
      </c>
      <c r="AT7" s="40">
        <v>10.39</v>
      </c>
      <c r="AU7" s="40">
        <v>10.5</v>
      </c>
      <c r="AV7" s="40">
        <v>10.61</v>
      </c>
      <c r="AW7" s="40">
        <v>10.71</v>
      </c>
      <c r="AX7" s="40">
        <v>10.82</v>
      </c>
      <c r="AY7" s="40">
        <v>10.93</v>
      </c>
      <c r="AZ7" s="40">
        <v>11.04</v>
      </c>
      <c r="BA7" s="40">
        <v>11.15</v>
      </c>
      <c r="BB7" s="40">
        <v>11.26</v>
      </c>
      <c r="BC7" s="40">
        <v>11.37</v>
      </c>
      <c r="BD7" s="40">
        <v>11.48</v>
      </c>
      <c r="BE7" s="40">
        <v>11.59</v>
      </c>
      <c r="BF7" s="40">
        <v>11.7</v>
      </c>
      <c r="BG7" s="40">
        <v>11.81</v>
      </c>
      <c r="BH7" s="40">
        <v>11.92</v>
      </c>
      <c r="BI7" s="40">
        <v>12.02</v>
      </c>
      <c r="BJ7" s="40">
        <v>12.13</v>
      </c>
      <c r="BK7" s="40">
        <v>12.24</v>
      </c>
      <c r="BL7" s="40">
        <v>12.35</v>
      </c>
      <c r="BM7" s="40">
        <v>12.46</v>
      </c>
      <c r="BN7" s="40">
        <v>12.57</v>
      </c>
      <c r="BO7" s="40">
        <v>12.68</v>
      </c>
      <c r="BP7" s="40">
        <v>12.79</v>
      </c>
      <c r="BQ7" s="40">
        <v>12.9</v>
      </c>
      <c r="BR7" s="40">
        <v>13.01</v>
      </c>
      <c r="BS7" s="40">
        <v>13.12</v>
      </c>
      <c r="BT7" s="40">
        <v>13.23</v>
      </c>
      <c r="BU7" s="40">
        <v>13.34</v>
      </c>
      <c r="BV7" s="40">
        <v>13.44</v>
      </c>
      <c r="BW7" s="40">
        <v>13.55</v>
      </c>
      <c r="BX7" s="40">
        <v>13.66</v>
      </c>
      <c r="BY7" s="40">
        <v>13.77</v>
      </c>
      <c r="BZ7" s="40">
        <v>13.88</v>
      </c>
      <c r="CA7" s="40">
        <v>13.99</v>
      </c>
      <c r="CC7" s="39">
        <f t="shared" si="6"/>
        <v>7.19</v>
      </c>
      <c r="CD7" s="40">
        <v>6.11</v>
      </c>
      <c r="CE7" s="40">
        <v>6.19</v>
      </c>
      <c r="CF7" s="40">
        <v>6.27</v>
      </c>
      <c r="CG7" s="40">
        <v>6.35</v>
      </c>
      <c r="CH7" s="40">
        <v>6.42</v>
      </c>
      <c r="CI7" s="40">
        <v>6.5</v>
      </c>
      <c r="CJ7" s="40">
        <v>6.58</v>
      </c>
      <c r="CK7" s="40">
        <v>6.65</v>
      </c>
      <c r="CL7" s="40">
        <v>6.73</v>
      </c>
      <c r="CM7" s="40">
        <v>6.81</v>
      </c>
      <c r="CN7" s="40">
        <v>6.89</v>
      </c>
      <c r="CO7" s="40">
        <v>6.96</v>
      </c>
      <c r="CP7" s="40">
        <v>7.04</v>
      </c>
      <c r="CQ7" s="40">
        <v>7.12</v>
      </c>
      <c r="CR7" s="40">
        <v>7.19</v>
      </c>
      <c r="CS7" s="40">
        <v>7.27</v>
      </c>
      <c r="CT7" s="40">
        <v>7.35</v>
      </c>
      <c r="CU7" s="40">
        <v>7.43</v>
      </c>
      <c r="CV7" s="40">
        <v>7.5</v>
      </c>
      <c r="CW7" s="40">
        <v>7.58</v>
      </c>
      <c r="CX7" s="40">
        <v>7.66</v>
      </c>
      <c r="CY7" s="40">
        <v>7.73</v>
      </c>
      <c r="CZ7" s="40">
        <v>7.81</v>
      </c>
      <c r="DA7" s="40">
        <v>7.89</v>
      </c>
      <c r="DB7" s="40">
        <v>7.97</v>
      </c>
      <c r="DC7" s="40">
        <v>8.0399999999999991</v>
      </c>
      <c r="DD7" s="40">
        <v>8.1199999999999992</v>
      </c>
      <c r="DE7" s="40">
        <v>8.1999999999999993</v>
      </c>
      <c r="DF7" s="40">
        <v>8.27</v>
      </c>
      <c r="DG7" s="40">
        <v>8.35</v>
      </c>
      <c r="DH7" s="40">
        <v>8.43</v>
      </c>
      <c r="DI7" s="40">
        <v>8.51</v>
      </c>
      <c r="DJ7" s="40">
        <v>8.58</v>
      </c>
      <c r="DK7" s="40">
        <v>8.66</v>
      </c>
      <c r="DL7" s="40">
        <v>8.74</v>
      </c>
      <c r="DM7" s="40">
        <v>8.81</v>
      </c>
    </row>
    <row r="8" spans="1:117" ht="21.75">
      <c r="A8" s="37">
        <v>4</v>
      </c>
      <c r="B8" s="38">
        <f t="shared" si="3"/>
        <v>13.49</v>
      </c>
      <c r="C8" s="38">
        <f t="shared" si="7"/>
        <v>18.89</v>
      </c>
      <c r="E8" s="39">
        <f t="shared" si="4"/>
        <v>18.87</v>
      </c>
      <c r="F8" s="40">
        <v>16.760000000000002</v>
      </c>
      <c r="G8" s="40">
        <v>16.91</v>
      </c>
      <c r="H8" s="40">
        <v>17.059999999999999</v>
      </c>
      <c r="I8" s="40">
        <v>17.21</v>
      </c>
      <c r="J8" s="40">
        <v>17.36</v>
      </c>
      <c r="K8" s="40">
        <v>17.510000000000002</v>
      </c>
      <c r="L8" s="40">
        <v>17.66</v>
      </c>
      <c r="M8" s="40">
        <v>17.809999999999999</v>
      </c>
      <c r="N8" s="40">
        <v>17.96</v>
      </c>
      <c r="O8" s="40">
        <v>18.12</v>
      </c>
      <c r="P8" s="40">
        <v>18.27</v>
      </c>
      <c r="Q8" s="40">
        <v>18.420000000000002</v>
      </c>
      <c r="R8" s="40">
        <v>18.57</v>
      </c>
      <c r="S8" s="40">
        <v>18.72</v>
      </c>
      <c r="T8" s="40">
        <v>18.87</v>
      </c>
      <c r="U8" s="40">
        <v>19.02</v>
      </c>
      <c r="V8" s="40">
        <v>19.170000000000002</v>
      </c>
      <c r="W8" s="40">
        <v>19.32</v>
      </c>
      <c r="X8" s="40">
        <v>19.48</v>
      </c>
      <c r="Y8" s="40">
        <v>19.63</v>
      </c>
      <c r="Z8" s="40">
        <v>19.78</v>
      </c>
      <c r="AA8" s="40">
        <v>19.93</v>
      </c>
      <c r="AB8" s="40">
        <v>20.079999999999998</v>
      </c>
      <c r="AC8" s="40">
        <v>20.23</v>
      </c>
      <c r="AD8" s="40">
        <v>20.38</v>
      </c>
      <c r="AE8" s="40">
        <v>20.53</v>
      </c>
      <c r="AF8" s="40">
        <v>20.68</v>
      </c>
      <c r="AG8" s="40">
        <v>20.84</v>
      </c>
      <c r="AH8" s="40">
        <v>20.99</v>
      </c>
      <c r="AI8" s="40">
        <v>21.14</v>
      </c>
      <c r="AJ8" s="40">
        <v>21.29</v>
      </c>
      <c r="AK8" s="40">
        <v>21.44</v>
      </c>
      <c r="AL8" s="40">
        <v>21.59</v>
      </c>
      <c r="AM8" s="40">
        <v>21.74</v>
      </c>
      <c r="AN8" s="40">
        <v>21.89</v>
      </c>
      <c r="AO8" s="40">
        <v>22.04</v>
      </c>
      <c r="AQ8" s="39">
        <f t="shared" si="5"/>
        <v>13.49</v>
      </c>
      <c r="AR8" s="40">
        <v>11.46</v>
      </c>
      <c r="AS8" s="40">
        <v>11.6</v>
      </c>
      <c r="AT8" s="40">
        <v>11.75</v>
      </c>
      <c r="AU8" s="40">
        <v>11.89</v>
      </c>
      <c r="AV8" s="40">
        <v>12.04</v>
      </c>
      <c r="AW8" s="40">
        <v>12.18</v>
      </c>
      <c r="AX8" s="40">
        <v>12.33</v>
      </c>
      <c r="AY8" s="40">
        <v>12.47</v>
      </c>
      <c r="AZ8" s="40">
        <v>12.62</v>
      </c>
      <c r="BA8" s="40">
        <v>12.77</v>
      </c>
      <c r="BB8" s="40">
        <v>12.91</v>
      </c>
      <c r="BC8" s="40">
        <v>13.06</v>
      </c>
      <c r="BD8" s="40">
        <v>13.2</v>
      </c>
      <c r="BE8" s="40">
        <v>13.35</v>
      </c>
      <c r="BF8" s="40">
        <v>13.49</v>
      </c>
      <c r="BG8" s="40">
        <v>13.64</v>
      </c>
      <c r="BH8" s="40">
        <v>13.78</v>
      </c>
      <c r="BI8" s="40">
        <v>13.93</v>
      </c>
      <c r="BJ8" s="40">
        <v>14.08</v>
      </c>
      <c r="BK8" s="40">
        <v>14.22</v>
      </c>
      <c r="BL8" s="40">
        <v>14.37</v>
      </c>
      <c r="BM8" s="40">
        <v>14.51</v>
      </c>
      <c r="BN8" s="40">
        <v>14.66</v>
      </c>
      <c r="BO8" s="40">
        <v>14.8</v>
      </c>
      <c r="BP8" s="40">
        <v>14.95</v>
      </c>
      <c r="BQ8" s="40">
        <v>15.1</v>
      </c>
      <c r="BR8" s="40">
        <v>15.24</v>
      </c>
      <c r="BS8" s="40">
        <v>15.39</v>
      </c>
      <c r="BT8" s="40">
        <v>15.53</v>
      </c>
      <c r="BU8" s="40">
        <v>15.68</v>
      </c>
      <c r="BV8" s="40">
        <v>15.82</v>
      </c>
      <c r="BW8" s="40">
        <v>15.97</v>
      </c>
      <c r="BX8" s="40">
        <v>16.11</v>
      </c>
      <c r="BY8" s="40">
        <v>16.260000000000002</v>
      </c>
      <c r="BZ8" s="40">
        <v>16.41</v>
      </c>
      <c r="CA8" s="40">
        <v>16.55</v>
      </c>
      <c r="CC8" s="39">
        <f t="shared" si="6"/>
        <v>8.5500000000000007</v>
      </c>
      <c r="CD8" s="40">
        <v>7.11</v>
      </c>
      <c r="CE8" s="40">
        <v>7.22</v>
      </c>
      <c r="CF8" s="40">
        <v>7.32</v>
      </c>
      <c r="CG8" s="40">
        <v>7.42</v>
      </c>
      <c r="CH8" s="40">
        <v>7.53</v>
      </c>
      <c r="CI8" s="40">
        <v>7.63</v>
      </c>
      <c r="CJ8" s="40">
        <v>7.73</v>
      </c>
      <c r="CK8" s="40">
        <v>7.83</v>
      </c>
      <c r="CL8" s="40">
        <v>7.94</v>
      </c>
      <c r="CM8" s="40">
        <v>8.0399999999999991</v>
      </c>
      <c r="CN8" s="40">
        <v>8.14</v>
      </c>
      <c r="CO8" s="40">
        <v>8.24</v>
      </c>
      <c r="CP8" s="40">
        <v>8.35</v>
      </c>
      <c r="CQ8" s="40">
        <v>8.4499999999999993</v>
      </c>
      <c r="CR8" s="40">
        <v>8.5500000000000007</v>
      </c>
      <c r="CS8" s="40">
        <v>8.66</v>
      </c>
      <c r="CT8" s="40">
        <v>8.76</v>
      </c>
      <c r="CU8" s="40">
        <v>8.86</v>
      </c>
      <c r="CV8" s="40">
        <v>8.9600000000000009</v>
      </c>
      <c r="CW8" s="40">
        <v>9.07</v>
      </c>
      <c r="CX8" s="40">
        <v>9.17</v>
      </c>
      <c r="CY8" s="40">
        <v>9.27</v>
      </c>
      <c r="CZ8" s="40">
        <v>9.3800000000000008</v>
      </c>
      <c r="DA8" s="40">
        <v>9.48</v>
      </c>
      <c r="DB8" s="40">
        <v>9.58</v>
      </c>
      <c r="DC8" s="40">
        <v>9.68</v>
      </c>
      <c r="DD8" s="40">
        <v>9.7899999999999991</v>
      </c>
      <c r="DE8" s="40">
        <v>9.89</v>
      </c>
      <c r="DF8" s="40">
        <v>9.99</v>
      </c>
      <c r="DG8" s="40">
        <v>10.1</v>
      </c>
      <c r="DH8" s="40">
        <v>10.199999999999999</v>
      </c>
      <c r="DI8" s="40">
        <v>10.3</v>
      </c>
      <c r="DJ8" s="40">
        <v>10.4</v>
      </c>
      <c r="DK8" s="40">
        <v>10.51</v>
      </c>
      <c r="DL8" s="40">
        <v>10.61</v>
      </c>
      <c r="DM8" s="40">
        <v>10.71</v>
      </c>
    </row>
    <row r="9" spans="1:117" ht="21.75">
      <c r="A9" s="37">
        <v>5</v>
      </c>
      <c r="B9" s="38">
        <f t="shared" si="3"/>
        <v>15.29</v>
      </c>
      <c r="C9" s="38">
        <f t="shared" si="7"/>
        <v>21.41</v>
      </c>
      <c r="E9" s="39">
        <f t="shared" si="4"/>
        <v>20.61</v>
      </c>
      <c r="F9" s="40">
        <v>17.97</v>
      </c>
      <c r="G9" s="40">
        <v>18.16</v>
      </c>
      <c r="H9" s="40">
        <v>18.350000000000001</v>
      </c>
      <c r="I9" s="40">
        <v>18.54</v>
      </c>
      <c r="J9" s="40">
        <v>18.72</v>
      </c>
      <c r="K9" s="40">
        <v>18.91</v>
      </c>
      <c r="L9" s="40">
        <v>19.100000000000001</v>
      </c>
      <c r="M9" s="40">
        <v>19.29</v>
      </c>
      <c r="N9" s="40">
        <v>19.48</v>
      </c>
      <c r="O9" s="40">
        <v>19.670000000000002</v>
      </c>
      <c r="P9" s="40">
        <v>19.86</v>
      </c>
      <c r="Q9" s="40">
        <v>20.05</v>
      </c>
      <c r="R9" s="40">
        <v>20.239999999999998</v>
      </c>
      <c r="S9" s="40">
        <v>20.420000000000002</v>
      </c>
      <c r="T9" s="40">
        <v>20.61</v>
      </c>
      <c r="U9" s="40">
        <v>20.8</v>
      </c>
      <c r="V9" s="40">
        <v>20.99</v>
      </c>
      <c r="W9" s="40">
        <v>21.18</v>
      </c>
      <c r="X9" s="40">
        <v>21.37</v>
      </c>
      <c r="Y9" s="40">
        <v>21.56</v>
      </c>
      <c r="Z9" s="40">
        <v>21.75</v>
      </c>
      <c r="AA9" s="40">
        <v>21.94</v>
      </c>
      <c r="AB9" s="40">
        <v>22.12</v>
      </c>
      <c r="AC9" s="40">
        <v>22.31</v>
      </c>
      <c r="AD9" s="40">
        <v>22.5</v>
      </c>
      <c r="AE9" s="40">
        <v>22.69</v>
      </c>
      <c r="AF9" s="40">
        <v>22.88</v>
      </c>
      <c r="AG9" s="40">
        <v>23.07</v>
      </c>
      <c r="AH9" s="40">
        <v>23.26</v>
      </c>
      <c r="AI9" s="40">
        <v>23.45</v>
      </c>
      <c r="AJ9" s="40">
        <v>23.64</v>
      </c>
      <c r="AK9" s="40">
        <v>23.82</v>
      </c>
      <c r="AL9" s="40">
        <v>24.01</v>
      </c>
      <c r="AM9" s="40">
        <v>24.2</v>
      </c>
      <c r="AN9" s="40">
        <v>24.39</v>
      </c>
      <c r="AO9" s="40">
        <v>24.58</v>
      </c>
      <c r="AQ9" s="39">
        <f t="shared" si="5"/>
        <v>15.29</v>
      </c>
      <c r="AR9" s="40">
        <v>12.74</v>
      </c>
      <c r="AS9" s="40">
        <v>12.93</v>
      </c>
      <c r="AT9" s="40">
        <v>13.11</v>
      </c>
      <c r="AU9" s="40">
        <v>13.29</v>
      </c>
      <c r="AV9" s="40">
        <v>13.47</v>
      </c>
      <c r="AW9" s="40">
        <v>13.65</v>
      </c>
      <c r="AX9" s="40">
        <v>13.84</v>
      </c>
      <c r="AY9" s="40">
        <v>14.02</v>
      </c>
      <c r="AZ9" s="40">
        <v>14.2</v>
      </c>
      <c r="BA9" s="40">
        <v>14.38</v>
      </c>
      <c r="BB9" s="40">
        <v>14.56</v>
      </c>
      <c r="BC9" s="40">
        <v>14.75</v>
      </c>
      <c r="BD9" s="40">
        <v>14.93</v>
      </c>
      <c r="BE9" s="40">
        <v>15.11</v>
      </c>
      <c r="BF9" s="40">
        <v>15.29</v>
      </c>
      <c r="BG9" s="40">
        <v>15.47</v>
      </c>
      <c r="BH9" s="40">
        <v>15.66</v>
      </c>
      <c r="BI9" s="40">
        <v>15.84</v>
      </c>
      <c r="BJ9" s="40">
        <v>16.02</v>
      </c>
      <c r="BK9" s="40">
        <v>16.2</v>
      </c>
      <c r="BL9" s="40">
        <v>16.38</v>
      </c>
      <c r="BM9" s="40">
        <v>16.57</v>
      </c>
      <c r="BN9" s="40">
        <v>16.75</v>
      </c>
      <c r="BO9" s="40">
        <v>16.93</v>
      </c>
      <c r="BP9" s="40">
        <v>17.11</v>
      </c>
      <c r="BQ9" s="40">
        <v>17.29</v>
      </c>
      <c r="BR9" s="40">
        <v>17.48</v>
      </c>
      <c r="BS9" s="40">
        <v>17.66</v>
      </c>
      <c r="BT9" s="40">
        <v>17.84</v>
      </c>
      <c r="BU9" s="40">
        <v>18.02</v>
      </c>
      <c r="BV9" s="40">
        <v>18.2</v>
      </c>
      <c r="BW9" s="40">
        <v>18.39</v>
      </c>
      <c r="BX9" s="40">
        <v>18.57</v>
      </c>
      <c r="BY9" s="40">
        <v>18.75</v>
      </c>
      <c r="BZ9" s="40">
        <v>18.93</v>
      </c>
      <c r="CA9" s="40">
        <v>19.11</v>
      </c>
      <c r="CC9" s="39">
        <f t="shared" si="6"/>
        <v>9.91</v>
      </c>
      <c r="CD9" s="40">
        <v>8.11</v>
      </c>
      <c r="CE9" s="40">
        <v>8.24</v>
      </c>
      <c r="CF9" s="40">
        <v>8.3699999999999992</v>
      </c>
      <c r="CG9" s="40">
        <v>8.5</v>
      </c>
      <c r="CH9" s="40">
        <v>8.6300000000000008</v>
      </c>
      <c r="CI9" s="40">
        <v>8.75</v>
      </c>
      <c r="CJ9" s="40">
        <v>8.8800000000000008</v>
      </c>
      <c r="CK9" s="40">
        <v>9.01</v>
      </c>
      <c r="CL9" s="40">
        <v>9.14</v>
      </c>
      <c r="CM9" s="40">
        <v>9.27</v>
      </c>
      <c r="CN9" s="40">
        <v>9.4</v>
      </c>
      <c r="CO9" s="40">
        <v>9.5299999999999994</v>
      </c>
      <c r="CP9" s="40">
        <v>9.65</v>
      </c>
      <c r="CQ9" s="40">
        <v>9.7799999999999994</v>
      </c>
      <c r="CR9" s="40">
        <v>9.91</v>
      </c>
      <c r="CS9" s="40">
        <v>10.039999999999999</v>
      </c>
      <c r="CT9" s="40">
        <v>10.17</v>
      </c>
      <c r="CU9" s="40">
        <v>10.3</v>
      </c>
      <c r="CV9" s="40">
        <v>10.43</v>
      </c>
      <c r="CW9" s="40">
        <v>10.55</v>
      </c>
      <c r="CX9" s="40">
        <v>10.68</v>
      </c>
      <c r="CY9" s="40">
        <v>10.81</v>
      </c>
      <c r="CZ9" s="40">
        <v>10.94</v>
      </c>
      <c r="DA9" s="40">
        <v>11.07</v>
      </c>
      <c r="DB9" s="40">
        <v>11.2</v>
      </c>
      <c r="DC9" s="40">
        <v>11.32</v>
      </c>
      <c r="DD9" s="40">
        <v>11.45</v>
      </c>
      <c r="DE9" s="40">
        <v>11.58</v>
      </c>
      <c r="DF9" s="40">
        <v>11.71</v>
      </c>
      <c r="DG9" s="40">
        <v>11.84</v>
      </c>
      <c r="DH9" s="40">
        <v>11.97</v>
      </c>
      <c r="DI9" s="40">
        <v>12.1</v>
      </c>
      <c r="DJ9" s="40">
        <v>12.22</v>
      </c>
      <c r="DK9" s="40">
        <v>12.35</v>
      </c>
      <c r="DL9" s="40">
        <v>12.48</v>
      </c>
      <c r="DM9" s="40">
        <v>12.61</v>
      </c>
    </row>
    <row r="10" spans="1:117" ht="21.75">
      <c r="A10" s="37">
        <v>6</v>
      </c>
      <c r="B10" s="38">
        <f t="shared" si="3"/>
        <v>17.09</v>
      </c>
      <c r="C10" s="38">
        <f t="shared" si="7"/>
        <v>23.93</v>
      </c>
      <c r="E10" s="39">
        <f t="shared" si="4"/>
        <v>22.36</v>
      </c>
      <c r="F10" s="40">
        <v>19.18</v>
      </c>
      <c r="G10" s="40">
        <v>19.41</v>
      </c>
      <c r="H10" s="40">
        <v>19.64</v>
      </c>
      <c r="I10" s="40">
        <v>19.86</v>
      </c>
      <c r="J10" s="40">
        <v>20.09</v>
      </c>
      <c r="K10" s="40">
        <v>20.32</v>
      </c>
      <c r="L10" s="40">
        <v>20.54</v>
      </c>
      <c r="M10" s="40">
        <v>20.77</v>
      </c>
      <c r="N10" s="40">
        <v>21</v>
      </c>
      <c r="O10" s="40">
        <v>21.22</v>
      </c>
      <c r="P10" s="40">
        <v>21.45</v>
      </c>
      <c r="Q10" s="40">
        <v>21.68</v>
      </c>
      <c r="R10" s="40">
        <v>21.9</v>
      </c>
      <c r="S10" s="40">
        <v>22.13</v>
      </c>
      <c r="T10" s="40">
        <v>22.36</v>
      </c>
      <c r="U10" s="40">
        <v>22.58</v>
      </c>
      <c r="V10" s="40">
        <v>22.81</v>
      </c>
      <c r="W10" s="40">
        <v>23.04</v>
      </c>
      <c r="X10" s="40">
        <v>23.26</v>
      </c>
      <c r="Y10" s="40">
        <v>23.49</v>
      </c>
      <c r="Z10" s="40">
        <v>23.72</v>
      </c>
      <c r="AA10" s="40">
        <v>23.94</v>
      </c>
      <c r="AB10" s="40">
        <v>24.17</v>
      </c>
      <c r="AC10" s="40">
        <v>24.4</v>
      </c>
      <c r="AD10" s="40">
        <v>24.62</v>
      </c>
      <c r="AE10" s="40">
        <v>24.85</v>
      </c>
      <c r="AF10" s="40">
        <v>25.08</v>
      </c>
      <c r="AG10" s="40">
        <v>25.3</v>
      </c>
      <c r="AH10" s="40">
        <v>25.53</v>
      </c>
      <c r="AI10" s="40">
        <v>25.76</v>
      </c>
      <c r="AJ10" s="40">
        <v>25.98</v>
      </c>
      <c r="AK10" s="40">
        <v>26.21</v>
      </c>
      <c r="AL10" s="40">
        <v>26.44</v>
      </c>
      <c r="AM10" s="40">
        <v>26.66</v>
      </c>
      <c r="AN10" s="40">
        <v>26.89</v>
      </c>
      <c r="AO10" s="40">
        <v>27.12</v>
      </c>
      <c r="AQ10" s="39">
        <f t="shared" si="5"/>
        <v>17.09</v>
      </c>
      <c r="AR10" s="40">
        <v>14.03</v>
      </c>
      <c r="AS10" s="40">
        <v>14.25</v>
      </c>
      <c r="AT10" s="40">
        <v>14.47</v>
      </c>
      <c r="AU10" s="40">
        <v>14.68</v>
      </c>
      <c r="AV10" s="40">
        <v>14.9</v>
      </c>
      <c r="AW10" s="40">
        <v>15.12</v>
      </c>
      <c r="AX10" s="40">
        <v>15.34</v>
      </c>
      <c r="AY10" s="40">
        <v>15.56</v>
      </c>
      <c r="AZ10" s="40">
        <v>15.78</v>
      </c>
      <c r="BA10" s="40">
        <v>16</v>
      </c>
      <c r="BB10" s="40">
        <v>16.21</v>
      </c>
      <c r="BC10" s="40">
        <v>16.43</v>
      </c>
      <c r="BD10" s="40">
        <v>16.649999999999999</v>
      </c>
      <c r="BE10" s="40">
        <v>16.87</v>
      </c>
      <c r="BF10" s="40">
        <v>17.09</v>
      </c>
      <c r="BG10" s="40">
        <v>17.309999999999999</v>
      </c>
      <c r="BH10" s="40">
        <v>17.52</v>
      </c>
      <c r="BI10" s="40">
        <v>17.739999999999998</v>
      </c>
      <c r="BJ10" s="40">
        <v>17.96</v>
      </c>
      <c r="BK10" s="40">
        <v>18.18</v>
      </c>
      <c r="BL10" s="40">
        <v>18.399999999999999</v>
      </c>
      <c r="BM10" s="40">
        <v>18.62</v>
      </c>
      <c r="BN10" s="40">
        <v>18.829999999999998</v>
      </c>
      <c r="BO10" s="40">
        <v>19.05</v>
      </c>
      <c r="BP10" s="40">
        <v>19.27</v>
      </c>
      <c r="BQ10" s="40">
        <v>19.489999999999998</v>
      </c>
      <c r="BR10" s="40">
        <v>19.71</v>
      </c>
      <c r="BS10" s="40">
        <v>19.93</v>
      </c>
      <c r="BT10" s="40">
        <v>20.14</v>
      </c>
      <c r="BU10" s="40">
        <v>20.36</v>
      </c>
      <c r="BV10" s="40">
        <v>20.58</v>
      </c>
      <c r="BW10" s="40">
        <v>20.8</v>
      </c>
      <c r="BX10" s="40">
        <v>21.02</v>
      </c>
      <c r="BY10" s="40">
        <v>21.24</v>
      </c>
      <c r="BZ10" s="40">
        <v>21.46</v>
      </c>
      <c r="CA10" s="40">
        <v>21.67</v>
      </c>
      <c r="CC10" s="39">
        <f t="shared" si="6"/>
        <v>11.27</v>
      </c>
      <c r="CD10" s="40">
        <v>9.11</v>
      </c>
      <c r="CE10" s="40">
        <v>9.27</v>
      </c>
      <c r="CF10" s="40">
        <v>9.42</v>
      </c>
      <c r="CG10" s="40">
        <v>9.58</v>
      </c>
      <c r="CH10" s="40">
        <v>9.73</v>
      </c>
      <c r="CI10" s="40">
        <v>9.8800000000000008</v>
      </c>
      <c r="CJ10" s="40">
        <v>10.039999999999999</v>
      </c>
      <c r="CK10" s="40">
        <v>10.19</v>
      </c>
      <c r="CL10" s="40">
        <v>10.35</v>
      </c>
      <c r="CM10" s="40">
        <v>10.5</v>
      </c>
      <c r="CN10" s="40">
        <v>10.66</v>
      </c>
      <c r="CO10" s="40">
        <v>10.81</v>
      </c>
      <c r="CP10" s="40">
        <v>10.96</v>
      </c>
      <c r="CQ10" s="40">
        <v>11.12</v>
      </c>
      <c r="CR10" s="40">
        <v>11.27</v>
      </c>
      <c r="CS10" s="40">
        <v>11.43</v>
      </c>
      <c r="CT10" s="40">
        <v>11.58</v>
      </c>
      <c r="CU10" s="40">
        <v>11.73</v>
      </c>
      <c r="CV10" s="40">
        <v>11.89</v>
      </c>
      <c r="CW10" s="40">
        <v>12.04</v>
      </c>
      <c r="CX10" s="40">
        <v>12.2</v>
      </c>
      <c r="CY10" s="40">
        <v>12.35</v>
      </c>
      <c r="CZ10" s="40">
        <v>12.51</v>
      </c>
      <c r="DA10" s="40">
        <v>12.66</v>
      </c>
      <c r="DB10" s="40">
        <v>12.81</v>
      </c>
      <c r="DC10" s="40">
        <v>12.97</v>
      </c>
      <c r="DD10" s="40">
        <v>13.12</v>
      </c>
      <c r="DE10" s="40">
        <v>13.28</v>
      </c>
      <c r="DF10" s="40">
        <v>13.43</v>
      </c>
      <c r="DG10" s="40">
        <v>13.59</v>
      </c>
      <c r="DH10" s="40">
        <v>13.74</v>
      </c>
      <c r="DI10" s="40">
        <v>13.89</v>
      </c>
      <c r="DJ10" s="40">
        <v>14.05</v>
      </c>
      <c r="DK10" s="40">
        <v>14.2</v>
      </c>
      <c r="DL10" s="40">
        <v>14.36</v>
      </c>
      <c r="DM10" s="40">
        <v>14.51</v>
      </c>
    </row>
    <row r="11" spans="1:117" ht="21.75">
      <c r="A11" s="37">
        <v>7</v>
      </c>
      <c r="B11" s="38">
        <f t="shared" si="3"/>
        <v>18.88</v>
      </c>
      <c r="C11" s="38">
        <f t="shared" si="7"/>
        <v>26.44</v>
      </c>
      <c r="E11" s="39">
        <f t="shared" si="4"/>
        <v>24.77</v>
      </c>
      <c r="F11" s="40">
        <v>21.07</v>
      </c>
      <c r="G11" s="40">
        <v>21.33</v>
      </c>
      <c r="H11" s="40">
        <v>21.6</v>
      </c>
      <c r="I11" s="40">
        <v>21.86</v>
      </c>
      <c r="J11" s="40">
        <v>22.12</v>
      </c>
      <c r="K11" s="40">
        <v>22.39</v>
      </c>
      <c r="L11" s="40">
        <v>22.65</v>
      </c>
      <c r="M11" s="40">
        <v>22.92</v>
      </c>
      <c r="N11" s="40">
        <v>23.18</v>
      </c>
      <c r="O11" s="40">
        <v>23.45</v>
      </c>
      <c r="P11" s="40">
        <v>23.71</v>
      </c>
      <c r="Q11" s="40">
        <v>23.98</v>
      </c>
      <c r="R11" s="40">
        <v>24.24</v>
      </c>
      <c r="S11" s="40">
        <v>24.5</v>
      </c>
      <c r="T11" s="40">
        <v>24.77</v>
      </c>
      <c r="U11" s="40">
        <v>25.03</v>
      </c>
      <c r="V11" s="40">
        <v>25.3</v>
      </c>
      <c r="W11" s="40">
        <v>25.56</v>
      </c>
      <c r="X11" s="40">
        <v>25.83</v>
      </c>
      <c r="Y11" s="40">
        <v>26.09</v>
      </c>
      <c r="Z11" s="40">
        <v>26.36</v>
      </c>
      <c r="AA11" s="40">
        <v>26.62</v>
      </c>
      <c r="AB11" s="40">
        <v>26.88</v>
      </c>
      <c r="AC11" s="40">
        <v>27.15</v>
      </c>
      <c r="AD11" s="40">
        <v>27.41</v>
      </c>
      <c r="AE11" s="40">
        <v>27.68</v>
      </c>
      <c r="AF11" s="40">
        <v>27.94</v>
      </c>
      <c r="AG11" s="40">
        <v>28.21</v>
      </c>
      <c r="AH11" s="40">
        <v>28.47</v>
      </c>
      <c r="AI11" s="40">
        <v>28.74</v>
      </c>
      <c r="AJ11" s="40">
        <v>29</v>
      </c>
      <c r="AK11" s="40">
        <v>29.26</v>
      </c>
      <c r="AL11" s="40">
        <v>29.53</v>
      </c>
      <c r="AM11" s="40">
        <v>29.79</v>
      </c>
      <c r="AN11" s="40">
        <v>30.06</v>
      </c>
      <c r="AO11" s="40">
        <v>30.32</v>
      </c>
      <c r="AQ11" s="39">
        <f t="shared" si="5"/>
        <v>18.88</v>
      </c>
      <c r="AR11" s="40">
        <v>15.32</v>
      </c>
      <c r="AS11" s="40">
        <v>15.57</v>
      </c>
      <c r="AT11" s="40">
        <v>15.83</v>
      </c>
      <c r="AU11" s="40">
        <v>16.079999999999998</v>
      </c>
      <c r="AV11" s="40">
        <v>16.34</v>
      </c>
      <c r="AW11" s="40">
        <v>16.59</v>
      </c>
      <c r="AX11" s="40">
        <v>16.850000000000001</v>
      </c>
      <c r="AY11" s="40">
        <v>17.100000000000001</v>
      </c>
      <c r="AZ11" s="40">
        <v>17.36</v>
      </c>
      <c r="BA11" s="40">
        <v>17.61</v>
      </c>
      <c r="BB11" s="40">
        <v>17.86</v>
      </c>
      <c r="BC11" s="40">
        <v>18.12</v>
      </c>
      <c r="BD11" s="40">
        <v>18.37</v>
      </c>
      <c r="BE11" s="40">
        <v>18.63</v>
      </c>
      <c r="BF11" s="40">
        <v>18.88</v>
      </c>
      <c r="BG11" s="40">
        <v>19.14</v>
      </c>
      <c r="BH11" s="40">
        <v>19.39</v>
      </c>
      <c r="BI11" s="40">
        <v>19.649999999999999</v>
      </c>
      <c r="BJ11" s="40">
        <v>19.899999999999999</v>
      </c>
      <c r="BK11" s="40">
        <v>20.16</v>
      </c>
      <c r="BL11" s="40">
        <v>20.41</v>
      </c>
      <c r="BM11" s="40">
        <v>20.67</v>
      </c>
      <c r="BN11" s="40">
        <v>20.92</v>
      </c>
      <c r="BO11" s="40">
        <v>21.18</v>
      </c>
      <c r="BP11" s="40">
        <v>21.43</v>
      </c>
      <c r="BQ11" s="40">
        <v>21.69</v>
      </c>
      <c r="BR11" s="40">
        <v>21.94</v>
      </c>
      <c r="BS11" s="40">
        <v>22.2</v>
      </c>
      <c r="BT11" s="40">
        <v>22.45</v>
      </c>
      <c r="BU11" s="40">
        <v>22.71</v>
      </c>
      <c r="BV11" s="40">
        <v>22.96</v>
      </c>
      <c r="BW11" s="40">
        <v>23.22</v>
      </c>
      <c r="BX11" s="40">
        <v>23.47</v>
      </c>
      <c r="BY11" s="40">
        <v>23.73</v>
      </c>
      <c r="BZ11" s="40">
        <v>23.98</v>
      </c>
      <c r="CA11" s="40">
        <v>24.23</v>
      </c>
      <c r="CC11" s="39">
        <f t="shared" si="6"/>
        <v>12.63</v>
      </c>
      <c r="CD11" s="40">
        <v>10.11</v>
      </c>
      <c r="CE11" s="40">
        <v>10.29</v>
      </c>
      <c r="CF11" s="40">
        <v>10.47</v>
      </c>
      <c r="CG11" s="40">
        <v>10.65</v>
      </c>
      <c r="CH11" s="40">
        <v>10.83</v>
      </c>
      <c r="CI11" s="40">
        <v>11.01</v>
      </c>
      <c r="CJ11" s="40">
        <v>11.19</v>
      </c>
      <c r="CK11" s="40">
        <v>11.37</v>
      </c>
      <c r="CL11" s="40">
        <v>11.55</v>
      </c>
      <c r="CM11" s="40">
        <v>11.73</v>
      </c>
      <c r="CN11" s="40">
        <v>11.91</v>
      </c>
      <c r="CO11" s="40">
        <v>12.09</v>
      </c>
      <c r="CP11" s="40">
        <v>12.27</v>
      </c>
      <c r="CQ11" s="40">
        <v>12.45</v>
      </c>
      <c r="CR11" s="40">
        <v>12.63</v>
      </c>
      <c r="CS11" s="40">
        <v>12.81</v>
      </c>
      <c r="CT11" s="40">
        <v>12.99</v>
      </c>
      <c r="CU11" s="40">
        <v>13.17</v>
      </c>
      <c r="CV11" s="40">
        <v>13.35</v>
      </c>
      <c r="CW11" s="40">
        <v>13.53</v>
      </c>
      <c r="CX11" s="40">
        <v>13.71</v>
      </c>
      <c r="CY11" s="40">
        <v>13.89</v>
      </c>
      <c r="CZ11" s="40">
        <v>14.07</v>
      </c>
      <c r="DA11" s="40">
        <v>14.25</v>
      </c>
      <c r="DB11" s="40">
        <v>14.43</v>
      </c>
      <c r="DC11" s="40">
        <v>14.61</v>
      </c>
      <c r="DD11" s="40">
        <v>14.79</v>
      </c>
      <c r="DE11" s="40">
        <v>14.97</v>
      </c>
      <c r="DF11" s="40">
        <v>15.15</v>
      </c>
      <c r="DG11" s="40">
        <v>15.33</v>
      </c>
      <c r="DH11" s="40">
        <v>15.51</v>
      </c>
      <c r="DI11" s="40">
        <v>15.69</v>
      </c>
      <c r="DJ11" s="40">
        <v>15.87</v>
      </c>
      <c r="DK11" s="40">
        <v>16.05</v>
      </c>
      <c r="DL11" s="40">
        <v>16.23</v>
      </c>
      <c r="DM11" s="40">
        <v>16.41</v>
      </c>
    </row>
    <row r="12" spans="1:117" ht="21.75">
      <c r="A12" s="37">
        <v>8</v>
      </c>
      <c r="B12" s="38">
        <f t="shared" si="3"/>
        <v>20.92</v>
      </c>
      <c r="C12" s="38">
        <f t="shared" si="7"/>
        <v>29.29</v>
      </c>
      <c r="E12" s="39">
        <f t="shared" si="4"/>
        <v>27.97</v>
      </c>
      <c r="F12" s="40">
        <v>23.74</v>
      </c>
      <c r="G12" s="40">
        <v>24.04</v>
      </c>
      <c r="H12" s="40">
        <v>24.34</v>
      </c>
      <c r="I12" s="40">
        <v>24.64</v>
      </c>
      <c r="J12" s="40">
        <v>24.94</v>
      </c>
      <c r="K12" s="40">
        <v>25.25</v>
      </c>
      <c r="L12" s="40">
        <v>25.55</v>
      </c>
      <c r="M12" s="40">
        <v>25.85</v>
      </c>
      <c r="N12" s="40">
        <v>26.15</v>
      </c>
      <c r="O12" s="40">
        <v>26.46</v>
      </c>
      <c r="P12" s="40">
        <v>26.76</v>
      </c>
      <c r="Q12" s="40">
        <v>27.06</v>
      </c>
      <c r="R12" s="40">
        <v>27.36</v>
      </c>
      <c r="S12" s="40">
        <v>27.66</v>
      </c>
      <c r="T12" s="40">
        <v>27.97</v>
      </c>
      <c r="U12" s="40">
        <v>28.27</v>
      </c>
      <c r="V12" s="40">
        <v>28.57</v>
      </c>
      <c r="W12" s="40">
        <v>28.87</v>
      </c>
      <c r="X12" s="40">
        <v>29.18</v>
      </c>
      <c r="Y12" s="40">
        <v>29.48</v>
      </c>
      <c r="Z12" s="40">
        <v>29.78</v>
      </c>
      <c r="AA12" s="40">
        <v>30.08</v>
      </c>
      <c r="AB12" s="40">
        <v>30.38</v>
      </c>
      <c r="AC12" s="40">
        <v>30.69</v>
      </c>
      <c r="AD12" s="40">
        <v>30.99</v>
      </c>
      <c r="AE12" s="40">
        <v>31.29</v>
      </c>
      <c r="AF12" s="40">
        <v>31.59</v>
      </c>
      <c r="AG12" s="40">
        <v>31.9</v>
      </c>
      <c r="AH12" s="40">
        <v>32.200000000000003</v>
      </c>
      <c r="AI12" s="40">
        <v>32.5</v>
      </c>
      <c r="AJ12" s="40">
        <v>32.799999999999997</v>
      </c>
      <c r="AK12" s="40">
        <v>33.1</v>
      </c>
      <c r="AL12" s="40">
        <v>33.409999999999997</v>
      </c>
      <c r="AM12" s="40">
        <v>33.71</v>
      </c>
      <c r="AN12" s="40">
        <v>34.01</v>
      </c>
      <c r="AO12" s="40">
        <v>34.31</v>
      </c>
      <c r="AQ12" s="39">
        <f t="shared" si="5"/>
        <v>20.92</v>
      </c>
      <c r="AR12" s="40">
        <v>16.84</v>
      </c>
      <c r="AS12" s="40">
        <v>17.13</v>
      </c>
      <c r="AT12" s="40">
        <v>17.420000000000002</v>
      </c>
      <c r="AU12" s="40">
        <v>17.71</v>
      </c>
      <c r="AV12" s="40">
        <v>18.010000000000002</v>
      </c>
      <c r="AW12" s="40">
        <v>18.3</v>
      </c>
      <c r="AX12" s="40">
        <v>18.59</v>
      </c>
      <c r="AY12" s="40">
        <v>18.88</v>
      </c>
      <c r="AZ12" s="40">
        <v>19.170000000000002</v>
      </c>
      <c r="BA12" s="40">
        <v>19.46</v>
      </c>
      <c r="BB12" s="40">
        <v>19.75</v>
      </c>
      <c r="BC12" s="40">
        <v>20.04</v>
      </c>
      <c r="BD12" s="40">
        <v>20.34</v>
      </c>
      <c r="BE12" s="40">
        <v>20.63</v>
      </c>
      <c r="BF12" s="40">
        <v>20.92</v>
      </c>
      <c r="BG12" s="40">
        <v>21.21</v>
      </c>
      <c r="BH12" s="40">
        <v>21.5</v>
      </c>
      <c r="BI12" s="40">
        <v>21.79</v>
      </c>
      <c r="BJ12" s="40">
        <v>22.08</v>
      </c>
      <c r="BK12" s="40">
        <v>22.37</v>
      </c>
      <c r="BL12" s="40">
        <v>22.66</v>
      </c>
      <c r="BM12" s="40">
        <v>22.96</v>
      </c>
      <c r="BN12" s="40">
        <v>23.25</v>
      </c>
      <c r="BO12" s="40">
        <v>23.54</v>
      </c>
      <c r="BP12" s="40">
        <v>23.83</v>
      </c>
      <c r="BQ12" s="40">
        <v>24.12</v>
      </c>
      <c r="BR12" s="40">
        <v>24.41</v>
      </c>
      <c r="BS12" s="40">
        <v>24.7</v>
      </c>
      <c r="BT12" s="40">
        <v>24.99</v>
      </c>
      <c r="BU12" s="40">
        <v>25.29</v>
      </c>
      <c r="BV12" s="40">
        <v>25.58</v>
      </c>
      <c r="BW12" s="40">
        <v>25.87</v>
      </c>
      <c r="BX12" s="40">
        <v>26.16</v>
      </c>
      <c r="BY12" s="40">
        <v>26.45</v>
      </c>
      <c r="BZ12" s="40">
        <v>26.74</v>
      </c>
      <c r="CA12" s="40">
        <v>27.03</v>
      </c>
      <c r="CC12" s="39">
        <f t="shared" si="6"/>
        <v>13.99</v>
      </c>
      <c r="CD12" s="40">
        <v>11.11</v>
      </c>
      <c r="CE12" s="40">
        <v>11.32</v>
      </c>
      <c r="CF12" s="40">
        <v>11.52</v>
      </c>
      <c r="CG12" s="40">
        <v>11.73</v>
      </c>
      <c r="CH12" s="40">
        <v>11.93</v>
      </c>
      <c r="CI12" s="40">
        <v>12.14</v>
      </c>
      <c r="CJ12" s="40">
        <v>12.35</v>
      </c>
      <c r="CK12" s="40">
        <v>12.55</v>
      </c>
      <c r="CL12" s="40">
        <v>12.76</v>
      </c>
      <c r="CM12" s="40">
        <v>12.96</v>
      </c>
      <c r="CN12" s="40">
        <v>13.17</v>
      </c>
      <c r="CO12" s="40">
        <v>13.37</v>
      </c>
      <c r="CP12" s="40">
        <v>13.58</v>
      </c>
      <c r="CQ12" s="40">
        <v>13.78</v>
      </c>
      <c r="CR12" s="40">
        <v>13.99</v>
      </c>
      <c r="CS12" s="40">
        <v>14.2</v>
      </c>
      <c r="CT12" s="40">
        <v>14.4</v>
      </c>
      <c r="CU12" s="40">
        <v>14.61</v>
      </c>
      <c r="CV12" s="40">
        <v>14.81</v>
      </c>
      <c r="CW12" s="40">
        <v>15.02</v>
      </c>
      <c r="CX12" s="40">
        <v>15.22</v>
      </c>
      <c r="CY12" s="40">
        <v>15.43</v>
      </c>
      <c r="CZ12" s="40">
        <v>15.64</v>
      </c>
      <c r="DA12" s="40">
        <v>15.84</v>
      </c>
      <c r="DB12" s="40">
        <v>16.05</v>
      </c>
      <c r="DC12" s="40">
        <v>16.25</v>
      </c>
      <c r="DD12" s="40">
        <v>16.46</v>
      </c>
      <c r="DE12" s="40">
        <v>16.66</v>
      </c>
      <c r="DF12" s="40">
        <v>16.87</v>
      </c>
      <c r="DG12" s="40">
        <v>17.07</v>
      </c>
      <c r="DH12" s="40">
        <v>17.28</v>
      </c>
      <c r="DI12" s="40">
        <v>17.489999999999998</v>
      </c>
      <c r="DJ12" s="40">
        <v>17.690000000000001</v>
      </c>
      <c r="DK12" s="40">
        <v>17.899999999999999</v>
      </c>
      <c r="DL12" s="40">
        <v>18.100000000000001</v>
      </c>
      <c r="DM12" s="40">
        <v>18.309999999999999</v>
      </c>
    </row>
    <row r="13" spans="1:117" ht="21.75">
      <c r="A13" s="37">
        <v>9</v>
      </c>
      <c r="B13" s="38">
        <f t="shared" si="3"/>
        <v>23.38</v>
      </c>
      <c r="C13" s="38">
        <f t="shared" si="7"/>
        <v>32.74</v>
      </c>
      <c r="E13" s="39">
        <f t="shared" si="4"/>
        <v>31.16</v>
      </c>
      <c r="F13" s="40">
        <v>26.4</v>
      </c>
      <c r="G13" s="40">
        <v>26.74</v>
      </c>
      <c r="H13" s="40">
        <v>27.08</v>
      </c>
      <c r="I13" s="40">
        <v>27.42</v>
      </c>
      <c r="J13" s="40">
        <v>27.76</v>
      </c>
      <c r="K13" s="40">
        <v>28.1</v>
      </c>
      <c r="L13" s="40">
        <v>28.44</v>
      </c>
      <c r="M13" s="40">
        <v>28.78</v>
      </c>
      <c r="N13" s="40">
        <v>29.12</v>
      </c>
      <c r="O13" s="40">
        <v>29.46</v>
      </c>
      <c r="P13" s="40">
        <v>29.8</v>
      </c>
      <c r="Q13" s="40">
        <v>30.14</v>
      </c>
      <c r="R13" s="40">
        <v>30.48</v>
      </c>
      <c r="S13" s="40">
        <v>30.82</v>
      </c>
      <c r="T13" s="40">
        <v>31.16</v>
      </c>
      <c r="U13" s="40">
        <v>31.5</v>
      </c>
      <c r="V13" s="40">
        <v>31.84</v>
      </c>
      <c r="W13" s="40">
        <v>32.18</v>
      </c>
      <c r="X13" s="40">
        <v>32.520000000000003</v>
      </c>
      <c r="Y13" s="40">
        <v>32.86</v>
      </c>
      <c r="Z13" s="40">
        <v>33.200000000000003</v>
      </c>
      <c r="AA13" s="40">
        <v>33.54</v>
      </c>
      <c r="AB13" s="40">
        <v>33.880000000000003</v>
      </c>
      <c r="AC13" s="40">
        <v>34.22</v>
      </c>
      <c r="AD13" s="40">
        <v>34.56</v>
      </c>
      <c r="AE13" s="40">
        <v>34.9</v>
      </c>
      <c r="AF13" s="40">
        <v>35.24</v>
      </c>
      <c r="AG13" s="40">
        <v>35.58</v>
      </c>
      <c r="AH13" s="40">
        <v>35.92</v>
      </c>
      <c r="AI13" s="40">
        <v>36.26</v>
      </c>
      <c r="AJ13" s="40">
        <v>36.6</v>
      </c>
      <c r="AK13" s="40">
        <v>36.94</v>
      </c>
      <c r="AL13" s="40">
        <v>37.28</v>
      </c>
      <c r="AM13" s="40">
        <v>37.619999999999997</v>
      </c>
      <c r="AN13" s="40">
        <v>37.96</v>
      </c>
      <c r="AO13" s="40">
        <v>38.299999999999997</v>
      </c>
      <c r="AQ13" s="39">
        <f t="shared" si="5"/>
        <v>23.38</v>
      </c>
      <c r="AR13" s="40">
        <v>18.79</v>
      </c>
      <c r="AS13" s="40">
        <v>19.12</v>
      </c>
      <c r="AT13" s="40">
        <v>19.45</v>
      </c>
      <c r="AU13" s="40">
        <v>19.77</v>
      </c>
      <c r="AV13" s="40">
        <v>20.100000000000001</v>
      </c>
      <c r="AW13" s="40">
        <v>20.43</v>
      </c>
      <c r="AX13" s="40">
        <v>20.76</v>
      </c>
      <c r="AY13" s="40">
        <v>21.08</v>
      </c>
      <c r="AZ13" s="40">
        <v>21.41</v>
      </c>
      <c r="BA13" s="40">
        <v>21.74</v>
      </c>
      <c r="BB13" s="40">
        <v>22.07</v>
      </c>
      <c r="BC13" s="40">
        <v>22.39</v>
      </c>
      <c r="BD13" s="40">
        <v>22.72</v>
      </c>
      <c r="BE13" s="40">
        <v>23.05</v>
      </c>
      <c r="BF13" s="40">
        <v>23.38</v>
      </c>
      <c r="BG13" s="40">
        <v>23.7</v>
      </c>
      <c r="BH13" s="40">
        <v>24.03</v>
      </c>
      <c r="BI13" s="40">
        <v>24.36</v>
      </c>
      <c r="BJ13" s="40">
        <v>24.69</v>
      </c>
      <c r="BK13" s="40">
        <v>25.01</v>
      </c>
      <c r="BL13" s="40">
        <v>25.34</v>
      </c>
      <c r="BM13" s="40">
        <v>25.67</v>
      </c>
      <c r="BN13" s="40">
        <v>26</v>
      </c>
      <c r="BO13" s="40">
        <v>26.32</v>
      </c>
      <c r="BP13" s="40">
        <v>26.65</v>
      </c>
      <c r="BQ13" s="40">
        <v>26.98</v>
      </c>
      <c r="BR13" s="40">
        <v>27.31</v>
      </c>
      <c r="BS13" s="40">
        <v>27.64</v>
      </c>
      <c r="BT13" s="40">
        <v>27.96</v>
      </c>
      <c r="BU13" s="40">
        <v>28.29</v>
      </c>
      <c r="BV13" s="40">
        <v>28.62</v>
      </c>
      <c r="BW13" s="40">
        <v>28.95</v>
      </c>
      <c r="BX13" s="40">
        <v>29.27</v>
      </c>
      <c r="BY13" s="40">
        <v>29.6</v>
      </c>
      <c r="BZ13" s="40">
        <v>29.93</v>
      </c>
      <c r="CA13" s="40">
        <v>30.26</v>
      </c>
      <c r="CC13" s="39">
        <f t="shared" si="6"/>
        <v>15.35</v>
      </c>
      <c r="CD13" s="40">
        <v>12.11</v>
      </c>
      <c r="CE13" s="40">
        <v>12.34</v>
      </c>
      <c r="CF13" s="40">
        <v>12.58</v>
      </c>
      <c r="CG13" s="40">
        <v>12.81</v>
      </c>
      <c r="CH13" s="40">
        <v>13.04</v>
      </c>
      <c r="CI13" s="40">
        <v>13.27</v>
      </c>
      <c r="CJ13" s="40">
        <v>13.5</v>
      </c>
      <c r="CK13" s="40">
        <v>13.73</v>
      </c>
      <c r="CL13" s="40">
        <v>13.96</v>
      </c>
      <c r="CM13" s="40">
        <v>14.19</v>
      </c>
      <c r="CN13" s="40">
        <v>14.43</v>
      </c>
      <c r="CO13" s="40">
        <v>14.66</v>
      </c>
      <c r="CP13" s="40">
        <v>14.89</v>
      </c>
      <c r="CQ13" s="40">
        <v>15.12</v>
      </c>
      <c r="CR13" s="40">
        <v>15.35</v>
      </c>
      <c r="CS13" s="40">
        <v>15.58</v>
      </c>
      <c r="CT13" s="40">
        <v>15.81</v>
      </c>
      <c r="CU13" s="40">
        <v>16.04</v>
      </c>
      <c r="CV13" s="40">
        <v>16.28</v>
      </c>
      <c r="CW13" s="40">
        <v>16.510000000000002</v>
      </c>
      <c r="CX13" s="40">
        <v>16.739999999999998</v>
      </c>
      <c r="CY13" s="40">
        <v>16.97</v>
      </c>
      <c r="CZ13" s="40">
        <v>17.2</v>
      </c>
      <c r="DA13" s="40">
        <v>17.43</v>
      </c>
      <c r="DB13" s="40">
        <v>17.66</v>
      </c>
      <c r="DC13" s="40">
        <v>17.899999999999999</v>
      </c>
      <c r="DD13" s="40">
        <v>18.13</v>
      </c>
      <c r="DE13" s="40">
        <v>18.36</v>
      </c>
      <c r="DF13" s="40">
        <v>18.59</v>
      </c>
      <c r="DG13" s="40">
        <v>18.82</v>
      </c>
      <c r="DH13" s="40">
        <v>19.05</v>
      </c>
      <c r="DI13" s="40">
        <v>19.28</v>
      </c>
      <c r="DJ13" s="40">
        <v>19.510000000000002</v>
      </c>
      <c r="DK13" s="40">
        <v>19.75</v>
      </c>
      <c r="DL13" s="40">
        <v>19.98</v>
      </c>
      <c r="DM13" s="40">
        <v>20.21</v>
      </c>
    </row>
    <row r="14" spans="1:117" ht="21.75">
      <c r="A14" s="37">
        <v>10</v>
      </c>
      <c r="B14" s="38">
        <f t="shared" si="3"/>
        <v>25.83</v>
      </c>
      <c r="C14" s="38">
        <f t="shared" si="7"/>
        <v>36.17</v>
      </c>
      <c r="E14" s="39">
        <f t="shared" si="4"/>
        <v>34.36</v>
      </c>
      <c r="F14" s="40">
        <v>29.07</v>
      </c>
      <c r="G14" s="40">
        <v>29.45</v>
      </c>
      <c r="H14" s="40">
        <v>29.83</v>
      </c>
      <c r="I14" s="40">
        <v>30.21</v>
      </c>
      <c r="J14" s="40">
        <v>30.59</v>
      </c>
      <c r="K14" s="40">
        <v>30.6</v>
      </c>
      <c r="L14" s="40">
        <v>31.34</v>
      </c>
      <c r="M14" s="40">
        <v>31.72</v>
      </c>
      <c r="N14" s="40">
        <v>32.1</v>
      </c>
      <c r="O14" s="40">
        <v>32.47</v>
      </c>
      <c r="P14" s="40">
        <v>32.85</v>
      </c>
      <c r="Q14" s="40">
        <v>33.229999999999997</v>
      </c>
      <c r="R14" s="40">
        <v>33.61</v>
      </c>
      <c r="S14" s="40">
        <v>33.99</v>
      </c>
      <c r="T14" s="40">
        <v>34.36</v>
      </c>
      <c r="U14" s="40">
        <v>34.74</v>
      </c>
      <c r="V14" s="40">
        <v>35.119999999999997</v>
      </c>
      <c r="W14" s="40">
        <v>35.5</v>
      </c>
      <c r="X14" s="40">
        <v>35.869999999999997</v>
      </c>
      <c r="Y14" s="40">
        <v>36.25</v>
      </c>
      <c r="Z14" s="40">
        <v>36.630000000000003</v>
      </c>
      <c r="AA14" s="40">
        <v>37.01</v>
      </c>
      <c r="AB14" s="40">
        <v>37.39</v>
      </c>
      <c r="AC14" s="40">
        <v>37.76</v>
      </c>
      <c r="AD14" s="40">
        <v>38.14</v>
      </c>
      <c r="AE14" s="40">
        <v>38.520000000000003</v>
      </c>
      <c r="AF14" s="40">
        <v>38.9</v>
      </c>
      <c r="AG14" s="40">
        <v>39.270000000000003</v>
      </c>
      <c r="AH14" s="40">
        <v>39.65</v>
      </c>
      <c r="AI14" s="40">
        <v>40.03</v>
      </c>
      <c r="AJ14" s="40">
        <v>40.409999999999997</v>
      </c>
      <c r="AK14" s="40">
        <v>40.79</v>
      </c>
      <c r="AL14" s="40">
        <v>41.16</v>
      </c>
      <c r="AM14" s="40">
        <v>41.54</v>
      </c>
      <c r="AN14" s="40">
        <v>41.92</v>
      </c>
      <c r="AO14" s="40">
        <v>42.3</v>
      </c>
      <c r="AQ14" s="39">
        <f t="shared" si="5"/>
        <v>25.83</v>
      </c>
      <c r="AR14" s="40">
        <v>20.74</v>
      </c>
      <c r="AS14" s="40">
        <v>21.1</v>
      </c>
      <c r="AT14" s="40">
        <v>21.47</v>
      </c>
      <c r="AU14" s="40">
        <v>21.83</v>
      </c>
      <c r="AV14" s="40">
        <v>22.19</v>
      </c>
      <c r="AW14" s="40">
        <v>22.56</v>
      </c>
      <c r="AX14" s="40">
        <v>22.92</v>
      </c>
      <c r="AY14" s="40">
        <v>23.29</v>
      </c>
      <c r="AZ14" s="40">
        <v>23.65</v>
      </c>
      <c r="BA14" s="40">
        <v>24.01</v>
      </c>
      <c r="BB14" s="40">
        <v>24.38</v>
      </c>
      <c r="BC14" s="40">
        <v>24.74</v>
      </c>
      <c r="BD14" s="40">
        <v>25.11</v>
      </c>
      <c r="BE14" s="40">
        <v>25.47</v>
      </c>
      <c r="BF14" s="40">
        <v>25.83</v>
      </c>
      <c r="BG14" s="40">
        <v>26.2</v>
      </c>
      <c r="BH14" s="40">
        <v>26.56</v>
      </c>
      <c r="BI14" s="40">
        <v>26.93</v>
      </c>
      <c r="BJ14" s="40">
        <v>27.29</v>
      </c>
      <c r="BK14" s="40">
        <v>27.65</v>
      </c>
      <c r="BL14" s="40">
        <v>28.02</v>
      </c>
      <c r="BM14" s="40">
        <v>28.38</v>
      </c>
      <c r="BN14" s="40">
        <v>28.75</v>
      </c>
      <c r="BO14" s="40">
        <v>29.11</v>
      </c>
      <c r="BP14" s="40">
        <v>29.47</v>
      </c>
      <c r="BQ14" s="40">
        <v>29.84</v>
      </c>
      <c r="BR14" s="40">
        <v>30.2</v>
      </c>
      <c r="BS14" s="40">
        <v>30.57</v>
      </c>
      <c r="BT14" s="40">
        <v>30.93</v>
      </c>
      <c r="BU14" s="40">
        <v>31.29</v>
      </c>
      <c r="BV14" s="40">
        <v>31.66</v>
      </c>
      <c r="BW14" s="40">
        <v>32.020000000000003</v>
      </c>
      <c r="BX14" s="40">
        <v>32.39</v>
      </c>
      <c r="BY14" s="40">
        <v>32.75</v>
      </c>
      <c r="BZ14" s="40">
        <v>33.11</v>
      </c>
      <c r="CA14" s="40">
        <v>33.479999999999997</v>
      </c>
      <c r="CC14" s="39">
        <f t="shared" si="6"/>
        <v>16.71</v>
      </c>
      <c r="CD14" s="40">
        <v>13.11</v>
      </c>
      <c r="CE14" s="40">
        <v>13.37</v>
      </c>
      <c r="CF14" s="40">
        <v>13.63</v>
      </c>
      <c r="CG14" s="40">
        <v>13.88</v>
      </c>
      <c r="CH14" s="40">
        <v>14.14</v>
      </c>
      <c r="CI14" s="40">
        <v>14.4</v>
      </c>
      <c r="CJ14" s="40">
        <v>14.65</v>
      </c>
      <c r="CK14" s="40">
        <v>14.91</v>
      </c>
      <c r="CL14" s="40">
        <v>15.17</v>
      </c>
      <c r="CM14" s="40">
        <v>15.42</v>
      </c>
      <c r="CN14" s="40">
        <v>15.68</v>
      </c>
      <c r="CO14" s="40">
        <v>15.94</v>
      </c>
      <c r="CP14" s="40">
        <v>16.2</v>
      </c>
      <c r="CQ14" s="40">
        <v>16.45</v>
      </c>
      <c r="CR14" s="40">
        <v>16.71</v>
      </c>
      <c r="CS14" s="40">
        <v>16.97</v>
      </c>
      <c r="CT14" s="40">
        <v>17.22</v>
      </c>
      <c r="CU14" s="40">
        <v>17.48</v>
      </c>
      <c r="CV14" s="40">
        <v>17.739999999999998</v>
      </c>
      <c r="CW14" s="40">
        <v>17.989999999999998</v>
      </c>
      <c r="CX14" s="40">
        <v>18.25</v>
      </c>
      <c r="CY14" s="40">
        <v>18.510000000000002</v>
      </c>
      <c r="CZ14" s="40">
        <v>18.77</v>
      </c>
      <c r="DA14" s="40">
        <v>19.02</v>
      </c>
      <c r="DB14" s="40">
        <v>19.28</v>
      </c>
      <c r="DC14" s="40">
        <v>19.54</v>
      </c>
      <c r="DD14" s="40">
        <v>19.79</v>
      </c>
      <c r="DE14" s="40">
        <v>20.05</v>
      </c>
      <c r="DF14" s="40">
        <v>20.309999999999999</v>
      </c>
      <c r="DG14" s="40">
        <v>20.56</v>
      </c>
      <c r="DH14" s="40">
        <v>20.82</v>
      </c>
      <c r="DI14" s="40">
        <v>21.08</v>
      </c>
      <c r="DJ14" s="40">
        <v>21.34</v>
      </c>
      <c r="DK14" s="40">
        <v>21.59</v>
      </c>
      <c r="DL14" s="40">
        <v>21.85</v>
      </c>
      <c r="DM14" s="40">
        <v>22.11</v>
      </c>
    </row>
    <row r="15" spans="1:117" ht="21.75">
      <c r="A15" s="37">
        <v>11</v>
      </c>
      <c r="B15" s="38">
        <f t="shared" si="3"/>
        <v>28.29</v>
      </c>
      <c r="C15" s="38">
        <f t="shared" si="7"/>
        <v>39.61</v>
      </c>
      <c r="E15" s="39">
        <f t="shared" si="4"/>
        <v>37.56</v>
      </c>
      <c r="F15" s="40">
        <v>31.74</v>
      </c>
      <c r="G15" s="40">
        <v>32.159999999999997</v>
      </c>
      <c r="H15" s="40">
        <v>32.58</v>
      </c>
      <c r="I15" s="40">
        <v>32.99</v>
      </c>
      <c r="J15" s="40">
        <v>33.409999999999997</v>
      </c>
      <c r="K15" s="40">
        <v>33.82</v>
      </c>
      <c r="L15" s="40">
        <v>34.24</v>
      </c>
      <c r="M15" s="40">
        <v>34.65</v>
      </c>
      <c r="N15" s="40">
        <v>35.07</v>
      </c>
      <c r="O15" s="40">
        <v>35.479999999999997</v>
      </c>
      <c r="P15" s="40">
        <v>35.9</v>
      </c>
      <c r="Q15" s="40">
        <v>36.32</v>
      </c>
      <c r="R15" s="40">
        <v>36.729999999999997</v>
      </c>
      <c r="S15" s="40">
        <v>37.15</v>
      </c>
      <c r="T15" s="40">
        <v>37.56</v>
      </c>
      <c r="U15" s="40">
        <v>37.979999999999997</v>
      </c>
      <c r="V15" s="40">
        <v>38.39</v>
      </c>
      <c r="W15" s="40">
        <v>38.81</v>
      </c>
      <c r="X15" s="40">
        <v>39.22</v>
      </c>
      <c r="Y15" s="40">
        <v>39.64</v>
      </c>
      <c r="Z15" s="40">
        <v>40.06</v>
      </c>
      <c r="AA15" s="40">
        <v>40.47</v>
      </c>
      <c r="AB15" s="40">
        <v>40.89</v>
      </c>
      <c r="AC15" s="40">
        <v>41.3</v>
      </c>
      <c r="AD15" s="40">
        <v>41.72</v>
      </c>
      <c r="AE15" s="40">
        <v>42.13</v>
      </c>
      <c r="AF15" s="40">
        <v>42.55</v>
      </c>
      <c r="AG15" s="40">
        <v>42.96</v>
      </c>
      <c r="AH15" s="40">
        <v>43.38</v>
      </c>
      <c r="AI15" s="40">
        <v>43.8</v>
      </c>
      <c r="AJ15" s="40">
        <v>44.21</v>
      </c>
      <c r="AK15" s="40">
        <v>44.63</v>
      </c>
      <c r="AL15" s="40">
        <v>45.04</v>
      </c>
      <c r="AM15" s="40">
        <v>45.46</v>
      </c>
      <c r="AN15" s="40">
        <v>45.87</v>
      </c>
      <c r="AO15" s="40">
        <v>46.29</v>
      </c>
      <c r="AQ15" s="39">
        <f t="shared" si="5"/>
        <v>28.29</v>
      </c>
      <c r="AR15" s="40">
        <v>22.68</v>
      </c>
      <c r="AS15" s="40">
        <v>23.08</v>
      </c>
      <c r="AT15" s="40">
        <v>23.49</v>
      </c>
      <c r="AU15" s="40">
        <v>23.89</v>
      </c>
      <c r="AV15" s="40">
        <v>24.29</v>
      </c>
      <c r="AW15" s="40">
        <v>24.69</v>
      </c>
      <c r="AX15" s="40">
        <v>25.09</v>
      </c>
      <c r="AY15" s="40">
        <v>25.49</v>
      </c>
      <c r="AZ15" s="40">
        <v>25.89</v>
      </c>
      <c r="BA15" s="40">
        <v>26.29</v>
      </c>
      <c r="BB15" s="40">
        <v>26.69</v>
      </c>
      <c r="BC15" s="40">
        <v>27.09</v>
      </c>
      <c r="BD15" s="40">
        <v>27.49</v>
      </c>
      <c r="BE15" s="40">
        <v>27.89</v>
      </c>
      <c r="BF15" s="40">
        <v>28.29</v>
      </c>
      <c r="BG15" s="40">
        <v>28.69</v>
      </c>
      <c r="BH15" s="40">
        <v>29.09</v>
      </c>
      <c r="BI15" s="40">
        <v>29.49</v>
      </c>
      <c r="BJ15" s="40">
        <v>29.89</v>
      </c>
      <c r="BK15" s="40">
        <v>30.29</v>
      </c>
      <c r="BL15" s="40">
        <v>30.69</v>
      </c>
      <c r="BM15" s="40">
        <v>31.09</v>
      </c>
      <c r="BN15" s="40">
        <v>31.49</v>
      </c>
      <c r="BO15" s="40">
        <v>31.89</v>
      </c>
      <c r="BP15" s="40">
        <v>32.29</v>
      </c>
      <c r="BQ15" s="40">
        <v>32.69</v>
      </c>
      <c r="BR15" s="40">
        <v>33.090000000000003</v>
      </c>
      <c r="BS15" s="40">
        <v>33.5</v>
      </c>
      <c r="BT15" s="40">
        <v>33.9</v>
      </c>
      <c r="BU15" s="40">
        <v>34.299999999999997</v>
      </c>
      <c r="BV15" s="40">
        <v>34.700000000000003</v>
      </c>
      <c r="BW15" s="40">
        <v>35.1</v>
      </c>
      <c r="BX15" s="40">
        <v>35.5</v>
      </c>
      <c r="BY15" s="40">
        <v>35.9</v>
      </c>
      <c r="BZ15" s="40">
        <v>36.299999999999997</v>
      </c>
      <c r="CA15" s="40">
        <v>36.700000000000003</v>
      </c>
      <c r="CC15" s="39">
        <f t="shared" si="6"/>
        <v>18.07</v>
      </c>
      <c r="CD15" s="40">
        <v>14.11</v>
      </c>
      <c r="CE15" s="40">
        <v>14.39</v>
      </c>
      <c r="CF15" s="40">
        <v>14.68</v>
      </c>
      <c r="CG15" s="40">
        <v>14.96</v>
      </c>
      <c r="CH15" s="40">
        <v>15.24</v>
      </c>
      <c r="CI15" s="40">
        <v>15.52</v>
      </c>
      <c r="CJ15" s="40">
        <v>15.81</v>
      </c>
      <c r="CK15" s="40">
        <v>16.09</v>
      </c>
      <c r="CL15" s="40">
        <v>16.37</v>
      </c>
      <c r="CM15" s="40">
        <v>16.649999999999999</v>
      </c>
      <c r="CN15" s="40">
        <v>16.940000000000001</v>
      </c>
      <c r="CO15" s="40">
        <v>17.22</v>
      </c>
      <c r="CP15" s="40">
        <v>17.5</v>
      </c>
      <c r="CQ15" s="40">
        <v>17.79</v>
      </c>
      <c r="CR15" s="40">
        <v>18.07</v>
      </c>
      <c r="CS15" s="40">
        <v>18.350000000000001</v>
      </c>
      <c r="CT15" s="40">
        <v>18.63</v>
      </c>
      <c r="CU15" s="40">
        <v>18.920000000000002</v>
      </c>
      <c r="CV15" s="40">
        <v>19.2</v>
      </c>
      <c r="CW15" s="40">
        <v>19.48</v>
      </c>
      <c r="CX15" s="40">
        <v>19.760000000000002</v>
      </c>
      <c r="CY15" s="40">
        <v>20.05</v>
      </c>
      <c r="CZ15" s="40">
        <v>20.329999999999998</v>
      </c>
      <c r="DA15" s="40">
        <v>20.61</v>
      </c>
      <c r="DB15" s="40">
        <v>20.9</v>
      </c>
      <c r="DC15" s="40">
        <v>21.18</v>
      </c>
      <c r="DD15" s="40">
        <v>21.46</v>
      </c>
      <c r="DE15" s="40">
        <v>21.74</v>
      </c>
      <c r="DF15" s="40">
        <v>22.03</v>
      </c>
      <c r="DG15" s="40">
        <v>22.31</v>
      </c>
      <c r="DH15" s="40">
        <v>22.59</v>
      </c>
      <c r="DI15" s="40">
        <v>22.87</v>
      </c>
      <c r="DJ15" s="40">
        <v>23.16</v>
      </c>
      <c r="DK15" s="40">
        <v>23.44</v>
      </c>
      <c r="DL15" s="40">
        <v>23.72</v>
      </c>
      <c r="DM15" s="40">
        <v>24.01</v>
      </c>
    </row>
    <row r="16" spans="1:117" ht="21.75">
      <c r="A16" s="37">
        <v>12</v>
      </c>
      <c r="B16" s="38">
        <f t="shared" si="3"/>
        <v>30.75</v>
      </c>
      <c r="C16" s="38">
        <f t="shared" si="7"/>
        <v>43.05</v>
      </c>
      <c r="E16" s="39">
        <f t="shared" si="4"/>
        <v>40.76</v>
      </c>
      <c r="F16" s="40">
        <v>34.409999999999997</v>
      </c>
      <c r="G16" s="40">
        <v>34.869999999999997</v>
      </c>
      <c r="H16" s="40">
        <v>35.32</v>
      </c>
      <c r="I16" s="40">
        <v>35.770000000000003</v>
      </c>
      <c r="J16" s="40">
        <v>36.229999999999997</v>
      </c>
      <c r="K16" s="40">
        <v>36.68</v>
      </c>
      <c r="L16" s="40">
        <v>37.130000000000003</v>
      </c>
      <c r="M16" s="40">
        <v>37.590000000000003</v>
      </c>
      <c r="N16" s="40">
        <v>38.04</v>
      </c>
      <c r="O16" s="40">
        <v>38.49</v>
      </c>
      <c r="P16" s="40">
        <v>38.950000000000003</v>
      </c>
      <c r="Q16" s="40">
        <v>39.4</v>
      </c>
      <c r="R16" s="40">
        <v>39.85</v>
      </c>
      <c r="S16" s="40">
        <v>40.31</v>
      </c>
      <c r="T16" s="40">
        <v>40.76</v>
      </c>
      <c r="U16" s="40">
        <v>41.21</v>
      </c>
      <c r="V16" s="40">
        <v>41.67</v>
      </c>
      <c r="W16" s="40">
        <v>42.12</v>
      </c>
      <c r="X16" s="40">
        <v>42.57</v>
      </c>
      <c r="Y16" s="40">
        <v>43.03</v>
      </c>
      <c r="Z16" s="40">
        <v>43.48</v>
      </c>
      <c r="AA16" s="40">
        <v>43.93</v>
      </c>
      <c r="AB16" s="40">
        <v>44.39</v>
      </c>
      <c r="AC16" s="40">
        <v>44.84</v>
      </c>
      <c r="AD16" s="40">
        <v>45.29</v>
      </c>
      <c r="AE16" s="40">
        <v>45.75</v>
      </c>
      <c r="AF16" s="40">
        <v>46.2</v>
      </c>
      <c r="AG16" s="40">
        <v>46.65</v>
      </c>
      <c r="AH16" s="40">
        <v>47.11</v>
      </c>
      <c r="AI16" s="40">
        <v>47.56</v>
      </c>
      <c r="AJ16" s="40">
        <v>48.01</v>
      </c>
      <c r="AK16" s="40">
        <v>48.47</v>
      </c>
      <c r="AL16" s="40">
        <v>48.92</v>
      </c>
      <c r="AM16" s="40">
        <v>49.37</v>
      </c>
      <c r="AN16" s="40">
        <v>49.83</v>
      </c>
      <c r="AO16" s="40">
        <v>50.28</v>
      </c>
      <c r="AQ16" s="39">
        <f t="shared" si="5"/>
        <v>30.75</v>
      </c>
      <c r="AR16" s="40">
        <v>24.63</v>
      </c>
      <c r="AS16" s="40">
        <v>25.07</v>
      </c>
      <c r="AT16" s="40">
        <v>25.5</v>
      </c>
      <c r="AU16" s="40">
        <v>25.94</v>
      </c>
      <c r="AV16" s="40">
        <v>26.38</v>
      </c>
      <c r="AW16" s="40">
        <v>26.81</v>
      </c>
      <c r="AX16" s="40">
        <v>27.25</v>
      </c>
      <c r="AY16" s="40">
        <v>27.69</v>
      </c>
      <c r="AZ16" s="40">
        <v>28.12</v>
      </c>
      <c r="BA16" s="40">
        <v>28.56</v>
      </c>
      <c r="BB16" s="40">
        <v>29</v>
      </c>
      <c r="BC16" s="40">
        <v>29.44</v>
      </c>
      <c r="BD16" s="40">
        <v>29.87</v>
      </c>
      <c r="BE16" s="40">
        <v>30.31</v>
      </c>
      <c r="BF16" s="40">
        <v>30.75</v>
      </c>
      <c r="BG16" s="40">
        <v>31.18</v>
      </c>
      <c r="BH16" s="40">
        <v>31.62</v>
      </c>
      <c r="BI16" s="40">
        <v>32.06</v>
      </c>
      <c r="BJ16" s="40">
        <v>32.49</v>
      </c>
      <c r="BK16" s="40">
        <v>32.93</v>
      </c>
      <c r="BL16" s="40">
        <v>33.369999999999997</v>
      </c>
      <c r="BM16" s="40">
        <v>33.799999999999997</v>
      </c>
      <c r="BN16" s="40">
        <v>34.24</v>
      </c>
      <c r="BO16" s="40">
        <v>34.68</v>
      </c>
      <c r="BP16" s="40">
        <v>35.11</v>
      </c>
      <c r="BQ16" s="40">
        <v>35.549999999999997</v>
      </c>
      <c r="BR16" s="40">
        <v>35.99</v>
      </c>
      <c r="BS16" s="40">
        <v>36.42</v>
      </c>
      <c r="BT16" s="40">
        <v>36.86</v>
      </c>
      <c r="BU16" s="40">
        <v>37.299999999999997</v>
      </c>
      <c r="BV16" s="40">
        <v>37.729999999999997</v>
      </c>
      <c r="BW16" s="40">
        <v>38.17</v>
      </c>
      <c r="BX16" s="40">
        <v>38.61</v>
      </c>
      <c r="BY16" s="40">
        <v>39.04</v>
      </c>
      <c r="BZ16" s="40">
        <v>39.479999999999997</v>
      </c>
      <c r="CA16" s="40">
        <v>39.92</v>
      </c>
      <c r="CC16" s="39">
        <f t="shared" si="6"/>
        <v>19.43</v>
      </c>
      <c r="CD16" s="40">
        <v>15.11</v>
      </c>
      <c r="CE16" s="40">
        <v>15.42</v>
      </c>
      <c r="CF16" s="40">
        <v>15.73</v>
      </c>
      <c r="CG16" s="40">
        <v>16.04</v>
      </c>
      <c r="CH16" s="40">
        <v>16.34</v>
      </c>
      <c r="CI16" s="40">
        <v>16.649999999999999</v>
      </c>
      <c r="CJ16" s="40">
        <v>16.96</v>
      </c>
      <c r="CK16" s="40">
        <v>17.27</v>
      </c>
      <c r="CL16" s="40">
        <v>17.579999999999998</v>
      </c>
      <c r="CM16" s="40">
        <v>17.89</v>
      </c>
      <c r="CN16" s="40">
        <v>18.190000000000001</v>
      </c>
      <c r="CO16" s="40">
        <v>18.5</v>
      </c>
      <c r="CP16" s="40">
        <v>18.809999999999999</v>
      </c>
      <c r="CQ16" s="40">
        <v>19.12</v>
      </c>
      <c r="CR16" s="40">
        <v>19.43</v>
      </c>
      <c r="CS16" s="40">
        <v>19.739999999999998</v>
      </c>
      <c r="CT16" s="40">
        <v>20.04</v>
      </c>
      <c r="CU16" s="40">
        <v>20.350000000000001</v>
      </c>
      <c r="CV16" s="40">
        <v>20.66</v>
      </c>
      <c r="CW16" s="40">
        <v>20.97</v>
      </c>
      <c r="CX16" s="40">
        <v>21.28</v>
      </c>
      <c r="CY16" s="40">
        <v>21.59</v>
      </c>
      <c r="CZ16" s="40">
        <v>21.9</v>
      </c>
      <c r="DA16" s="40">
        <v>22.2</v>
      </c>
      <c r="DB16" s="40">
        <v>22.51</v>
      </c>
      <c r="DC16" s="40">
        <v>22.82</v>
      </c>
      <c r="DD16" s="40">
        <v>23.13</v>
      </c>
      <c r="DE16" s="40">
        <v>23.44</v>
      </c>
      <c r="DF16" s="40">
        <v>23.75</v>
      </c>
      <c r="DG16" s="40">
        <v>24.05</v>
      </c>
      <c r="DH16" s="40">
        <v>24.36</v>
      </c>
      <c r="DI16" s="40">
        <v>24.67</v>
      </c>
      <c r="DJ16" s="40">
        <v>24.98</v>
      </c>
      <c r="DK16" s="40">
        <v>25.29</v>
      </c>
      <c r="DL16" s="40">
        <v>25.6</v>
      </c>
      <c r="DM16" s="40">
        <v>25.9</v>
      </c>
    </row>
    <row r="17" spans="1:117" ht="21.75">
      <c r="A17" s="37">
        <v>13</v>
      </c>
      <c r="B17" s="38">
        <f t="shared" si="3"/>
        <v>33.200000000000003</v>
      </c>
      <c r="C17" s="38">
        <f t="shared" si="7"/>
        <v>46.48</v>
      </c>
      <c r="E17" s="39">
        <f t="shared" si="4"/>
        <v>43.96</v>
      </c>
      <c r="F17" s="40">
        <v>37.08</v>
      </c>
      <c r="G17" s="40">
        <v>37.57</v>
      </c>
      <c r="H17" s="40">
        <v>38.07</v>
      </c>
      <c r="I17" s="40">
        <v>38.56</v>
      </c>
      <c r="J17" s="40">
        <v>39.049999999999997</v>
      </c>
      <c r="K17" s="40">
        <v>39.54</v>
      </c>
      <c r="L17" s="40">
        <v>40.03</v>
      </c>
      <c r="M17" s="40">
        <v>40.520000000000003</v>
      </c>
      <c r="N17" s="40">
        <v>41.01</v>
      </c>
      <c r="O17" s="40">
        <v>41.5</v>
      </c>
      <c r="P17" s="40">
        <v>41.99</v>
      </c>
      <c r="Q17" s="40">
        <v>42.49</v>
      </c>
      <c r="R17" s="40">
        <v>42.98</v>
      </c>
      <c r="S17" s="40">
        <v>43.47</v>
      </c>
      <c r="T17" s="40">
        <v>43.96</v>
      </c>
      <c r="U17" s="40">
        <v>44.45</v>
      </c>
      <c r="V17" s="40">
        <v>44.94</v>
      </c>
      <c r="W17" s="40">
        <v>45.43</v>
      </c>
      <c r="X17" s="40">
        <v>45.92</v>
      </c>
      <c r="Y17" s="40">
        <v>46.41</v>
      </c>
      <c r="Z17" s="40">
        <v>46.91</v>
      </c>
      <c r="AA17" s="40">
        <v>47.4</v>
      </c>
      <c r="AB17" s="40">
        <v>47.89</v>
      </c>
      <c r="AC17" s="40">
        <v>48.38</v>
      </c>
      <c r="AD17" s="40">
        <v>48.87</v>
      </c>
      <c r="AE17" s="40">
        <v>49.36</v>
      </c>
      <c r="AF17" s="40">
        <v>49.85</v>
      </c>
      <c r="AG17" s="40">
        <v>50.34</v>
      </c>
      <c r="AH17" s="40">
        <v>50.83</v>
      </c>
      <c r="AI17" s="40">
        <v>51.33</v>
      </c>
      <c r="AJ17" s="40">
        <v>51.82</v>
      </c>
      <c r="AK17" s="40">
        <v>52.31</v>
      </c>
      <c r="AL17" s="40">
        <v>52.8</v>
      </c>
      <c r="AM17" s="40">
        <v>53.29</v>
      </c>
      <c r="AN17" s="40">
        <v>53.78</v>
      </c>
      <c r="AO17" s="40">
        <v>54.27</v>
      </c>
      <c r="AQ17" s="39">
        <f t="shared" si="5"/>
        <v>33.200000000000003</v>
      </c>
      <c r="AR17" s="40">
        <v>26.58</v>
      </c>
      <c r="AS17" s="40">
        <v>27.05</v>
      </c>
      <c r="AT17" s="40">
        <v>27.53</v>
      </c>
      <c r="AU17" s="40">
        <v>28</v>
      </c>
      <c r="AV17" s="40">
        <v>28.47</v>
      </c>
      <c r="AW17" s="40">
        <v>28.95</v>
      </c>
      <c r="AX17" s="40">
        <v>29.42</v>
      </c>
      <c r="AY17" s="40">
        <v>29.89</v>
      </c>
      <c r="AZ17" s="40">
        <v>30.37</v>
      </c>
      <c r="BA17" s="40">
        <v>30.84</v>
      </c>
      <c r="BB17" s="40">
        <v>31.31</v>
      </c>
      <c r="BC17" s="40">
        <v>31.78</v>
      </c>
      <c r="BD17" s="40">
        <v>32.26</v>
      </c>
      <c r="BE17" s="40">
        <v>32.729999999999997</v>
      </c>
      <c r="BF17" s="40">
        <v>33.200000000000003</v>
      </c>
      <c r="BG17" s="40">
        <v>33.68</v>
      </c>
      <c r="BH17" s="40">
        <v>34.15</v>
      </c>
      <c r="BI17" s="40">
        <v>34.619999999999997</v>
      </c>
      <c r="BJ17" s="40">
        <v>35.1</v>
      </c>
      <c r="BK17" s="40">
        <v>35.57</v>
      </c>
      <c r="BL17" s="40">
        <v>36.04</v>
      </c>
      <c r="BM17" s="40">
        <v>36.520000000000003</v>
      </c>
      <c r="BN17" s="40">
        <v>36.99</v>
      </c>
      <c r="BO17" s="40">
        <v>37.46</v>
      </c>
      <c r="BP17" s="40">
        <v>37.94</v>
      </c>
      <c r="BQ17" s="40">
        <v>38.409999999999997</v>
      </c>
      <c r="BR17" s="40">
        <v>38.880000000000003</v>
      </c>
      <c r="BS17" s="40">
        <v>39.36</v>
      </c>
      <c r="BT17" s="40">
        <v>39.83</v>
      </c>
      <c r="BU17" s="40">
        <v>40.299999999999997</v>
      </c>
      <c r="BV17" s="40">
        <v>40.78</v>
      </c>
      <c r="BW17" s="40">
        <v>41.25</v>
      </c>
      <c r="BX17" s="40">
        <v>41.72</v>
      </c>
      <c r="BY17" s="40">
        <v>42.2</v>
      </c>
      <c r="BZ17" s="40">
        <v>42.67</v>
      </c>
      <c r="CA17" s="40">
        <v>43.14</v>
      </c>
      <c r="CC17" s="39">
        <f t="shared" si="6"/>
        <v>20.79</v>
      </c>
      <c r="CD17" s="40">
        <v>16.11</v>
      </c>
      <c r="CE17" s="40">
        <v>16.440000000000001</v>
      </c>
      <c r="CF17" s="40">
        <v>16.78</v>
      </c>
      <c r="CG17" s="40">
        <v>17.11</v>
      </c>
      <c r="CH17" s="40">
        <v>17.45</v>
      </c>
      <c r="CI17" s="40">
        <v>17.78</v>
      </c>
      <c r="CJ17" s="40">
        <v>18.12</v>
      </c>
      <c r="CK17" s="40">
        <v>18.45</v>
      </c>
      <c r="CL17" s="40">
        <v>18.78</v>
      </c>
      <c r="CM17" s="40">
        <v>19.12</v>
      </c>
      <c r="CN17" s="40">
        <v>19.45</v>
      </c>
      <c r="CO17" s="40">
        <v>19.79</v>
      </c>
      <c r="CP17" s="40">
        <v>20.12</v>
      </c>
      <c r="CQ17" s="40">
        <v>20.45</v>
      </c>
      <c r="CR17" s="40">
        <v>20.79</v>
      </c>
      <c r="CS17" s="40">
        <v>21.12</v>
      </c>
      <c r="CT17" s="40">
        <v>21.46</v>
      </c>
      <c r="CU17" s="40">
        <v>21.79</v>
      </c>
      <c r="CV17" s="40">
        <v>22.12</v>
      </c>
      <c r="CW17" s="40">
        <v>22.46</v>
      </c>
      <c r="CX17" s="40">
        <v>22.79</v>
      </c>
      <c r="CY17" s="40">
        <v>23.13</v>
      </c>
      <c r="CZ17" s="40">
        <v>23.46</v>
      </c>
      <c r="DA17" s="40">
        <v>23.8</v>
      </c>
      <c r="DB17" s="40">
        <v>24.13</v>
      </c>
      <c r="DC17" s="40">
        <v>24.46</v>
      </c>
      <c r="DD17" s="40">
        <v>24.8</v>
      </c>
      <c r="DE17" s="40">
        <v>25.13</v>
      </c>
      <c r="DF17" s="40">
        <v>25.47</v>
      </c>
      <c r="DG17" s="40">
        <v>25.8</v>
      </c>
      <c r="DH17" s="40">
        <v>26.13</v>
      </c>
      <c r="DI17" s="40">
        <v>26.47</v>
      </c>
      <c r="DJ17" s="40">
        <v>26.8</v>
      </c>
      <c r="DK17" s="40">
        <v>27.14</v>
      </c>
      <c r="DL17" s="40">
        <v>27.47</v>
      </c>
      <c r="DM17" s="40">
        <v>27.8</v>
      </c>
    </row>
    <row r="18" spans="1:117" ht="21.75">
      <c r="A18" s="37">
        <v>14</v>
      </c>
      <c r="B18" s="38">
        <f t="shared" si="3"/>
        <v>35.659999999999997</v>
      </c>
      <c r="C18" s="38">
        <f t="shared" si="7"/>
        <v>49.93</v>
      </c>
      <c r="E18" s="39">
        <f t="shared" si="4"/>
        <v>47.16</v>
      </c>
      <c r="F18" s="40">
        <v>39.75</v>
      </c>
      <c r="G18" s="40">
        <v>40.28</v>
      </c>
      <c r="H18" s="40">
        <v>40.81</v>
      </c>
      <c r="I18" s="40">
        <v>41.34</v>
      </c>
      <c r="J18" s="40">
        <v>41.87</v>
      </c>
      <c r="K18" s="40">
        <v>42.4</v>
      </c>
      <c r="L18" s="40">
        <v>42.92</v>
      </c>
      <c r="M18" s="40">
        <v>43.45</v>
      </c>
      <c r="N18" s="40">
        <v>43.98</v>
      </c>
      <c r="O18" s="40">
        <v>44.51</v>
      </c>
      <c r="P18" s="40">
        <v>45.04</v>
      </c>
      <c r="Q18" s="40">
        <v>45.57</v>
      </c>
      <c r="R18" s="40">
        <v>46.1</v>
      </c>
      <c r="S18" s="40">
        <v>46.63</v>
      </c>
      <c r="T18" s="40">
        <v>47.16</v>
      </c>
      <c r="U18" s="40">
        <v>47.68</v>
      </c>
      <c r="V18" s="40">
        <v>48.21</v>
      </c>
      <c r="W18" s="40">
        <v>48.74</v>
      </c>
      <c r="X18" s="40">
        <v>49.27</v>
      </c>
      <c r="Y18" s="40">
        <v>49.8</v>
      </c>
      <c r="Z18" s="40">
        <v>50.33</v>
      </c>
      <c r="AA18" s="40">
        <v>50.86</v>
      </c>
      <c r="AB18" s="40">
        <v>51.39</v>
      </c>
      <c r="AC18" s="40">
        <v>51.92</v>
      </c>
      <c r="AD18" s="40">
        <v>52.44</v>
      </c>
      <c r="AE18" s="40">
        <v>52.97</v>
      </c>
      <c r="AF18" s="40">
        <v>53.5</v>
      </c>
      <c r="AG18" s="40">
        <v>54.03</v>
      </c>
      <c r="AH18" s="40">
        <v>54.56</v>
      </c>
      <c r="AI18" s="40">
        <v>55.09</v>
      </c>
      <c r="AJ18" s="40">
        <v>55.62</v>
      </c>
      <c r="AK18" s="40">
        <v>56.15</v>
      </c>
      <c r="AL18" s="40">
        <v>56.68</v>
      </c>
      <c r="AM18" s="40">
        <v>57.2</v>
      </c>
      <c r="AN18" s="40">
        <v>57.73</v>
      </c>
      <c r="AO18" s="40">
        <v>58.26</v>
      </c>
      <c r="AQ18" s="39">
        <f t="shared" si="5"/>
        <v>35.659999999999997</v>
      </c>
      <c r="AR18" s="40">
        <v>28.53</v>
      </c>
      <c r="AS18" s="40">
        <v>29.04</v>
      </c>
      <c r="AT18" s="40">
        <v>29.55</v>
      </c>
      <c r="AU18" s="40">
        <v>30.06</v>
      </c>
      <c r="AV18" s="40">
        <v>30.57</v>
      </c>
      <c r="AW18" s="40">
        <v>31.08</v>
      </c>
      <c r="AX18" s="40">
        <v>31.59</v>
      </c>
      <c r="AY18" s="40">
        <v>32.1</v>
      </c>
      <c r="AZ18" s="40">
        <v>32.6</v>
      </c>
      <c r="BA18" s="40">
        <v>33.11</v>
      </c>
      <c r="BB18" s="40">
        <v>33.619999999999997</v>
      </c>
      <c r="BC18" s="40">
        <v>34.130000000000003</v>
      </c>
      <c r="BD18" s="40">
        <v>34.64</v>
      </c>
      <c r="BE18" s="40">
        <v>35.15</v>
      </c>
      <c r="BF18" s="40">
        <v>35.659999999999997</v>
      </c>
      <c r="BG18" s="40">
        <v>36.17</v>
      </c>
      <c r="BH18" s="40">
        <v>36.68</v>
      </c>
      <c r="BI18" s="40">
        <v>37.19</v>
      </c>
      <c r="BJ18" s="40">
        <v>37.700000000000003</v>
      </c>
      <c r="BK18" s="40">
        <v>38.21</v>
      </c>
      <c r="BL18" s="40">
        <v>38.72</v>
      </c>
      <c r="BM18" s="40">
        <v>39.229999999999997</v>
      </c>
      <c r="BN18" s="40">
        <v>39.74</v>
      </c>
      <c r="BO18" s="40">
        <v>40.25</v>
      </c>
      <c r="BP18" s="40">
        <v>40.76</v>
      </c>
      <c r="BQ18" s="40">
        <v>41.27</v>
      </c>
      <c r="BR18" s="40">
        <v>41.78</v>
      </c>
      <c r="BS18" s="40">
        <v>42.29</v>
      </c>
      <c r="BT18" s="40">
        <v>42.8</v>
      </c>
      <c r="BU18" s="40">
        <v>43.31</v>
      </c>
      <c r="BV18" s="40">
        <v>43.82</v>
      </c>
      <c r="BW18" s="40">
        <v>44.33</v>
      </c>
      <c r="BX18" s="40">
        <v>44.84</v>
      </c>
      <c r="BY18" s="40">
        <v>45.34</v>
      </c>
      <c r="BZ18" s="40">
        <v>45.85</v>
      </c>
      <c r="CA18" s="40">
        <v>46.36</v>
      </c>
      <c r="CC18" s="39">
        <f t="shared" si="6"/>
        <v>22.15</v>
      </c>
      <c r="CD18" s="40">
        <v>17.11</v>
      </c>
      <c r="CE18" s="40">
        <v>17.47</v>
      </c>
      <c r="CF18" s="40">
        <v>17.829999999999998</v>
      </c>
      <c r="CG18" s="40">
        <v>18.190000000000001</v>
      </c>
      <c r="CH18" s="40">
        <v>18.55</v>
      </c>
      <c r="CI18" s="40">
        <v>18.91</v>
      </c>
      <c r="CJ18" s="40">
        <v>19.27</v>
      </c>
      <c r="CK18" s="40">
        <v>19.63</v>
      </c>
      <c r="CL18" s="40">
        <v>19.989999999999998</v>
      </c>
      <c r="CM18" s="40">
        <v>20.350000000000001</v>
      </c>
      <c r="CN18" s="40">
        <v>20.71</v>
      </c>
      <c r="CO18" s="40">
        <v>21.07</v>
      </c>
      <c r="CP18" s="40">
        <v>21.43</v>
      </c>
      <c r="CQ18" s="40">
        <v>21.79</v>
      </c>
      <c r="CR18" s="40">
        <v>22.15</v>
      </c>
      <c r="CS18" s="40">
        <v>22.51</v>
      </c>
      <c r="CT18" s="40">
        <v>22.87</v>
      </c>
      <c r="CU18" s="40">
        <v>23.23</v>
      </c>
      <c r="CV18" s="40">
        <v>23.59</v>
      </c>
      <c r="CW18" s="40">
        <v>23.95</v>
      </c>
      <c r="CX18" s="40">
        <v>24.31</v>
      </c>
      <c r="CY18" s="40">
        <v>24.67</v>
      </c>
      <c r="CZ18" s="40">
        <v>25.03</v>
      </c>
      <c r="DA18" s="40">
        <v>25.39</v>
      </c>
      <c r="DB18" s="40">
        <v>25.75</v>
      </c>
      <c r="DC18" s="40">
        <v>26.11</v>
      </c>
      <c r="DD18" s="40">
        <v>26.47</v>
      </c>
      <c r="DE18" s="40">
        <v>26.83</v>
      </c>
      <c r="DF18" s="40">
        <v>27.18</v>
      </c>
      <c r="DG18" s="40">
        <v>27.54</v>
      </c>
      <c r="DH18" s="40">
        <v>27.9</v>
      </c>
      <c r="DI18" s="40">
        <v>28.26</v>
      </c>
      <c r="DJ18" s="40">
        <v>28.62</v>
      </c>
      <c r="DK18" s="40">
        <v>28.98</v>
      </c>
      <c r="DL18" s="40">
        <v>29.34</v>
      </c>
      <c r="DM18" s="40">
        <v>29.7</v>
      </c>
    </row>
    <row r="19" spans="1:117" ht="21.75">
      <c r="A19" s="37">
        <v>15</v>
      </c>
      <c r="B19" s="38">
        <f t="shared" si="3"/>
        <v>38.119999999999997</v>
      </c>
      <c r="C19" s="38">
        <f t="shared" si="7"/>
        <v>53.37</v>
      </c>
      <c r="E19" s="39">
        <f t="shared" si="4"/>
        <v>50.35</v>
      </c>
      <c r="F19" s="40">
        <v>42.42</v>
      </c>
      <c r="G19" s="40">
        <v>42.99</v>
      </c>
      <c r="H19" s="40">
        <v>43.55</v>
      </c>
      <c r="I19" s="40">
        <v>44.12</v>
      </c>
      <c r="J19" s="40">
        <v>44.69</v>
      </c>
      <c r="K19" s="40">
        <v>45.25</v>
      </c>
      <c r="L19" s="40">
        <v>45.82</v>
      </c>
      <c r="M19" s="40">
        <v>46.39</v>
      </c>
      <c r="N19" s="40">
        <v>46.95</v>
      </c>
      <c r="O19" s="40">
        <v>47.52</v>
      </c>
      <c r="P19" s="40">
        <v>48.09</v>
      </c>
      <c r="Q19" s="40">
        <v>48.65</v>
      </c>
      <c r="R19" s="40">
        <v>49.22</v>
      </c>
      <c r="S19" s="40">
        <v>49.79</v>
      </c>
      <c r="T19" s="40">
        <v>50.35</v>
      </c>
      <c r="U19" s="40">
        <v>50.92</v>
      </c>
      <c r="V19" s="40">
        <v>51.49</v>
      </c>
      <c r="W19" s="40">
        <v>52.05</v>
      </c>
      <c r="X19" s="40">
        <v>52.62</v>
      </c>
      <c r="Y19" s="40">
        <v>53.19</v>
      </c>
      <c r="Z19" s="40">
        <v>53.75</v>
      </c>
      <c r="AA19" s="40">
        <v>54.32</v>
      </c>
      <c r="AB19" s="40">
        <v>54.89</v>
      </c>
      <c r="AC19" s="40">
        <v>55.45</v>
      </c>
      <c r="AD19" s="40">
        <v>56.02</v>
      </c>
      <c r="AE19" s="40">
        <v>56.59</v>
      </c>
      <c r="AF19" s="40">
        <v>57.15</v>
      </c>
      <c r="AG19" s="40">
        <v>57.72</v>
      </c>
      <c r="AH19" s="40">
        <v>58.29</v>
      </c>
      <c r="AI19" s="40">
        <v>58.85</v>
      </c>
      <c r="AJ19" s="40">
        <v>59.42</v>
      </c>
      <c r="AK19" s="40">
        <v>59.99</v>
      </c>
      <c r="AL19" s="40">
        <v>60.55</v>
      </c>
      <c r="AM19" s="40">
        <v>61.12</v>
      </c>
      <c r="AN19" s="40">
        <v>61.69</v>
      </c>
      <c r="AO19" s="40">
        <v>62.25</v>
      </c>
      <c r="AQ19" s="39">
        <f t="shared" si="5"/>
        <v>38.119999999999997</v>
      </c>
      <c r="AR19" s="40">
        <v>30.47</v>
      </c>
      <c r="AS19" s="40">
        <v>31.02</v>
      </c>
      <c r="AT19" s="40">
        <v>31.57</v>
      </c>
      <c r="AU19" s="40">
        <v>32.11</v>
      </c>
      <c r="AV19" s="40">
        <v>32.659999999999997</v>
      </c>
      <c r="AW19" s="40">
        <v>33.200000000000003</v>
      </c>
      <c r="AX19" s="40">
        <v>33.75</v>
      </c>
      <c r="AY19" s="40">
        <v>34.299999999999997</v>
      </c>
      <c r="AZ19" s="40">
        <v>34.840000000000003</v>
      </c>
      <c r="BA19" s="40">
        <v>35.39</v>
      </c>
      <c r="BB19" s="40">
        <v>35.93</v>
      </c>
      <c r="BC19" s="40">
        <v>36.479999999999997</v>
      </c>
      <c r="BD19" s="40">
        <v>37.03</v>
      </c>
      <c r="BE19" s="40">
        <v>37.57</v>
      </c>
      <c r="BF19" s="40">
        <v>38.119999999999997</v>
      </c>
      <c r="BG19" s="40">
        <v>38.659999999999997</v>
      </c>
      <c r="BH19" s="40">
        <v>39.21</v>
      </c>
      <c r="BI19" s="40">
        <v>39.76</v>
      </c>
      <c r="BJ19" s="40">
        <v>40.299999999999997</v>
      </c>
      <c r="BK19" s="40">
        <v>40.85</v>
      </c>
      <c r="BL19" s="40">
        <v>41.39</v>
      </c>
      <c r="BM19" s="40">
        <v>41.94</v>
      </c>
      <c r="BN19" s="40">
        <v>42.49</v>
      </c>
      <c r="BO19" s="40">
        <v>43.03</v>
      </c>
      <c r="BP19" s="40">
        <v>43.58</v>
      </c>
      <c r="BQ19" s="40">
        <v>44.12</v>
      </c>
      <c r="BR19" s="40">
        <v>44.67</v>
      </c>
      <c r="BS19" s="40">
        <v>45.22</v>
      </c>
      <c r="BT19" s="40">
        <v>45.76</v>
      </c>
      <c r="BU19" s="40">
        <v>46.31</v>
      </c>
      <c r="BV19" s="40">
        <v>46.85</v>
      </c>
      <c r="BW19" s="40">
        <v>47.4</v>
      </c>
      <c r="BX19" s="40">
        <v>47.95</v>
      </c>
      <c r="BY19" s="40">
        <v>48.49</v>
      </c>
      <c r="BZ19" s="40">
        <v>49.04</v>
      </c>
      <c r="CA19" s="40">
        <v>49.58</v>
      </c>
      <c r="CC19" s="39">
        <f t="shared" si="6"/>
        <v>23.56</v>
      </c>
      <c r="CD19" s="40">
        <v>18.170000000000002</v>
      </c>
      <c r="CE19" s="40">
        <v>18.55</v>
      </c>
      <c r="CF19" s="40">
        <v>18.940000000000001</v>
      </c>
      <c r="CG19" s="40">
        <v>19.32</v>
      </c>
      <c r="CH19" s="40">
        <v>19.71</v>
      </c>
      <c r="CI19" s="40">
        <v>20.09</v>
      </c>
      <c r="CJ19" s="40">
        <v>20.48</v>
      </c>
      <c r="CK19" s="40">
        <v>20.87</v>
      </c>
      <c r="CL19" s="40">
        <v>21.25</v>
      </c>
      <c r="CM19" s="40">
        <v>21.64</v>
      </c>
      <c r="CN19" s="40">
        <v>22.02</v>
      </c>
      <c r="CO19" s="40">
        <v>22.41</v>
      </c>
      <c r="CP19" s="40">
        <v>22.79</v>
      </c>
      <c r="CQ19" s="40">
        <v>23.18</v>
      </c>
      <c r="CR19" s="40">
        <v>23.56</v>
      </c>
      <c r="CS19" s="40">
        <v>23.95</v>
      </c>
      <c r="CT19" s="40">
        <v>24.33</v>
      </c>
      <c r="CU19" s="40">
        <v>24.72</v>
      </c>
      <c r="CV19" s="40">
        <v>25.11</v>
      </c>
      <c r="CW19" s="40">
        <v>25.49</v>
      </c>
      <c r="CX19" s="40">
        <v>25.88</v>
      </c>
      <c r="CY19" s="40">
        <v>26.26</v>
      </c>
      <c r="CZ19" s="40">
        <v>26.65</v>
      </c>
      <c r="DA19" s="40">
        <v>27.03</v>
      </c>
      <c r="DB19" s="40">
        <v>27.42</v>
      </c>
      <c r="DC19" s="40">
        <v>27.8</v>
      </c>
      <c r="DD19" s="40">
        <v>28.19</v>
      </c>
      <c r="DE19" s="40">
        <v>28.58</v>
      </c>
      <c r="DF19" s="40">
        <v>28.96</v>
      </c>
      <c r="DG19" s="40">
        <v>29.35</v>
      </c>
      <c r="DH19" s="40">
        <v>29.73</v>
      </c>
      <c r="DI19" s="40">
        <v>30.12</v>
      </c>
      <c r="DJ19" s="40">
        <v>30.5</v>
      </c>
      <c r="DK19" s="40">
        <v>30.89</v>
      </c>
      <c r="DL19" s="40">
        <v>31.27</v>
      </c>
      <c r="DM19" s="40">
        <v>31.66</v>
      </c>
    </row>
    <row r="20" spans="1:117" ht="21.75">
      <c r="A20" s="37">
        <v>16</v>
      </c>
      <c r="B20" s="38">
        <f t="shared" si="3"/>
        <v>40.58</v>
      </c>
      <c r="C20" s="38">
        <f t="shared" si="7"/>
        <v>56.82</v>
      </c>
      <c r="E20" s="39">
        <f t="shared" si="4"/>
        <v>53.55</v>
      </c>
      <c r="F20" s="40">
        <v>45.09</v>
      </c>
      <c r="G20" s="40">
        <v>45.7</v>
      </c>
      <c r="H20" s="40">
        <v>46.3</v>
      </c>
      <c r="I20" s="40">
        <v>46.9</v>
      </c>
      <c r="J20" s="40">
        <v>47.51</v>
      </c>
      <c r="K20" s="40">
        <v>48.11</v>
      </c>
      <c r="L20" s="40">
        <v>48.72</v>
      </c>
      <c r="M20" s="40">
        <v>49.32</v>
      </c>
      <c r="N20" s="40">
        <v>49.93</v>
      </c>
      <c r="O20" s="40">
        <v>50.53</v>
      </c>
      <c r="P20" s="40">
        <v>51.14</v>
      </c>
      <c r="Q20" s="40">
        <v>51.74</v>
      </c>
      <c r="R20" s="40">
        <v>52.34</v>
      </c>
      <c r="S20" s="40">
        <v>52.95</v>
      </c>
      <c r="T20" s="40">
        <v>53.55</v>
      </c>
      <c r="U20" s="40">
        <v>54.16</v>
      </c>
      <c r="V20" s="40">
        <v>54.76</v>
      </c>
      <c r="W20" s="40">
        <v>55.37</v>
      </c>
      <c r="X20" s="40">
        <v>55.97</v>
      </c>
      <c r="Y20" s="40">
        <v>56.58</v>
      </c>
      <c r="Z20" s="40">
        <v>57.18</v>
      </c>
      <c r="AA20" s="40">
        <v>57.78</v>
      </c>
      <c r="AB20" s="40">
        <v>58.39</v>
      </c>
      <c r="AC20" s="40">
        <v>58.99</v>
      </c>
      <c r="AD20" s="40">
        <v>59.6</v>
      </c>
      <c r="AE20" s="40">
        <v>60.2</v>
      </c>
      <c r="AF20" s="40">
        <v>60.81</v>
      </c>
      <c r="AG20" s="40">
        <v>61.41</v>
      </c>
      <c r="AH20" s="40">
        <v>62.02</v>
      </c>
      <c r="AI20" s="40">
        <v>62.62</v>
      </c>
      <c r="AJ20" s="40">
        <v>63.22</v>
      </c>
      <c r="AK20" s="40">
        <v>63.83</v>
      </c>
      <c r="AL20" s="40">
        <v>64.430000000000007</v>
      </c>
      <c r="AM20" s="40">
        <v>65.040000000000006</v>
      </c>
      <c r="AN20" s="40">
        <v>65.64</v>
      </c>
      <c r="AO20" s="40">
        <v>66.25</v>
      </c>
      <c r="AQ20" s="39">
        <f t="shared" si="5"/>
        <v>40.58</v>
      </c>
      <c r="AR20" s="40">
        <v>32.42</v>
      </c>
      <c r="AS20" s="40">
        <v>33.01</v>
      </c>
      <c r="AT20" s="40">
        <v>33.590000000000003</v>
      </c>
      <c r="AU20" s="40">
        <v>34.17</v>
      </c>
      <c r="AV20" s="40">
        <v>34.75</v>
      </c>
      <c r="AW20" s="40">
        <v>35.340000000000003</v>
      </c>
      <c r="AX20" s="40">
        <v>35.92</v>
      </c>
      <c r="AY20" s="40">
        <v>36.5</v>
      </c>
      <c r="AZ20" s="40">
        <v>37.08</v>
      </c>
      <c r="BA20" s="40">
        <v>37.67</v>
      </c>
      <c r="BB20" s="40">
        <v>38.25</v>
      </c>
      <c r="BC20" s="40">
        <v>38.83</v>
      </c>
      <c r="BD20" s="40">
        <v>39.409999999999997</v>
      </c>
      <c r="BE20" s="40">
        <v>40</v>
      </c>
      <c r="BF20" s="40">
        <v>40.58</v>
      </c>
      <c r="BG20" s="40">
        <v>41.16</v>
      </c>
      <c r="BH20" s="40">
        <v>41.74</v>
      </c>
      <c r="BI20" s="40">
        <v>42.33</v>
      </c>
      <c r="BJ20" s="40">
        <v>42.91</v>
      </c>
      <c r="BK20" s="40">
        <v>43.49</v>
      </c>
      <c r="BL20" s="40">
        <v>44.07</v>
      </c>
      <c r="BM20" s="40">
        <v>44.65</v>
      </c>
      <c r="BN20" s="40">
        <v>45.24</v>
      </c>
      <c r="BO20" s="40">
        <v>45.82</v>
      </c>
      <c r="BP20" s="40">
        <v>46.4</v>
      </c>
      <c r="BQ20" s="40">
        <v>46.98</v>
      </c>
      <c r="BR20" s="40">
        <v>47.57</v>
      </c>
      <c r="BS20" s="40">
        <v>48.15</v>
      </c>
      <c r="BT20" s="40">
        <v>48.73</v>
      </c>
      <c r="BU20" s="40">
        <v>49.31</v>
      </c>
      <c r="BV20" s="40">
        <v>49.9</v>
      </c>
      <c r="BW20" s="40">
        <v>50.48</v>
      </c>
      <c r="BX20" s="40">
        <v>51.06</v>
      </c>
      <c r="BY20" s="40">
        <v>51.64</v>
      </c>
      <c r="BZ20" s="40">
        <v>52.23</v>
      </c>
      <c r="CA20" s="40">
        <v>52.81</v>
      </c>
      <c r="CC20" s="39">
        <f t="shared" si="6"/>
        <v>25.09</v>
      </c>
      <c r="CD20" s="40">
        <v>19.34</v>
      </c>
      <c r="CE20" s="40">
        <v>19.75</v>
      </c>
      <c r="CF20" s="40">
        <v>20.16</v>
      </c>
      <c r="CG20" s="40">
        <v>20.57</v>
      </c>
      <c r="CH20" s="40">
        <v>20.98</v>
      </c>
      <c r="CI20" s="40">
        <v>21.39</v>
      </c>
      <c r="CJ20" s="40">
        <v>21.8</v>
      </c>
      <c r="CK20" s="40">
        <v>22.21</v>
      </c>
      <c r="CL20" s="40">
        <v>22.63</v>
      </c>
      <c r="CM20" s="40">
        <v>23.04</v>
      </c>
      <c r="CN20" s="40">
        <v>23.45</v>
      </c>
      <c r="CO20" s="40">
        <v>23.86</v>
      </c>
      <c r="CP20" s="40">
        <v>24.27</v>
      </c>
      <c r="CQ20" s="40">
        <v>24.68</v>
      </c>
      <c r="CR20" s="40">
        <v>25.09</v>
      </c>
      <c r="CS20" s="40">
        <v>25.5</v>
      </c>
      <c r="CT20" s="40">
        <v>25.91</v>
      </c>
      <c r="CU20" s="40">
        <v>26.33</v>
      </c>
      <c r="CV20" s="40">
        <v>26.74</v>
      </c>
      <c r="CW20" s="40">
        <v>27.15</v>
      </c>
      <c r="CX20" s="40">
        <v>27.56</v>
      </c>
      <c r="CY20" s="40">
        <v>27.97</v>
      </c>
      <c r="CZ20" s="40">
        <v>28.38</v>
      </c>
      <c r="DA20" s="40">
        <v>28.79</v>
      </c>
      <c r="DB20" s="40">
        <v>29.2</v>
      </c>
      <c r="DC20" s="40">
        <v>29.62</v>
      </c>
      <c r="DD20" s="40">
        <v>30.03</v>
      </c>
      <c r="DE20" s="40">
        <v>30.44</v>
      </c>
      <c r="DF20" s="40">
        <v>30.85</v>
      </c>
      <c r="DG20" s="40">
        <v>31.26</v>
      </c>
      <c r="DH20" s="40">
        <v>31.67</v>
      </c>
      <c r="DI20" s="40">
        <v>32.08</v>
      </c>
      <c r="DJ20" s="40">
        <v>32.49</v>
      </c>
      <c r="DK20" s="40">
        <v>32.909999999999997</v>
      </c>
      <c r="DL20" s="40">
        <v>33.32</v>
      </c>
      <c r="DM20" s="40">
        <v>33.729999999999997</v>
      </c>
    </row>
    <row r="21" spans="1:117" ht="21.75">
      <c r="A21" s="37">
        <v>17</v>
      </c>
      <c r="B21" s="38">
        <f t="shared" si="3"/>
        <v>43.03</v>
      </c>
      <c r="C21" s="38">
        <f t="shared" si="7"/>
        <v>60.25</v>
      </c>
      <c r="E21" s="39">
        <f t="shared" si="4"/>
        <v>56.75</v>
      </c>
      <c r="F21" s="40">
        <v>47.76</v>
      </c>
      <c r="G21" s="40">
        <v>48.4</v>
      </c>
      <c r="H21" s="40">
        <v>49.04</v>
      </c>
      <c r="I21" s="40">
        <v>49.69</v>
      </c>
      <c r="J21" s="40">
        <v>50.33</v>
      </c>
      <c r="K21" s="40">
        <v>50.97</v>
      </c>
      <c r="L21" s="40">
        <v>51.61</v>
      </c>
      <c r="M21" s="40">
        <v>52.26</v>
      </c>
      <c r="N21" s="40">
        <v>52.9</v>
      </c>
      <c r="O21" s="40">
        <v>53.54</v>
      </c>
      <c r="P21" s="40">
        <v>54.18</v>
      </c>
      <c r="Q21" s="40">
        <v>54.82</v>
      </c>
      <c r="R21" s="40">
        <v>55.47</v>
      </c>
      <c r="S21" s="40">
        <v>56.11</v>
      </c>
      <c r="T21" s="40">
        <v>56.75</v>
      </c>
      <c r="U21" s="40">
        <v>57.39</v>
      </c>
      <c r="V21" s="40">
        <v>58.04</v>
      </c>
      <c r="W21" s="40">
        <v>58.68</v>
      </c>
      <c r="X21" s="40">
        <v>59.32</v>
      </c>
      <c r="Y21" s="40">
        <v>59.96</v>
      </c>
      <c r="Z21" s="40">
        <v>60.6</v>
      </c>
      <c r="AA21" s="40">
        <v>61.25</v>
      </c>
      <c r="AB21" s="40">
        <v>61.89</v>
      </c>
      <c r="AC21" s="40">
        <v>62.53</v>
      </c>
      <c r="AD21" s="40">
        <v>63.17</v>
      </c>
      <c r="AE21" s="40">
        <v>63.82</v>
      </c>
      <c r="AF21" s="40">
        <v>64.459999999999994</v>
      </c>
      <c r="AG21" s="40">
        <v>65.099999999999994</v>
      </c>
      <c r="AH21" s="40">
        <v>65.739999999999995</v>
      </c>
      <c r="AI21" s="40">
        <v>66.38</v>
      </c>
      <c r="AJ21" s="40">
        <v>67.03</v>
      </c>
      <c r="AK21" s="40">
        <v>67.67</v>
      </c>
      <c r="AL21" s="40">
        <v>68.31</v>
      </c>
      <c r="AM21" s="40">
        <v>68.95</v>
      </c>
      <c r="AN21" s="40">
        <v>69.599999999999994</v>
      </c>
      <c r="AO21" s="40">
        <v>70.239999999999995</v>
      </c>
      <c r="AQ21" s="39">
        <f t="shared" si="5"/>
        <v>43.03</v>
      </c>
      <c r="AR21" s="40">
        <v>34.369999999999997</v>
      </c>
      <c r="AS21" s="40">
        <v>34.99</v>
      </c>
      <c r="AT21" s="40">
        <v>35.61</v>
      </c>
      <c r="AU21" s="40">
        <v>36.229999999999997</v>
      </c>
      <c r="AV21" s="40">
        <v>36.85</v>
      </c>
      <c r="AW21" s="40">
        <v>37.46</v>
      </c>
      <c r="AX21" s="40">
        <v>38.08</v>
      </c>
      <c r="AY21" s="40">
        <v>38.700000000000003</v>
      </c>
      <c r="AZ21" s="40">
        <v>39.32</v>
      </c>
      <c r="BA21" s="40">
        <v>39.94</v>
      </c>
      <c r="BB21" s="40">
        <v>40.56</v>
      </c>
      <c r="BC21" s="40">
        <v>41.18</v>
      </c>
      <c r="BD21" s="40">
        <v>41.8</v>
      </c>
      <c r="BE21" s="40">
        <v>42.41</v>
      </c>
      <c r="BF21" s="40">
        <v>43.03</v>
      </c>
      <c r="BG21" s="40">
        <v>43.65</v>
      </c>
      <c r="BH21" s="40">
        <v>44.27</v>
      </c>
      <c r="BI21" s="40">
        <v>44.89</v>
      </c>
      <c r="BJ21" s="40">
        <v>45.51</v>
      </c>
      <c r="BK21" s="40">
        <v>46.13</v>
      </c>
      <c r="BL21" s="40">
        <v>46.75</v>
      </c>
      <c r="BM21" s="40">
        <v>47.36</v>
      </c>
      <c r="BN21" s="40">
        <v>47.98</v>
      </c>
      <c r="BO21" s="40">
        <v>48.6</v>
      </c>
      <c r="BP21" s="40">
        <v>49.22</v>
      </c>
      <c r="BQ21" s="40">
        <v>49.84</v>
      </c>
      <c r="BR21" s="40">
        <v>50.46</v>
      </c>
      <c r="BS21" s="40">
        <v>51.08</v>
      </c>
      <c r="BT21" s="40">
        <v>51.7</v>
      </c>
      <c r="BU21" s="40">
        <v>52.32</v>
      </c>
      <c r="BV21" s="40">
        <v>52.93</v>
      </c>
      <c r="BW21" s="40">
        <v>53.55</v>
      </c>
      <c r="BX21" s="40">
        <v>54.17</v>
      </c>
      <c r="BY21" s="40">
        <v>54.79</v>
      </c>
      <c r="BZ21" s="40">
        <v>55.41</v>
      </c>
      <c r="CA21" s="40">
        <v>56.03</v>
      </c>
      <c r="CC21" s="39">
        <f t="shared" si="6"/>
        <v>26.62</v>
      </c>
      <c r="CD21" s="40">
        <v>20.51</v>
      </c>
      <c r="CE21" s="40">
        <v>20.94</v>
      </c>
      <c r="CF21" s="40">
        <v>21.38</v>
      </c>
      <c r="CG21" s="40">
        <v>21.82</v>
      </c>
      <c r="CH21" s="40">
        <v>22.25</v>
      </c>
      <c r="CI21" s="40">
        <v>22.69</v>
      </c>
      <c r="CJ21" s="40">
        <v>23.13</v>
      </c>
      <c r="CK21" s="40">
        <v>23.56</v>
      </c>
      <c r="CL21" s="40">
        <v>24</v>
      </c>
      <c r="CM21" s="40">
        <v>24.44</v>
      </c>
      <c r="CN21" s="40">
        <v>24.87</v>
      </c>
      <c r="CO21" s="40">
        <v>25.31</v>
      </c>
      <c r="CP21" s="40">
        <v>25.75</v>
      </c>
      <c r="CQ21" s="40">
        <v>26.19</v>
      </c>
      <c r="CR21" s="40">
        <v>26.62</v>
      </c>
      <c r="CS21" s="40">
        <v>27.06</v>
      </c>
      <c r="CT21" s="40">
        <v>27.5</v>
      </c>
      <c r="CU21" s="40">
        <v>27.94</v>
      </c>
      <c r="CV21" s="40">
        <v>28.37</v>
      </c>
      <c r="CW21" s="40">
        <v>28.81</v>
      </c>
      <c r="CX21" s="40">
        <v>29.24</v>
      </c>
      <c r="CY21" s="40">
        <v>29.68</v>
      </c>
      <c r="CZ21" s="40">
        <v>30.12</v>
      </c>
      <c r="DA21" s="40">
        <v>30.55</v>
      </c>
      <c r="DB21" s="40">
        <v>30.99</v>
      </c>
      <c r="DC21" s="40">
        <v>31.43</v>
      </c>
      <c r="DD21" s="40">
        <v>31.86</v>
      </c>
      <c r="DE21" s="40">
        <v>32.299999999999997</v>
      </c>
      <c r="DF21" s="40">
        <v>32.74</v>
      </c>
      <c r="DG21" s="40">
        <v>33.18</v>
      </c>
      <c r="DH21" s="40">
        <v>33.61</v>
      </c>
      <c r="DI21" s="40">
        <v>34.049999999999997</v>
      </c>
      <c r="DJ21" s="40">
        <v>34.49</v>
      </c>
      <c r="DK21" s="40">
        <v>34.92</v>
      </c>
      <c r="DL21" s="40">
        <v>35.36</v>
      </c>
      <c r="DM21" s="40">
        <v>35.799999999999997</v>
      </c>
    </row>
    <row r="22" spans="1:117" ht="21.75">
      <c r="A22" s="37">
        <v>18</v>
      </c>
      <c r="B22" s="38">
        <f t="shared" si="3"/>
        <v>45.49</v>
      </c>
      <c r="C22" s="38">
        <f t="shared" si="7"/>
        <v>63.69</v>
      </c>
      <c r="E22" s="39">
        <f t="shared" si="4"/>
        <v>59.95</v>
      </c>
      <c r="F22" s="40">
        <v>50.43</v>
      </c>
      <c r="G22" s="40">
        <v>51.11</v>
      </c>
      <c r="H22" s="40">
        <v>51.79</v>
      </c>
      <c r="I22" s="40">
        <v>52.47</v>
      </c>
      <c r="J22" s="40">
        <v>53.15</v>
      </c>
      <c r="K22" s="40">
        <v>53.83</v>
      </c>
      <c r="L22" s="40">
        <v>54.51</v>
      </c>
      <c r="M22" s="40">
        <v>55.19</v>
      </c>
      <c r="N22" s="40">
        <v>55.87</v>
      </c>
      <c r="O22" s="40">
        <v>56.55</v>
      </c>
      <c r="P22" s="40">
        <v>57.23</v>
      </c>
      <c r="Q22" s="40">
        <v>57.91</v>
      </c>
      <c r="R22" s="40">
        <v>58.59</v>
      </c>
      <c r="S22" s="40">
        <v>59.27</v>
      </c>
      <c r="T22" s="40">
        <v>59.95</v>
      </c>
      <c r="U22" s="40">
        <v>60.63</v>
      </c>
      <c r="V22" s="40">
        <v>61.31</v>
      </c>
      <c r="W22" s="40">
        <v>61.99</v>
      </c>
      <c r="X22" s="40">
        <v>62.67</v>
      </c>
      <c r="Y22" s="40">
        <v>63.35</v>
      </c>
      <c r="Z22" s="40">
        <v>64.03</v>
      </c>
      <c r="AA22" s="40">
        <v>64.709999999999994</v>
      </c>
      <c r="AB22" s="40">
        <v>65.39</v>
      </c>
      <c r="AC22" s="40">
        <v>66.069999999999993</v>
      </c>
      <c r="AD22" s="40">
        <v>66.75</v>
      </c>
      <c r="AE22" s="40">
        <v>67.430000000000007</v>
      </c>
      <c r="AF22" s="40">
        <v>68.11</v>
      </c>
      <c r="AG22" s="40">
        <v>68.790000000000006</v>
      </c>
      <c r="AH22" s="40">
        <v>69.47</v>
      </c>
      <c r="AI22" s="40">
        <v>70.150000000000006</v>
      </c>
      <c r="AJ22" s="40">
        <v>70.83</v>
      </c>
      <c r="AK22" s="40">
        <v>71.510000000000005</v>
      </c>
      <c r="AL22" s="40">
        <v>72.19</v>
      </c>
      <c r="AM22" s="40">
        <v>72.87</v>
      </c>
      <c r="AN22" s="40">
        <v>73.55</v>
      </c>
      <c r="AO22" s="40">
        <v>74.23</v>
      </c>
      <c r="AQ22" s="39">
        <f t="shared" si="5"/>
        <v>45.49</v>
      </c>
      <c r="AR22" s="40">
        <v>36.32</v>
      </c>
      <c r="AS22" s="40">
        <v>36.97</v>
      </c>
      <c r="AT22" s="40">
        <v>37.630000000000003</v>
      </c>
      <c r="AU22" s="40">
        <v>38.28</v>
      </c>
      <c r="AV22" s="40">
        <v>38.94</v>
      </c>
      <c r="AW22" s="40">
        <v>39.590000000000003</v>
      </c>
      <c r="AX22" s="40">
        <v>40.25</v>
      </c>
      <c r="AY22" s="40">
        <v>40.9</v>
      </c>
      <c r="AZ22" s="40">
        <v>41.56</v>
      </c>
      <c r="BA22" s="40">
        <v>42.21</v>
      </c>
      <c r="BB22" s="40">
        <v>42.87</v>
      </c>
      <c r="BC22" s="40">
        <v>43.52</v>
      </c>
      <c r="BD22" s="40">
        <v>44.18</v>
      </c>
      <c r="BE22" s="40">
        <v>44.83</v>
      </c>
      <c r="BF22" s="40">
        <v>45.49</v>
      </c>
      <c r="BG22" s="40">
        <v>46.14</v>
      </c>
      <c r="BH22" s="40">
        <v>46.8</v>
      </c>
      <c r="BI22" s="40">
        <v>47.45</v>
      </c>
      <c r="BJ22" s="40">
        <v>48.11</v>
      </c>
      <c r="BK22" s="40">
        <v>48.76</v>
      </c>
      <c r="BL22" s="40">
        <v>49.42</v>
      </c>
      <c r="BM22" s="40">
        <v>50.07</v>
      </c>
      <c r="BN22" s="40">
        <v>50.73</v>
      </c>
      <c r="BO22" s="40">
        <v>51.38</v>
      </c>
      <c r="BP22" s="40">
        <v>52.04</v>
      </c>
      <c r="BQ22" s="40">
        <v>52.7</v>
      </c>
      <c r="BR22" s="40">
        <v>53.35</v>
      </c>
      <c r="BS22" s="40">
        <v>54.01</v>
      </c>
      <c r="BT22" s="40">
        <v>54.66</v>
      </c>
      <c r="BU22" s="40">
        <v>55.32</v>
      </c>
      <c r="BV22" s="40">
        <v>55.97</v>
      </c>
      <c r="BW22" s="40">
        <v>56.63</v>
      </c>
      <c r="BX22" s="40">
        <v>57.28</v>
      </c>
      <c r="BY22" s="40">
        <v>57.94</v>
      </c>
      <c r="BZ22" s="40">
        <v>58.59</v>
      </c>
      <c r="CA22" s="40">
        <v>59.25</v>
      </c>
      <c r="CC22" s="39">
        <f t="shared" si="6"/>
        <v>28.15</v>
      </c>
      <c r="CD22" s="40">
        <v>21.68</v>
      </c>
      <c r="CE22" s="40">
        <v>22.14</v>
      </c>
      <c r="CF22" s="40">
        <v>22.6</v>
      </c>
      <c r="CG22" s="40">
        <v>23.06</v>
      </c>
      <c r="CH22" s="40">
        <v>23.53</v>
      </c>
      <c r="CI22" s="40">
        <v>23.99</v>
      </c>
      <c r="CJ22" s="40">
        <v>24.45</v>
      </c>
      <c r="CK22" s="40">
        <v>24.91</v>
      </c>
      <c r="CL22" s="40">
        <v>25.38</v>
      </c>
      <c r="CM22" s="40">
        <v>25.84</v>
      </c>
      <c r="CN22" s="40">
        <v>26.3</v>
      </c>
      <c r="CO22" s="40">
        <v>26.76</v>
      </c>
      <c r="CP22" s="40">
        <v>27.23</v>
      </c>
      <c r="CQ22" s="40">
        <v>27.69</v>
      </c>
      <c r="CR22" s="40">
        <v>28.15</v>
      </c>
      <c r="CS22" s="40">
        <v>28.61</v>
      </c>
      <c r="CT22" s="40">
        <v>29.08</v>
      </c>
      <c r="CU22" s="40">
        <v>29.54</v>
      </c>
      <c r="CV22" s="40">
        <v>30</v>
      </c>
      <c r="CW22" s="40">
        <v>30.46</v>
      </c>
      <c r="CX22" s="40">
        <v>30.93</v>
      </c>
      <c r="CY22" s="40">
        <v>31.39</v>
      </c>
      <c r="CZ22" s="40">
        <v>31.85</v>
      </c>
      <c r="DA22" s="40">
        <v>32.31</v>
      </c>
      <c r="DB22" s="40">
        <v>32.78</v>
      </c>
      <c r="DC22" s="40">
        <v>33.24</v>
      </c>
      <c r="DD22" s="40">
        <v>33.700000000000003</v>
      </c>
      <c r="DE22" s="40">
        <v>34.17</v>
      </c>
      <c r="DF22" s="40">
        <v>34.630000000000003</v>
      </c>
      <c r="DG22" s="40">
        <v>35.090000000000003</v>
      </c>
      <c r="DH22" s="40">
        <v>35.549999999999997</v>
      </c>
      <c r="DI22" s="40">
        <v>36.020000000000003</v>
      </c>
      <c r="DJ22" s="40">
        <v>36.479999999999997</v>
      </c>
      <c r="DK22" s="40">
        <v>36.94</v>
      </c>
      <c r="DL22" s="40">
        <v>37.4</v>
      </c>
      <c r="DM22" s="40">
        <v>37.869999999999997</v>
      </c>
    </row>
    <row r="23" spans="1:117" ht="21.75">
      <c r="A23" s="37">
        <v>19</v>
      </c>
      <c r="B23" s="38">
        <f t="shared" si="3"/>
        <v>47.95</v>
      </c>
      <c r="C23" s="38">
        <f t="shared" si="7"/>
        <v>67.13</v>
      </c>
      <c r="E23" s="39">
        <f t="shared" si="4"/>
        <v>63.15</v>
      </c>
      <c r="F23" s="40">
        <v>53.1</v>
      </c>
      <c r="G23" s="40">
        <v>53.82</v>
      </c>
      <c r="H23" s="40">
        <v>54.53</v>
      </c>
      <c r="I23" s="40">
        <v>55.25</v>
      </c>
      <c r="J23" s="40">
        <v>55.97</v>
      </c>
      <c r="K23" s="40">
        <v>56.69</v>
      </c>
      <c r="L23" s="40">
        <v>57.41</v>
      </c>
      <c r="M23" s="40">
        <v>58.12</v>
      </c>
      <c r="N23" s="40">
        <v>58.84</v>
      </c>
      <c r="O23" s="40">
        <v>59.56</v>
      </c>
      <c r="P23" s="40">
        <v>60.28</v>
      </c>
      <c r="Q23" s="40">
        <v>60.99</v>
      </c>
      <c r="R23" s="40">
        <v>61.71</v>
      </c>
      <c r="S23" s="40">
        <v>62.43</v>
      </c>
      <c r="T23" s="40">
        <v>63.15</v>
      </c>
      <c r="U23" s="40">
        <v>63.87</v>
      </c>
      <c r="V23" s="40">
        <v>64.58</v>
      </c>
      <c r="W23" s="40">
        <v>65.3</v>
      </c>
      <c r="X23" s="40">
        <v>66.02</v>
      </c>
      <c r="Y23" s="40">
        <v>66.739999999999995</v>
      </c>
      <c r="Z23" s="40">
        <v>67.45</v>
      </c>
      <c r="AA23" s="40">
        <v>68.17</v>
      </c>
      <c r="AB23" s="40">
        <v>68.89</v>
      </c>
      <c r="AC23" s="40">
        <v>69.61</v>
      </c>
      <c r="AD23" s="40">
        <v>70.33</v>
      </c>
      <c r="AE23" s="40">
        <v>71.040000000000006</v>
      </c>
      <c r="AF23" s="40">
        <v>71.760000000000005</v>
      </c>
      <c r="AG23" s="40">
        <v>72.48</v>
      </c>
      <c r="AH23" s="40">
        <v>73.2</v>
      </c>
      <c r="AI23" s="40">
        <v>73.91</v>
      </c>
      <c r="AJ23" s="40">
        <v>74.63</v>
      </c>
      <c r="AK23" s="40">
        <v>75.349999999999994</v>
      </c>
      <c r="AL23" s="40">
        <v>76.069999999999993</v>
      </c>
      <c r="AM23" s="40">
        <v>76.790000000000006</v>
      </c>
      <c r="AN23" s="40">
        <v>77.5</v>
      </c>
      <c r="AO23" s="40">
        <v>78.22</v>
      </c>
      <c r="AQ23" s="39">
        <f t="shared" si="5"/>
        <v>47.95</v>
      </c>
      <c r="AR23" s="40">
        <v>38.270000000000003</v>
      </c>
      <c r="AS23" s="40">
        <v>38.96</v>
      </c>
      <c r="AT23" s="40">
        <v>39.65</v>
      </c>
      <c r="AU23" s="40">
        <v>40.340000000000003</v>
      </c>
      <c r="AV23" s="40">
        <v>41.03</v>
      </c>
      <c r="AW23" s="40">
        <v>41.73</v>
      </c>
      <c r="AX23" s="40">
        <v>42.42</v>
      </c>
      <c r="AY23" s="40">
        <v>43.11</v>
      </c>
      <c r="AZ23" s="40">
        <v>43.8</v>
      </c>
      <c r="BA23" s="40">
        <v>44.49</v>
      </c>
      <c r="BB23" s="40">
        <v>45.18</v>
      </c>
      <c r="BC23" s="40">
        <v>45.88</v>
      </c>
      <c r="BD23" s="40">
        <v>46.57</v>
      </c>
      <c r="BE23" s="40">
        <v>47.26</v>
      </c>
      <c r="BF23" s="40">
        <v>47.95</v>
      </c>
      <c r="BG23" s="40">
        <v>48.64</v>
      </c>
      <c r="BH23" s="40">
        <v>49.33</v>
      </c>
      <c r="BI23" s="40">
        <v>50.03</v>
      </c>
      <c r="BJ23" s="40">
        <v>50.73</v>
      </c>
      <c r="BK23" s="40">
        <v>51.41</v>
      </c>
      <c r="BL23" s="40">
        <v>52.1</v>
      </c>
      <c r="BM23" s="40">
        <v>52.79</v>
      </c>
      <c r="BN23" s="40">
        <v>53.48</v>
      </c>
      <c r="BO23" s="40">
        <v>54.17</v>
      </c>
      <c r="BP23" s="40">
        <v>54.87</v>
      </c>
      <c r="BQ23" s="40">
        <v>55.56</v>
      </c>
      <c r="BR23" s="40">
        <v>56.25</v>
      </c>
      <c r="BS23" s="40">
        <v>56.94</v>
      </c>
      <c r="BT23" s="40">
        <v>57.63</v>
      </c>
      <c r="BU23" s="40">
        <v>58.32</v>
      </c>
      <c r="BV23" s="40">
        <v>59.02</v>
      </c>
      <c r="BW23" s="40">
        <v>59.71</v>
      </c>
      <c r="BX23" s="40">
        <v>60.4</v>
      </c>
      <c r="BY23" s="40">
        <v>61.09</v>
      </c>
      <c r="BZ23" s="40">
        <v>61.78</v>
      </c>
      <c r="CA23" s="40">
        <v>62.47</v>
      </c>
      <c r="CC23" s="39">
        <f t="shared" si="6"/>
        <v>29.68</v>
      </c>
      <c r="CD23" s="40">
        <v>22.85</v>
      </c>
      <c r="CE23" s="40">
        <v>23.33</v>
      </c>
      <c r="CF23" s="40">
        <v>23.82</v>
      </c>
      <c r="CG23" s="40">
        <v>24.31</v>
      </c>
      <c r="CH23" s="40">
        <v>24.8</v>
      </c>
      <c r="CI23" s="40">
        <v>25.29</v>
      </c>
      <c r="CJ23" s="40">
        <v>25.78</v>
      </c>
      <c r="CK23" s="40">
        <v>26.26</v>
      </c>
      <c r="CL23" s="40">
        <v>26.75</v>
      </c>
      <c r="CM23" s="40">
        <v>27.24</v>
      </c>
      <c r="CN23" s="40">
        <v>27.73</v>
      </c>
      <c r="CO23" s="40">
        <v>28.22</v>
      </c>
      <c r="CP23" s="40">
        <v>28.7</v>
      </c>
      <c r="CQ23" s="40">
        <v>29.19</v>
      </c>
      <c r="CR23" s="40">
        <v>29.68</v>
      </c>
      <c r="CS23" s="40">
        <v>30.17</v>
      </c>
      <c r="CT23" s="40">
        <v>30.66</v>
      </c>
      <c r="CU23" s="40">
        <v>31.15</v>
      </c>
      <c r="CV23" s="40">
        <v>31.63</v>
      </c>
      <c r="CW23" s="40">
        <v>32.119999999999997</v>
      </c>
      <c r="CX23" s="40">
        <v>32.61</v>
      </c>
      <c r="CY23" s="40">
        <v>33.1</v>
      </c>
      <c r="CZ23" s="40">
        <v>33.590000000000003</v>
      </c>
      <c r="DA23" s="40">
        <v>34.08</v>
      </c>
      <c r="DB23" s="40">
        <v>34.56</v>
      </c>
      <c r="DC23" s="40">
        <v>35.049999999999997</v>
      </c>
      <c r="DD23" s="40">
        <v>35.54</v>
      </c>
      <c r="DE23" s="40">
        <v>36.03</v>
      </c>
      <c r="DF23" s="40">
        <v>36.520000000000003</v>
      </c>
      <c r="DG23" s="40">
        <v>37.01</v>
      </c>
      <c r="DH23" s="40">
        <v>37.49</v>
      </c>
      <c r="DI23" s="40">
        <v>37.979999999999997</v>
      </c>
      <c r="DJ23" s="40">
        <v>38.47</v>
      </c>
      <c r="DK23" s="40">
        <v>38.96</v>
      </c>
      <c r="DL23" s="40">
        <v>39.450000000000003</v>
      </c>
      <c r="DM23" s="40">
        <v>39.94</v>
      </c>
    </row>
    <row r="24" spans="1:117" ht="21.75">
      <c r="A24" s="37">
        <v>20</v>
      </c>
      <c r="B24" s="38">
        <f t="shared" si="3"/>
        <v>50.41</v>
      </c>
      <c r="C24" s="38">
        <f t="shared" si="7"/>
        <v>70.58</v>
      </c>
      <c r="E24" s="39">
        <f t="shared" si="4"/>
        <v>66.349999999999994</v>
      </c>
      <c r="F24" s="40">
        <v>55.77</v>
      </c>
      <c r="G24" s="40">
        <v>56.52</v>
      </c>
      <c r="H24" s="40">
        <v>57.28</v>
      </c>
      <c r="I24" s="40">
        <v>58.03</v>
      </c>
      <c r="J24" s="40">
        <v>58.79</v>
      </c>
      <c r="K24" s="40">
        <v>59.55</v>
      </c>
      <c r="L24" s="40">
        <v>60.3</v>
      </c>
      <c r="M24" s="40">
        <v>61.06</v>
      </c>
      <c r="N24" s="40">
        <v>61.81</v>
      </c>
      <c r="O24" s="40">
        <v>62.57</v>
      </c>
      <c r="P24" s="40">
        <v>63.32</v>
      </c>
      <c r="Q24" s="40">
        <v>64.08</v>
      </c>
      <c r="R24" s="40">
        <v>64.83</v>
      </c>
      <c r="S24" s="40">
        <v>65.59</v>
      </c>
      <c r="T24" s="40">
        <v>66.349999999999994</v>
      </c>
      <c r="U24" s="40">
        <v>67.099999999999994</v>
      </c>
      <c r="V24" s="40">
        <v>67.86</v>
      </c>
      <c r="W24" s="40">
        <v>68.61</v>
      </c>
      <c r="X24" s="40">
        <v>69.37</v>
      </c>
      <c r="Y24" s="40">
        <v>70.12</v>
      </c>
      <c r="Z24" s="40">
        <v>70.88</v>
      </c>
      <c r="AA24" s="40">
        <v>71.63</v>
      </c>
      <c r="AB24" s="40">
        <v>72.39</v>
      </c>
      <c r="AC24" s="40">
        <v>73.150000000000006</v>
      </c>
      <c r="AD24" s="40">
        <v>73.900000000000006</v>
      </c>
      <c r="AE24" s="40">
        <v>74.66</v>
      </c>
      <c r="AF24" s="40">
        <v>75.41</v>
      </c>
      <c r="AG24" s="40">
        <v>76.17</v>
      </c>
      <c r="AH24" s="40">
        <v>76.92</v>
      </c>
      <c r="AI24" s="40">
        <v>77.680000000000007</v>
      </c>
      <c r="AJ24" s="40">
        <v>78.430000000000007</v>
      </c>
      <c r="AK24" s="40">
        <v>79.19</v>
      </c>
      <c r="AL24" s="40">
        <v>79.95</v>
      </c>
      <c r="AM24" s="40">
        <v>80.7</v>
      </c>
      <c r="AN24" s="40">
        <v>81.459999999999994</v>
      </c>
      <c r="AO24" s="40">
        <v>82.21</v>
      </c>
      <c r="AQ24" s="39">
        <f t="shared" si="5"/>
        <v>50.41</v>
      </c>
      <c r="AR24" s="40">
        <v>40.22</v>
      </c>
      <c r="AS24" s="40">
        <v>40.94</v>
      </c>
      <c r="AT24" s="40">
        <v>41.67</v>
      </c>
      <c r="AU24" s="40">
        <v>42.4</v>
      </c>
      <c r="AV24" s="40">
        <v>43.13</v>
      </c>
      <c r="AW24" s="40">
        <v>43.86</v>
      </c>
      <c r="AX24" s="40">
        <v>44.58</v>
      </c>
      <c r="AY24" s="40">
        <v>45.31</v>
      </c>
      <c r="AZ24" s="40">
        <v>46.04</v>
      </c>
      <c r="BA24" s="40">
        <v>46.77</v>
      </c>
      <c r="BB24" s="40">
        <v>47.5</v>
      </c>
      <c r="BC24" s="40">
        <v>48.22</v>
      </c>
      <c r="BD24" s="40">
        <v>48.95</v>
      </c>
      <c r="BE24" s="40">
        <v>49.68</v>
      </c>
      <c r="BF24" s="40">
        <v>50.41</v>
      </c>
      <c r="BG24" s="40">
        <v>51.14</v>
      </c>
      <c r="BH24" s="40">
        <v>51.86</v>
      </c>
      <c r="BI24" s="40">
        <v>52.59</v>
      </c>
      <c r="BJ24" s="40">
        <v>53.32</v>
      </c>
      <c r="BK24" s="40">
        <v>54.05</v>
      </c>
      <c r="BL24" s="40">
        <v>54.78</v>
      </c>
      <c r="BM24" s="40">
        <v>55.5</v>
      </c>
      <c r="BN24" s="40">
        <v>56.23</v>
      </c>
      <c r="BO24" s="40">
        <v>56.96</v>
      </c>
      <c r="BP24" s="40">
        <v>57.69</v>
      </c>
      <c r="BQ24" s="40">
        <v>58.42</v>
      </c>
      <c r="BR24" s="40">
        <v>59.14</v>
      </c>
      <c r="BS24" s="40">
        <v>59.87</v>
      </c>
      <c r="BT24" s="40">
        <v>60.6</v>
      </c>
      <c r="BU24" s="40">
        <v>61.33</v>
      </c>
      <c r="BV24" s="40">
        <v>62.06</v>
      </c>
      <c r="BW24" s="40">
        <v>62.78</v>
      </c>
      <c r="BX24" s="40">
        <v>63.51</v>
      </c>
      <c r="BY24" s="40">
        <v>64.239999999999995</v>
      </c>
      <c r="BZ24" s="40">
        <v>64.97</v>
      </c>
      <c r="CA24" s="40">
        <v>65.7</v>
      </c>
      <c r="CC24" s="39">
        <f t="shared" si="6"/>
        <v>31.21</v>
      </c>
      <c r="CD24" s="40">
        <v>24.01</v>
      </c>
      <c r="CE24" s="40">
        <v>24.53</v>
      </c>
      <c r="CF24" s="40">
        <v>25.04</v>
      </c>
      <c r="CG24" s="40">
        <v>25.56</v>
      </c>
      <c r="CH24" s="40">
        <v>26.07</v>
      </c>
      <c r="CI24" s="40">
        <v>26.58</v>
      </c>
      <c r="CJ24" s="40">
        <v>27.1</v>
      </c>
      <c r="CK24" s="40">
        <v>27.61</v>
      </c>
      <c r="CL24" s="40">
        <v>28.13</v>
      </c>
      <c r="CM24" s="40">
        <v>28.64</v>
      </c>
      <c r="CN24" s="40">
        <v>29.15</v>
      </c>
      <c r="CO24" s="40">
        <v>29.67</v>
      </c>
      <c r="CP24" s="40">
        <v>30.18</v>
      </c>
      <c r="CQ24" s="40">
        <v>30.7</v>
      </c>
      <c r="CR24" s="40">
        <v>31.21</v>
      </c>
      <c r="CS24" s="40">
        <v>31.72</v>
      </c>
      <c r="CT24" s="40">
        <v>32.24</v>
      </c>
      <c r="CU24" s="40">
        <v>32.75</v>
      </c>
      <c r="CV24" s="40">
        <v>33.270000000000003</v>
      </c>
      <c r="CW24" s="40">
        <v>33.78</v>
      </c>
      <c r="CX24" s="40">
        <v>34.29</v>
      </c>
      <c r="CY24" s="40">
        <v>34.81</v>
      </c>
      <c r="CZ24" s="40">
        <v>35.32</v>
      </c>
      <c r="DA24" s="40">
        <v>35.840000000000003</v>
      </c>
      <c r="DB24" s="40">
        <v>36.35</v>
      </c>
      <c r="DC24" s="40">
        <v>36.86</v>
      </c>
      <c r="DD24" s="40">
        <v>37.380000000000003</v>
      </c>
      <c r="DE24" s="40">
        <v>37.89</v>
      </c>
      <c r="DF24" s="40">
        <v>38.409999999999997</v>
      </c>
      <c r="DG24" s="40">
        <v>38.92</v>
      </c>
      <c r="DH24" s="40">
        <v>39.43</v>
      </c>
      <c r="DI24" s="40">
        <v>39.950000000000003</v>
      </c>
      <c r="DJ24" s="40">
        <v>40.46</v>
      </c>
      <c r="DK24" s="40">
        <v>40.98</v>
      </c>
      <c r="DL24" s="40">
        <v>41.49</v>
      </c>
      <c r="DM24" s="40">
        <v>42</v>
      </c>
    </row>
    <row r="25" spans="1:117" ht="21.75">
      <c r="A25" s="37">
        <v>21</v>
      </c>
      <c r="B25" s="38">
        <f t="shared" si="3"/>
        <v>52.86</v>
      </c>
      <c r="C25" s="38">
        <f t="shared" si="7"/>
        <v>74.010000000000005</v>
      </c>
      <c r="E25" s="39">
        <f t="shared" si="4"/>
        <v>69.540000000000006</v>
      </c>
      <c r="F25" s="40">
        <v>58.44</v>
      </c>
      <c r="G25" s="40">
        <v>59.23</v>
      </c>
      <c r="H25" s="40">
        <v>60.02</v>
      </c>
      <c r="I25" s="40">
        <v>60.82</v>
      </c>
      <c r="J25" s="40">
        <v>61.61</v>
      </c>
      <c r="K25" s="40">
        <v>62</v>
      </c>
      <c r="L25" s="40">
        <v>63.2</v>
      </c>
      <c r="M25" s="40">
        <v>63.99</v>
      </c>
      <c r="N25" s="40">
        <v>64.78</v>
      </c>
      <c r="O25" s="40">
        <v>65.58</v>
      </c>
      <c r="P25" s="40">
        <v>66.37</v>
      </c>
      <c r="Q25" s="40">
        <v>67.16</v>
      </c>
      <c r="R25" s="40">
        <v>67.959999999999994</v>
      </c>
      <c r="S25" s="40">
        <v>68.75</v>
      </c>
      <c r="T25" s="40">
        <v>69.540000000000006</v>
      </c>
      <c r="U25" s="40">
        <v>70.34</v>
      </c>
      <c r="V25" s="40">
        <v>71.13</v>
      </c>
      <c r="W25" s="40">
        <v>71.92</v>
      </c>
      <c r="X25" s="40">
        <v>72.72</v>
      </c>
      <c r="Y25" s="40">
        <v>73.510000000000005</v>
      </c>
      <c r="Z25" s="40">
        <v>74.3</v>
      </c>
      <c r="AA25" s="40">
        <v>75.099999999999994</v>
      </c>
      <c r="AB25" s="40">
        <v>75.89</v>
      </c>
      <c r="AC25" s="40">
        <v>76.680000000000007</v>
      </c>
      <c r="AD25" s="40">
        <v>77.48</v>
      </c>
      <c r="AE25" s="40">
        <v>78.27</v>
      </c>
      <c r="AF25" s="40">
        <v>79.06</v>
      </c>
      <c r="AG25" s="40">
        <v>79.86</v>
      </c>
      <c r="AH25" s="40">
        <v>80.650000000000006</v>
      </c>
      <c r="AI25" s="40">
        <v>81.44</v>
      </c>
      <c r="AJ25" s="40">
        <v>82.24</v>
      </c>
      <c r="AK25" s="40">
        <v>83.03</v>
      </c>
      <c r="AL25" s="40">
        <v>83.82</v>
      </c>
      <c r="AM25" s="40">
        <v>84.62</v>
      </c>
      <c r="AN25" s="40">
        <v>85.41</v>
      </c>
      <c r="AO25" s="40">
        <v>86.2</v>
      </c>
      <c r="AQ25" s="39">
        <f t="shared" si="5"/>
        <v>52.86</v>
      </c>
      <c r="AR25" s="40">
        <v>42.16</v>
      </c>
      <c r="AS25" s="40">
        <v>42.92</v>
      </c>
      <c r="AT25" s="40">
        <v>43.69</v>
      </c>
      <c r="AU25" s="40">
        <v>44.45</v>
      </c>
      <c r="AV25" s="40">
        <v>45.22</v>
      </c>
      <c r="AW25" s="40">
        <v>45.98</v>
      </c>
      <c r="AX25" s="40">
        <v>46.75</v>
      </c>
      <c r="AY25" s="40">
        <v>47.51</v>
      </c>
      <c r="AZ25" s="40">
        <v>48.28</v>
      </c>
      <c r="BA25" s="40">
        <v>49.04</v>
      </c>
      <c r="BB25" s="40">
        <v>49.8</v>
      </c>
      <c r="BC25" s="40">
        <v>50.57</v>
      </c>
      <c r="BD25" s="40">
        <v>51.33</v>
      </c>
      <c r="BE25" s="40">
        <v>52.1</v>
      </c>
      <c r="BF25" s="40">
        <v>52.86</v>
      </c>
      <c r="BG25" s="40">
        <v>53.63</v>
      </c>
      <c r="BH25" s="40">
        <v>54.39</v>
      </c>
      <c r="BI25" s="40">
        <v>55.16</v>
      </c>
      <c r="BJ25" s="40">
        <v>55.92</v>
      </c>
      <c r="BK25" s="40">
        <v>56.68</v>
      </c>
      <c r="BL25" s="40">
        <v>57.45</v>
      </c>
      <c r="BM25" s="40">
        <v>58.21</v>
      </c>
      <c r="BN25" s="40">
        <v>58.98</v>
      </c>
      <c r="BO25" s="40">
        <v>59.74</v>
      </c>
      <c r="BP25" s="40">
        <v>60.51</v>
      </c>
      <c r="BQ25" s="40">
        <v>61.27</v>
      </c>
      <c r="BR25" s="40">
        <v>62.03</v>
      </c>
      <c r="BS25" s="40">
        <v>62.8</v>
      </c>
      <c r="BT25" s="40">
        <v>63.56</v>
      </c>
      <c r="BU25" s="40">
        <v>64.33</v>
      </c>
      <c r="BV25" s="40">
        <v>65.09</v>
      </c>
      <c r="BW25" s="40">
        <v>65.86</v>
      </c>
      <c r="BX25" s="40">
        <v>66.62</v>
      </c>
      <c r="BY25" s="40">
        <v>67.39</v>
      </c>
      <c r="BZ25" s="40">
        <v>68.150000000000006</v>
      </c>
      <c r="CA25" s="40">
        <v>68.91</v>
      </c>
      <c r="CC25" s="39">
        <f t="shared" si="6"/>
        <v>32.74</v>
      </c>
      <c r="CD25" s="40">
        <v>25.19</v>
      </c>
      <c r="CE25" s="40">
        <v>25.73</v>
      </c>
      <c r="CF25" s="40">
        <v>26.26</v>
      </c>
      <c r="CG25" s="40">
        <v>26.8</v>
      </c>
      <c r="CH25" s="40">
        <v>27.34</v>
      </c>
      <c r="CI25" s="40">
        <v>27.88</v>
      </c>
      <c r="CJ25" s="40">
        <v>28.42</v>
      </c>
      <c r="CK25" s="40">
        <v>28.96</v>
      </c>
      <c r="CL25" s="40">
        <v>29.5</v>
      </c>
      <c r="CM25" s="40">
        <v>30.04</v>
      </c>
      <c r="CN25" s="40">
        <v>30.58</v>
      </c>
      <c r="CO25" s="40">
        <v>31.12</v>
      </c>
      <c r="CP25" s="40">
        <v>31.66</v>
      </c>
      <c r="CQ25" s="40">
        <v>32.200000000000003</v>
      </c>
      <c r="CR25" s="40">
        <v>32.74</v>
      </c>
      <c r="CS25" s="40">
        <v>33.28</v>
      </c>
      <c r="CT25" s="40">
        <v>33.82</v>
      </c>
      <c r="CU25" s="40">
        <v>34.36</v>
      </c>
      <c r="CV25" s="40">
        <v>34.9</v>
      </c>
      <c r="CW25" s="40">
        <v>35.44</v>
      </c>
      <c r="CX25" s="40">
        <v>35.979999999999997</v>
      </c>
      <c r="CY25" s="40">
        <v>36.520000000000003</v>
      </c>
      <c r="CZ25" s="40">
        <v>37.06</v>
      </c>
      <c r="DA25" s="40">
        <v>37.6</v>
      </c>
      <c r="DB25" s="40">
        <v>38.14</v>
      </c>
      <c r="DC25" s="40">
        <v>38.68</v>
      </c>
      <c r="DD25" s="40">
        <v>39.22</v>
      </c>
      <c r="DE25" s="40">
        <v>39.76</v>
      </c>
      <c r="DF25" s="40">
        <v>40.299999999999997</v>
      </c>
      <c r="DG25" s="40">
        <v>40.840000000000003</v>
      </c>
      <c r="DH25" s="40">
        <v>41.38</v>
      </c>
      <c r="DI25" s="40">
        <v>41.92</v>
      </c>
      <c r="DJ25" s="40">
        <v>42.46</v>
      </c>
      <c r="DK25" s="40">
        <v>43</v>
      </c>
      <c r="DL25" s="40">
        <v>43.54</v>
      </c>
      <c r="DM25" s="40">
        <v>44.07</v>
      </c>
    </row>
    <row r="26" spans="1:117" ht="21.75">
      <c r="A26" s="37">
        <v>22</v>
      </c>
      <c r="B26" s="38">
        <f t="shared" si="3"/>
        <v>55.33</v>
      </c>
      <c r="C26" s="38">
        <f t="shared" si="7"/>
        <v>77.47</v>
      </c>
      <c r="E26" s="39">
        <f t="shared" si="4"/>
        <v>72.739999999999995</v>
      </c>
      <c r="F26" s="40">
        <v>61.11</v>
      </c>
      <c r="G26" s="40">
        <v>61.94</v>
      </c>
      <c r="H26" s="40">
        <v>62.77</v>
      </c>
      <c r="I26" s="40">
        <v>63.6</v>
      </c>
      <c r="J26" s="40">
        <v>64.430000000000007</v>
      </c>
      <c r="K26" s="40">
        <v>65.260000000000005</v>
      </c>
      <c r="L26" s="40">
        <v>66.09</v>
      </c>
      <c r="M26" s="40">
        <v>66.92</v>
      </c>
      <c r="N26" s="40">
        <v>67.760000000000005</v>
      </c>
      <c r="O26" s="40">
        <v>68.59</v>
      </c>
      <c r="P26" s="40">
        <v>69.42</v>
      </c>
      <c r="Q26" s="40">
        <v>70.25</v>
      </c>
      <c r="R26" s="40">
        <v>71.08</v>
      </c>
      <c r="S26" s="40">
        <v>71.91</v>
      </c>
      <c r="T26" s="40">
        <v>72.739999999999995</v>
      </c>
      <c r="U26" s="40">
        <v>73.569999999999993</v>
      </c>
      <c r="V26" s="40">
        <v>74.400000000000006</v>
      </c>
      <c r="W26" s="40">
        <v>75.239999999999995</v>
      </c>
      <c r="X26" s="40">
        <v>76.069999999999993</v>
      </c>
      <c r="Y26" s="40">
        <v>76.900000000000006</v>
      </c>
      <c r="Z26" s="40">
        <v>77.73</v>
      </c>
      <c r="AA26" s="40">
        <v>78.56</v>
      </c>
      <c r="AB26" s="40">
        <v>79.39</v>
      </c>
      <c r="AC26" s="40">
        <v>80.22</v>
      </c>
      <c r="AD26" s="40">
        <v>81.05</v>
      </c>
      <c r="AE26" s="40">
        <v>81.88</v>
      </c>
      <c r="AF26" s="40">
        <v>82.72</v>
      </c>
      <c r="AG26" s="40">
        <v>83.55</v>
      </c>
      <c r="AH26" s="40">
        <v>84.38</v>
      </c>
      <c r="AI26" s="40">
        <v>85.21</v>
      </c>
      <c r="AJ26" s="40">
        <v>86.04</v>
      </c>
      <c r="AK26" s="40">
        <v>86.87</v>
      </c>
      <c r="AL26" s="40">
        <v>87.7</v>
      </c>
      <c r="AM26" s="40">
        <v>88.53</v>
      </c>
      <c r="AN26" s="40">
        <v>89.36</v>
      </c>
      <c r="AO26" s="40">
        <v>90.2</v>
      </c>
      <c r="AQ26" s="39">
        <f t="shared" si="5"/>
        <v>55.33</v>
      </c>
      <c r="AR26" s="40">
        <v>44.11</v>
      </c>
      <c r="AS26" s="40">
        <v>44.92</v>
      </c>
      <c r="AT26" s="40">
        <v>45.72</v>
      </c>
      <c r="AU26" s="40">
        <v>46.52</v>
      </c>
      <c r="AV26" s="40">
        <v>47.32</v>
      </c>
      <c r="AW26" s="40">
        <v>48.12</v>
      </c>
      <c r="AX26" s="40">
        <v>48.92</v>
      </c>
      <c r="AY26" s="40">
        <v>49.72</v>
      </c>
      <c r="AZ26" s="40">
        <v>50.52</v>
      </c>
      <c r="BA26" s="40">
        <v>51.32</v>
      </c>
      <c r="BB26" s="40">
        <v>52.12</v>
      </c>
      <c r="BC26" s="40">
        <v>52.92</v>
      </c>
      <c r="BD26" s="40">
        <v>53.72</v>
      </c>
      <c r="BE26" s="40">
        <v>54.52</v>
      </c>
      <c r="BF26" s="40">
        <v>55.33</v>
      </c>
      <c r="BG26" s="40">
        <v>56.13</v>
      </c>
      <c r="BH26" s="40">
        <v>56.93</v>
      </c>
      <c r="BI26" s="40">
        <v>57.73</v>
      </c>
      <c r="BJ26" s="40">
        <v>58.53</v>
      </c>
      <c r="BK26" s="40">
        <v>59.33</v>
      </c>
      <c r="BL26" s="40">
        <v>60.13</v>
      </c>
      <c r="BM26" s="40">
        <v>60.93</v>
      </c>
      <c r="BN26" s="40">
        <v>61.73</v>
      </c>
      <c r="BO26" s="40">
        <v>62.53</v>
      </c>
      <c r="BP26" s="40">
        <v>63.33</v>
      </c>
      <c r="BQ26" s="40">
        <v>64.13</v>
      </c>
      <c r="BR26" s="40">
        <v>64.94</v>
      </c>
      <c r="BS26" s="40">
        <v>65.739999999999995</v>
      </c>
      <c r="BT26" s="40">
        <v>66.540000000000006</v>
      </c>
      <c r="BU26" s="40">
        <v>67.34</v>
      </c>
      <c r="BV26" s="40">
        <v>68.14</v>
      </c>
      <c r="BW26" s="40">
        <v>68.94</v>
      </c>
      <c r="BX26" s="40">
        <v>69.739999999999995</v>
      </c>
      <c r="BY26" s="40">
        <v>70.540000000000006</v>
      </c>
      <c r="BZ26" s="40">
        <v>71.34</v>
      </c>
      <c r="CA26" s="40">
        <v>72.14</v>
      </c>
      <c r="CC26" s="39">
        <f t="shared" si="6"/>
        <v>34.270000000000003</v>
      </c>
      <c r="CD26" s="40">
        <v>26.35</v>
      </c>
      <c r="CE26" s="40">
        <v>26.92</v>
      </c>
      <c r="CF26" s="40">
        <v>27.48</v>
      </c>
      <c r="CG26" s="40">
        <v>28.05</v>
      </c>
      <c r="CH26" s="40">
        <v>28.61</v>
      </c>
      <c r="CI26" s="40">
        <v>29.18</v>
      </c>
      <c r="CJ26" s="40">
        <v>29.75</v>
      </c>
      <c r="CK26" s="40">
        <v>30.31</v>
      </c>
      <c r="CL26" s="40">
        <v>30.88</v>
      </c>
      <c r="CM26" s="40">
        <v>31.44</v>
      </c>
      <c r="CN26" s="40">
        <v>32.01</v>
      </c>
      <c r="CO26" s="40">
        <v>32.57</v>
      </c>
      <c r="CP26" s="40">
        <v>33.14</v>
      </c>
      <c r="CQ26" s="40">
        <v>33.700000000000003</v>
      </c>
      <c r="CR26" s="40">
        <v>34.270000000000003</v>
      </c>
      <c r="CS26" s="40">
        <v>34.83</v>
      </c>
      <c r="CT26" s="40">
        <v>35.4</v>
      </c>
      <c r="CU26" s="40">
        <v>35.96</v>
      </c>
      <c r="CV26" s="40">
        <v>36.53</v>
      </c>
      <c r="CW26" s="40">
        <v>37.1</v>
      </c>
      <c r="CX26" s="40">
        <v>37.659999999999997</v>
      </c>
      <c r="CY26" s="40">
        <v>38.229999999999997</v>
      </c>
      <c r="CZ26" s="40">
        <v>38.79</v>
      </c>
      <c r="DA26" s="40">
        <v>39.36</v>
      </c>
      <c r="DB26" s="40">
        <v>39.92</v>
      </c>
      <c r="DC26" s="40">
        <v>40.49</v>
      </c>
      <c r="DD26" s="40">
        <v>41.05</v>
      </c>
      <c r="DE26" s="40">
        <v>41.62</v>
      </c>
      <c r="DF26" s="40">
        <v>42.18</v>
      </c>
      <c r="DG26" s="40">
        <v>42.75</v>
      </c>
      <c r="DH26" s="40">
        <v>43.3</v>
      </c>
      <c r="DI26" s="40">
        <v>43.88</v>
      </c>
      <c r="DJ26" s="40">
        <v>44.45</v>
      </c>
      <c r="DK26" s="40">
        <v>45.01</v>
      </c>
      <c r="DL26" s="40">
        <v>45.58</v>
      </c>
      <c r="DM26" s="40">
        <v>46.14</v>
      </c>
    </row>
    <row r="27" spans="1:117" ht="21.75">
      <c r="A27" s="37">
        <v>23</v>
      </c>
      <c r="B27" s="38">
        <f t="shared" si="3"/>
        <v>57.78</v>
      </c>
      <c r="C27" s="38">
        <f t="shared" si="7"/>
        <v>80.900000000000006</v>
      </c>
      <c r="E27" s="39">
        <f t="shared" si="4"/>
        <v>75.94</v>
      </c>
      <c r="F27" s="40">
        <v>63.78</v>
      </c>
      <c r="G27" s="40">
        <v>64.650000000000006</v>
      </c>
      <c r="H27" s="40">
        <v>65.510000000000005</v>
      </c>
      <c r="I27" s="40">
        <v>66.38</v>
      </c>
      <c r="J27" s="40">
        <v>67.25</v>
      </c>
      <c r="K27" s="40">
        <v>68.12</v>
      </c>
      <c r="L27" s="40">
        <v>68.989999999999995</v>
      </c>
      <c r="M27" s="40">
        <v>69.86</v>
      </c>
      <c r="N27" s="40">
        <v>70.73</v>
      </c>
      <c r="O27" s="40">
        <v>71.599999999999994</v>
      </c>
      <c r="P27" s="40">
        <v>72.47</v>
      </c>
      <c r="Q27" s="40">
        <v>73.33</v>
      </c>
      <c r="R27" s="40">
        <v>74.2</v>
      </c>
      <c r="S27" s="40">
        <v>75.069999999999993</v>
      </c>
      <c r="T27" s="40">
        <v>75.94</v>
      </c>
      <c r="U27" s="40">
        <v>76.81</v>
      </c>
      <c r="V27" s="40">
        <v>77.680000000000007</v>
      </c>
      <c r="W27" s="40">
        <v>78.55</v>
      </c>
      <c r="X27" s="40">
        <v>79.42</v>
      </c>
      <c r="Y27" s="40">
        <v>80.290000000000006</v>
      </c>
      <c r="Z27" s="40">
        <v>81.150000000000006</v>
      </c>
      <c r="AA27" s="40">
        <v>82.02</v>
      </c>
      <c r="AB27" s="40">
        <v>82.89</v>
      </c>
      <c r="AC27" s="40">
        <v>83.76</v>
      </c>
      <c r="AD27" s="40">
        <v>84.63</v>
      </c>
      <c r="AE27" s="40">
        <v>85.5</v>
      </c>
      <c r="AF27" s="40">
        <v>86.37</v>
      </c>
      <c r="AG27" s="40">
        <v>87.24</v>
      </c>
      <c r="AH27" s="40">
        <v>88.11</v>
      </c>
      <c r="AI27" s="40">
        <v>88.97</v>
      </c>
      <c r="AJ27" s="40">
        <v>89.84</v>
      </c>
      <c r="AK27" s="40">
        <v>90.71</v>
      </c>
      <c r="AL27" s="40">
        <v>91.58</v>
      </c>
      <c r="AM27" s="40">
        <v>92.45</v>
      </c>
      <c r="AN27" s="40">
        <v>93.32</v>
      </c>
      <c r="AO27" s="40">
        <v>94.19</v>
      </c>
      <c r="AQ27" s="39">
        <f t="shared" si="5"/>
        <v>57.78</v>
      </c>
      <c r="AR27" s="40">
        <v>46.05</v>
      </c>
      <c r="AS27" s="40">
        <v>46.89</v>
      </c>
      <c r="AT27" s="40">
        <v>47.73</v>
      </c>
      <c r="AU27" s="40">
        <v>48.57</v>
      </c>
      <c r="AV27" s="40">
        <v>49.4</v>
      </c>
      <c r="AW27" s="40">
        <v>50.24</v>
      </c>
      <c r="AX27" s="40">
        <v>51.08</v>
      </c>
      <c r="AY27" s="40">
        <v>51.91</v>
      </c>
      <c r="AZ27" s="40">
        <v>52.75</v>
      </c>
      <c r="BA27" s="40">
        <v>53.59</v>
      </c>
      <c r="BB27" s="40">
        <v>54.43</v>
      </c>
      <c r="BC27" s="40">
        <v>55.26</v>
      </c>
      <c r="BD27" s="40">
        <v>56.1</v>
      </c>
      <c r="BE27" s="40">
        <v>56.94</v>
      </c>
      <c r="BF27" s="40">
        <v>57.78</v>
      </c>
      <c r="BG27" s="40">
        <v>58.61</v>
      </c>
      <c r="BH27" s="40">
        <v>59.45</v>
      </c>
      <c r="BI27" s="40">
        <v>60.29</v>
      </c>
      <c r="BJ27" s="40">
        <v>61.12</v>
      </c>
      <c r="BK27" s="40">
        <v>61.96</v>
      </c>
      <c r="BL27" s="40">
        <v>62.8</v>
      </c>
      <c r="BM27" s="40">
        <v>63.64</v>
      </c>
      <c r="BN27" s="40">
        <v>64.47</v>
      </c>
      <c r="BO27" s="40">
        <v>65.31</v>
      </c>
      <c r="BP27" s="40">
        <v>66.150000000000006</v>
      </c>
      <c r="BQ27" s="40">
        <v>66.98</v>
      </c>
      <c r="BR27" s="40">
        <v>67.819999999999993</v>
      </c>
      <c r="BS27" s="40">
        <v>68.66</v>
      </c>
      <c r="BT27" s="40">
        <v>69.5</v>
      </c>
      <c r="BU27" s="40">
        <v>70.33</v>
      </c>
      <c r="BV27" s="40">
        <v>71.17</v>
      </c>
      <c r="BW27" s="40">
        <v>72.010000000000005</v>
      </c>
      <c r="BX27" s="40">
        <v>72.84</v>
      </c>
      <c r="BY27" s="40">
        <v>73.680000000000007</v>
      </c>
      <c r="BZ27" s="40">
        <v>74.52</v>
      </c>
      <c r="CA27" s="40">
        <v>75.36</v>
      </c>
      <c r="CC27" s="39">
        <f t="shared" si="6"/>
        <v>35.799999999999997</v>
      </c>
      <c r="CD27" s="40">
        <v>27.53</v>
      </c>
      <c r="CE27" s="40">
        <v>28.12</v>
      </c>
      <c r="CF27" s="40">
        <v>28.71</v>
      </c>
      <c r="CG27" s="40">
        <v>29.3</v>
      </c>
      <c r="CH27" s="40">
        <v>29.89</v>
      </c>
      <c r="CI27" s="40">
        <v>30.48</v>
      </c>
      <c r="CJ27" s="40">
        <v>31.07</v>
      </c>
      <c r="CK27" s="40">
        <v>31.66</v>
      </c>
      <c r="CL27" s="40">
        <v>32.25</v>
      </c>
      <c r="CM27" s="40">
        <v>32.85</v>
      </c>
      <c r="CN27" s="40">
        <v>33.44</v>
      </c>
      <c r="CO27" s="40">
        <v>34.03</v>
      </c>
      <c r="CP27" s="40">
        <v>34.619999999999997</v>
      </c>
      <c r="CQ27" s="40">
        <v>35.21</v>
      </c>
      <c r="CR27" s="40">
        <v>35.799999999999997</v>
      </c>
      <c r="CS27" s="40">
        <v>36.39</v>
      </c>
      <c r="CT27" s="40">
        <v>36.979999999999997</v>
      </c>
      <c r="CU27" s="40">
        <v>37.57</v>
      </c>
      <c r="CV27" s="40">
        <v>38.17</v>
      </c>
      <c r="CW27" s="40">
        <v>38.76</v>
      </c>
      <c r="CX27" s="40">
        <v>39.35</v>
      </c>
      <c r="CY27" s="40">
        <v>39.94</v>
      </c>
      <c r="CZ27" s="40">
        <v>40.53</v>
      </c>
      <c r="DA27" s="40">
        <v>41.12</v>
      </c>
      <c r="DB27" s="40">
        <v>41.71</v>
      </c>
      <c r="DC27" s="40">
        <v>42.3</v>
      </c>
      <c r="DD27" s="40">
        <v>42.89</v>
      </c>
      <c r="DE27" s="40">
        <v>43.49</v>
      </c>
      <c r="DF27" s="40">
        <v>44.08</v>
      </c>
      <c r="DG27" s="40">
        <v>44.67</v>
      </c>
      <c r="DH27" s="40">
        <v>45.26</v>
      </c>
      <c r="DI27" s="40">
        <v>45.85</v>
      </c>
      <c r="DJ27" s="40">
        <v>46.44</v>
      </c>
      <c r="DK27" s="40">
        <v>47.03</v>
      </c>
      <c r="DL27" s="40">
        <v>47.62</v>
      </c>
      <c r="DM27" s="40">
        <v>48.21</v>
      </c>
    </row>
    <row r="28" spans="1:117" ht="21.75">
      <c r="A28" s="37">
        <v>24</v>
      </c>
      <c r="B28" s="38">
        <f t="shared" si="3"/>
        <v>60.24</v>
      </c>
      <c r="C28" s="38">
        <f t="shared" si="7"/>
        <v>84.34</v>
      </c>
      <c r="E28" s="39">
        <f t="shared" si="4"/>
        <v>79.14</v>
      </c>
      <c r="F28" s="40">
        <v>66.45</v>
      </c>
      <c r="G28" s="40">
        <v>67.349999999999994</v>
      </c>
      <c r="H28" s="40">
        <v>68.260000000000005</v>
      </c>
      <c r="I28" s="40">
        <v>69.17</v>
      </c>
      <c r="J28" s="40">
        <v>70.069999999999993</v>
      </c>
      <c r="K28" s="40">
        <v>70.98</v>
      </c>
      <c r="L28" s="40">
        <v>71.89</v>
      </c>
      <c r="M28" s="40">
        <v>72.790000000000006</v>
      </c>
      <c r="N28" s="40">
        <v>73.7</v>
      </c>
      <c r="O28" s="40">
        <v>74.61</v>
      </c>
      <c r="P28" s="40">
        <v>75.510000000000005</v>
      </c>
      <c r="Q28" s="40">
        <v>76.42</v>
      </c>
      <c r="R28" s="40">
        <v>77.33</v>
      </c>
      <c r="S28" s="40">
        <v>78.23</v>
      </c>
      <c r="T28" s="40">
        <v>79.14</v>
      </c>
      <c r="U28" s="40">
        <v>80.05</v>
      </c>
      <c r="V28" s="40">
        <v>80.95</v>
      </c>
      <c r="W28" s="40">
        <v>81.86</v>
      </c>
      <c r="X28" s="40">
        <v>82.77</v>
      </c>
      <c r="Y28" s="40">
        <v>83.67</v>
      </c>
      <c r="Z28" s="40">
        <v>84.58</v>
      </c>
      <c r="AA28" s="40">
        <v>85.49</v>
      </c>
      <c r="AB28" s="40">
        <v>86.39</v>
      </c>
      <c r="AC28" s="40">
        <v>87.3</v>
      </c>
      <c r="AD28" s="40">
        <v>88.21</v>
      </c>
      <c r="AE28" s="40">
        <v>89.11</v>
      </c>
      <c r="AF28" s="40">
        <v>90.02</v>
      </c>
      <c r="AG28" s="40">
        <v>90.93</v>
      </c>
      <c r="AH28" s="40">
        <v>91.83</v>
      </c>
      <c r="AI28" s="40">
        <v>92.74</v>
      </c>
      <c r="AJ28" s="40">
        <v>93.65</v>
      </c>
      <c r="AK28" s="40">
        <v>94.55</v>
      </c>
      <c r="AL28" s="40">
        <v>95.46</v>
      </c>
      <c r="AM28" s="40">
        <v>96.37</v>
      </c>
      <c r="AN28" s="40">
        <v>97.27</v>
      </c>
      <c r="AO28" s="40">
        <v>98.18</v>
      </c>
      <c r="AQ28" s="39">
        <f t="shared" si="5"/>
        <v>60.24</v>
      </c>
      <c r="AR28" s="40">
        <v>48.01</v>
      </c>
      <c r="AS28" s="40">
        <v>48.88</v>
      </c>
      <c r="AT28" s="40">
        <v>49.75</v>
      </c>
      <c r="AU28" s="40">
        <v>50.63</v>
      </c>
      <c r="AV28" s="40">
        <v>51.5</v>
      </c>
      <c r="AW28" s="40">
        <v>52.38</v>
      </c>
      <c r="AX28" s="40">
        <v>53.25</v>
      </c>
      <c r="AY28" s="40">
        <v>54.12</v>
      </c>
      <c r="AZ28" s="40">
        <v>55</v>
      </c>
      <c r="BA28" s="40">
        <v>55.87</v>
      </c>
      <c r="BB28" s="40">
        <v>56.74</v>
      </c>
      <c r="BC28" s="40">
        <v>57.62</v>
      </c>
      <c r="BD28" s="40">
        <v>58.49</v>
      </c>
      <c r="BE28" s="40">
        <v>59.36</v>
      </c>
      <c r="BF28" s="40">
        <v>60.24</v>
      </c>
      <c r="BG28" s="40">
        <v>61.11</v>
      </c>
      <c r="BH28" s="40">
        <v>61.98</v>
      </c>
      <c r="BI28" s="40">
        <v>62.86</v>
      </c>
      <c r="BJ28" s="40">
        <v>63.73</v>
      </c>
      <c r="BK28" s="40">
        <v>64.61</v>
      </c>
      <c r="BL28" s="40">
        <v>65.48</v>
      </c>
      <c r="BM28" s="40">
        <v>66.349999999999994</v>
      </c>
      <c r="BN28" s="40">
        <v>67.23</v>
      </c>
      <c r="BO28" s="40">
        <v>68.099999999999994</v>
      </c>
      <c r="BP28" s="40">
        <v>68.97</v>
      </c>
      <c r="BQ28" s="40">
        <v>69.849999999999994</v>
      </c>
      <c r="BR28" s="40">
        <v>70.72</v>
      </c>
      <c r="BS28" s="40">
        <v>71.59</v>
      </c>
      <c r="BT28" s="40">
        <v>72.47</v>
      </c>
      <c r="BU28" s="40">
        <v>73.34</v>
      </c>
      <c r="BV28" s="40">
        <v>74.22</v>
      </c>
      <c r="BW28" s="40">
        <v>75.09</v>
      </c>
      <c r="BX28" s="40">
        <v>75.959999999999994</v>
      </c>
      <c r="BY28" s="40">
        <v>76.84</v>
      </c>
      <c r="BZ28" s="40">
        <v>77.709999999999994</v>
      </c>
      <c r="CA28" s="40">
        <v>78.58</v>
      </c>
      <c r="CC28" s="39">
        <f t="shared" si="6"/>
        <v>37.33</v>
      </c>
      <c r="CD28" s="40">
        <v>28.69</v>
      </c>
      <c r="CE28" s="40">
        <v>29.31</v>
      </c>
      <c r="CF28" s="40">
        <v>29.93</v>
      </c>
      <c r="CG28" s="40">
        <v>30.54</v>
      </c>
      <c r="CH28" s="40">
        <v>31.16</v>
      </c>
      <c r="CI28" s="40">
        <v>31.78</v>
      </c>
      <c r="CJ28" s="40">
        <v>32.39</v>
      </c>
      <c r="CK28" s="40">
        <v>33.01</v>
      </c>
      <c r="CL28" s="40">
        <v>33.630000000000003</v>
      </c>
      <c r="CM28" s="40">
        <v>34.24</v>
      </c>
      <c r="CN28" s="40">
        <v>34.86</v>
      </c>
      <c r="CO28" s="40">
        <v>35.479999999999997</v>
      </c>
      <c r="CP28" s="40">
        <v>36.090000000000003</v>
      </c>
      <c r="CQ28" s="40">
        <v>36.71</v>
      </c>
      <c r="CR28" s="40">
        <v>37.33</v>
      </c>
      <c r="CS28" s="40">
        <v>37.94</v>
      </c>
      <c r="CT28" s="40">
        <v>38.56</v>
      </c>
      <c r="CU28" s="40">
        <v>39.18</v>
      </c>
      <c r="CV28" s="40">
        <v>39.79</v>
      </c>
      <c r="CW28" s="40">
        <v>40.409999999999997</v>
      </c>
      <c r="CX28" s="40">
        <v>41.03</v>
      </c>
      <c r="CY28" s="40">
        <v>41.65</v>
      </c>
      <c r="CZ28" s="40">
        <v>42.26</v>
      </c>
      <c r="DA28" s="40">
        <v>42.88</v>
      </c>
      <c r="DB28" s="40">
        <v>43.5</v>
      </c>
      <c r="DC28" s="40">
        <v>44.11</v>
      </c>
      <c r="DD28" s="40">
        <v>44.73</v>
      </c>
      <c r="DE28" s="40">
        <v>45.35</v>
      </c>
      <c r="DF28" s="40">
        <v>45.96</v>
      </c>
      <c r="DG28" s="40">
        <v>46.58</v>
      </c>
      <c r="DH28" s="40">
        <v>47.2</v>
      </c>
      <c r="DI28" s="40">
        <v>47.81</v>
      </c>
      <c r="DJ28" s="40">
        <v>48.43</v>
      </c>
      <c r="DK28" s="40">
        <v>49.05</v>
      </c>
      <c r="DL28" s="40">
        <v>49.66</v>
      </c>
      <c r="DM28" s="40">
        <v>50.28</v>
      </c>
    </row>
    <row r="29" spans="1:117" ht="21.75">
      <c r="A29" s="37">
        <v>25</v>
      </c>
      <c r="B29" s="38">
        <f t="shared" si="3"/>
        <v>62.7</v>
      </c>
      <c r="C29" s="38">
        <f t="shared" si="7"/>
        <v>87.78</v>
      </c>
      <c r="E29" s="39">
        <f t="shared" si="4"/>
        <v>82.34</v>
      </c>
      <c r="F29" s="40">
        <v>69.12</v>
      </c>
      <c r="G29" s="40">
        <v>70.06</v>
      </c>
      <c r="H29" s="40">
        <v>71</v>
      </c>
      <c r="I29" s="40">
        <v>71.95</v>
      </c>
      <c r="J29" s="40">
        <v>72.89</v>
      </c>
      <c r="K29" s="40">
        <v>73.84</v>
      </c>
      <c r="L29" s="40">
        <v>74.78</v>
      </c>
      <c r="M29" s="40">
        <v>75.73</v>
      </c>
      <c r="N29" s="40">
        <v>76.67</v>
      </c>
      <c r="O29" s="40">
        <v>77.62</v>
      </c>
      <c r="P29" s="40">
        <v>78.56</v>
      </c>
      <c r="Q29" s="40">
        <v>79.5</v>
      </c>
      <c r="R29" s="40">
        <v>80.45</v>
      </c>
      <c r="S29" s="40">
        <v>81.39</v>
      </c>
      <c r="T29" s="40">
        <v>82.34</v>
      </c>
      <c r="U29" s="40">
        <v>83.28</v>
      </c>
      <c r="V29" s="40">
        <v>84.23</v>
      </c>
      <c r="W29" s="40">
        <v>85.17</v>
      </c>
      <c r="X29" s="40">
        <v>86.12</v>
      </c>
      <c r="Y29" s="40">
        <v>87.06</v>
      </c>
      <c r="Z29" s="40">
        <v>88</v>
      </c>
      <c r="AA29" s="40">
        <v>88.95</v>
      </c>
      <c r="AB29" s="40">
        <v>89.89</v>
      </c>
      <c r="AC29" s="40">
        <v>90.84</v>
      </c>
      <c r="AD29" s="40">
        <v>91.78</v>
      </c>
      <c r="AE29" s="40">
        <v>92.73</v>
      </c>
      <c r="AF29" s="40">
        <v>93.67</v>
      </c>
      <c r="AG29" s="40">
        <v>94.62</v>
      </c>
      <c r="AH29" s="40">
        <v>95.56</v>
      </c>
      <c r="AI29" s="40">
        <v>96.5</v>
      </c>
      <c r="AJ29" s="40">
        <v>97.45</v>
      </c>
      <c r="AK29" s="40">
        <v>98.39</v>
      </c>
      <c r="AL29" s="40">
        <v>99.34</v>
      </c>
      <c r="AM29" s="40">
        <v>100.28</v>
      </c>
      <c r="AN29" s="40">
        <v>101.23</v>
      </c>
      <c r="AO29" s="40">
        <v>102.17</v>
      </c>
      <c r="AQ29" s="39">
        <f t="shared" si="5"/>
        <v>62.7</v>
      </c>
      <c r="AR29" s="40">
        <v>49.96</v>
      </c>
      <c r="AS29" s="40">
        <v>50.87</v>
      </c>
      <c r="AT29" s="40">
        <v>51.78</v>
      </c>
      <c r="AU29" s="40">
        <v>52.69</v>
      </c>
      <c r="AV29" s="40">
        <v>53.6</v>
      </c>
      <c r="AW29" s="40">
        <v>54.51</v>
      </c>
      <c r="AX29" s="40">
        <v>55.42</v>
      </c>
      <c r="AY29" s="40">
        <v>56.33</v>
      </c>
      <c r="AZ29" s="40">
        <v>57.24</v>
      </c>
      <c r="BA29" s="40">
        <v>58.15</v>
      </c>
      <c r="BB29" s="40">
        <v>59.06</v>
      </c>
      <c r="BC29" s="40">
        <v>59.97</v>
      </c>
      <c r="BD29" s="40">
        <v>60.88</v>
      </c>
      <c r="BE29" s="40">
        <v>61.79</v>
      </c>
      <c r="BF29" s="40">
        <v>62.7</v>
      </c>
      <c r="BG29" s="40">
        <v>63.61</v>
      </c>
      <c r="BH29" s="40">
        <v>64.52</v>
      </c>
      <c r="BI29" s="40">
        <v>65.430000000000007</v>
      </c>
      <c r="BJ29" s="40">
        <v>66.34</v>
      </c>
      <c r="BK29" s="40">
        <v>67.25</v>
      </c>
      <c r="BL29" s="40">
        <v>68.16</v>
      </c>
      <c r="BM29" s="40">
        <v>69.069999999999993</v>
      </c>
      <c r="BN29" s="40">
        <v>69.98</v>
      </c>
      <c r="BO29" s="40">
        <v>70.89</v>
      </c>
      <c r="BP29" s="40">
        <v>71.8</v>
      </c>
      <c r="BQ29" s="40">
        <v>72.709999999999994</v>
      </c>
      <c r="BR29" s="40">
        <v>73.62</v>
      </c>
      <c r="BS29" s="40">
        <v>74.53</v>
      </c>
      <c r="BT29" s="40">
        <v>75.44</v>
      </c>
      <c r="BU29" s="40">
        <v>76.349999999999994</v>
      </c>
      <c r="BV29" s="40">
        <v>77.260000000000005</v>
      </c>
      <c r="BW29" s="40">
        <v>78.17</v>
      </c>
      <c r="BX29" s="40">
        <v>79.08</v>
      </c>
      <c r="BY29" s="40">
        <v>79.989999999999995</v>
      </c>
      <c r="BZ29" s="40">
        <v>80.900000000000006</v>
      </c>
      <c r="CA29" s="40">
        <v>81.81</v>
      </c>
      <c r="CC29" s="39">
        <f t="shared" si="6"/>
        <v>38.86</v>
      </c>
      <c r="CD29" s="40">
        <v>29.86</v>
      </c>
      <c r="CE29" s="40">
        <v>30.51</v>
      </c>
      <c r="CF29" s="40">
        <v>31.15</v>
      </c>
      <c r="CG29" s="40">
        <v>31.79</v>
      </c>
      <c r="CH29" s="40">
        <v>32.43</v>
      </c>
      <c r="CI29" s="40">
        <v>33.08</v>
      </c>
      <c r="CJ29" s="40">
        <v>33.72</v>
      </c>
      <c r="CK29" s="40">
        <v>34.36</v>
      </c>
      <c r="CL29" s="40">
        <v>35</v>
      </c>
      <c r="CM29" s="40">
        <v>35.65</v>
      </c>
      <c r="CN29" s="40">
        <v>36.29</v>
      </c>
      <c r="CO29" s="40">
        <v>36.93</v>
      </c>
      <c r="CP29" s="40">
        <v>37.57</v>
      </c>
      <c r="CQ29" s="40">
        <v>38.22</v>
      </c>
      <c r="CR29" s="40">
        <v>38.86</v>
      </c>
      <c r="CS29" s="40">
        <v>39.5</v>
      </c>
      <c r="CT29" s="40">
        <v>40.14</v>
      </c>
      <c r="CU29" s="40">
        <v>40.79</v>
      </c>
      <c r="CV29" s="40">
        <v>41.43</v>
      </c>
      <c r="CW29" s="40">
        <v>42.07</v>
      </c>
      <c r="CX29" s="40">
        <v>42.71</v>
      </c>
      <c r="CY29" s="40">
        <v>43.36</v>
      </c>
      <c r="CZ29" s="40">
        <v>44</v>
      </c>
      <c r="DA29" s="40">
        <v>44.64</v>
      </c>
      <c r="DB29" s="40">
        <v>45.28</v>
      </c>
      <c r="DC29" s="40">
        <v>45.93</v>
      </c>
      <c r="DD29" s="40">
        <v>46.57</v>
      </c>
      <c r="DE29" s="40">
        <v>47.21</v>
      </c>
      <c r="DF29" s="40">
        <v>47.85</v>
      </c>
      <c r="DG29" s="40">
        <v>48.5</v>
      </c>
      <c r="DH29" s="40">
        <v>49.14</v>
      </c>
      <c r="DI29" s="40">
        <v>49.78</v>
      </c>
      <c r="DJ29" s="40">
        <v>50.42</v>
      </c>
      <c r="DK29" s="40">
        <v>51.07</v>
      </c>
      <c r="DL29" s="40">
        <v>51.71</v>
      </c>
      <c r="DM29" s="40">
        <v>52.35</v>
      </c>
    </row>
    <row r="30" spans="1:117" ht="21.75">
      <c r="A30" s="37">
        <v>26</v>
      </c>
      <c r="B30" s="38">
        <f t="shared" si="3"/>
        <v>65.150000000000006</v>
      </c>
      <c r="C30" s="38">
        <f t="shared" si="7"/>
        <v>91.21</v>
      </c>
      <c r="E30" s="39">
        <f t="shared" si="4"/>
        <v>85.54</v>
      </c>
      <c r="F30" s="40">
        <v>71.78</v>
      </c>
      <c r="G30" s="40">
        <v>72.77</v>
      </c>
      <c r="H30" s="40">
        <v>73.75</v>
      </c>
      <c r="I30" s="40">
        <v>74.73</v>
      </c>
      <c r="J30" s="40">
        <v>75.709999999999994</v>
      </c>
      <c r="K30" s="40">
        <v>76.7</v>
      </c>
      <c r="L30" s="40">
        <v>77.680000000000007</v>
      </c>
      <c r="M30" s="40">
        <v>78.66</v>
      </c>
      <c r="N30" s="40">
        <v>79.64</v>
      </c>
      <c r="O30" s="40">
        <v>80.62</v>
      </c>
      <c r="P30" s="40">
        <v>81.61</v>
      </c>
      <c r="Q30" s="40">
        <v>82.59</v>
      </c>
      <c r="R30" s="40">
        <v>83.57</v>
      </c>
      <c r="S30" s="40">
        <v>84.55</v>
      </c>
      <c r="T30" s="40">
        <v>85.54</v>
      </c>
      <c r="U30" s="40">
        <v>86.52</v>
      </c>
      <c r="V30" s="40">
        <v>87.5</v>
      </c>
      <c r="W30" s="40">
        <v>88.48</v>
      </c>
      <c r="X30" s="40">
        <v>89.46</v>
      </c>
      <c r="Y30" s="40">
        <v>90.45</v>
      </c>
      <c r="Z30" s="40">
        <v>91.43</v>
      </c>
      <c r="AA30" s="40">
        <v>92.41</v>
      </c>
      <c r="AB30" s="40">
        <v>93.39</v>
      </c>
      <c r="AC30" s="40">
        <v>94.38</v>
      </c>
      <c r="AD30" s="40">
        <v>95.36</v>
      </c>
      <c r="AE30" s="40">
        <v>96.34</v>
      </c>
      <c r="AF30" s="40">
        <v>97.32</v>
      </c>
      <c r="AG30" s="40">
        <v>98.3</v>
      </c>
      <c r="AH30" s="40">
        <v>99.29</v>
      </c>
      <c r="AI30" s="40">
        <v>100.27</v>
      </c>
      <c r="AJ30" s="40">
        <v>101.25</v>
      </c>
      <c r="AK30" s="40">
        <v>102.23</v>
      </c>
      <c r="AL30" s="40">
        <v>103.22</v>
      </c>
      <c r="AM30" s="40">
        <v>104.2</v>
      </c>
      <c r="AN30" s="40">
        <v>105.18</v>
      </c>
      <c r="AO30" s="40">
        <v>106.16</v>
      </c>
      <c r="AQ30" s="39">
        <f t="shared" si="5"/>
        <v>65.150000000000006</v>
      </c>
      <c r="AR30" s="40">
        <v>51.9</v>
      </c>
      <c r="AS30" s="40">
        <v>52.85</v>
      </c>
      <c r="AT30" s="40">
        <v>53.8</v>
      </c>
      <c r="AU30" s="40">
        <v>54.74</v>
      </c>
      <c r="AV30" s="40">
        <v>55.69</v>
      </c>
      <c r="AW30" s="40">
        <v>56.64</v>
      </c>
      <c r="AX30" s="40">
        <v>57.58</v>
      </c>
      <c r="AY30" s="40">
        <v>58.33</v>
      </c>
      <c r="AZ30" s="40">
        <v>59.48</v>
      </c>
      <c r="BA30" s="40">
        <v>60.42</v>
      </c>
      <c r="BB30" s="40">
        <v>61.37</v>
      </c>
      <c r="BC30" s="40">
        <v>62.31</v>
      </c>
      <c r="BD30" s="40">
        <v>63.26</v>
      </c>
      <c r="BE30" s="40">
        <v>64.209999999999994</v>
      </c>
      <c r="BF30" s="40">
        <v>65.150000000000006</v>
      </c>
      <c r="BG30" s="40">
        <v>66.099999999999994</v>
      </c>
      <c r="BH30" s="40">
        <v>67.05</v>
      </c>
      <c r="BI30" s="40">
        <v>67.989999999999995</v>
      </c>
      <c r="BJ30" s="40">
        <v>68.94</v>
      </c>
      <c r="BK30" s="40">
        <v>69.89</v>
      </c>
      <c r="BL30" s="40">
        <v>70.83</v>
      </c>
      <c r="BM30" s="40">
        <v>71.78</v>
      </c>
      <c r="BN30" s="40">
        <v>72.72</v>
      </c>
      <c r="BO30" s="40">
        <v>73.67</v>
      </c>
      <c r="BP30" s="40">
        <v>74.62</v>
      </c>
      <c r="BQ30" s="40">
        <v>75.56</v>
      </c>
      <c r="BR30" s="40">
        <v>76.510000000000005</v>
      </c>
      <c r="BS30" s="40">
        <v>77.459999999999994</v>
      </c>
      <c r="BT30" s="40">
        <v>78.400000000000006</v>
      </c>
      <c r="BU30" s="40">
        <v>79.349999999999994</v>
      </c>
      <c r="BV30" s="40">
        <v>80.3</v>
      </c>
      <c r="BW30" s="40">
        <v>81.239999999999995</v>
      </c>
      <c r="BX30" s="40">
        <v>82.19</v>
      </c>
      <c r="BY30" s="40">
        <v>83.14</v>
      </c>
      <c r="BZ30" s="40">
        <v>84.08</v>
      </c>
      <c r="CA30" s="40">
        <v>85.03</v>
      </c>
      <c r="CC30" s="39">
        <f t="shared" si="6"/>
        <v>40.39</v>
      </c>
      <c r="CD30" s="40">
        <v>31.03</v>
      </c>
      <c r="CE30" s="40">
        <v>31.7</v>
      </c>
      <c r="CF30" s="40">
        <v>32.369999999999997</v>
      </c>
      <c r="CG30" s="40">
        <v>33.04</v>
      </c>
      <c r="CH30" s="40">
        <v>33.700000000000003</v>
      </c>
      <c r="CI30" s="40">
        <v>34.369999999999997</v>
      </c>
      <c r="CJ30" s="40">
        <v>35.04</v>
      </c>
      <c r="CK30" s="40">
        <v>35.71</v>
      </c>
      <c r="CL30" s="40">
        <v>36.380000000000003</v>
      </c>
      <c r="CM30" s="40">
        <v>37.04</v>
      </c>
      <c r="CN30" s="40">
        <v>37.71</v>
      </c>
      <c r="CO30" s="40">
        <v>38.380000000000003</v>
      </c>
      <c r="CP30" s="40">
        <v>39.049999999999997</v>
      </c>
      <c r="CQ30" s="40">
        <v>39.72</v>
      </c>
      <c r="CR30" s="40">
        <v>40.39</v>
      </c>
      <c r="CS30" s="40">
        <v>41.05</v>
      </c>
      <c r="CT30" s="40">
        <v>41.72</v>
      </c>
      <c r="CU30" s="40">
        <v>42.39</v>
      </c>
      <c r="CV30" s="40">
        <v>43.06</v>
      </c>
      <c r="CW30" s="40">
        <v>43.73</v>
      </c>
      <c r="CX30" s="40">
        <v>44.39</v>
      </c>
      <c r="CY30" s="40">
        <v>45.06</v>
      </c>
      <c r="CZ30" s="40">
        <v>45.73</v>
      </c>
      <c r="DA30" s="40">
        <v>46.4</v>
      </c>
      <c r="DB30" s="40">
        <v>47.07</v>
      </c>
      <c r="DC30" s="40">
        <v>47.74</v>
      </c>
      <c r="DD30" s="40">
        <v>48.4</v>
      </c>
      <c r="DE30" s="40">
        <v>49.07</v>
      </c>
      <c r="DF30" s="40">
        <v>49.74</v>
      </c>
      <c r="DG30" s="40">
        <v>50.41</v>
      </c>
      <c r="DH30" s="40">
        <v>51.08</v>
      </c>
      <c r="DI30" s="40">
        <v>51.75</v>
      </c>
      <c r="DJ30" s="40">
        <v>52.41</v>
      </c>
      <c r="DK30" s="40">
        <v>53.08</v>
      </c>
      <c r="DL30" s="40">
        <v>53.75</v>
      </c>
      <c r="DM30" s="40">
        <v>54.42</v>
      </c>
    </row>
    <row r="31" spans="1:117" ht="21.75">
      <c r="A31" s="37">
        <v>27</v>
      </c>
      <c r="B31" s="38">
        <f t="shared" si="3"/>
        <v>67.61</v>
      </c>
      <c r="C31" s="38">
        <f t="shared" si="7"/>
        <v>94.66</v>
      </c>
      <c r="E31" s="39">
        <f t="shared" si="4"/>
        <v>88.73</v>
      </c>
      <c r="F31" s="40">
        <v>74.45</v>
      </c>
      <c r="G31" s="40">
        <v>75.47</v>
      </c>
      <c r="H31" s="40">
        <v>76.489999999999995</v>
      </c>
      <c r="I31" s="40">
        <v>77.510000000000005</v>
      </c>
      <c r="J31" s="40">
        <v>78.53</v>
      </c>
      <c r="K31" s="40">
        <v>79.55</v>
      </c>
      <c r="L31" s="40">
        <v>80.569999999999993</v>
      </c>
      <c r="M31" s="40">
        <v>81.59</v>
      </c>
      <c r="N31" s="40">
        <v>82.61</v>
      </c>
      <c r="O31" s="40">
        <v>83.63</v>
      </c>
      <c r="P31" s="40">
        <v>84.65</v>
      </c>
      <c r="Q31" s="40">
        <v>85.67</v>
      </c>
      <c r="R31" s="40">
        <v>86.96</v>
      </c>
      <c r="S31" s="40">
        <v>87.71</v>
      </c>
      <c r="T31" s="40">
        <v>88.73</v>
      </c>
      <c r="U31" s="40">
        <v>89.75</v>
      </c>
      <c r="V31" s="40">
        <v>90.77</v>
      </c>
      <c r="W31" s="40">
        <v>91.79</v>
      </c>
      <c r="X31" s="40">
        <v>92.81</v>
      </c>
      <c r="Y31" s="40">
        <v>93.83</v>
      </c>
      <c r="Z31" s="40">
        <v>94.85</v>
      </c>
      <c r="AA31" s="40">
        <v>95.87</v>
      </c>
      <c r="AB31" s="40">
        <v>96.89</v>
      </c>
      <c r="AC31" s="40">
        <v>97.91</v>
      </c>
      <c r="AD31" s="40">
        <v>98.93</v>
      </c>
      <c r="AE31" s="40">
        <v>99.95</v>
      </c>
      <c r="AF31" s="40">
        <v>100.97</v>
      </c>
      <c r="AG31" s="40">
        <v>101.99</v>
      </c>
      <c r="AH31" s="40">
        <v>103.01</v>
      </c>
      <c r="AI31" s="40">
        <v>104.03</v>
      </c>
      <c r="AJ31" s="40">
        <v>105.05</v>
      </c>
      <c r="AK31" s="40">
        <v>106.07</v>
      </c>
      <c r="AL31" s="40">
        <v>107.09</v>
      </c>
      <c r="AM31" s="40">
        <v>108.11</v>
      </c>
      <c r="AN31" s="40">
        <v>109.13</v>
      </c>
      <c r="AO31" s="40">
        <v>110.15</v>
      </c>
      <c r="AQ31" s="39">
        <f t="shared" si="5"/>
        <v>67.61</v>
      </c>
      <c r="AR31" s="40">
        <v>53.85</v>
      </c>
      <c r="AS31" s="40">
        <v>54.84</v>
      </c>
      <c r="AT31" s="40">
        <v>55.82</v>
      </c>
      <c r="AU31" s="40">
        <v>56.8</v>
      </c>
      <c r="AV31" s="40">
        <v>57.78</v>
      </c>
      <c r="AW31" s="40">
        <v>58.77</v>
      </c>
      <c r="AX31" s="40">
        <v>59.75</v>
      </c>
      <c r="AY31" s="40">
        <v>60.73</v>
      </c>
      <c r="AZ31" s="40">
        <v>61.72</v>
      </c>
      <c r="BA31" s="40">
        <v>62.7</v>
      </c>
      <c r="BB31" s="40">
        <v>63.68</v>
      </c>
      <c r="BC31" s="40">
        <v>64.66</v>
      </c>
      <c r="BD31" s="40">
        <v>65.650000000000006</v>
      </c>
      <c r="BE31" s="40">
        <v>66.63</v>
      </c>
      <c r="BF31" s="40">
        <v>67.61</v>
      </c>
      <c r="BG31" s="40">
        <v>68.599999999999994</v>
      </c>
      <c r="BH31" s="40">
        <v>69.58</v>
      </c>
      <c r="BI31" s="40">
        <v>70.56</v>
      </c>
      <c r="BJ31" s="40">
        <v>71.540000000000006</v>
      </c>
      <c r="BK31" s="40">
        <v>72.53</v>
      </c>
      <c r="BL31" s="40">
        <v>73.510000000000005</v>
      </c>
      <c r="BM31" s="40">
        <v>74.489999999999995</v>
      </c>
      <c r="BN31" s="40">
        <v>75.48</v>
      </c>
      <c r="BO31" s="40">
        <v>76.459999999999994</v>
      </c>
      <c r="BP31" s="40">
        <v>77.44</v>
      </c>
      <c r="BQ31" s="40">
        <v>78.42</v>
      </c>
      <c r="BR31" s="40">
        <v>79.41</v>
      </c>
      <c r="BS31" s="40">
        <v>80.39</v>
      </c>
      <c r="BT31" s="40">
        <v>81.37</v>
      </c>
      <c r="BU31" s="40">
        <v>82.35</v>
      </c>
      <c r="BV31" s="40">
        <v>83.34</v>
      </c>
      <c r="BW31" s="40">
        <v>84.32</v>
      </c>
      <c r="BX31" s="40">
        <v>85.3</v>
      </c>
      <c r="BY31" s="40">
        <v>86.29</v>
      </c>
      <c r="BZ31" s="40">
        <v>87.27</v>
      </c>
      <c r="CA31" s="40">
        <v>88.25</v>
      </c>
      <c r="CC31" s="39">
        <f t="shared" si="6"/>
        <v>41.92</v>
      </c>
      <c r="CD31" s="40">
        <v>32.200000000000003</v>
      </c>
      <c r="CE31" s="40">
        <v>32.9</v>
      </c>
      <c r="CF31" s="40">
        <v>33.590000000000003</v>
      </c>
      <c r="CG31" s="40">
        <v>34.28</v>
      </c>
      <c r="CH31" s="40">
        <v>34.979999999999997</v>
      </c>
      <c r="CI31" s="40">
        <v>35.67</v>
      </c>
      <c r="CJ31" s="40">
        <v>36.36</v>
      </c>
      <c r="CK31" s="40">
        <v>37.06</v>
      </c>
      <c r="CL31" s="40">
        <v>37.75</v>
      </c>
      <c r="CM31" s="40">
        <v>38.450000000000003</v>
      </c>
      <c r="CN31" s="40">
        <v>39.14</v>
      </c>
      <c r="CO31" s="40">
        <v>39.83</v>
      </c>
      <c r="CP31" s="40">
        <v>40.53</v>
      </c>
      <c r="CQ31" s="40">
        <v>41.22</v>
      </c>
      <c r="CR31" s="40">
        <v>41.92</v>
      </c>
      <c r="CS31" s="40">
        <v>42.61</v>
      </c>
      <c r="CT31" s="40">
        <v>43.3</v>
      </c>
      <c r="CU31" s="40">
        <v>44</v>
      </c>
      <c r="CV31" s="40">
        <v>44.69</v>
      </c>
      <c r="CW31" s="40">
        <v>45.39</v>
      </c>
      <c r="CX31" s="40">
        <v>46.08</v>
      </c>
      <c r="CY31" s="40">
        <v>46.77</v>
      </c>
      <c r="CZ31" s="40">
        <v>47.47</v>
      </c>
      <c r="DA31" s="40">
        <v>48.16</v>
      </c>
      <c r="DB31" s="40">
        <v>48.85</v>
      </c>
      <c r="DC31" s="40">
        <v>49.55</v>
      </c>
      <c r="DD31" s="40">
        <v>50.24</v>
      </c>
      <c r="DE31" s="40">
        <v>50.94</v>
      </c>
      <c r="DF31" s="40">
        <v>51.63</v>
      </c>
      <c r="DG31" s="40">
        <v>52.32</v>
      </c>
      <c r="DH31" s="40">
        <v>53.02</v>
      </c>
      <c r="DI31" s="40">
        <v>53.71</v>
      </c>
      <c r="DJ31" s="40">
        <v>54.41</v>
      </c>
      <c r="DK31" s="40">
        <v>55.1</v>
      </c>
      <c r="DL31" s="40">
        <v>55.79</v>
      </c>
      <c r="DM31" s="40">
        <v>56.49</v>
      </c>
    </row>
    <row r="32" spans="1:117" ht="21.75">
      <c r="A32" s="37">
        <v>28</v>
      </c>
      <c r="B32" s="38">
        <f t="shared" si="3"/>
        <v>70.069999999999993</v>
      </c>
      <c r="C32" s="38">
        <f t="shared" si="7"/>
        <v>98.1</v>
      </c>
      <c r="E32" s="39">
        <f t="shared" si="4"/>
        <v>91.93</v>
      </c>
      <c r="F32" s="40">
        <v>77.12</v>
      </c>
      <c r="G32" s="40">
        <v>78.180000000000007</v>
      </c>
      <c r="H32" s="40">
        <v>79.239999999999995</v>
      </c>
      <c r="I32" s="40">
        <v>80.3</v>
      </c>
      <c r="J32" s="40">
        <v>81.36</v>
      </c>
      <c r="K32" s="40">
        <v>82.41</v>
      </c>
      <c r="L32" s="40">
        <v>83.47</v>
      </c>
      <c r="M32" s="40">
        <v>84.53</v>
      </c>
      <c r="N32" s="40">
        <v>85.59</v>
      </c>
      <c r="O32" s="40">
        <v>86.64</v>
      </c>
      <c r="P32" s="40">
        <v>87.7</v>
      </c>
      <c r="Q32" s="40">
        <v>88.76</v>
      </c>
      <c r="R32" s="40">
        <v>89.82</v>
      </c>
      <c r="S32" s="40">
        <v>90.88</v>
      </c>
      <c r="T32" s="40">
        <v>91.93</v>
      </c>
      <c r="U32" s="40">
        <v>92.99</v>
      </c>
      <c r="V32" s="40">
        <v>94.05</v>
      </c>
      <c r="W32" s="40">
        <v>95.11</v>
      </c>
      <c r="X32" s="40">
        <v>96.16</v>
      </c>
      <c r="Y32" s="40">
        <v>97.22</v>
      </c>
      <c r="Z32" s="40">
        <v>98.28</v>
      </c>
      <c r="AA32" s="40">
        <v>99.34</v>
      </c>
      <c r="AB32" s="40">
        <v>100.4</v>
      </c>
      <c r="AC32" s="40">
        <v>101.45</v>
      </c>
      <c r="AD32" s="40">
        <v>102.51</v>
      </c>
      <c r="AE32" s="40">
        <v>103.57</v>
      </c>
      <c r="AF32" s="40">
        <v>104.63</v>
      </c>
      <c r="AG32" s="40">
        <v>105.68</v>
      </c>
      <c r="AH32" s="40">
        <v>106.74</v>
      </c>
      <c r="AI32" s="40">
        <v>107.8</v>
      </c>
      <c r="AJ32" s="40">
        <v>108.86</v>
      </c>
      <c r="AK32" s="40">
        <v>109.92</v>
      </c>
      <c r="AL32" s="40">
        <v>110.97</v>
      </c>
      <c r="AM32" s="40">
        <v>112.03</v>
      </c>
      <c r="AN32" s="40">
        <v>113.09</v>
      </c>
      <c r="AO32" s="40">
        <v>114.15</v>
      </c>
      <c r="AQ32" s="39">
        <f t="shared" si="5"/>
        <v>70.069999999999993</v>
      </c>
      <c r="AR32" s="40">
        <v>55.8</v>
      </c>
      <c r="AS32" s="40">
        <v>56.82</v>
      </c>
      <c r="AT32" s="40">
        <v>57.84</v>
      </c>
      <c r="AU32" s="40">
        <v>58.86</v>
      </c>
      <c r="AV32" s="40">
        <v>59.88</v>
      </c>
      <c r="AW32" s="40">
        <v>60.9</v>
      </c>
      <c r="AX32" s="40">
        <v>61.92</v>
      </c>
      <c r="AY32" s="40">
        <v>62.94</v>
      </c>
      <c r="AZ32" s="40">
        <v>63.96</v>
      </c>
      <c r="BA32" s="40">
        <v>64.98</v>
      </c>
      <c r="BB32" s="40">
        <v>66</v>
      </c>
      <c r="BC32" s="40">
        <v>67.02</v>
      </c>
      <c r="BD32" s="40">
        <v>68.03</v>
      </c>
      <c r="BE32" s="40">
        <v>69.05</v>
      </c>
      <c r="BF32" s="40">
        <v>70.069999999999993</v>
      </c>
      <c r="BG32" s="40">
        <v>71.09</v>
      </c>
      <c r="BH32" s="40">
        <v>72.11</v>
      </c>
      <c r="BI32" s="40">
        <v>73.13</v>
      </c>
      <c r="BJ32" s="40">
        <v>74.150000000000006</v>
      </c>
      <c r="BK32" s="40">
        <v>75.17</v>
      </c>
      <c r="BL32" s="40">
        <v>76.19</v>
      </c>
      <c r="BM32" s="40">
        <v>77.209999999999994</v>
      </c>
      <c r="BN32" s="40">
        <v>78.23</v>
      </c>
      <c r="BO32" s="40">
        <v>79.25</v>
      </c>
      <c r="BP32" s="40">
        <v>80.27</v>
      </c>
      <c r="BQ32" s="40">
        <v>81.28</v>
      </c>
      <c r="BR32" s="40">
        <v>82.3</v>
      </c>
      <c r="BS32" s="40">
        <v>83.32</v>
      </c>
      <c r="BT32" s="40">
        <v>84.34</v>
      </c>
      <c r="BU32" s="40">
        <v>85.36</v>
      </c>
      <c r="BV32" s="40">
        <v>86.38</v>
      </c>
      <c r="BW32" s="40">
        <v>87.4</v>
      </c>
      <c r="BX32" s="40">
        <v>88.42</v>
      </c>
      <c r="BY32" s="40">
        <v>89.44</v>
      </c>
      <c r="BZ32" s="40">
        <v>90.46</v>
      </c>
      <c r="CA32" s="40">
        <v>91.48</v>
      </c>
      <c r="CC32" s="39">
        <f t="shared" si="6"/>
        <v>43.45</v>
      </c>
      <c r="CD32" s="40">
        <v>33.369999999999997</v>
      </c>
      <c r="CE32" s="40">
        <v>34.090000000000003</v>
      </c>
      <c r="CF32" s="40">
        <v>34.81</v>
      </c>
      <c r="CG32" s="40">
        <v>35.53</v>
      </c>
      <c r="CH32" s="40">
        <v>36.25</v>
      </c>
      <c r="CI32" s="40">
        <v>36.97</v>
      </c>
      <c r="CJ32" s="40">
        <v>37.69</v>
      </c>
      <c r="CK32" s="40">
        <v>38.409999999999997</v>
      </c>
      <c r="CL32" s="40">
        <v>39.130000000000003</v>
      </c>
      <c r="CM32" s="40">
        <v>39.85</v>
      </c>
      <c r="CN32" s="40">
        <v>40.57</v>
      </c>
      <c r="CO32" s="40">
        <v>41.29</v>
      </c>
      <c r="CP32" s="40">
        <v>42.01</v>
      </c>
      <c r="CQ32" s="40">
        <v>42.73</v>
      </c>
      <c r="CR32" s="40">
        <v>43.45</v>
      </c>
      <c r="CS32" s="40">
        <v>44.17</v>
      </c>
      <c r="CT32" s="40">
        <v>44.89</v>
      </c>
      <c r="CU32" s="40">
        <v>45.61</v>
      </c>
      <c r="CV32" s="40">
        <v>46.33</v>
      </c>
      <c r="CW32" s="40">
        <v>47.05</v>
      </c>
      <c r="CX32" s="40">
        <v>47.77</v>
      </c>
      <c r="CY32" s="40">
        <v>48.49</v>
      </c>
      <c r="CZ32" s="40">
        <v>49.21</v>
      </c>
      <c r="DA32" s="40">
        <v>49.92</v>
      </c>
      <c r="DB32" s="40">
        <v>50.64</v>
      </c>
      <c r="DC32" s="40">
        <v>51.36</v>
      </c>
      <c r="DD32" s="40">
        <v>52.08</v>
      </c>
      <c r="DE32" s="40">
        <v>52.8</v>
      </c>
      <c r="DF32" s="40">
        <v>53.52</v>
      </c>
      <c r="DG32" s="40">
        <v>54.24</v>
      </c>
      <c r="DH32" s="40">
        <v>54.96</v>
      </c>
      <c r="DI32" s="40">
        <v>55.68</v>
      </c>
      <c r="DJ32" s="40">
        <v>56.4</v>
      </c>
      <c r="DK32" s="40">
        <v>57.12</v>
      </c>
      <c r="DL32" s="40">
        <v>57.84</v>
      </c>
      <c r="DM32" s="40">
        <v>58.56</v>
      </c>
    </row>
    <row r="33" spans="1:117" ht="21.75">
      <c r="A33" s="37">
        <v>29</v>
      </c>
      <c r="B33" s="38">
        <f t="shared" si="3"/>
        <v>72.52</v>
      </c>
      <c r="C33" s="38">
        <f t="shared" si="7"/>
        <v>101.53</v>
      </c>
      <c r="E33" s="39">
        <f t="shared" si="4"/>
        <v>95.13</v>
      </c>
      <c r="F33" s="40">
        <v>79.790000000000006</v>
      </c>
      <c r="G33" s="40">
        <v>80.89</v>
      </c>
      <c r="H33" s="40">
        <v>81.98</v>
      </c>
      <c r="I33" s="40">
        <v>83.08</v>
      </c>
      <c r="J33" s="40">
        <v>84.18</v>
      </c>
      <c r="K33" s="40">
        <v>85.27</v>
      </c>
      <c r="L33" s="40">
        <v>86.37</v>
      </c>
      <c r="M33" s="40">
        <v>87.46</v>
      </c>
      <c r="N33" s="40">
        <v>88.56</v>
      </c>
      <c r="O33" s="40">
        <v>89.65</v>
      </c>
      <c r="P33" s="40">
        <v>90.75</v>
      </c>
      <c r="Q33" s="40">
        <v>91.84</v>
      </c>
      <c r="R33" s="40">
        <v>92.94</v>
      </c>
      <c r="S33" s="40">
        <v>94.04</v>
      </c>
      <c r="T33" s="40">
        <v>95.13</v>
      </c>
      <c r="U33" s="40">
        <v>96.23</v>
      </c>
      <c r="V33" s="40">
        <v>97.32</v>
      </c>
      <c r="W33" s="40">
        <v>98.42</v>
      </c>
      <c r="X33" s="40">
        <v>99.51</v>
      </c>
      <c r="Y33" s="40">
        <v>100.61</v>
      </c>
      <c r="Z33" s="40">
        <v>101.7</v>
      </c>
      <c r="AA33" s="40">
        <v>102.8</v>
      </c>
      <c r="AB33" s="40">
        <v>103.9</v>
      </c>
      <c r="AC33" s="40">
        <v>104.99</v>
      </c>
      <c r="AD33" s="40">
        <v>106.09</v>
      </c>
      <c r="AE33" s="40">
        <v>107.18</v>
      </c>
      <c r="AF33" s="40">
        <v>108.28</v>
      </c>
      <c r="AG33" s="40">
        <v>109.37</v>
      </c>
      <c r="AH33" s="40">
        <v>110.47</v>
      </c>
      <c r="AI33" s="40">
        <v>111.56</v>
      </c>
      <c r="AJ33" s="40">
        <v>112.66</v>
      </c>
      <c r="AK33" s="40">
        <v>113.76</v>
      </c>
      <c r="AL33" s="40">
        <v>114.85</v>
      </c>
      <c r="AM33" s="40">
        <v>115.95</v>
      </c>
      <c r="AN33" s="40">
        <v>117.04</v>
      </c>
      <c r="AO33" s="40">
        <v>118.14</v>
      </c>
      <c r="AQ33" s="39">
        <f t="shared" si="5"/>
        <v>72.52</v>
      </c>
      <c r="AR33" s="40">
        <v>57.74</v>
      </c>
      <c r="AS33" s="40">
        <v>58.79</v>
      </c>
      <c r="AT33" s="40">
        <v>59.85</v>
      </c>
      <c r="AU33" s="40">
        <v>60.9</v>
      </c>
      <c r="AV33" s="40">
        <v>61.96</v>
      </c>
      <c r="AW33" s="40">
        <v>63.02</v>
      </c>
      <c r="AX33" s="40">
        <v>64.069999999999993</v>
      </c>
      <c r="AY33" s="40">
        <v>65.13</v>
      </c>
      <c r="AZ33" s="40">
        <v>66.180000000000007</v>
      </c>
      <c r="BA33" s="40">
        <v>67.239999999999995</v>
      </c>
      <c r="BB33" s="40">
        <v>68.290000000000006</v>
      </c>
      <c r="BC33" s="40">
        <v>69.349999999999994</v>
      </c>
      <c r="BD33" s="40">
        <v>70.400000000000006</v>
      </c>
      <c r="BE33" s="40">
        <v>71.459999999999994</v>
      </c>
      <c r="BF33" s="40">
        <v>72.52</v>
      </c>
      <c r="BG33" s="40">
        <v>73.569999999999993</v>
      </c>
      <c r="BH33" s="40">
        <v>74.63</v>
      </c>
      <c r="BI33" s="40">
        <v>75.680000000000007</v>
      </c>
      <c r="BJ33" s="40">
        <v>76.739999999999995</v>
      </c>
      <c r="BK33" s="40">
        <v>77.790000000000006</v>
      </c>
      <c r="BL33" s="40">
        <v>78.849999999999994</v>
      </c>
      <c r="BM33" s="40">
        <v>79.900000000000006</v>
      </c>
      <c r="BN33" s="40">
        <v>80.959999999999994</v>
      </c>
      <c r="BO33" s="40">
        <v>82.02</v>
      </c>
      <c r="BP33" s="40">
        <v>83.07</v>
      </c>
      <c r="BQ33" s="40">
        <v>84.13</v>
      </c>
      <c r="BR33" s="40">
        <v>85.18</v>
      </c>
      <c r="BS33" s="40">
        <v>86.24</v>
      </c>
      <c r="BT33" s="40">
        <v>87.29</v>
      </c>
      <c r="BU33" s="40">
        <v>88.35</v>
      </c>
      <c r="BV33" s="40">
        <v>89.41</v>
      </c>
      <c r="BW33" s="40">
        <v>90.46</v>
      </c>
      <c r="BX33" s="40">
        <v>91.52</v>
      </c>
      <c r="BY33" s="40">
        <v>92.57</v>
      </c>
      <c r="BZ33" s="40">
        <v>93.63</v>
      </c>
      <c r="CA33" s="40">
        <v>94.68</v>
      </c>
      <c r="CC33" s="39">
        <f t="shared" si="6"/>
        <v>44.97</v>
      </c>
      <c r="CD33" s="40">
        <v>34.54</v>
      </c>
      <c r="CE33" s="40">
        <v>35.29</v>
      </c>
      <c r="CF33" s="40">
        <v>36.03</v>
      </c>
      <c r="CG33" s="40">
        <v>36.78</v>
      </c>
      <c r="CH33" s="40">
        <v>37.520000000000003</v>
      </c>
      <c r="CI33" s="40">
        <v>38.270000000000003</v>
      </c>
      <c r="CJ33" s="40">
        <v>39.01</v>
      </c>
      <c r="CK33" s="40">
        <v>39.76</v>
      </c>
      <c r="CL33" s="40">
        <v>40.5</v>
      </c>
      <c r="CM33" s="40">
        <v>41.25</v>
      </c>
      <c r="CN33" s="40">
        <v>41.99</v>
      </c>
      <c r="CO33" s="40">
        <v>42.74</v>
      </c>
      <c r="CP33" s="40">
        <v>43.48</v>
      </c>
      <c r="CQ33" s="40">
        <v>44.23</v>
      </c>
      <c r="CR33" s="40">
        <v>44.97</v>
      </c>
      <c r="CS33" s="40">
        <v>45.72</v>
      </c>
      <c r="CT33" s="40">
        <v>46.46</v>
      </c>
      <c r="CU33" s="40">
        <v>47.21</v>
      </c>
      <c r="CV33" s="40">
        <v>47.96</v>
      </c>
      <c r="CW33" s="40">
        <v>48.7</v>
      </c>
      <c r="CX33" s="40">
        <v>49.45</v>
      </c>
      <c r="CY33" s="40">
        <v>50.19</v>
      </c>
      <c r="CZ33" s="40">
        <v>50.94</v>
      </c>
      <c r="DA33" s="40">
        <v>51.68</v>
      </c>
      <c r="DB33" s="40">
        <v>52.43</v>
      </c>
      <c r="DC33" s="40">
        <v>53.17</v>
      </c>
      <c r="DD33" s="40">
        <v>53.92</v>
      </c>
      <c r="DE33" s="40">
        <v>54.66</v>
      </c>
      <c r="DF33" s="40">
        <v>55.41</v>
      </c>
      <c r="DG33" s="40">
        <v>56.15</v>
      </c>
      <c r="DH33" s="40">
        <v>56.9</v>
      </c>
      <c r="DI33" s="40">
        <v>57.64</v>
      </c>
      <c r="DJ33" s="40">
        <v>58.39</v>
      </c>
      <c r="DK33" s="40">
        <v>59.13</v>
      </c>
      <c r="DL33" s="40">
        <v>59.88</v>
      </c>
      <c r="DM33" s="40">
        <v>60.63</v>
      </c>
    </row>
    <row r="34" spans="1:117" ht="21.75">
      <c r="A34" s="37">
        <v>30</v>
      </c>
      <c r="B34" s="38">
        <f t="shared" si="3"/>
        <v>74.989999999999995</v>
      </c>
      <c r="C34" s="38">
        <f t="shared" si="7"/>
        <v>104.99</v>
      </c>
      <c r="E34" s="39">
        <f t="shared" si="4"/>
        <v>98.33</v>
      </c>
      <c r="F34" s="40">
        <v>82.46</v>
      </c>
      <c r="G34" s="40">
        <v>83.59</v>
      </c>
      <c r="H34" s="40">
        <v>84.73</v>
      </c>
      <c r="I34" s="40">
        <v>85.86</v>
      </c>
      <c r="J34" s="40">
        <v>86.99</v>
      </c>
      <c r="K34" s="40">
        <v>88.13</v>
      </c>
      <c r="L34" s="40">
        <v>89.26</v>
      </c>
      <c r="M34" s="40">
        <v>90.39</v>
      </c>
      <c r="N34" s="40">
        <v>91.53</v>
      </c>
      <c r="O34" s="40">
        <v>92.66</v>
      </c>
      <c r="P34" s="40">
        <v>93.79</v>
      </c>
      <c r="Q34" s="40">
        <v>94.93</v>
      </c>
      <c r="R34" s="40">
        <v>96.06</v>
      </c>
      <c r="S34" s="40">
        <v>97.19</v>
      </c>
      <c r="T34" s="40">
        <v>98.33</v>
      </c>
      <c r="U34" s="40">
        <v>99.46</v>
      </c>
      <c r="V34" s="40">
        <v>100.59</v>
      </c>
      <c r="W34" s="40">
        <v>101.73</v>
      </c>
      <c r="X34" s="40">
        <v>102.86</v>
      </c>
      <c r="Y34" s="40">
        <v>103.99</v>
      </c>
      <c r="Z34" s="40">
        <v>105.13</v>
      </c>
      <c r="AA34" s="40">
        <v>106.26</v>
      </c>
      <c r="AB34" s="40">
        <v>107.39</v>
      </c>
      <c r="AC34" s="40">
        <v>108.53</v>
      </c>
      <c r="AD34" s="40">
        <v>109.66</v>
      </c>
      <c r="AE34" s="40">
        <v>110.79</v>
      </c>
      <c r="AF34" s="40">
        <v>111.93</v>
      </c>
      <c r="AG34" s="40">
        <v>113.06</v>
      </c>
      <c r="AH34" s="40">
        <v>114.19</v>
      </c>
      <c r="AI34" s="40">
        <v>115.33</v>
      </c>
      <c r="AJ34" s="40">
        <v>116.46</v>
      </c>
      <c r="AK34" s="40">
        <v>117.59</v>
      </c>
      <c r="AL34" s="40">
        <v>118.73</v>
      </c>
      <c r="AM34" s="40">
        <v>119.96</v>
      </c>
      <c r="AN34" s="40">
        <v>120.99</v>
      </c>
      <c r="AO34" s="40">
        <v>122.13</v>
      </c>
      <c r="AQ34" s="39">
        <f t="shared" si="5"/>
        <v>74.989999999999995</v>
      </c>
      <c r="AR34" s="40">
        <v>59.7</v>
      </c>
      <c r="AS34" s="40">
        <v>60.79</v>
      </c>
      <c r="AT34" s="40">
        <v>61.88</v>
      </c>
      <c r="AU34" s="40">
        <v>62.97</v>
      </c>
      <c r="AV34" s="40">
        <v>64.069999999999993</v>
      </c>
      <c r="AW34" s="40">
        <v>65.16</v>
      </c>
      <c r="AX34" s="40">
        <v>66.25</v>
      </c>
      <c r="AY34" s="40">
        <v>67.34</v>
      </c>
      <c r="AZ34" s="40">
        <v>68.430000000000007</v>
      </c>
      <c r="BA34" s="40">
        <v>69.53</v>
      </c>
      <c r="BB34" s="40">
        <v>70.62</v>
      </c>
      <c r="BC34" s="40">
        <v>71.709999999999994</v>
      </c>
      <c r="BD34" s="40">
        <v>72.8</v>
      </c>
      <c r="BE34" s="40">
        <v>73.89</v>
      </c>
      <c r="BF34" s="40">
        <v>74.989999999999995</v>
      </c>
      <c r="BG34" s="40">
        <v>76.08</v>
      </c>
      <c r="BH34" s="40">
        <v>77.17</v>
      </c>
      <c r="BI34" s="40">
        <v>78.260000000000005</v>
      </c>
      <c r="BJ34" s="40">
        <v>79.349999999999994</v>
      </c>
      <c r="BK34" s="40">
        <v>80.45</v>
      </c>
      <c r="BL34" s="40">
        <v>81.540000000000006</v>
      </c>
      <c r="BM34" s="40">
        <v>82.63</v>
      </c>
      <c r="BN34" s="40">
        <v>83.72</v>
      </c>
      <c r="BO34" s="40">
        <v>84.81</v>
      </c>
      <c r="BP34" s="40">
        <v>85.91</v>
      </c>
      <c r="BQ34" s="40">
        <v>87</v>
      </c>
      <c r="BR34" s="40">
        <v>88.09</v>
      </c>
      <c r="BS34" s="40">
        <v>89.18</v>
      </c>
      <c r="BT34" s="40">
        <v>90.27</v>
      </c>
      <c r="BU34" s="40">
        <v>91.37</v>
      </c>
      <c r="BV34" s="40">
        <v>92.46</v>
      </c>
      <c r="BW34" s="40">
        <v>93.55</v>
      </c>
      <c r="BX34" s="40">
        <v>94.64</v>
      </c>
      <c r="BY34" s="40">
        <v>95.73</v>
      </c>
      <c r="BZ34" s="40">
        <v>96.83</v>
      </c>
      <c r="CA34" s="40">
        <v>97.92</v>
      </c>
      <c r="CC34" s="39">
        <f t="shared" si="6"/>
        <v>46.51</v>
      </c>
      <c r="CD34" s="40">
        <v>35.71</v>
      </c>
      <c r="CE34" s="40">
        <v>36.479999999999997</v>
      </c>
      <c r="CF34" s="40">
        <v>37.25</v>
      </c>
      <c r="CG34" s="40">
        <v>38.03</v>
      </c>
      <c r="CH34" s="40">
        <v>38.799999999999997</v>
      </c>
      <c r="CI34" s="40">
        <v>39.57</v>
      </c>
      <c r="CJ34" s="40">
        <v>40.340000000000003</v>
      </c>
      <c r="CK34" s="40">
        <v>41.11</v>
      </c>
      <c r="CL34" s="40">
        <v>41.88</v>
      </c>
      <c r="CM34" s="40">
        <v>42.65</v>
      </c>
      <c r="CN34" s="40">
        <v>43.42</v>
      </c>
      <c r="CO34" s="40">
        <v>44.19</v>
      </c>
      <c r="CP34" s="40">
        <v>44.96</v>
      </c>
      <c r="CQ34" s="40">
        <v>45.74</v>
      </c>
      <c r="CR34" s="40">
        <v>46.51</v>
      </c>
      <c r="CS34" s="40">
        <v>47.28</v>
      </c>
      <c r="CT34" s="40">
        <v>48.05</v>
      </c>
      <c r="CU34" s="40">
        <v>48.82</v>
      </c>
      <c r="CV34" s="40">
        <v>49.59</v>
      </c>
      <c r="CW34" s="40">
        <v>50.36</v>
      </c>
      <c r="CX34" s="40">
        <v>51.13</v>
      </c>
      <c r="CY34" s="40">
        <v>51.9</v>
      </c>
      <c r="CZ34" s="40">
        <v>52.67</v>
      </c>
      <c r="DA34" s="40">
        <v>53.45</v>
      </c>
      <c r="DB34" s="40">
        <v>54.22</v>
      </c>
      <c r="DC34" s="40">
        <v>54.99</v>
      </c>
      <c r="DD34" s="40">
        <v>55.76</v>
      </c>
      <c r="DE34" s="40">
        <v>56.53</v>
      </c>
      <c r="DF34" s="40">
        <v>57.3</v>
      </c>
      <c r="DG34" s="40">
        <v>58.07</v>
      </c>
      <c r="DH34" s="40">
        <v>58.84</v>
      </c>
      <c r="DI34" s="40">
        <v>59.61</v>
      </c>
      <c r="DJ34" s="40">
        <v>60.38</v>
      </c>
      <c r="DK34" s="40">
        <v>61.16</v>
      </c>
      <c r="DL34" s="40">
        <v>61.93</v>
      </c>
      <c r="DM34" s="40">
        <v>62.7</v>
      </c>
    </row>
    <row r="35" spans="1:117" ht="21.75">
      <c r="A35" s="37">
        <v>31</v>
      </c>
      <c r="B35" s="38">
        <f t="shared" si="3"/>
        <v>77.430000000000007</v>
      </c>
      <c r="C35" s="38">
        <f t="shared" si="7"/>
        <v>108.41</v>
      </c>
      <c r="E35" s="39">
        <f t="shared" si="4"/>
        <v>101.53</v>
      </c>
      <c r="F35" s="40">
        <v>85.13</v>
      </c>
      <c r="G35" s="40">
        <v>86.3</v>
      </c>
      <c r="H35" s="40">
        <v>87.48</v>
      </c>
      <c r="I35" s="40">
        <v>88.65</v>
      </c>
      <c r="J35" s="40">
        <v>89.82</v>
      </c>
      <c r="K35" s="40">
        <v>90.99</v>
      </c>
      <c r="L35" s="40">
        <v>92.16</v>
      </c>
      <c r="M35" s="40">
        <v>93.33</v>
      </c>
      <c r="N35" s="40">
        <v>94.5</v>
      </c>
      <c r="O35" s="40">
        <v>95.67</v>
      </c>
      <c r="P35" s="40">
        <v>96.84</v>
      </c>
      <c r="Q35" s="40">
        <v>98.02</v>
      </c>
      <c r="R35" s="40">
        <v>99.19</v>
      </c>
      <c r="S35" s="40">
        <v>100.36</v>
      </c>
      <c r="T35" s="40">
        <v>101.53</v>
      </c>
      <c r="U35" s="40">
        <v>102.7</v>
      </c>
      <c r="V35" s="40">
        <v>103.87</v>
      </c>
      <c r="W35" s="40">
        <v>105.04</v>
      </c>
      <c r="X35" s="40">
        <v>106.21</v>
      </c>
      <c r="Y35" s="40">
        <v>107.38</v>
      </c>
      <c r="Z35" s="40">
        <v>108.56</v>
      </c>
      <c r="AA35" s="40">
        <v>109.73</v>
      </c>
      <c r="AB35" s="40">
        <v>110.9</v>
      </c>
      <c r="AC35" s="40">
        <v>112.07</v>
      </c>
      <c r="AD35" s="40">
        <v>113.24</v>
      </c>
      <c r="AE35" s="40">
        <v>114.41</v>
      </c>
      <c r="AF35" s="40">
        <v>115.58</v>
      </c>
      <c r="AG35" s="40">
        <v>116.75</v>
      </c>
      <c r="AH35" s="40">
        <v>117.92</v>
      </c>
      <c r="AI35" s="40">
        <v>119.1</v>
      </c>
      <c r="AJ35" s="40">
        <v>120.27</v>
      </c>
      <c r="AK35" s="40">
        <v>121.44</v>
      </c>
      <c r="AL35" s="40">
        <v>122.61</v>
      </c>
      <c r="AM35" s="40">
        <v>123.78</v>
      </c>
      <c r="AN35" s="40">
        <v>124.95</v>
      </c>
      <c r="AO35" s="40">
        <v>126.12</v>
      </c>
      <c r="AQ35" s="39">
        <f t="shared" si="5"/>
        <v>77.430000000000007</v>
      </c>
      <c r="AR35" s="40">
        <v>61.63</v>
      </c>
      <c r="AS35" s="40">
        <v>62.76</v>
      </c>
      <c r="AT35" s="40">
        <v>63.89</v>
      </c>
      <c r="AU35" s="40">
        <v>65.02</v>
      </c>
      <c r="AV35" s="40">
        <v>66.150000000000006</v>
      </c>
      <c r="AW35" s="40">
        <v>67.27</v>
      </c>
      <c r="AX35" s="40">
        <v>68.400000000000006</v>
      </c>
      <c r="AY35" s="40">
        <v>69.53</v>
      </c>
      <c r="AZ35" s="40">
        <v>70.66</v>
      </c>
      <c r="BA35" s="40">
        <v>71.790000000000006</v>
      </c>
      <c r="BB35" s="40">
        <v>72.92</v>
      </c>
      <c r="BC35" s="40">
        <v>74.05</v>
      </c>
      <c r="BD35" s="40">
        <v>75.17</v>
      </c>
      <c r="BE35" s="40">
        <v>76.3</v>
      </c>
      <c r="BF35" s="40">
        <v>77.430000000000007</v>
      </c>
      <c r="BG35" s="40">
        <v>78.56</v>
      </c>
      <c r="BH35" s="40">
        <v>79.69</v>
      </c>
      <c r="BI35" s="40">
        <v>80.819999999999993</v>
      </c>
      <c r="BJ35" s="40">
        <v>81.94</v>
      </c>
      <c r="BK35" s="40">
        <v>83.07</v>
      </c>
      <c r="BL35" s="40">
        <v>84.2</v>
      </c>
      <c r="BM35" s="40">
        <v>85.33</v>
      </c>
      <c r="BN35" s="40">
        <v>86.46</v>
      </c>
      <c r="BO35" s="40">
        <v>87.59</v>
      </c>
      <c r="BP35" s="40">
        <v>88.71</v>
      </c>
      <c r="BQ35" s="40">
        <v>89.84</v>
      </c>
      <c r="BR35" s="40">
        <v>90.97</v>
      </c>
      <c r="BS35" s="40">
        <v>92.1</v>
      </c>
      <c r="BT35" s="40">
        <v>93.23</v>
      </c>
      <c r="BU35" s="40">
        <v>94.36</v>
      </c>
      <c r="BV35" s="40">
        <v>95.48</v>
      </c>
      <c r="BW35" s="40">
        <v>96.61</v>
      </c>
      <c r="BX35" s="40">
        <v>97.74</v>
      </c>
      <c r="BY35" s="40">
        <v>98.87</v>
      </c>
      <c r="BZ35" s="40">
        <v>100</v>
      </c>
      <c r="CA35" s="40">
        <v>101.13</v>
      </c>
      <c r="CC35" s="39">
        <f t="shared" si="6"/>
        <v>48.03</v>
      </c>
      <c r="CD35" s="40">
        <v>36.880000000000003</v>
      </c>
      <c r="CE35" s="40">
        <v>37.68</v>
      </c>
      <c r="CF35" s="40">
        <v>38.47</v>
      </c>
      <c r="CG35" s="40">
        <v>39.270000000000003</v>
      </c>
      <c r="CH35" s="40">
        <v>40.07</v>
      </c>
      <c r="CI35" s="40">
        <v>40.86</v>
      </c>
      <c r="CJ35" s="40">
        <v>41.66</v>
      </c>
      <c r="CK35" s="40">
        <v>42.46</v>
      </c>
      <c r="CL35" s="40">
        <v>43.25</v>
      </c>
      <c r="CM35" s="40">
        <v>44.05</v>
      </c>
      <c r="CN35" s="40">
        <v>44.85</v>
      </c>
      <c r="CO35" s="40">
        <v>45.64</v>
      </c>
      <c r="CP35" s="40">
        <v>46.44</v>
      </c>
      <c r="CQ35" s="40">
        <v>47.24</v>
      </c>
      <c r="CR35" s="40">
        <v>48.03</v>
      </c>
      <c r="CS35" s="40">
        <v>48.83</v>
      </c>
      <c r="CT35" s="40">
        <v>49.63</v>
      </c>
      <c r="CU35" s="40">
        <v>50.42</v>
      </c>
      <c r="CV35" s="40">
        <v>51.22</v>
      </c>
      <c r="CW35" s="40">
        <v>52.02</v>
      </c>
      <c r="CX35" s="40">
        <v>52.81</v>
      </c>
      <c r="CY35" s="40">
        <v>53.61</v>
      </c>
      <c r="CZ35" s="40">
        <v>54.41</v>
      </c>
      <c r="DA35" s="40">
        <v>55.21</v>
      </c>
      <c r="DB35" s="40">
        <v>56</v>
      </c>
      <c r="DC35" s="40">
        <v>56.8</v>
      </c>
      <c r="DD35" s="40">
        <v>57.6</v>
      </c>
      <c r="DE35" s="40">
        <v>58.39</v>
      </c>
      <c r="DF35" s="40">
        <v>59.19</v>
      </c>
      <c r="DG35" s="40">
        <v>59.99</v>
      </c>
      <c r="DH35" s="40">
        <v>60.78</v>
      </c>
      <c r="DI35" s="40">
        <v>61.58</v>
      </c>
      <c r="DJ35" s="40">
        <v>62.38</v>
      </c>
      <c r="DK35" s="40">
        <v>63.17</v>
      </c>
      <c r="DL35" s="40">
        <v>63.97</v>
      </c>
      <c r="DM35" s="40">
        <v>64.77</v>
      </c>
    </row>
    <row r="36" spans="1:117" ht="21.75">
      <c r="A36" s="37">
        <v>32</v>
      </c>
      <c r="B36" s="38">
        <f t="shared" si="3"/>
        <v>79.900000000000006</v>
      </c>
      <c r="C36" s="38">
        <f t="shared" si="7"/>
        <v>111.86</v>
      </c>
      <c r="E36" s="39">
        <f t="shared" si="4"/>
        <v>104.72</v>
      </c>
      <c r="F36" s="40">
        <v>87.8</v>
      </c>
      <c r="G36" s="40">
        <v>89.01</v>
      </c>
      <c r="H36" s="40">
        <v>90.22</v>
      </c>
      <c r="I36" s="40">
        <v>91.43</v>
      </c>
      <c r="J36" s="40">
        <v>92.64</v>
      </c>
      <c r="K36" s="40">
        <v>93.84</v>
      </c>
      <c r="L36" s="40">
        <v>95.05</v>
      </c>
      <c r="M36" s="40">
        <v>96.26</v>
      </c>
      <c r="N36" s="40">
        <v>97.47</v>
      </c>
      <c r="O36" s="40">
        <v>98.68</v>
      </c>
      <c r="P36" s="40">
        <v>99.89</v>
      </c>
      <c r="Q36" s="40">
        <v>101.1</v>
      </c>
      <c r="R36" s="40">
        <v>102.31</v>
      </c>
      <c r="S36" s="40">
        <v>103.52</v>
      </c>
      <c r="T36" s="40">
        <v>104.72</v>
      </c>
      <c r="U36" s="40">
        <v>105.93</v>
      </c>
      <c r="V36" s="40">
        <v>107.14</v>
      </c>
      <c r="W36" s="40">
        <v>108.35</v>
      </c>
      <c r="X36" s="40">
        <v>109.56</v>
      </c>
      <c r="Y36" s="40">
        <v>110.77</v>
      </c>
      <c r="Z36" s="40">
        <v>111.98</v>
      </c>
      <c r="AA36" s="40">
        <v>113.19</v>
      </c>
      <c r="AB36" s="40">
        <v>114.4</v>
      </c>
      <c r="AC36" s="40">
        <v>115.6</v>
      </c>
      <c r="AD36" s="40">
        <v>116.81</v>
      </c>
      <c r="AE36" s="40">
        <v>118.02</v>
      </c>
      <c r="AF36" s="40">
        <v>119.23</v>
      </c>
      <c r="AG36" s="40">
        <v>120.44</v>
      </c>
      <c r="AH36" s="40">
        <v>121.65</v>
      </c>
      <c r="AI36" s="40">
        <v>122.86</v>
      </c>
      <c r="AJ36" s="40">
        <v>124.07</v>
      </c>
      <c r="AK36" s="40">
        <v>125.28</v>
      </c>
      <c r="AL36" s="40">
        <v>126.48</v>
      </c>
      <c r="AM36" s="40">
        <v>127.69</v>
      </c>
      <c r="AN36" s="40">
        <v>128.9</v>
      </c>
      <c r="AO36" s="40">
        <v>130.11000000000001</v>
      </c>
      <c r="AQ36" s="39">
        <f t="shared" si="5"/>
        <v>79.900000000000006</v>
      </c>
      <c r="AR36" s="40">
        <v>63.59</v>
      </c>
      <c r="AS36" s="40">
        <v>64.760000000000005</v>
      </c>
      <c r="AT36" s="40">
        <v>65.92</v>
      </c>
      <c r="AU36" s="40">
        <v>67.09</v>
      </c>
      <c r="AV36" s="40">
        <v>68.25</v>
      </c>
      <c r="AW36" s="40">
        <v>69.42</v>
      </c>
      <c r="AX36" s="40">
        <v>70.58</v>
      </c>
      <c r="AY36" s="40">
        <v>71.75</v>
      </c>
      <c r="AZ36" s="40">
        <v>72.91</v>
      </c>
      <c r="BA36" s="40">
        <v>74.08</v>
      </c>
      <c r="BB36" s="40">
        <v>75.239999999999995</v>
      </c>
      <c r="BC36" s="40">
        <v>76.41</v>
      </c>
      <c r="BD36" s="40">
        <v>77.569999999999993</v>
      </c>
      <c r="BE36" s="40">
        <v>78.739999999999995</v>
      </c>
      <c r="BF36" s="40">
        <v>79.900000000000006</v>
      </c>
      <c r="BG36" s="40">
        <v>81.069999999999993</v>
      </c>
      <c r="BH36" s="40">
        <v>82.23</v>
      </c>
      <c r="BI36" s="40">
        <v>83.4</v>
      </c>
      <c r="BJ36" s="40">
        <v>84.56</v>
      </c>
      <c r="BK36" s="40">
        <v>85.73</v>
      </c>
      <c r="BL36" s="40">
        <v>86.89</v>
      </c>
      <c r="BM36" s="40">
        <v>88.05</v>
      </c>
      <c r="BN36" s="40">
        <v>89.22</v>
      </c>
      <c r="BO36" s="40">
        <v>90.38</v>
      </c>
      <c r="BP36" s="40">
        <v>91.55</v>
      </c>
      <c r="BQ36" s="40">
        <v>92.71</v>
      </c>
      <c r="BR36" s="40">
        <v>93.88</v>
      </c>
      <c r="BS36" s="40">
        <v>95.04</v>
      </c>
      <c r="BT36" s="40">
        <v>96.21</v>
      </c>
      <c r="BU36" s="40">
        <v>97.37</v>
      </c>
      <c r="BV36" s="40">
        <v>98.54</v>
      </c>
      <c r="BW36" s="40">
        <v>99.7</v>
      </c>
      <c r="BX36" s="40">
        <v>100.87</v>
      </c>
      <c r="BY36" s="40">
        <v>102.03</v>
      </c>
      <c r="BZ36" s="40">
        <v>103.2</v>
      </c>
      <c r="CA36" s="40">
        <v>104.36</v>
      </c>
      <c r="CC36" s="39">
        <f t="shared" si="6"/>
        <v>49.56</v>
      </c>
      <c r="CD36" s="40">
        <v>38.049999999999997</v>
      </c>
      <c r="CE36" s="40">
        <v>38.869999999999997</v>
      </c>
      <c r="CF36" s="40">
        <v>39.69</v>
      </c>
      <c r="CG36" s="40">
        <v>40.520000000000003</v>
      </c>
      <c r="CH36" s="40">
        <v>41.34</v>
      </c>
      <c r="CI36" s="40">
        <v>42.16</v>
      </c>
      <c r="CJ36" s="40">
        <v>42.98</v>
      </c>
      <c r="CK36" s="40">
        <v>43.81</v>
      </c>
      <c r="CL36" s="40">
        <v>44.63</v>
      </c>
      <c r="CM36" s="40">
        <v>45.45</v>
      </c>
      <c r="CN36" s="40">
        <v>46.27</v>
      </c>
      <c r="CO36" s="40">
        <v>47.1</v>
      </c>
      <c r="CP36" s="40">
        <v>47.92</v>
      </c>
      <c r="CQ36" s="40">
        <v>48.74</v>
      </c>
      <c r="CR36" s="40">
        <v>49.56</v>
      </c>
      <c r="CS36" s="40">
        <v>50.39</v>
      </c>
      <c r="CT36" s="40">
        <v>51.21</v>
      </c>
      <c r="CU36" s="40">
        <v>52.03</v>
      </c>
      <c r="CV36" s="40">
        <v>52.85</v>
      </c>
      <c r="CW36" s="40">
        <v>53.68</v>
      </c>
      <c r="CX36" s="40">
        <v>54.5</v>
      </c>
      <c r="CY36" s="40">
        <v>55.32</v>
      </c>
      <c r="CZ36" s="40">
        <v>56.14</v>
      </c>
      <c r="DA36" s="40">
        <v>56.97</v>
      </c>
      <c r="DB36" s="40">
        <v>57.79</v>
      </c>
      <c r="DC36" s="40">
        <v>58.61</v>
      </c>
      <c r="DD36" s="40">
        <v>59.43</v>
      </c>
      <c r="DE36" s="40">
        <v>60.25</v>
      </c>
      <c r="DF36" s="40">
        <v>61.08</v>
      </c>
      <c r="DG36" s="40">
        <v>61.9</v>
      </c>
      <c r="DH36" s="40">
        <v>62.72</v>
      </c>
      <c r="DI36" s="40">
        <v>63.54</v>
      </c>
      <c r="DJ36" s="40">
        <v>64.37</v>
      </c>
      <c r="DK36" s="40">
        <v>65.19</v>
      </c>
      <c r="DL36" s="40">
        <v>66.010000000000005</v>
      </c>
      <c r="DM36" s="40">
        <v>66.83</v>
      </c>
    </row>
    <row r="37" spans="1:117" ht="21.75">
      <c r="A37" s="37">
        <v>33</v>
      </c>
      <c r="B37" s="38">
        <f t="shared" si="3"/>
        <v>82.36</v>
      </c>
      <c r="C37" s="38">
        <f t="shared" si="7"/>
        <v>115.31</v>
      </c>
      <c r="E37" s="39">
        <f t="shared" si="4"/>
        <v>107.93</v>
      </c>
      <c r="F37" s="40">
        <v>90.47</v>
      </c>
      <c r="G37" s="40">
        <v>91.72</v>
      </c>
      <c r="H37" s="40">
        <v>92.97</v>
      </c>
      <c r="I37" s="40">
        <v>94.21</v>
      </c>
      <c r="J37" s="40">
        <v>95.46</v>
      </c>
      <c r="K37" s="40">
        <v>96.71</v>
      </c>
      <c r="L37" s="40">
        <v>97.95</v>
      </c>
      <c r="M37" s="40">
        <v>99.2</v>
      </c>
      <c r="N37" s="40">
        <v>100.45</v>
      </c>
      <c r="O37" s="40">
        <v>101.69</v>
      </c>
      <c r="P37" s="40">
        <v>102.94</v>
      </c>
      <c r="Q37" s="40">
        <v>104.19</v>
      </c>
      <c r="R37" s="40">
        <v>105.43</v>
      </c>
      <c r="S37" s="40">
        <v>106.68</v>
      </c>
      <c r="T37" s="40">
        <v>107.93</v>
      </c>
      <c r="U37" s="40">
        <v>109.17</v>
      </c>
      <c r="V37" s="40">
        <v>110.42</v>
      </c>
      <c r="W37" s="40">
        <v>111.67</v>
      </c>
      <c r="X37" s="40">
        <v>112.91</v>
      </c>
      <c r="Y37" s="40">
        <v>114.16</v>
      </c>
      <c r="Z37" s="40">
        <v>115.41</v>
      </c>
      <c r="AA37" s="40">
        <v>116.65</v>
      </c>
      <c r="AB37" s="40">
        <v>117.9</v>
      </c>
      <c r="AC37" s="40">
        <v>119.15</v>
      </c>
      <c r="AD37" s="40">
        <v>120.39</v>
      </c>
      <c r="AE37" s="40">
        <v>121.64</v>
      </c>
      <c r="AF37" s="40">
        <v>122.89</v>
      </c>
      <c r="AG37" s="40">
        <v>124.13</v>
      </c>
      <c r="AH37" s="40">
        <v>125.38</v>
      </c>
      <c r="AI37" s="40">
        <v>126.63</v>
      </c>
      <c r="AJ37" s="40">
        <v>127.87</v>
      </c>
      <c r="AK37" s="40">
        <v>129.12</v>
      </c>
      <c r="AL37" s="40">
        <v>130.37</v>
      </c>
      <c r="AM37" s="40">
        <v>131.61000000000001</v>
      </c>
      <c r="AN37" s="40">
        <v>132.86000000000001</v>
      </c>
      <c r="AO37" s="40">
        <v>134.11000000000001</v>
      </c>
      <c r="AQ37" s="39">
        <f t="shared" si="5"/>
        <v>82.36</v>
      </c>
      <c r="AR37" s="40">
        <v>65.540000000000006</v>
      </c>
      <c r="AS37" s="40">
        <v>66.739999999999995</v>
      </c>
      <c r="AT37" s="40">
        <v>67.94</v>
      </c>
      <c r="AU37" s="40">
        <v>69.150000000000006</v>
      </c>
      <c r="AV37" s="40">
        <v>70.349999999999994</v>
      </c>
      <c r="AW37" s="40">
        <v>71.55</v>
      </c>
      <c r="AX37" s="40">
        <v>72.75</v>
      </c>
      <c r="AY37" s="40">
        <v>73.95</v>
      </c>
      <c r="AZ37" s="40">
        <v>75.150000000000006</v>
      </c>
      <c r="BA37" s="40">
        <v>76.349999999999994</v>
      </c>
      <c r="BB37" s="40">
        <v>77.55</v>
      </c>
      <c r="BC37" s="40">
        <v>78.760000000000005</v>
      </c>
      <c r="BD37" s="40">
        <v>79.959999999999994</v>
      </c>
      <c r="BE37" s="40">
        <v>81.16</v>
      </c>
      <c r="BF37" s="40">
        <v>82.36</v>
      </c>
      <c r="BG37" s="40">
        <v>83.56</v>
      </c>
      <c r="BH37" s="40">
        <v>84.76</v>
      </c>
      <c r="BI37" s="40">
        <v>85.96</v>
      </c>
      <c r="BJ37" s="40">
        <v>87.16</v>
      </c>
      <c r="BK37" s="40">
        <v>88.37</v>
      </c>
      <c r="BL37" s="40">
        <v>89.57</v>
      </c>
      <c r="BM37" s="40">
        <v>90.77</v>
      </c>
      <c r="BN37" s="40">
        <v>91.97</v>
      </c>
      <c r="BO37" s="40">
        <v>93.17</v>
      </c>
      <c r="BP37" s="40">
        <v>94.37</v>
      </c>
      <c r="BQ37" s="40">
        <v>95.57</v>
      </c>
      <c r="BR37" s="40">
        <v>96.77</v>
      </c>
      <c r="BS37" s="40">
        <v>97.97</v>
      </c>
      <c r="BT37" s="40">
        <v>99.18</v>
      </c>
      <c r="BU37" s="40">
        <v>100.38</v>
      </c>
      <c r="BV37" s="40">
        <v>101.58</v>
      </c>
      <c r="BW37" s="40">
        <v>102.78</v>
      </c>
      <c r="BX37" s="40">
        <v>103.98</v>
      </c>
      <c r="BY37" s="40">
        <v>105.18</v>
      </c>
      <c r="BZ37" s="40">
        <v>106.38</v>
      </c>
      <c r="CA37" s="40">
        <v>107.58</v>
      </c>
      <c r="CC37" s="39">
        <f t="shared" si="6"/>
        <v>51.09</v>
      </c>
      <c r="CD37" s="40">
        <v>39.22</v>
      </c>
      <c r="CE37" s="40">
        <v>40.07</v>
      </c>
      <c r="CF37" s="40">
        <v>40.92</v>
      </c>
      <c r="CG37" s="40">
        <v>41.76</v>
      </c>
      <c r="CH37" s="40">
        <v>42.61</v>
      </c>
      <c r="CI37" s="40">
        <v>43.46</v>
      </c>
      <c r="CJ37" s="40">
        <v>44.31</v>
      </c>
      <c r="CK37" s="40">
        <v>45.16</v>
      </c>
      <c r="CL37" s="40">
        <v>46</v>
      </c>
      <c r="CM37" s="40">
        <v>46.85</v>
      </c>
      <c r="CN37" s="40">
        <v>47.7</v>
      </c>
      <c r="CO37" s="40">
        <v>48.55</v>
      </c>
      <c r="CP37" s="40">
        <v>49.4</v>
      </c>
      <c r="CQ37" s="40">
        <v>50.24</v>
      </c>
      <c r="CR37" s="40">
        <v>51.09</v>
      </c>
      <c r="CS37" s="40">
        <v>51.94</v>
      </c>
      <c r="CT37" s="40">
        <v>52.79</v>
      </c>
      <c r="CU37" s="40">
        <v>53.64</v>
      </c>
      <c r="CV37" s="40">
        <v>54.49</v>
      </c>
      <c r="CW37" s="40">
        <v>55.33</v>
      </c>
      <c r="CX37" s="40">
        <v>56.18</v>
      </c>
      <c r="CY37" s="40">
        <v>57.03</v>
      </c>
      <c r="CZ37" s="40">
        <v>57.88</v>
      </c>
      <c r="DA37" s="40">
        <v>58.73</v>
      </c>
      <c r="DB37" s="40">
        <v>59.57</v>
      </c>
      <c r="DC37" s="40">
        <v>60.42</v>
      </c>
      <c r="DD37" s="40">
        <v>61.27</v>
      </c>
      <c r="DE37" s="40">
        <v>62.12</v>
      </c>
      <c r="DF37" s="40">
        <v>62.97</v>
      </c>
      <c r="DG37" s="40">
        <v>63.81</v>
      </c>
      <c r="DH37" s="40">
        <v>64.66</v>
      </c>
      <c r="DI37" s="40">
        <v>65.510000000000005</v>
      </c>
      <c r="DJ37" s="40">
        <v>66.36</v>
      </c>
      <c r="DK37" s="40">
        <v>67.209999999999994</v>
      </c>
      <c r="DL37" s="40">
        <v>68.05</v>
      </c>
      <c r="DM37" s="40">
        <v>68.900000000000006</v>
      </c>
    </row>
    <row r="38" spans="1:117" ht="21.75">
      <c r="A38" s="37">
        <v>34</v>
      </c>
      <c r="B38" s="38">
        <f t="shared" si="3"/>
        <v>84.82</v>
      </c>
      <c r="C38" s="38">
        <f t="shared" si="7"/>
        <v>118.75</v>
      </c>
      <c r="E38" s="39">
        <f t="shared" si="4"/>
        <v>111.12</v>
      </c>
      <c r="F38" s="40">
        <v>93.14</v>
      </c>
      <c r="G38" s="40">
        <v>94.42</v>
      </c>
      <c r="H38" s="40">
        <v>95.71</v>
      </c>
      <c r="I38" s="40">
        <v>96.99</v>
      </c>
      <c r="J38" s="40">
        <v>98.28</v>
      </c>
      <c r="K38" s="40">
        <v>99.56</v>
      </c>
      <c r="L38" s="40">
        <v>100.85</v>
      </c>
      <c r="M38" s="40">
        <v>102.13</v>
      </c>
      <c r="N38" s="40">
        <v>103.41</v>
      </c>
      <c r="O38" s="40">
        <v>104.7</v>
      </c>
      <c r="P38" s="40">
        <v>105.98</v>
      </c>
      <c r="Q38" s="40">
        <v>107.27</v>
      </c>
      <c r="R38" s="40">
        <v>108.55</v>
      </c>
      <c r="S38" s="40">
        <v>109.84</v>
      </c>
      <c r="T38" s="40">
        <v>111.12</v>
      </c>
      <c r="U38" s="40">
        <v>112.41</v>
      </c>
      <c r="V38" s="40">
        <v>113.69</v>
      </c>
      <c r="W38" s="40">
        <v>114.97</v>
      </c>
      <c r="X38" s="40">
        <v>116.26</v>
      </c>
      <c r="Y38" s="40">
        <v>117.54</v>
      </c>
      <c r="Z38" s="40">
        <v>118.83</v>
      </c>
      <c r="AA38" s="40">
        <v>120.11</v>
      </c>
      <c r="AB38" s="40">
        <v>121.4</v>
      </c>
      <c r="AC38" s="40">
        <v>122.68</v>
      </c>
      <c r="AD38" s="40">
        <v>123.97</v>
      </c>
      <c r="AE38" s="40">
        <v>125.25</v>
      </c>
      <c r="AF38" s="40">
        <v>126.53</v>
      </c>
      <c r="AG38" s="40">
        <v>127.82</v>
      </c>
      <c r="AH38" s="40">
        <v>129.1</v>
      </c>
      <c r="AI38" s="40">
        <v>130.38999999999999</v>
      </c>
      <c r="AJ38" s="40">
        <v>131.66999999999999</v>
      </c>
      <c r="AK38" s="40">
        <v>132.96</v>
      </c>
      <c r="AL38" s="40">
        <v>134.24</v>
      </c>
      <c r="AM38" s="40">
        <v>135.53</v>
      </c>
      <c r="AN38" s="40">
        <v>136.81</v>
      </c>
      <c r="AO38" s="40">
        <v>138.09</v>
      </c>
      <c r="AQ38" s="39">
        <f t="shared" si="5"/>
        <v>84.82</v>
      </c>
      <c r="AR38" s="40">
        <v>67.5</v>
      </c>
      <c r="AS38" s="40">
        <v>68.73</v>
      </c>
      <c r="AT38" s="40">
        <v>69.97</v>
      </c>
      <c r="AU38" s="40">
        <v>71.209999999999994</v>
      </c>
      <c r="AV38" s="40">
        <v>72.45</v>
      </c>
      <c r="AW38" s="40">
        <v>73.680000000000007</v>
      </c>
      <c r="AX38" s="40">
        <v>74.92</v>
      </c>
      <c r="AY38" s="40">
        <v>76.16</v>
      </c>
      <c r="AZ38" s="40">
        <v>77.400000000000006</v>
      </c>
      <c r="BA38" s="40">
        <v>78.63</v>
      </c>
      <c r="BB38" s="40">
        <v>79.87</v>
      </c>
      <c r="BC38" s="40">
        <v>81.11</v>
      </c>
      <c r="BD38" s="40">
        <v>82.35</v>
      </c>
      <c r="BE38" s="40">
        <v>83.58</v>
      </c>
      <c r="BF38" s="40">
        <v>84.82</v>
      </c>
      <c r="BG38" s="40">
        <v>86.06</v>
      </c>
      <c r="BH38" s="40">
        <v>87.3</v>
      </c>
      <c r="BI38" s="40">
        <v>88.53</v>
      </c>
      <c r="BJ38" s="40">
        <v>89.77</v>
      </c>
      <c r="BK38" s="40">
        <v>91.01</v>
      </c>
      <c r="BL38" s="40">
        <v>92.25</v>
      </c>
      <c r="BM38" s="40">
        <v>93.48</v>
      </c>
      <c r="BN38" s="40">
        <v>94.72</v>
      </c>
      <c r="BO38" s="40">
        <v>95.96</v>
      </c>
      <c r="BP38" s="40">
        <v>97.2</v>
      </c>
      <c r="BQ38" s="40">
        <v>98.44</v>
      </c>
      <c r="BR38" s="40">
        <v>99.67</v>
      </c>
      <c r="BS38" s="40">
        <v>100.91</v>
      </c>
      <c r="BT38" s="40">
        <v>102.15</v>
      </c>
      <c r="BU38" s="40">
        <v>103.39</v>
      </c>
      <c r="BV38" s="40">
        <v>104.62</v>
      </c>
      <c r="BW38" s="40">
        <v>105.86</v>
      </c>
      <c r="BX38" s="40">
        <v>107.1</v>
      </c>
      <c r="BY38" s="40">
        <v>108.34</v>
      </c>
      <c r="BZ38" s="40">
        <v>109.57</v>
      </c>
      <c r="CA38" s="40">
        <v>110.81</v>
      </c>
      <c r="CC38" s="39">
        <f t="shared" si="6"/>
        <v>52.62</v>
      </c>
      <c r="CD38" s="40">
        <v>40.39</v>
      </c>
      <c r="CE38" s="40">
        <v>41.26</v>
      </c>
      <c r="CF38" s="40">
        <v>42.14</v>
      </c>
      <c r="CG38" s="40">
        <v>43.01</v>
      </c>
      <c r="CH38" s="40">
        <v>43.88</v>
      </c>
      <c r="CI38" s="40">
        <v>44.76</v>
      </c>
      <c r="CJ38" s="40">
        <v>45.63</v>
      </c>
      <c r="CK38" s="40">
        <v>46.51</v>
      </c>
      <c r="CL38" s="40">
        <v>47.38</v>
      </c>
      <c r="CM38" s="40">
        <v>48.25</v>
      </c>
      <c r="CN38" s="40">
        <v>49.13</v>
      </c>
      <c r="CO38" s="40">
        <v>50</v>
      </c>
      <c r="CP38" s="40">
        <v>50.87</v>
      </c>
      <c r="CQ38" s="40">
        <v>51.75</v>
      </c>
      <c r="CR38" s="40">
        <v>52.62</v>
      </c>
      <c r="CS38" s="40">
        <v>53.5</v>
      </c>
      <c r="CT38" s="40">
        <v>54.37</v>
      </c>
      <c r="CU38" s="40">
        <v>55.24</v>
      </c>
      <c r="CV38" s="40">
        <v>56.12</v>
      </c>
      <c r="CW38" s="40">
        <v>56.99</v>
      </c>
      <c r="CX38" s="40">
        <v>57.86</v>
      </c>
      <c r="CY38" s="40">
        <v>58.74</v>
      </c>
      <c r="CZ38" s="40">
        <v>59.61</v>
      </c>
      <c r="DA38" s="40">
        <v>60.49</v>
      </c>
      <c r="DB38" s="40">
        <v>61.36</v>
      </c>
      <c r="DC38" s="40">
        <v>62.23</v>
      </c>
      <c r="DD38" s="40">
        <v>63.11</v>
      </c>
      <c r="DE38" s="40">
        <v>63.98</v>
      </c>
      <c r="DF38" s="40">
        <v>64.849999999999994</v>
      </c>
      <c r="DG38" s="40">
        <v>65.73</v>
      </c>
      <c r="DH38" s="40">
        <v>66.599999999999994</v>
      </c>
      <c r="DI38" s="40">
        <v>67.48</v>
      </c>
      <c r="DJ38" s="40">
        <v>68.349999999999994</v>
      </c>
      <c r="DK38" s="40">
        <v>69.22</v>
      </c>
      <c r="DL38" s="40">
        <v>70.099999999999994</v>
      </c>
      <c r="DM38" s="40">
        <v>70.97</v>
      </c>
    </row>
    <row r="39" spans="1:117">
      <c r="A39" s="37">
        <v>35</v>
      </c>
      <c r="B39" s="38">
        <f t="shared" si="3"/>
        <v>87.26</v>
      </c>
      <c r="C39" s="38">
        <f t="shared" si="7"/>
        <v>122.17</v>
      </c>
      <c r="E39" s="39">
        <f t="shared" si="4"/>
        <v>114.32</v>
      </c>
      <c r="F39" s="40">
        <v>95.81</v>
      </c>
      <c r="G39" s="40">
        <v>97.13</v>
      </c>
      <c r="H39" s="40">
        <v>98.46</v>
      </c>
      <c r="I39" s="40">
        <v>99.78</v>
      </c>
      <c r="J39" s="40">
        <v>101.1</v>
      </c>
      <c r="K39" s="40">
        <v>102.42</v>
      </c>
      <c r="L39" s="40">
        <v>103.74</v>
      </c>
      <c r="M39" s="40">
        <v>105.07</v>
      </c>
      <c r="N39" s="40">
        <v>106.39</v>
      </c>
      <c r="O39" s="40">
        <v>107.71</v>
      </c>
      <c r="P39" s="40">
        <v>109.03</v>
      </c>
      <c r="Q39" s="40">
        <v>110.36</v>
      </c>
      <c r="R39" s="40">
        <v>111.68</v>
      </c>
      <c r="S39" s="40">
        <v>113</v>
      </c>
      <c r="T39" s="40">
        <v>114.32</v>
      </c>
      <c r="U39" s="40">
        <v>115.64</v>
      </c>
      <c r="V39" s="40">
        <v>116.97</v>
      </c>
      <c r="W39" s="40">
        <v>118.29</v>
      </c>
      <c r="X39" s="40">
        <v>119.61</v>
      </c>
      <c r="Y39" s="40">
        <v>120.93</v>
      </c>
      <c r="Z39" s="40">
        <v>122.26</v>
      </c>
      <c r="AA39" s="40">
        <v>123.58</v>
      </c>
      <c r="AB39" s="40">
        <v>124.9</v>
      </c>
      <c r="AC39" s="40">
        <v>126.22</v>
      </c>
      <c r="AD39" s="40">
        <v>127.54</v>
      </c>
      <c r="AE39" s="40">
        <v>128.87</v>
      </c>
      <c r="AF39" s="40">
        <v>130.19</v>
      </c>
      <c r="AG39" s="40">
        <v>131.51</v>
      </c>
      <c r="AH39" s="40">
        <v>132.83000000000001</v>
      </c>
      <c r="AI39" s="40">
        <v>134.16</v>
      </c>
      <c r="AJ39" s="40">
        <v>135.47999999999999</v>
      </c>
      <c r="AK39" s="40">
        <v>136.80000000000001</v>
      </c>
      <c r="AL39" s="40">
        <v>138.12</v>
      </c>
      <c r="AM39" s="40">
        <v>139.44</v>
      </c>
      <c r="AN39" s="40">
        <v>140.77000000000001</v>
      </c>
      <c r="AO39" s="40">
        <v>142.09</v>
      </c>
      <c r="AQ39" s="39">
        <f t="shared" si="5"/>
        <v>87.26</v>
      </c>
      <c r="AR39" s="40">
        <v>69.430000000000007</v>
      </c>
      <c r="AS39" s="40">
        <v>70.7</v>
      </c>
      <c r="AT39" s="40">
        <v>71.98</v>
      </c>
      <c r="AU39" s="40">
        <v>73.25</v>
      </c>
      <c r="AV39" s="40">
        <v>74.52</v>
      </c>
      <c r="AW39" s="40">
        <v>75.8</v>
      </c>
      <c r="AX39" s="40">
        <v>77.069999999999993</v>
      </c>
      <c r="AY39" s="40">
        <v>78.349999999999994</v>
      </c>
      <c r="AZ39" s="40">
        <v>79.62</v>
      </c>
      <c r="BA39" s="40">
        <v>80.89</v>
      </c>
      <c r="BB39" s="40">
        <v>82.17</v>
      </c>
      <c r="BC39" s="40">
        <v>83.44</v>
      </c>
      <c r="BD39" s="40">
        <v>84.72</v>
      </c>
      <c r="BE39" s="40">
        <v>85.99</v>
      </c>
      <c r="BF39" s="40">
        <v>87.26</v>
      </c>
      <c r="BG39" s="40">
        <v>88.54</v>
      </c>
      <c r="BH39" s="40">
        <v>89.81</v>
      </c>
      <c r="BI39" s="40">
        <v>91.09</v>
      </c>
      <c r="BJ39" s="40">
        <v>92.36</v>
      </c>
      <c r="BK39" s="40">
        <v>93.63</v>
      </c>
      <c r="BL39" s="40">
        <v>94.91</v>
      </c>
      <c r="BM39" s="40">
        <v>96.18</v>
      </c>
      <c r="BN39" s="40">
        <v>97.46</v>
      </c>
      <c r="BO39" s="40">
        <v>98.73</v>
      </c>
      <c r="BP39" s="40">
        <v>100</v>
      </c>
      <c r="BQ39" s="40">
        <v>101.28</v>
      </c>
      <c r="BR39" s="40">
        <v>102.55</v>
      </c>
      <c r="BS39" s="40">
        <v>103.83</v>
      </c>
      <c r="BT39" s="40">
        <v>105.1</v>
      </c>
      <c r="BU39" s="40">
        <v>106.37</v>
      </c>
      <c r="BV39" s="40">
        <v>107.65</v>
      </c>
      <c r="BW39" s="40">
        <v>108.92</v>
      </c>
      <c r="BX39" s="40">
        <v>110.2</v>
      </c>
      <c r="BY39" s="40">
        <v>111.47</v>
      </c>
      <c r="BZ39" s="40">
        <v>112.74</v>
      </c>
      <c r="CA39" s="40">
        <v>114.02</v>
      </c>
      <c r="CC39" s="39">
        <f t="shared" si="6"/>
        <v>54.15</v>
      </c>
      <c r="CD39" s="40">
        <v>41.56</v>
      </c>
      <c r="CE39" s="40">
        <v>42.46</v>
      </c>
      <c r="CF39" s="40">
        <v>43.36</v>
      </c>
      <c r="CG39" s="40">
        <v>44.26</v>
      </c>
      <c r="CH39" s="40">
        <v>45.15</v>
      </c>
      <c r="CI39" s="40">
        <v>46.05</v>
      </c>
      <c r="CJ39" s="40">
        <v>46.95</v>
      </c>
      <c r="CK39" s="40">
        <v>47.85</v>
      </c>
      <c r="CL39" s="40">
        <v>48.75</v>
      </c>
      <c r="CM39" s="40">
        <v>49.65</v>
      </c>
      <c r="CN39" s="40">
        <v>50.55</v>
      </c>
      <c r="CO39" s="40">
        <v>51.45</v>
      </c>
      <c r="CP39" s="40">
        <v>52.35</v>
      </c>
      <c r="CQ39" s="40">
        <v>53.25</v>
      </c>
      <c r="CR39" s="40">
        <v>54.15</v>
      </c>
      <c r="CS39" s="40">
        <v>55.05</v>
      </c>
      <c r="CT39" s="40">
        <v>55.95</v>
      </c>
      <c r="CU39" s="40">
        <v>56.85</v>
      </c>
      <c r="CV39" s="40">
        <v>57.75</v>
      </c>
      <c r="CW39" s="40">
        <v>58.65</v>
      </c>
      <c r="CX39" s="40">
        <v>59.55</v>
      </c>
      <c r="CY39" s="40">
        <v>60.45</v>
      </c>
      <c r="CZ39" s="40">
        <v>61.35</v>
      </c>
      <c r="DA39" s="40">
        <v>62.25</v>
      </c>
      <c r="DB39" s="40">
        <v>63.14</v>
      </c>
      <c r="DC39" s="40">
        <v>64.040000000000006</v>
      </c>
      <c r="DD39" s="40">
        <v>64.94</v>
      </c>
      <c r="DE39" s="40">
        <v>65.84</v>
      </c>
      <c r="DF39" s="40">
        <v>66.739999999999995</v>
      </c>
      <c r="DG39" s="40">
        <v>67.64</v>
      </c>
      <c r="DH39" s="40">
        <v>68.540000000000006</v>
      </c>
      <c r="DI39" s="40">
        <v>69.44</v>
      </c>
      <c r="DJ39" s="40">
        <v>70.34</v>
      </c>
      <c r="DK39" s="40">
        <v>71.239999999999995</v>
      </c>
      <c r="DL39" s="40">
        <v>72.14</v>
      </c>
      <c r="DM39" s="40">
        <v>73.040000000000006</v>
      </c>
    </row>
    <row r="40" spans="1:117">
      <c r="A40" s="37">
        <v>36</v>
      </c>
      <c r="B40" s="38">
        <f t="shared" si="3"/>
        <v>89.73</v>
      </c>
      <c r="C40" s="38">
        <f t="shared" si="7"/>
        <v>125.63</v>
      </c>
      <c r="E40" s="39">
        <f t="shared" si="4"/>
        <v>117.52</v>
      </c>
      <c r="F40" s="40">
        <v>98.48</v>
      </c>
      <c r="G40" s="40">
        <v>99.84</v>
      </c>
      <c r="H40" s="40">
        <v>101.2</v>
      </c>
      <c r="I40" s="40">
        <v>102.56</v>
      </c>
      <c r="J40" s="40">
        <v>103.92</v>
      </c>
      <c r="K40" s="40">
        <v>105.28</v>
      </c>
      <c r="L40" s="40">
        <v>106.64</v>
      </c>
      <c r="M40" s="40">
        <v>108</v>
      </c>
      <c r="N40" s="40">
        <v>109.36</v>
      </c>
      <c r="O40" s="40">
        <v>110.72</v>
      </c>
      <c r="P40" s="40">
        <v>112.08</v>
      </c>
      <c r="Q40" s="40">
        <v>113.44</v>
      </c>
      <c r="R40" s="40">
        <v>114.8</v>
      </c>
      <c r="S40" s="40">
        <v>116.16</v>
      </c>
      <c r="T40" s="40">
        <v>117.52</v>
      </c>
      <c r="U40" s="40">
        <v>118.88</v>
      </c>
      <c r="V40" s="40">
        <v>120.24</v>
      </c>
      <c r="W40" s="40">
        <v>121.6</v>
      </c>
      <c r="X40" s="40">
        <v>122.96</v>
      </c>
      <c r="Y40" s="40">
        <v>124.32</v>
      </c>
      <c r="Z40" s="40">
        <v>125.68</v>
      </c>
      <c r="AA40" s="40">
        <v>127.04</v>
      </c>
      <c r="AB40" s="40">
        <v>128.4</v>
      </c>
      <c r="AC40" s="40">
        <v>129.76</v>
      </c>
      <c r="AD40" s="40">
        <v>131.12</v>
      </c>
      <c r="AE40" s="40">
        <v>132.47999999999999</v>
      </c>
      <c r="AF40" s="40">
        <v>133.84</v>
      </c>
      <c r="AG40" s="40">
        <v>135.19999999999999</v>
      </c>
      <c r="AH40" s="40">
        <v>136.56</v>
      </c>
      <c r="AI40" s="40">
        <v>137.91999999999999</v>
      </c>
      <c r="AJ40" s="40">
        <v>139.28</v>
      </c>
      <c r="AK40" s="40">
        <v>140.63999999999999</v>
      </c>
      <c r="AL40" s="40">
        <v>142</v>
      </c>
      <c r="AM40" s="40">
        <v>143.37</v>
      </c>
      <c r="AN40" s="40">
        <v>144.72</v>
      </c>
      <c r="AO40" s="40">
        <v>146.08000000000001</v>
      </c>
      <c r="AQ40" s="39">
        <f t="shared" si="5"/>
        <v>89.73</v>
      </c>
      <c r="AR40" s="40">
        <v>71.38</v>
      </c>
      <c r="AS40" s="40">
        <v>72.69</v>
      </c>
      <c r="AT40" s="40">
        <v>74</v>
      </c>
      <c r="AU40" s="40">
        <v>75.31</v>
      </c>
      <c r="AV40" s="40">
        <v>76.62</v>
      </c>
      <c r="AW40" s="40">
        <v>77.930000000000007</v>
      </c>
      <c r="AX40" s="40">
        <v>79.25</v>
      </c>
      <c r="AY40" s="40">
        <v>80.56</v>
      </c>
      <c r="AZ40" s="40">
        <v>81.87</v>
      </c>
      <c r="BA40" s="40">
        <v>83.18</v>
      </c>
      <c r="BB40" s="40">
        <v>84.49</v>
      </c>
      <c r="BC40" s="40">
        <v>85.8</v>
      </c>
      <c r="BD40" s="40">
        <v>87.11</v>
      </c>
      <c r="BE40" s="40">
        <v>88.42</v>
      </c>
      <c r="BF40" s="40">
        <v>89.73</v>
      </c>
      <c r="BG40" s="40">
        <v>91.04</v>
      </c>
      <c r="BH40" s="40">
        <v>92.35</v>
      </c>
      <c r="BI40" s="40">
        <v>93.66</v>
      </c>
      <c r="BJ40" s="40">
        <v>94.97</v>
      </c>
      <c r="BK40" s="40">
        <v>96.28</v>
      </c>
      <c r="BL40" s="40">
        <v>97.59</v>
      </c>
      <c r="BM40" s="40">
        <v>98.9</v>
      </c>
      <c r="BN40" s="40">
        <v>100.21</v>
      </c>
      <c r="BO40" s="40">
        <v>101.52</v>
      </c>
      <c r="BP40" s="40">
        <v>102.83</v>
      </c>
      <c r="BQ40" s="40">
        <v>104.14</v>
      </c>
      <c r="BR40" s="40">
        <v>105.45</v>
      </c>
      <c r="BS40" s="40">
        <v>106.76</v>
      </c>
      <c r="BT40" s="40">
        <v>108.07</v>
      </c>
      <c r="BU40" s="40">
        <v>109.38</v>
      </c>
      <c r="BV40" s="40">
        <v>110.69</v>
      </c>
      <c r="BW40" s="40">
        <v>112.01</v>
      </c>
      <c r="BX40" s="40">
        <v>113.32</v>
      </c>
      <c r="BY40" s="40">
        <v>114.63</v>
      </c>
      <c r="BZ40" s="40">
        <v>115.94</v>
      </c>
      <c r="CA40" s="40">
        <v>117.25</v>
      </c>
      <c r="CC40" s="39">
        <f t="shared" si="6"/>
        <v>55.68</v>
      </c>
      <c r="CD40" s="40">
        <v>42.73</v>
      </c>
      <c r="CE40" s="40">
        <v>43.66</v>
      </c>
      <c r="CF40" s="40">
        <v>44.58</v>
      </c>
      <c r="CG40" s="40">
        <v>45.51</v>
      </c>
      <c r="CH40" s="40">
        <v>46.43</v>
      </c>
      <c r="CI40" s="40">
        <v>47.36</v>
      </c>
      <c r="CJ40" s="40">
        <v>48.28</v>
      </c>
      <c r="CK40" s="40">
        <v>49.21</v>
      </c>
      <c r="CL40" s="40">
        <v>50.13</v>
      </c>
      <c r="CM40" s="40">
        <v>51.06</v>
      </c>
      <c r="CN40" s="40">
        <v>51.98</v>
      </c>
      <c r="CO40" s="40">
        <v>52.91</v>
      </c>
      <c r="CP40" s="40">
        <v>53.83</v>
      </c>
      <c r="CQ40" s="40">
        <v>54.76</v>
      </c>
      <c r="CR40" s="40">
        <v>55.68</v>
      </c>
      <c r="CS40" s="40">
        <v>56.61</v>
      </c>
      <c r="CT40" s="40">
        <v>57.53</v>
      </c>
      <c r="CU40" s="40">
        <v>58.46</v>
      </c>
      <c r="CV40" s="40">
        <v>59.38</v>
      </c>
      <c r="CW40" s="40">
        <v>60.31</v>
      </c>
      <c r="CX40" s="40">
        <v>61.23</v>
      </c>
      <c r="CY40" s="40">
        <v>62.16</v>
      </c>
      <c r="CZ40" s="40">
        <v>63.09</v>
      </c>
      <c r="DA40" s="40">
        <v>64.010000000000005</v>
      </c>
      <c r="DB40" s="40">
        <v>64.94</v>
      </c>
      <c r="DC40" s="40">
        <v>65.86</v>
      </c>
      <c r="DD40" s="40">
        <v>66.790000000000006</v>
      </c>
      <c r="DE40" s="40">
        <v>67.709999999999994</v>
      </c>
      <c r="DF40" s="40">
        <v>68.64</v>
      </c>
      <c r="DG40" s="40">
        <v>69.56</v>
      </c>
      <c r="DH40" s="40">
        <v>70.489999999999995</v>
      </c>
      <c r="DI40" s="40">
        <v>71.41</v>
      </c>
      <c r="DJ40" s="40">
        <v>72.34</v>
      </c>
      <c r="DK40" s="40">
        <v>73.260000000000005</v>
      </c>
      <c r="DL40" s="40">
        <v>74.19</v>
      </c>
      <c r="DM40" s="40">
        <v>75.11</v>
      </c>
    </row>
    <row r="41" spans="1:117">
      <c r="A41" s="37">
        <v>37</v>
      </c>
      <c r="B41" s="38">
        <f t="shared" si="3"/>
        <v>92.19</v>
      </c>
      <c r="C41" s="38">
        <f t="shared" si="7"/>
        <v>129.07</v>
      </c>
      <c r="E41" s="39">
        <f t="shared" si="4"/>
        <v>120.72</v>
      </c>
      <c r="F41" s="40">
        <v>101.15</v>
      </c>
      <c r="G41" s="40">
        <v>102.55</v>
      </c>
      <c r="H41" s="40">
        <v>103.94</v>
      </c>
      <c r="I41" s="40">
        <v>105.34</v>
      </c>
      <c r="J41" s="40">
        <v>106.74</v>
      </c>
      <c r="K41" s="40">
        <v>108.14</v>
      </c>
      <c r="L41" s="40">
        <v>109.54</v>
      </c>
      <c r="M41" s="40">
        <v>110.93</v>
      </c>
      <c r="N41" s="40">
        <v>112.33</v>
      </c>
      <c r="O41" s="40">
        <v>113.73</v>
      </c>
      <c r="P41" s="40">
        <v>115.13</v>
      </c>
      <c r="Q41" s="40">
        <v>116.52</v>
      </c>
      <c r="R41" s="40">
        <v>117.92</v>
      </c>
      <c r="S41" s="40">
        <v>119.32</v>
      </c>
      <c r="T41" s="40">
        <v>120.72</v>
      </c>
      <c r="U41" s="40">
        <v>122.12</v>
      </c>
      <c r="V41" s="40">
        <v>123.51</v>
      </c>
      <c r="W41" s="40">
        <v>124.91</v>
      </c>
      <c r="X41" s="40">
        <v>126.31</v>
      </c>
      <c r="Y41" s="40">
        <v>127.71</v>
      </c>
      <c r="Z41" s="40">
        <v>129.1</v>
      </c>
      <c r="AA41" s="40">
        <v>130.5</v>
      </c>
      <c r="AB41" s="40">
        <v>131.9</v>
      </c>
      <c r="AC41" s="40">
        <v>133.30000000000001</v>
      </c>
      <c r="AD41" s="40">
        <v>134.69999999999999</v>
      </c>
      <c r="AE41" s="40">
        <v>136.09</v>
      </c>
      <c r="AF41" s="40">
        <v>137.49</v>
      </c>
      <c r="AG41" s="40">
        <v>138.88999999999999</v>
      </c>
      <c r="AH41" s="40">
        <v>140.29</v>
      </c>
      <c r="AI41" s="40">
        <v>141.68</v>
      </c>
      <c r="AJ41" s="40">
        <v>143.08000000000001</v>
      </c>
      <c r="AK41" s="40">
        <v>144.47999999999999</v>
      </c>
      <c r="AL41" s="40">
        <v>145.88</v>
      </c>
      <c r="AM41" s="40">
        <v>147.28</v>
      </c>
      <c r="AN41" s="40">
        <v>148.66999999999999</v>
      </c>
      <c r="AO41" s="40">
        <v>150.07</v>
      </c>
      <c r="AQ41" s="39">
        <f t="shared" si="5"/>
        <v>92.19</v>
      </c>
      <c r="AR41" s="40">
        <v>73.34</v>
      </c>
      <c r="AS41" s="40">
        <v>74.680000000000007</v>
      </c>
      <c r="AT41" s="40">
        <v>76.03</v>
      </c>
      <c r="AU41" s="40">
        <v>77.38</v>
      </c>
      <c r="AV41" s="40">
        <v>78.72</v>
      </c>
      <c r="AW41" s="40">
        <v>80.069999999999993</v>
      </c>
      <c r="AX41" s="40">
        <v>81.42</v>
      </c>
      <c r="AY41" s="40">
        <v>82.77</v>
      </c>
      <c r="AZ41" s="40">
        <v>84.11</v>
      </c>
      <c r="BA41" s="40">
        <v>85.46</v>
      </c>
      <c r="BB41" s="40">
        <v>86.81</v>
      </c>
      <c r="BC41" s="40">
        <v>88.15</v>
      </c>
      <c r="BD41" s="40">
        <v>89.5</v>
      </c>
      <c r="BE41" s="40">
        <v>90.85</v>
      </c>
      <c r="BF41" s="40">
        <v>92.19</v>
      </c>
      <c r="BG41" s="40">
        <v>93.54</v>
      </c>
      <c r="BH41" s="40">
        <v>94.89</v>
      </c>
      <c r="BI41" s="40">
        <v>96.23</v>
      </c>
      <c r="BJ41" s="40">
        <v>97.58</v>
      </c>
      <c r="BK41" s="40">
        <v>98.93</v>
      </c>
      <c r="BL41" s="40">
        <v>100.27</v>
      </c>
      <c r="BM41" s="40">
        <v>101.62</v>
      </c>
      <c r="BN41" s="40">
        <v>102.97</v>
      </c>
      <c r="BO41" s="40">
        <v>104.31</v>
      </c>
      <c r="BP41" s="40">
        <v>105.66</v>
      </c>
      <c r="BQ41" s="40">
        <v>107.01</v>
      </c>
      <c r="BR41" s="40">
        <v>108.35</v>
      </c>
      <c r="BS41" s="40">
        <v>109.7</v>
      </c>
      <c r="BT41" s="40">
        <v>111.05</v>
      </c>
      <c r="BU41" s="40">
        <v>112.39</v>
      </c>
      <c r="BV41" s="40">
        <v>113.74</v>
      </c>
      <c r="BW41" s="40">
        <v>115.09</v>
      </c>
      <c r="BX41" s="40">
        <v>116.44</v>
      </c>
      <c r="BY41" s="40">
        <v>117.78</v>
      </c>
      <c r="BZ41" s="40">
        <v>119.13</v>
      </c>
      <c r="CA41" s="40">
        <v>120.48</v>
      </c>
      <c r="CC41" s="39">
        <f t="shared" si="6"/>
        <v>57.21</v>
      </c>
      <c r="CD41" s="40">
        <v>43.9</v>
      </c>
      <c r="CE41" s="40">
        <v>44.85</v>
      </c>
      <c r="CF41" s="40">
        <v>45.8</v>
      </c>
      <c r="CG41" s="40">
        <v>46.75</v>
      </c>
      <c r="CH41" s="40">
        <v>47.7</v>
      </c>
      <c r="CI41" s="40">
        <v>48.65</v>
      </c>
      <c r="CJ41" s="40">
        <v>49.6</v>
      </c>
      <c r="CK41" s="40">
        <v>50.55</v>
      </c>
      <c r="CL41" s="40">
        <v>51.5</v>
      </c>
      <c r="CM41" s="40">
        <v>52.45</v>
      </c>
      <c r="CN41" s="40">
        <v>53.41</v>
      </c>
      <c r="CO41" s="40">
        <v>54.36</v>
      </c>
      <c r="CP41" s="40">
        <v>55.31</v>
      </c>
      <c r="CQ41" s="40">
        <v>56.26</v>
      </c>
      <c r="CR41" s="40">
        <v>57.21</v>
      </c>
      <c r="CS41" s="40">
        <v>58.16</v>
      </c>
      <c r="CT41" s="40">
        <v>59.11</v>
      </c>
      <c r="CU41" s="40">
        <v>60.06</v>
      </c>
      <c r="CV41" s="40">
        <v>61.01</v>
      </c>
      <c r="CW41" s="40">
        <v>61.96</v>
      </c>
      <c r="CX41" s="40">
        <v>62.91</v>
      </c>
      <c r="CY41" s="40">
        <v>63.7</v>
      </c>
      <c r="CZ41" s="40">
        <v>64.819999999999993</v>
      </c>
      <c r="DA41" s="40">
        <v>65.77</v>
      </c>
      <c r="DB41" s="40">
        <v>66.72</v>
      </c>
      <c r="DC41" s="40">
        <v>67.67</v>
      </c>
      <c r="DD41" s="40">
        <v>68.62</v>
      </c>
      <c r="DE41" s="40">
        <v>69.569999999999993</v>
      </c>
      <c r="DF41" s="40">
        <v>70.52</v>
      </c>
      <c r="DG41" s="40">
        <v>71.47</v>
      </c>
      <c r="DH41" s="40">
        <v>72.42</v>
      </c>
      <c r="DI41" s="40">
        <v>73.37</v>
      </c>
      <c r="DJ41" s="40">
        <v>74.33</v>
      </c>
      <c r="DK41" s="40">
        <v>75.28</v>
      </c>
      <c r="DL41" s="40">
        <v>76.23</v>
      </c>
      <c r="DM41" s="40">
        <v>77.180000000000007</v>
      </c>
    </row>
    <row r="42" spans="1:117">
      <c r="A42" s="37">
        <v>38</v>
      </c>
      <c r="B42" s="38">
        <f t="shared" si="3"/>
        <v>94.65</v>
      </c>
      <c r="C42" s="38">
        <f t="shared" si="7"/>
        <v>132.51</v>
      </c>
      <c r="E42" s="39">
        <f t="shared" si="4"/>
        <v>123.91</v>
      </c>
      <c r="F42" s="40">
        <v>103.82</v>
      </c>
      <c r="G42" s="40">
        <v>105.25</v>
      </c>
      <c r="H42" s="40">
        <v>106.69</v>
      </c>
      <c r="I42" s="40">
        <v>108.12</v>
      </c>
      <c r="J42" s="40">
        <v>109.56</v>
      </c>
      <c r="K42" s="40">
        <v>110.99</v>
      </c>
      <c r="L42" s="40">
        <v>112.43</v>
      </c>
      <c r="M42" s="40">
        <v>113.87</v>
      </c>
      <c r="N42" s="40">
        <v>115.3</v>
      </c>
      <c r="O42" s="40">
        <v>116.74</v>
      </c>
      <c r="P42" s="40">
        <v>118.17</v>
      </c>
      <c r="Q42" s="40">
        <v>119.61</v>
      </c>
      <c r="R42" s="40">
        <v>121.04</v>
      </c>
      <c r="S42" s="40">
        <v>122.48</v>
      </c>
      <c r="T42" s="40">
        <v>123.91</v>
      </c>
      <c r="U42" s="40">
        <v>125.35</v>
      </c>
      <c r="V42" s="40">
        <v>126.79</v>
      </c>
      <c r="W42" s="40">
        <v>128.22</v>
      </c>
      <c r="X42" s="40">
        <v>129.66</v>
      </c>
      <c r="Y42" s="40">
        <v>131.09</v>
      </c>
      <c r="Z42" s="40">
        <v>132.53</v>
      </c>
      <c r="AA42" s="40">
        <v>133.96</v>
      </c>
      <c r="AB42" s="40">
        <v>135.4</v>
      </c>
      <c r="AC42" s="40">
        <v>136.83000000000001</v>
      </c>
      <c r="AD42" s="40">
        <v>138.27000000000001</v>
      </c>
      <c r="AE42" s="40">
        <v>139.71</v>
      </c>
      <c r="AF42" s="40">
        <v>141.13999999999999</v>
      </c>
      <c r="AG42" s="40">
        <v>142.58000000000001</v>
      </c>
      <c r="AH42" s="40">
        <v>144.01</v>
      </c>
      <c r="AI42" s="40">
        <v>145.44999999999999</v>
      </c>
      <c r="AJ42" s="40">
        <v>146.88</v>
      </c>
      <c r="AK42" s="40">
        <v>148.32</v>
      </c>
      <c r="AL42" s="40">
        <v>149.75</v>
      </c>
      <c r="AM42" s="40">
        <v>151.19</v>
      </c>
      <c r="AN42" s="40">
        <v>152.63</v>
      </c>
      <c r="AO42" s="40">
        <v>154.06</v>
      </c>
      <c r="AQ42" s="39">
        <f t="shared" si="5"/>
        <v>94.65</v>
      </c>
      <c r="AR42" s="40">
        <v>75.290000000000006</v>
      </c>
      <c r="AS42" s="40">
        <v>76.67</v>
      </c>
      <c r="AT42" s="40">
        <v>78.06</v>
      </c>
      <c r="AU42" s="40">
        <v>79.44</v>
      </c>
      <c r="AV42" s="40">
        <v>80.819999999999993</v>
      </c>
      <c r="AW42" s="40">
        <v>82.21</v>
      </c>
      <c r="AX42" s="40">
        <v>83.59</v>
      </c>
      <c r="AY42" s="40">
        <v>84.97</v>
      </c>
      <c r="AZ42" s="40">
        <v>86.35</v>
      </c>
      <c r="BA42" s="40">
        <v>87.74</v>
      </c>
      <c r="BB42" s="40">
        <v>89.12</v>
      </c>
      <c r="BC42" s="40">
        <v>90.5</v>
      </c>
      <c r="BD42" s="40">
        <v>91.89</v>
      </c>
      <c r="BE42" s="40">
        <v>93.27</v>
      </c>
      <c r="BF42" s="40">
        <v>94.65</v>
      </c>
      <c r="BG42" s="40">
        <v>96.04</v>
      </c>
      <c r="BH42" s="40">
        <v>97.42</v>
      </c>
      <c r="BI42" s="40">
        <v>98.8</v>
      </c>
      <c r="BJ42" s="40">
        <v>100.19</v>
      </c>
      <c r="BK42" s="40">
        <v>101.57</v>
      </c>
      <c r="BL42" s="40">
        <v>102.95</v>
      </c>
      <c r="BM42" s="40">
        <v>104.34</v>
      </c>
      <c r="BN42" s="40">
        <v>105.72</v>
      </c>
      <c r="BO42" s="40">
        <v>107.1</v>
      </c>
      <c r="BP42" s="40">
        <v>108.49</v>
      </c>
      <c r="BQ42" s="40">
        <v>109.87</v>
      </c>
      <c r="BR42" s="40">
        <v>111.25</v>
      </c>
      <c r="BS42" s="40">
        <v>112.64</v>
      </c>
      <c r="BT42" s="40">
        <v>114.02</v>
      </c>
      <c r="BU42" s="40">
        <v>115.4</v>
      </c>
      <c r="BV42" s="40">
        <v>116.79</v>
      </c>
      <c r="BW42" s="40">
        <v>118.17</v>
      </c>
      <c r="BX42" s="40">
        <v>119.55</v>
      </c>
      <c r="BY42" s="40">
        <v>120.93</v>
      </c>
      <c r="BZ42" s="40">
        <v>122.32</v>
      </c>
      <c r="CA42" s="40">
        <v>123.7</v>
      </c>
      <c r="CC42" s="39">
        <f t="shared" si="6"/>
        <v>58.74</v>
      </c>
      <c r="CD42" s="40">
        <v>45.07</v>
      </c>
      <c r="CE42" s="40">
        <v>46.04</v>
      </c>
      <c r="CF42" s="40">
        <v>47.02</v>
      </c>
      <c r="CG42" s="40">
        <v>48</v>
      </c>
      <c r="CH42" s="40">
        <v>48.97</v>
      </c>
      <c r="CI42" s="40">
        <v>49.95</v>
      </c>
      <c r="CJ42" s="40">
        <v>50.93</v>
      </c>
      <c r="CK42" s="40">
        <v>51.9</v>
      </c>
      <c r="CL42" s="40">
        <v>52.88</v>
      </c>
      <c r="CM42" s="40">
        <v>53.86</v>
      </c>
      <c r="CN42" s="40">
        <v>54.83</v>
      </c>
      <c r="CO42" s="40">
        <v>55.81</v>
      </c>
      <c r="CP42" s="40">
        <v>56.79</v>
      </c>
      <c r="CQ42" s="40">
        <v>57.76</v>
      </c>
      <c r="CR42" s="40">
        <v>58.74</v>
      </c>
      <c r="CS42" s="40">
        <v>59.72</v>
      </c>
      <c r="CT42" s="40">
        <v>60.69</v>
      </c>
      <c r="CU42" s="40">
        <v>61.67</v>
      </c>
      <c r="CV42" s="40">
        <v>62.65</v>
      </c>
      <c r="CW42" s="40">
        <v>63.62</v>
      </c>
      <c r="CX42" s="40">
        <v>64.599999999999994</v>
      </c>
      <c r="CY42" s="40">
        <v>65.58</v>
      </c>
      <c r="CZ42" s="40">
        <v>66.55</v>
      </c>
      <c r="DA42" s="40">
        <v>67.53</v>
      </c>
      <c r="DB42" s="40">
        <v>68.510000000000005</v>
      </c>
      <c r="DC42" s="40">
        <v>69.48</v>
      </c>
      <c r="DD42" s="40">
        <v>70.459999999999994</v>
      </c>
      <c r="DE42" s="40">
        <v>71.44</v>
      </c>
      <c r="DF42" s="40">
        <v>72.41</v>
      </c>
      <c r="DG42" s="40">
        <v>73.39</v>
      </c>
      <c r="DH42" s="40">
        <v>74.36</v>
      </c>
      <c r="DI42" s="40">
        <v>75.34</v>
      </c>
      <c r="DJ42" s="40">
        <v>76.319999999999993</v>
      </c>
      <c r="DK42" s="40">
        <v>77.290000000000006</v>
      </c>
      <c r="DL42" s="40">
        <v>78.27</v>
      </c>
      <c r="DM42" s="40">
        <v>79.25</v>
      </c>
    </row>
    <row r="43" spans="1:117">
      <c r="A43" s="37">
        <v>39</v>
      </c>
      <c r="B43" s="38">
        <f t="shared" si="3"/>
        <v>97.11</v>
      </c>
      <c r="C43" s="38">
        <f t="shared" si="7"/>
        <v>135.96</v>
      </c>
      <c r="E43" s="39">
        <f t="shared" si="4"/>
        <v>127.11</v>
      </c>
      <c r="F43" s="40">
        <v>106.49</v>
      </c>
      <c r="G43" s="40">
        <v>107.96</v>
      </c>
      <c r="H43" s="40">
        <v>109.43</v>
      </c>
      <c r="I43" s="40">
        <v>110.91</v>
      </c>
      <c r="J43" s="40">
        <v>112.38</v>
      </c>
      <c r="K43" s="40">
        <v>113.85</v>
      </c>
      <c r="L43" s="40">
        <v>115.33</v>
      </c>
      <c r="M43" s="40">
        <v>116.8</v>
      </c>
      <c r="N43" s="40">
        <v>118.27</v>
      </c>
      <c r="O43" s="40">
        <v>119.75</v>
      </c>
      <c r="P43" s="40">
        <v>121.22</v>
      </c>
      <c r="Q43" s="40">
        <v>122.69</v>
      </c>
      <c r="R43" s="40">
        <v>124.17</v>
      </c>
      <c r="S43" s="40">
        <v>125.64</v>
      </c>
      <c r="T43" s="40">
        <v>127.11</v>
      </c>
      <c r="U43" s="40">
        <v>128.59</v>
      </c>
      <c r="V43" s="40">
        <v>130.06</v>
      </c>
      <c r="W43" s="40">
        <v>131.53</v>
      </c>
      <c r="X43" s="40">
        <v>133.01</v>
      </c>
      <c r="Y43" s="40">
        <v>134.47999999999999</v>
      </c>
      <c r="Z43" s="40">
        <v>135.94999999999999</v>
      </c>
      <c r="AA43" s="40">
        <v>137.43</v>
      </c>
      <c r="AB43" s="40">
        <v>138.9</v>
      </c>
      <c r="AC43" s="40">
        <v>140.37</v>
      </c>
      <c r="AD43" s="40">
        <v>141.85</v>
      </c>
      <c r="AE43" s="40">
        <v>143.32</v>
      </c>
      <c r="AF43" s="40">
        <v>144.79</v>
      </c>
      <c r="AG43" s="40">
        <v>146.27000000000001</v>
      </c>
      <c r="AH43" s="40">
        <v>147.74</v>
      </c>
      <c r="AI43" s="40">
        <v>149.21</v>
      </c>
      <c r="AJ43" s="40">
        <v>150.69</v>
      </c>
      <c r="AK43" s="40">
        <v>152.16</v>
      </c>
      <c r="AL43" s="40">
        <v>153.63</v>
      </c>
      <c r="AM43" s="40">
        <v>155.11000000000001</v>
      </c>
      <c r="AN43" s="40">
        <v>156.58000000000001</v>
      </c>
      <c r="AO43" s="40">
        <v>158.05000000000001</v>
      </c>
      <c r="AQ43" s="39">
        <f t="shared" si="5"/>
        <v>97.11</v>
      </c>
      <c r="AR43" s="40">
        <v>77.239999999999995</v>
      </c>
      <c r="AS43" s="40">
        <v>78.66</v>
      </c>
      <c r="AT43" s="40">
        <v>80.069999999999993</v>
      </c>
      <c r="AU43" s="40">
        <v>81.489999999999995</v>
      </c>
      <c r="AV43" s="40">
        <v>82.91</v>
      </c>
      <c r="AW43" s="40">
        <v>84.33</v>
      </c>
      <c r="AX43" s="40">
        <v>85.75</v>
      </c>
      <c r="AY43" s="40">
        <v>87.17</v>
      </c>
      <c r="AZ43" s="40">
        <v>88.59</v>
      </c>
      <c r="BA43" s="40">
        <v>90.01</v>
      </c>
      <c r="BB43" s="40">
        <v>91.43</v>
      </c>
      <c r="BC43" s="40">
        <v>92.85</v>
      </c>
      <c r="BD43" s="40">
        <v>94.27</v>
      </c>
      <c r="BE43" s="40">
        <v>95.69</v>
      </c>
      <c r="BF43" s="40">
        <v>97.11</v>
      </c>
      <c r="BG43" s="40">
        <v>98.53</v>
      </c>
      <c r="BH43" s="40">
        <v>99.95</v>
      </c>
      <c r="BI43" s="40">
        <v>101.37</v>
      </c>
      <c r="BJ43" s="40">
        <v>102.79</v>
      </c>
      <c r="BK43" s="40">
        <v>104.21</v>
      </c>
      <c r="BL43" s="40">
        <v>105.63</v>
      </c>
      <c r="BM43" s="40">
        <v>107.05</v>
      </c>
      <c r="BN43" s="40">
        <v>108.47</v>
      </c>
      <c r="BO43" s="40">
        <v>109.89</v>
      </c>
      <c r="BP43" s="40">
        <v>111.31</v>
      </c>
      <c r="BQ43" s="40">
        <v>112.73</v>
      </c>
      <c r="BR43" s="40">
        <v>114.15</v>
      </c>
      <c r="BS43" s="40">
        <v>115.56</v>
      </c>
      <c r="BT43" s="40">
        <v>116.98</v>
      </c>
      <c r="BU43" s="40">
        <v>118.4</v>
      </c>
      <c r="BV43" s="40">
        <v>119.82</v>
      </c>
      <c r="BW43" s="40">
        <v>121.24</v>
      </c>
      <c r="BX43" s="40">
        <v>122.66</v>
      </c>
      <c r="BY43" s="40">
        <v>124.08</v>
      </c>
      <c r="BZ43" s="40">
        <v>125.5</v>
      </c>
      <c r="CA43" s="40">
        <v>126.92</v>
      </c>
      <c r="CC43" s="39">
        <f t="shared" si="6"/>
        <v>60.28</v>
      </c>
      <c r="CD43" s="40">
        <v>46.24</v>
      </c>
      <c r="CE43" s="40">
        <v>47.25</v>
      </c>
      <c r="CF43" s="40">
        <v>48.25</v>
      </c>
      <c r="CG43" s="40">
        <v>49.25</v>
      </c>
      <c r="CH43" s="40">
        <v>50.25</v>
      </c>
      <c r="CI43" s="40">
        <v>51.25</v>
      </c>
      <c r="CJ43" s="40">
        <v>52.26</v>
      </c>
      <c r="CK43" s="40">
        <v>53.26</v>
      </c>
      <c r="CL43" s="40">
        <v>54.26</v>
      </c>
      <c r="CM43" s="40">
        <v>55.26</v>
      </c>
      <c r="CN43" s="40">
        <v>56.27</v>
      </c>
      <c r="CO43" s="40">
        <v>57.27</v>
      </c>
      <c r="CP43" s="40">
        <v>58.27</v>
      </c>
      <c r="CQ43" s="40">
        <v>59.27</v>
      </c>
      <c r="CR43" s="40">
        <v>60.28</v>
      </c>
      <c r="CS43" s="40">
        <v>61.28</v>
      </c>
      <c r="CT43" s="40">
        <v>62.28</v>
      </c>
      <c r="CU43" s="40">
        <v>63.28</v>
      </c>
      <c r="CV43" s="40">
        <v>64.28</v>
      </c>
      <c r="CW43" s="40">
        <v>65.290000000000006</v>
      </c>
      <c r="CX43" s="40">
        <v>66.290000000000006</v>
      </c>
      <c r="CY43" s="40">
        <v>67.290000000000006</v>
      </c>
      <c r="CZ43" s="40">
        <v>68.290000000000006</v>
      </c>
      <c r="DA43" s="40">
        <v>69.3</v>
      </c>
      <c r="DB43" s="40">
        <v>70.3</v>
      </c>
      <c r="DC43" s="40">
        <v>71.3</v>
      </c>
      <c r="DD43" s="40">
        <v>72.3</v>
      </c>
      <c r="DE43" s="40">
        <v>73.31</v>
      </c>
      <c r="DF43" s="40">
        <v>74.31</v>
      </c>
      <c r="DG43" s="40">
        <v>75.31</v>
      </c>
      <c r="DH43" s="40">
        <v>76.31</v>
      </c>
      <c r="DI43" s="40">
        <v>77.31</v>
      </c>
      <c r="DJ43" s="40">
        <v>78.319999999999993</v>
      </c>
      <c r="DK43" s="40">
        <v>79.319999999999993</v>
      </c>
      <c r="DL43" s="40">
        <v>80.319999999999993</v>
      </c>
      <c r="DM43" s="40">
        <v>81.319999999999993</v>
      </c>
    </row>
    <row r="44" spans="1:117">
      <c r="A44" s="37">
        <v>40</v>
      </c>
      <c r="B44" s="38">
        <f t="shared" si="3"/>
        <v>99.56</v>
      </c>
      <c r="C44" s="38">
        <f t="shared" si="7"/>
        <v>139.38999999999999</v>
      </c>
      <c r="E44" s="39">
        <f t="shared" si="4"/>
        <v>130.32</v>
      </c>
      <c r="F44" s="40">
        <v>109.16</v>
      </c>
      <c r="G44" s="40">
        <v>110.67</v>
      </c>
      <c r="H44" s="40">
        <v>112.18</v>
      </c>
      <c r="I44" s="40">
        <v>113.69</v>
      </c>
      <c r="J44" s="40">
        <v>115.2</v>
      </c>
      <c r="K44" s="40">
        <v>116.72</v>
      </c>
      <c r="L44" s="40">
        <v>118.23</v>
      </c>
      <c r="M44" s="40">
        <v>119.74</v>
      </c>
      <c r="N44" s="40">
        <v>121.25</v>
      </c>
      <c r="O44" s="40">
        <v>122.76</v>
      </c>
      <c r="P44" s="40">
        <v>124.27</v>
      </c>
      <c r="Q44" s="40">
        <v>125.78</v>
      </c>
      <c r="R44" s="40">
        <v>127.29</v>
      </c>
      <c r="S44" s="40">
        <v>128.80000000000001</v>
      </c>
      <c r="T44" s="40">
        <v>130.32</v>
      </c>
      <c r="U44" s="40">
        <v>131.83000000000001</v>
      </c>
      <c r="V44" s="40">
        <v>133.34</v>
      </c>
      <c r="W44" s="40">
        <v>134.85</v>
      </c>
      <c r="X44" s="40">
        <v>136.36000000000001</v>
      </c>
      <c r="Y44" s="40">
        <v>137.87</v>
      </c>
      <c r="Z44" s="40">
        <v>139.38</v>
      </c>
      <c r="AA44" s="40">
        <v>140.88999999999999</v>
      </c>
      <c r="AB44" s="40">
        <v>142.4</v>
      </c>
      <c r="AC44" s="40">
        <v>143.91999999999999</v>
      </c>
      <c r="AD44" s="40">
        <v>145.43</v>
      </c>
      <c r="AE44" s="40">
        <v>146.94</v>
      </c>
      <c r="AF44" s="40">
        <v>148.44999999999999</v>
      </c>
      <c r="AG44" s="40">
        <v>149.96</v>
      </c>
      <c r="AH44" s="40">
        <v>151.47</v>
      </c>
      <c r="AI44" s="40">
        <v>152.97999999999999</v>
      </c>
      <c r="AJ44" s="40">
        <v>154.49</v>
      </c>
      <c r="AK44" s="40">
        <v>156</v>
      </c>
      <c r="AL44" s="40">
        <v>157.52000000000001</v>
      </c>
      <c r="AM44" s="40">
        <v>159.03</v>
      </c>
      <c r="AN44" s="40">
        <v>160.54</v>
      </c>
      <c r="AO44" s="40">
        <v>162.05000000000001</v>
      </c>
      <c r="AQ44" s="39">
        <f t="shared" si="5"/>
        <v>99.56</v>
      </c>
      <c r="AR44" s="40">
        <v>79.17</v>
      </c>
      <c r="AS44" s="40">
        <v>80.63</v>
      </c>
      <c r="AT44" s="40">
        <v>82.09</v>
      </c>
      <c r="AU44" s="40">
        <v>83.54</v>
      </c>
      <c r="AV44" s="40">
        <v>85</v>
      </c>
      <c r="AW44" s="40">
        <v>86.45</v>
      </c>
      <c r="AX44" s="40">
        <v>87.91</v>
      </c>
      <c r="AY44" s="40">
        <v>89.37</v>
      </c>
      <c r="AZ44" s="40">
        <v>90.82</v>
      </c>
      <c r="BA44" s="40">
        <v>92.28</v>
      </c>
      <c r="BB44" s="40">
        <v>93.73</v>
      </c>
      <c r="BC44" s="40">
        <v>95.19</v>
      </c>
      <c r="BD44" s="40">
        <v>96.65</v>
      </c>
      <c r="BE44" s="40">
        <v>98.1</v>
      </c>
      <c r="BF44" s="40">
        <v>99.56</v>
      </c>
      <c r="BG44" s="40">
        <v>101.01</v>
      </c>
      <c r="BH44" s="40">
        <v>102.47</v>
      </c>
      <c r="BI44" s="40">
        <v>103.93</v>
      </c>
      <c r="BJ44" s="40">
        <v>105.38</v>
      </c>
      <c r="BK44" s="40">
        <v>106.84</v>
      </c>
      <c r="BL44" s="40">
        <v>108.29</v>
      </c>
      <c r="BM44" s="40">
        <v>109.75</v>
      </c>
      <c r="BN44" s="40">
        <v>111.21</v>
      </c>
      <c r="BO44" s="40">
        <v>112.66</v>
      </c>
      <c r="BP44" s="40">
        <v>114.12</v>
      </c>
      <c r="BQ44" s="40">
        <v>115.57</v>
      </c>
      <c r="BR44" s="40">
        <v>117.03</v>
      </c>
      <c r="BS44" s="40">
        <v>118.49</v>
      </c>
      <c r="BT44" s="40">
        <v>119.94</v>
      </c>
      <c r="BU44" s="40">
        <v>121.4</v>
      </c>
      <c r="BV44" s="40">
        <v>122.85</v>
      </c>
      <c r="BW44" s="40">
        <v>124.31</v>
      </c>
      <c r="BX44" s="40">
        <v>125.77</v>
      </c>
      <c r="BY44" s="40">
        <v>127.22</v>
      </c>
      <c r="BZ44" s="40">
        <v>128.68</v>
      </c>
      <c r="CA44" s="40">
        <v>130.13</v>
      </c>
      <c r="CC44" s="39">
        <f t="shared" si="6"/>
        <v>61.8</v>
      </c>
      <c r="CD44" s="40">
        <v>47.41</v>
      </c>
      <c r="CE44" s="40">
        <v>48.44</v>
      </c>
      <c r="CF44" s="40">
        <v>49.46</v>
      </c>
      <c r="CG44" s="40">
        <v>50.49</v>
      </c>
      <c r="CH44" s="40">
        <v>51.52</v>
      </c>
      <c r="CI44" s="40">
        <v>52.55</v>
      </c>
      <c r="CJ44" s="40">
        <v>53.58</v>
      </c>
      <c r="CK44" s="40">
        <v>54.6</v>
      </c>
      <c r="CL44" s="40">
        <v>55.63</v>
      </c>
      <c r="CM44" s="40">
        <v>56.66</v>
      </c>
      <c r="CN44" s="40">
        <v>57.69</v>
      </c>
      <c r="CO44" s="40">
        <v>58.72</v>
      </c>
      <c r="CP44" s="40">
        <v>59.74</v>
      </c>
      <c r="CQ44" s="40">
        <v>60.77</v>
      </c>
      <c r="CR44" s="40">
        <v>61.8</v>
      </c>
      <c r="CS44" s="40">
        <v>62.83</v>
      </c>
      <c r="CT44" s="40">
        <v>63.86</v>
      </c>
      <c r="CU44" s="40">
        <v>64.88</v>
      </c>
      <c r="CV44" s="40">
        <v>65.91</v>
      </c>
      <c r="CW44" s="40">
        <v>66.94</v>
      </c>
      <c r="CX44" s="40">
        <v>67.97</v>
      </c>
      <c r="CY44" s="40">
        <v>69</v>
      </c>
      <c r="CZ44" s="40">
        <v>70.02</v>
      </c>
      <c r="DA44" s="40">
        <v>71.05</v>
      </c>
      <c r="DB44" s="40">
        <v>72.08</v>
      </c>
      <c r="DC44" s="40">
        <v>73.099999999999994</v>
      </c>
      <c r="DD44" s="40">
        <v>74.14</v>
      </c>
      <c r="DE44" s="40">
        <v>75.16</v>
      </c>
      <c r="DF44" s="40">
        <v>76.19</v>
      </c>
      <c r="DG44" s="40">
        <v>77.22</v>
      </c>
      <c r="DH44" s="40">
        <v>78.25</v>
      </c>
      <c r="DI44" s="40">
        <v>79.28</v>
      </c>
      <c r="DJ44" s="40">
        <v>80.3</v>
      </c>
      <c r="DK44" s="40">
        <v>81.33</v>
      </c>
      <c r="DL44" s="40">
        <v>82.36</v>
      </c>
      <c r="DM44" s="40">
        <v>83.39</v>
      </c>
    </row>
    <row r="45" spans="1:117">
      <c r="A45" s="37">
        <v>41</v>
      </c>
      <c r="B45" s="38">
        <f t="shared" si="3"/>
        <v>102.03</v>
      </c>
      <c r="C45" s="38">
        <f t="shared" si="7"/>
        <v>142.85</v>
      </c>
      <c r="E45" s="39">
        <f t="shared" si="4"/>
        <v>133.51</v>
      </c>
      <c r="F45" s="40">
        <v>111.83</v>
      </c>
      <c r="G45" s="40">
        <v>113.38</v>
      </c>
      <c r="H45" s="40">
        <v>114.93</v>
      </c>
      <c r="I45" s="40">
        <v>116.48</v>
      </c>
      <c r="J45" s="40">
        <v>118.02</v>
      </c>
      <c r="K45" s="40">
        <v>119.57</v>
      </c>
      <c r="L45" s="40">
        <v>121.12</v>
      </c>
      <c r="M45" s="40">
        <v>122.67</v>
      </c>
      <c r="N45" s="40">
        <v>124.22</v>
      </c>
      <c r="O45" s="40">
        <v>125.77</v>
      </c>
      <c r="P45" s="40">
        <v>127.32</v>
      </c>
      <c r="Q45" s="40">
        <v>128.87</v>
      </c>
      <c r="R45" s="40">
        <v>130.41999999999999</v>
      </c>
      <c r="S45" s="40">
        <v>131.96</v>
      </c>
      <c r="T45" s="40">
        <v>133.51</v>
      </c>
      <c r="U45" s="40">
        <v>135.06</v>
      </c>
      <c r="V45" s="40">
        <v>136.61000000000001</v>
      </c>
      <c r="W45" s="40">
        <v>138.16</v>
      </c>
      <c r="X45" s="40">
        <v>139.71</v>
      </c>
      <c r="Y45" s="40">
        <v>141.26</v>
      </c>
      <c r="Z45" s="40">
        <v>142.81</v>
      </c>
      <c r="AA45" s="40">
        <v>144.36000000000001</v>
      </c>
      <c r="AB45" s="40">
        <v>145.9</v>
      </c>
      <c r="AC45" s="40">
        <v>147.44999999999999</v>
      </c>
      <c r="AD45" s="40">
        <v>149</v>
      </c>
      <c r="AE45" s="40">
        <v>150.55000000000001</v>
      </c>
      <c r="AF45" s="40">
        <v>152.1</v>
      </c>
      <c r="AG45" s="40">
        <v>153.65</v>
      </c>
      <c r="AH45" s="40">
        <v>155.19999999999999</v>
      </c>
      <c r="AI45" s="40">
        <v>156.75</v>
      </c>
      <c r="AJ45" s="40">
        <v>158.30000000000001</v>
      </c>
      <c r="AK45" s="40">
        <v>159.84</v>
      </c>
      <c r="AL45" s="40">
        <v>161.38999999999999</v>
      </c>
      <c r="AM45" s="40">
        <v>162.94</v>
      </c>
      <c r="AN45" s="40">
        <v>164.49</v>
      </c>
      <c r="AO45" s="40">
        <v>166.04</v>
      </c>
      <c r="AQ45" s="39">
        <f t="shared" si="5"/>
        <v>102.03</v>
      </c>
      <c r="AR45" s="40">
        <v>81.13</v>
      </c>
      <c r="AS45" s="40">
        <v>82.63</v>
      </c>
      <c r="AT45" s="40">
        <v>84.12</v>
      </c>
      <c r="AU45" s="40">
        <v>85.61</v>
      </c>
      <c r="AV45" s="40">
        <v>87.1</v>
      </c>
      <c r="AW45" s="40">
        <v>88.6</v>
      </c>
      <c r="AX45" s="40">
        <v>90.09</v>
      </c>
      <c r="AY45" s="40">
        <v>91.58</v>
      </c>
      <c r="AZ45" s="40">
        <v>93.07</v>
      </c>
      <c r="BA45" s="40">
        <v>94.57</v>
      </c>
      <c r="BB45" s="40">
        <v>96.06</v>
      </c>
      <c r="BC45" s="40">
        <v>97.55</v>
      </c>
      <c r="BD45" s="40">
        <v>99.04</v>
      </c>
      <c r="BE45" s="40">
        <v>100.54</v>
      </c>
      <c r="BF45" s="40">
        <v>102.03</v>
      </c>
      <c r="BG45" s="40">
        <v>103.52</v>
      </c>
      <c r="BH45" s="40">
        <v>105.01</v>
      </c>
      <c r="BI45" s="40">
        <v>106.51</v>
      </c>
      <c r="BJ45" s="40">
        <v>108</v>
      </c>
      <c r="BK45" s="40">
        <v>109.49</v>
      </c>
      <c r="BL45" s="40">
        <v>110.98</v>
      </c>
      <c r="BM45" s="40">
        <v>112.47</v>
      </c>
      <c r="BN45" s="40">
        <v>113.97</v>
      </c>
      <c r="BO45" s="40">
        <v>115.46</v>
      </c>
      <c r="BP45" s="40">
        <v>116.95</v>
      </c>
      <c r="BQ45" s="40">
        <v>118.44</v>
      </c>
      <c r="BR45" s="40">
        <v>119.94</v>
      </c>
      <c r="BS45" s="40">
        <v>121.43</v>
      </c>
      <c r="BT45" s="40">
        <v>122.92</v>
      </c>
      <c r="BU45" s="40">
        <v>124.41</v>
      </c>
      <c r="BV45" s="40">
        <v>125.91</v>
      </c>
      <c r="BW45" s="40">
        <v>127.4</v>
      </c>
      <c r="BX45" s="40">
        <v>128.88999999999999</v>
      </c>
      <c r="BY45" s="40">
        <v>130.38</v>
      </c>
      <c r="BZ45" s="40">
        <v>131.88</v>
      </c>
      <c r="CA45" s="40">
        <v>133.37</v>
      </c>
      <c r="CC45" s="39">
        <f t="shared" si="6"/>
        <v>63.33</v>
      </c>
      <c r="CD45" s="40">
        <v>48.58</v>
      </c>
      <c r="CE45" s="40">
        <v>49.63</v>
      </c>
      <c r="CF45" s="40">
        <v>50.68</v>
      </c>
      <c r="CG45" s="40">
        <v>51.74</v>
      </c>
      <c r="CH45" s="40">
        <v>52.79</v>
      </c>
      <c r="CI45" s="40">
        <v>53.85</v>
      </c>
      <c r="CJ45" s="40">
        <v>54.9</v>
      </c>
      <c r="CK45" s="40">
        <v>55.95</v>
      </c>
      <c r="CL45" s="40">
        <v>57.01</v>
      </c>
      <c r="CM45" s="40">
        <v>58.06</v>
      </c>
      <c r="CN45" s="40">
        <v>59.11</v>
      </c>
      <c r="CO45" s="40">
        <v>60.17</v>
      </c>
      <c r="CP45" s="40">
        <v>61.22</v>
      </c>
      <c r="CQ45" s="40">
        <v>62.28</v>
      </c>
      <c r="CR45" s="40">
        <v>63.33</v>
      </c>
      <c r="CS45" s="40">
        <v>64.38</v>
      </c>
      <c r="CT45" s="40">
        <v>65.44</v>
      </c>
      <c r="CU45" s="40">
        <v>66.489999999999995</v>
      </c>
      <c r="CV45" s="40">
        <v>67.540000000000006</v>
      </c>
      <c r="CW45" s="40">
        <v>68.599999999999994</v>
      </c>
      <c r="CX45" s="40">
        <v>69.650000000000006</v>
      </c>
      <c r="CY45" s="40">
        <v>70.709999999999994</v>
      </c>
      <c r="CZ45" s="40">
        <v>71.760000000000005</v>
      </c>
      <c r="DA45" s="40">
        <v>72.81</v>
      </c>
      <c r="DB45" s="40">
        <v>73.87</v>
      </c>
      <c r="DC45" s="40">
        <v>74.92</v>
      </c>
      <c r="DD45" s="40">
        <v>75.97</v>
      </c>
      <c r="DE45" s="40">
        <v>77.03</v>
      </c>
      <c r="DF45" s="40">
        <v>78.08</v>
      </c>
      <c r="DG45" s="40">
        <v>79.13</v>
      </c>
      <c r="DH45" s="40">
        <v>80.19</v>
      </c>
      <c r="DI45" s="40">
        <v>81.239999999999995</v>
      </c>
      <c r="DJ45" s="40">
        <v>82.3</v>
      </c>
      <c r="DK45" s="40">
        <v>83.35</v>
      </c>
      <c r="DL45" s="40">
        <v>84.4</v>
      </c>
      <c r="DM45" s="40">
        <v>85.46</v>
      </c>
    </row>
    <row r="46" spans="1:117">
      <c r="A46" s="37">
        <v>42</v>
      </c>
      <c r="B46" s="38">
        <f t="shared" si="3"/>
        <v>104.49</v>
      </c>
      <c r="C46" s="38">
        <f t="shared" si="7"/>
        <v>146.29</v>
      </c>
      <c r="E46" s="39">
        <f t="shared" si="4"/>
        <v>136.71</v>
      </c>
      <c r="F46" s="40">
        <v>114.5</v>
      </c>
      <c r="G46" s="40">
        <v>116.08</v>
      </c>
      <c r="H46" s="40">
        <v>117.67</v>
      </c>
      <c r="I46" s="40">
        <v>119.26</v>
      </c>
      <c r="J46" s="40">
        <v>120.84</v>
      </c>
      <c r="K46" s="40">
        <v>122.43</v>
      </c>
      <c r="L46" s="40">
        <v>124.02</v>
      </c>
      <c r="M46" s="40">
        <v>125.6</v>
      </c>
      <c r="N46" s="40">
        <v>127.19</v>
      </c>
      <c r="O46" s="40">
        <v>128.78</v>
      </c>
      <c r="P46" s="40">
        <v>130.36000000000001</v>
      </c>
      <c r="Q46" s="40">
        <v>131.94999999999999</v>
      </c>
      <c r="R46" s="40">
        <v>133.54</v>
      </c>
      <c r="S46" s="40">
        <v>135.12</v>
      </c>
      <c r="T46" s="40">
        <v>136.71</v>
      </c>
      <c r="U46" s="40">
        <v>138.30000000000001</v>
      </c>
      <c r="V46" s="40">
        <v>139.88</v>
      </c>
      <c r="W46" s="40">
        <v>141.47</v>
      </c>
      <c r="X46" s="40">
        <v>143.06</v>
      </c>
      <c r="Y46" s="40">
        <v>144.63999999999999</v>
      </c>
      <c r="Z46" s="40">
        <v>146.22999999999999</v>
      </c>
      <c r="AA46" s="40">
        <v>147.82</v>
      </c>
      <c r="AB46" s="40">
        <v>149.4</v>
      </c>
      <c r="AC46" s="40">
        <v>150.99</v>
      </c>
      <c r="AD46" s="40">
        <v>152.58000000000001</v>
      </c>
      <c r="AE46" s="40">
        <v>154.16</v>
      </c>
      <c r="AF46" s="40">
        <v>155.75</v>
      </c>
      <c r="AG46" s="40">
        <v>157.34</v>
      </c>
      <c r="AH46" s="40">
        <v>158.91999999999999</v>
      </c>
      <c r="AI46" s="40">
        <v>160.51</v>
      </c>
      <c r="AJ46" s="40">
        <v>162.1</v>
      </c>
      <c r="AK46" s="40">
        <v>163.68</v>
      </c>
      <c r="AL46" s="40">
        <v>165.27</v>
      </c>
      <c r="AM46" s="40">
        <v>166.86</v>
      </c>
      <c r="AN46" s="40">
        <v>168.44</v>
      </c>
      <c r="AO46" s="40">
        <v>170.03</v>
      </c>
      <c r="AQ46" s="39">
        <f t="shared" si="5"/>
        <v>104.49</v>
      </c>
      <c r="AR46" s="40">
        <v>83.08</v>
      </c>
      <c r="AS46" s="40">
        <v>84.61</v>
      </c>
      <c r="AT46" s="40">
        <v>86.14</v>
      </c>
      <c r="AU46" s="40">
        <v>87.67</v>
      </c>
      <c r="AV46" s="40">
        <v>89.2</v>
      </c>
      <c r="AW46" s="40">
        <v>90.73</v>
      </c>
      <c r="AX46" s="40">
        <v>92.26</v>
      </c>
      <c r="AY46" s="40">
        <v>93.79</v>
      </c>
      <c r="AZ46" s="40">
        <v>95.31</v>
      </c>
      <c r="BA46" s="40">
        <v>96.84</v>
      </c>
      <c r="BB46" s="40">
        <v>98.37</v>
      </c>
      <c r="BC46" s="40">
        <v>99.9</v>
      </c>
      <c r="BD46" s="40">
        <v>101.43</v>
      </c>
      <c r="BE46" s="40">
        <v>102.96</v>
      </c>
      <c r="BF46" s="40">
        <v>104.49</v>
      </c>
      <c r="BG46" s="40">
        <v>106.02</v>
      </c>
      <c r="BH46" s="40">
        <v>107.54</v>
      </c>
      <c r="BI46" s="40">
        <v>109.07</v>
      </c>
      <c r="BJ46" s="40">
        <v>110.6</v>
      </c>
      <c r="BK46" s="40">
        <v>112.13</v>
      </c>
      <c r="BL46" s="40">
        <v>113.66</v>
      </c>
      <c r="BM46" s="40">
        <v>115.19</v>
      </c>
      <c r="BN46" s="40">
        <v>116.72</v>
      </c>
      <c r="BO46" s="40">
        <v>118.25</v>
      </c>
      <c r="BP46" s="40">
        <v>119.78</v>
      </c>
      <c r="BQ46" s="40">
        <v>121.3</v>
      </c>
      <c r="BR46" s="40">
        <v>122.83</v>
      </c>
      <c r="BS46" s="40">
        <v>124.36</v>
      </c>
      <c r="BT46" s="40">
        <v>125.89</v>
      </c>
      <c r="BU46" s="40">
        <v>127.42</v>
      </c>
      <c r="BV46" s="40">
        <v>128.94999999999999</v>
      </c>
      <c r="BW46" s="40">
        <v>130.47999999999999</v>
      </c>
      <c r="BX46" s="40">
        <v>132.01</v>
      </c>
      <c r="BY46" s="40">
        <v>133.53</v>
      </c>
      <c r="BZ46" s="40">
        <v>135.06</v>
      </c>
      <c r="CA46" s="40">
        <v>136.59</v>
      </c>
      <c r="CC46" s="39">
        <f t="shared" si="6"/>
        <v>64.86</v>
      </c>
      <c r="CD46" s="40">
        <v>49.75</v>
      </c>
      <c r="CE46" s="40">
        <v>50.83</v>
      </c>
      <c r="CF46" s="40">
        <v>51.91</v>
      </c>
      <c r="CG46" s="40">
        <v>52.99</v>
      </c>
      <c r="CH46" s="40">
        <v>54.07</v>
      </c>
      <c r="CI46" s="40">
        <v>55.15</v>
      </c>
      <c r="CJ46" s="40">
        <v>56.23</v>
      </c>
      <c r="CK46" s="40">
        <v>57.31</v>
      </c>
      <c r="CL46" s="40">
        <v>58.39</v>
      </c>
      <c r="CM46" s="40">
        <v>59.47</v>
      </c>
      <c r="CN46" s="40">
        <v>60.55</v>
      </c>
      <c r="CO46" s="40">
        <v>61.63</v>
      </c>
      <c r="CP46" s="40">
        <v>62.71</v>
      </c>
      <c r="CQ46" s="40">
        <v>63.78</v>
      </c>
      <c r="CR46" s="40">
        <v>64.86</v>
      </c>
      <c r="CS46" s="40">
        <v>65.94</v>
      </c>
      <c r="CT46" s="40">
        <v>67.02</v>
      </c>
      <c r="CU46" s="40">
        <v>68.099999999999994</v>
      </c>
      <c r="CV46" s="40">
        <v>69.180000000000007</v>
      </c>
      <c r="CW46" s="40">
        <v>70.260000000000005</v>
      </c>
      <c r="CX46" s="40">
        <v>71.34</v>
      </c>
      <c r="CY46" s="40">
        <v>72.42</v>
      </c>
      <c r="CZ46" s="40">
        <v>73.5</v>
      </c>
      <c r="DA46" s="40">
        <v>74.58</v>
      </c>
      <c r="DB46" s="40">
        <v>75.66</v>
      </c>
      <c r="DC46" s="40">
        <v>76.739999999999995</v>
      </c>
      <c r="DD46" s="40">
        <v>77.819999999999993</v>
      </c>
      <c r="DE46" s="40">
        <v>78.900000000000006</v>
      </c>
      <c r="DF46" s="40">
        <v>79.98</v>
      </c>
      <c r="DG46" s="40">
        <v>81.05</v>
      </c>
      <c r="DH46" s="40">
        <v>82.13</v>
      </c>
      <c r="DI46" s="40">
        <v>83.21</v>
      </c>
      <c r="DJ46" s="40">
        <v>84.29</v>
      </c>
      <c r="DK46" s="40">
        <v>85.37</v>
      </c>
      <c r="DL46" s="40">
        <v>86.45</v>
      </c>
      <c r="DM46" s="40">
        <v>87.53</v>
      </c>
    </row>
    <row r="47" spans="1:117">
      <c r="A47" s="37">
        <v>43</v>
      </c>
      <c r="B47" s="38">
        <f t="shared" si="3"/>
        <v>106.93</v>
      </c>
      <c r="C47" s="38">
        <f t="shared" si="7"/>
        <v>149.71</v>
      </c>
      <c r="E47" s="39">
        <f t="shared" si="4"/>
        <v>139.91</v>
      </c>
      <c r="F47" s="40">
        <v>117.16</v>
      </c>
      <c r="G47" s="40">
        <v>118.79</v>
      </c>
      <c r="H47" s="40">
        <v>120.41</v>
      </c>
      <c r="I47" s="40">
        <v>122.04</v>
      </c>
      <c r="J47" s="40">
        <v>123.66</v>
      </c>
      <c r="K47" s="40">
        <v>125.29</v>
      </c>
      <c r="L47" s="40">
        <v>126.91</v>
      </c>
      <c r="M47" s="40">
        <v>128.54</v>
      </c>
      <c r="N47" s="40">
        <v>130.16</v>
      </c>
      <c r="O47" s="40">
        <v>131.78</v>
      </c>
      <c r="P47" s="40">
        <v>133.41</v>
      </c>
      <c r="Q47" s="40">
        <v>135.03</v>
      </c>
      <c r="R47" s="40">
        <v>136.66</v>
      </c>
      <c r="S47" s="40">
        <v>138.28</v>
      </c>
      <c r="T47" s="40">
        <v>139.91</v>
      </c>
      <c r="U47" s="40">
        <v>141.53</v>
      </c>
      <c r="V47" s="40">
        <v>143.16</v>
      </c>
      <c r="W47" s="40">
        <v>144.78</v>
      </c>
      <c r="X47" s="40">
        <v>146.4</v>
      </c>
      <c r="Y47" s="40">
        <v>148.03</v>
      </c>
      <c r="Z47" s="40">
        <v>149.65</v>
      </c>
      <c r="AA47" s="40">
        <v>151.28</v>
      </c>
      <c r="AB47" s="40">
        <v>152.9</v>
      </c>
      <c r="AC47" s="40">
        <v>154.53</v>
      </c>
      <c r="AD47" s="40">
        <v>156.15</v>
      </c>
      <c r="AE47" s="40">
        <v>157.78</v>
      </c>
      <c r="AF47" s="40">
        <v>159.4</v>
      </c>
      <c r="AG47" s="40">
        <v>161.02000000000001</v>
      </c>
      <c r="AH47" s="40">
        <v>162.65</v>
      </c>
      <c r="AI47" s="40">
        <v>164.27</v>
      </c>
      <c r="AJ47" s="40">
        <v>165.9</v>
      </c>
      <c r="AK47" s="40">
        <v>167.52</v>
      </c>
      <c r="AL47" s="40">
        <v>169.15</v>
      </c>
      <c r="AM47" s="40">
        <v>170.77</v>
      </c>
      <c r="AN47" s="40">
        <v>172.4</v>
      </c>
      <c r="AO47" s="40">
        <v>174.02</v>
      </c>
      <c r="AQ47" s="39">
        <f t="shared" si="5"/>
        <v>106.93</v>
      </c>
      <c r="AR47" s="40">
        <v>85.02</v>
      </c>
      <c r="AS47" s="40">
        <v>86.59</v>
      </c>
      <c r="AT47" s="40">
        <v>88.15</v>
      </c>
      <c r="AU47" s="40">
        <v>89.72</v>
      </c>
      <c r="AV47" s="40">
        <v>91.28</v>
      </c>
      <c r="AW47" s="40">
        <v>92.85</v>
      </c>
      <c r="AX47" s="40">
        <v>94.41</v>
      </c>
      <c r="AY47" s="40">
        <v>95.98</v>
      </c>
      <c r="AZ47" s="40">
        <v>97.54</v>
      </c>
      <c r="BA47" s="40">
        <v>99.11</v>
      </c>
      <c r="BB47" s="40">
        <v>100.67</v>
      </c>
      <c r="BC47" s="40">
        <v>102.24</v>
      </c>
      <c r="BD47" s="40">
        <v>103.8</v>
      </c>
      <c r="BE47" s="40">
        <v>105.37</v>
      </c>
      <c r="BF47" s="40">
        <v>106.93</v>
      </c>
      <c r="BG47" s="40">
        <v>108.5</v>
      </c>
      <c r="BH47" s="40">
        <v>110.06</v>
      </c>
      <c r="BI47" s="40">
        <v>111.63</v>
      </c>
      <c r="BJ47" s="40">
        <v>113.19</v>
      </c>
      <c r="BK47" s="40">
        <v>114.76</v>
      </c>
      <c r="BL47" s="40">
        <v>116.32</v>
      </c>
      <c r="BM47" s="40">
        <v>117.89</v>
      </c>
      <c r="BN47" s="40">
        <v>119.46</v>
      </c>
      <c r="BO47" s="40">
        <v>121.02</v>
      </c>
      <c r="BP47" s="40">
        <v>122.59</v>
      </c>
      <c r="BQ47" s="40">
        <v>124.15</v>
      </c>
      <c r="BR47" s="40">
        <v>125.72</v>
      </c>
      <c r="BS47" s="40">
        <v>127.28</v>
      </c>
      <c r="BT47" s="40">
        <v>128.85</v>
      </c>
      <c r="BU47" s="40">
        <v>130.41</v>
      </c>
      <c r="BV47" s="40">
        <v>131.97999999999999</v>
      </c>
      <c r="BW47" s="40">
        <v>133.54</v>
      </c>
      <c r="BX47" s="40">
        <v>135.11000000000001</v>
      </c>
      <c r="BY47" s="40">
        <v>136.66999999999999</v>
      </c>
      <c r="BZ47" s="40">
        <v>138.24</v>
      </c>
      <c r="CA47" s="40">
        <v>139.80000000000001</v>
      </c>
      <c r="CC47" s="39">
        <f t="shared" si="6"/>
        <v>66.38</v>
      </c>
      <c r="CD47" s="40">
        <v>50.91</v>
      </c>
      <c r="CE47" s="40">
        <v>52.02</v>
      </c>
      <c r="CF47" s="40">
        <v>53.12</v>
      </c>
      <c r="CG47" s="40">
        <v>54.23</v>
      </c>
      <c r="CH47" s="40">
        <v>55.33</v>
      </c>
      <c r="CI47" s="40">
        <v>56.44</v>
      </c>
      <c r="CJ47" s="40">
        <v>57.54</v>
      </c>
      <c r="CK47" s="40">
        <v>58.65</v>
      </c>
      <c r="CL47" s="40">
        <v>59.75</v>
      </c>
      <c r="CM47" s="40">
        <v>60.86</v>
      </c>
      <c r="CN47" s="40">
        <v>61.96</v>
      </c>
      <c r="CO47" s="40">
        <v>63.07</v>
      </c>
      <c r="CP47" s="40">
        <v>64.17</v>
      </c>
      <c r="CQ47" s="40">
        <v>65.28</v>
      </c>
      <c r="CR47" s="40">
        <v>66.38</v>
      </c>
      <c r="CS47" s="40">
        <v>67.489999999999995</v>
      </c>
      <c r="CT47" s="40">
        <v>68.59</v>
      </c>
      <c r="CU47" s="40">
        <v>69.7</v>
      </c>
      <c r="CV47" s="40">
        <v>70.81</v>
      </c>
      <c r="CW47" s="40">
        <v>71.91</v>
      </c>
      <c r="CX47" s="40">
        <v>73.02</v>
      </c>
      <c r="CY47" s="40">
        <v>74.12</v>
      </c>
      <c r="CZ47" s="40">
        <v>75.23</v>
      </c>
      <c r="DA47" s="40">
        <v>76.33</v>
      </c>
      <c r="DB47" s="40">
        <v>77.44</v>
      </c>
      <c r="DC47" s="40">
        <v>78.540000000000006</v>
      </c>
      <c r="DD47" s="40">
        <v>79.650000000000006</v>
      </c>
      <c r="DE47" s="40">
        <v>80.75</v>
      </c>
      <c r="DF47" s="40">
        <v>81.86</v>
      </c>
      <c r="DG47" s="40">
        <v>82.96</v>
      </c>
      <c r="DH47" s="40">
        <v>84.07</v>
      </c>
      <c r="DI47" s="40">
        <v>85.17</v>
      </c>
      <c r="DJ47" s="40">
        <v>86.28</v>
      </c>
      <c r="DK47" s="40">
        <v>87.38</v>
      </c>
      <c r="DL47" s="40">
        <v>88.49</v>
      </c>
      <c r="DM47" s="40">
        <v>89.59</v>
      </c>
    </row>
    <row r="48" spans="1:117">
      <c r="A48" s="37">
        <v>44</v>
      </c>
      <c r="B48" s="38">
        <f t="shared" si="3"/>
        <v>109.4</v>
      </c>
      <c r="C48" s="38">
        <f t="shared" si="7"/>
        <v>153.16</v>
      </c>
      <c r="E48" s="39">
        <f t="shared" si="4"/>
        <v>143.1</v>
      </c>
      <c r="F48" s="40">
        <v>119.83</v>
      </c>
      <c r="G48" s="40">
        <v>121.49</v>
      </c>
      <c r="H48" s="40">
        <v>123.16</v>
      </c>
      <c r="I48" s="40">
        <v>124.82</v>
      </c>
      <c r="J48" s="40">
        <v>126.48</v>
      </c>
      <c r="K48" s="40">
        <v>128.13999999999999</v>
      </c>
      <c r="L48" s="40">
        <v>129.81</v>
      </c>
      <c r="M48" s="40">
        <v>131.47</v>
      </c>
      <c r="N48" s="40">
        <v>133.13</v>
      </c>
      <c r="O48" s="40">
        <v>134.79</v>
      </c>
      <c r="P48" s="40">
        <v>136.44999999999999</v>
      </c>
      <c r="Q48" s="40">
        <v>138.12</v>
      </c>
      <c r="R48" s="40">
        <v>139.78</v>
      </c>
      <c r="S48" s="40">
        <v>141.44</v>
      </c>
      <c r="T48" s="40">
        <v>143.1</v>
      </c>
      <c r="U48" s="40">
        <v>144.77000000000001</v>
      </c>
      <c r="V48" s="40">
        <v>146.43</v>
      </c>
      <c r="W48" s="40">
        <v>148.09</v>
      </c>
      <c r="X48" s="40">
        <v>149.75</v>
      </c>
      <c r="Y48" s="40">
        <v>151.41</v>
      </c>
      <c r="Z48" s="40">
        <v>153.08000000000001</v>
      </c>
      <c r="AA48" s="40">
        <v>154.74</v>
      </c>
      <c r="AB48" s="40">
        <v>156.4</v>
      </c>
      <c r="AC48" s="40">
        <v>158.06</v>
      </c>
      <c r="AD48" s="40">
        <v>159.72999999999999</v>
      </c>
      <c r="AE48" s="40">
        <v>161.38999999999999</v>
      </c>
      <c r="AF48" s="40">
        <v>163.05000000000001</v>
      </c>
      <c r="AG48" s="40">
        <v>164.71</v>
      </c>
      <c r="AH48" s="40">
        <v>166.37</v>
      </c>
      <c r="AI48" s="40">
        <v>168.04</v>
      </c>
      <c r="AJ48" s="40">
        <v>169.7</v>
      </c>
      <c r="AK48" s="40">
        <v>171.36</v>
      </c>
      <c r="AL48" s="40">
        <v>173.02</v>
      </c>
      <c r="AM48" s="40">
        <v>174.69</v>
      </c>
      <c r="AN48" s="40">
        <v>176.35</v>
      </c>
      <c r="AO48" s="40">
        <v>178.01</v>
      </c>
      <c r="AQ48" s="39">
        <f t="shared" si="5"/>
        <v>109.4</v>
      </c>
      <c r="AR48" s="40">
        <v>86.98</v>
      </c>
      <c r="AS48" s="40">
        <v>88.58</v>
      </c>
      <c r="AT48" s="40">
        <v>90.18</v>
      </c>
      <c r="AU48" s="40">
        <v>91.78</v>
      </c>
      <c r="AV48" s="40">
        <v>93.38</v>
      </c>
      <c r="AW48" s="40">
        <v>94.98</v>
      </c>
      <c r="AX48" s="40">
        <v>96.59</v>
      </c>
      <c r="AY48" s="40">
        <v>98.19</v>
      </c>
      <c r="AZ48" s="40">
        <v>99.79</v>
      </c>
      <c r="BA48" s="40">
        <v>101.39</v>
      </c>
      <c r="BB48" s="40">
        <v>102.99</v>
      </c>
      <c r="BC48" s="40">
        <v>104.59</v>
      </c>
      <c r="BD48" s="40">
        <v>106.2</v>
      </c>
      <c r="BE48" s="40">
        <v>107.8</v>
      </c>
      <c r="BF48" s="40">
        <v>109.4</v>
      </c>
      <c r="BG48" s="40">
        <v>111</v>
      </c>
      <c r="BH48" s="40">
        <v>112.6</v>
      </c>
      <c r="BI48" s="40">
        <v>114.2</v>
      </c>
      <c r="BJ48" s="40">
        <v>115.81</v>
      </c>
      <c r="BK48" s="40">
        <v>117.41</v>
      </c>
      <c r="BL48" s="40">
        <v>119.01</v>
      </c>
      <c r="BM48" s="40">
        <v>120.61</v>
      </c>
      <c r="BN48" s="40">
        <v>122.21</v>
      </c>
      <c r="BO48" s="40">
        <v>123.81</v>
      </c>
      <c r="BP48" s="40">
        <v>125.41</v>
      </c>
      <c r="BQ48" s="40">
        <v>127.02</v>
      </c>
      <c r="BR48" s="40">
        <v>128.62</v>
      </c>
      <c r="BS48" s="40">
        <v>130.22</v>
      </c>
      <c r="BT48" s="40">
        <v>131.82</v>
      </c>
      <c r="BU48" s="40">
        <v>133.41999999999999</v>
      </c>
      <c r="BV48" s="40">
        <v>135.02000000000001</v>
      </c>
      <c r="BW48" s="40">
        <v>136.63</v>
      </c>
      <c r="BX48" s="40">
        <v>138.22999999999999</v>
      </c>
      <c r="BY48" s="40">
        <v>139.83000000000001</v>
      </c>
      <c r="BZ48" s="40">
        <v>141.43</v>
      </c>
      <c r="CA48" s="40">
        <v>143.03</v>
      </c>
      <c r="CC48" s="39">
        <f t="shared" si="6"/>
        <v>67.92</v>
      </c>
      <c r="CD48" s="40">
        <v>52.09</v>
      </c>
      <c r="CE48" s="40">
        <v>53.22</v>
      </c>
      <c r="CF48" s="40">
        <v>54.35</v>
      </c>
      <c r="CG48" s="40">
        <v>55.48</v>
      </c>
      <c r="CH48" s="40">
        <v>56.61</v>
      </c>
      <c r="CI48" s="40">
        <v>57.74</v>
      </c>
      <c r="CJ48" s="40">
        <v>58.87</v>
      </c>
      <c r="CK48" s="40">
        <v>60</v>
      </c>
      <c r="CL48" s="40">
        <v>61.13</v>
      </c>
      <c r="CM48" s="40">
        <v>62.27</v>
      </c>
      <c r="CN48" s="40">
        <v>63.4</v>
      </c>
      <c r="CO48" s="40">
        <v>64.53</v>
      </c>
      <c r="CP48" s="40">
        <v>65.66</v>
      </c>
      <c r="CQ48" s="40">
        <v>66.790000000000006</v>
      </c>
      <c r="CR48" s="40">
        <v>67.92</v>
      </c>
      <c r="CS48" s="40">
        <v>69.05</v>
      </c>
      <c r="CT48" s="40">
        <v>70.180000000000007</v>
      </c>
      <c r="CU48" s="40">
        <v>71.31</v>
      </c>
      <c r="CV48" s="40">
        <v>72.44</v>
      </c>
      <c r="CW48" s="40">
        <v>73.569999999999993</v>
      </c>
      <c r="CX48" s="40">
        <v>74.7</v>
      </c>
      <c r="CY48" s="40">
        <v>75.84</v>
      </c>
      <c r="CZ48" s="40">
        <v>76.97</v>
      </c>
      <c r="DA48" s="40">
        <v>78.099999999999994</v>
      </c>
      <c r="DB48" s="40">
        <v>79.23</v>
      </c>
      <c r="DC48" s="40">
        <v>80.36</v>
      </c>
      <c r="DD48" s="40">
        <v>81.489999999999995</v>
      </c>
      <c r="DE48" s="40">
        <v>82.62</v>
      </c>
      <c r="DF48" s="40">
        <v>83.75</v>
      </c>
      <c r="DG48" s="40">
        <v>84.88</v>
      </c>
      <c r="DH48" s="40">
        <v>86.01</v>
      </c>
      <c r="DI48" s="40">
        <v>87.14</v>
      </c>
      <c r="DJ48" s="40">
        <v>88.27</v>
      </c>
      <c r="DK48" s="40">
        <v>89.4</v>
      </c>
      <c r="DL48" s="40">
        <v>90.54</v>
      </c>
      <c r="DM48" s="40">
        <v>91.67</v>
      </c>
    </row>
    <row r="49" spans="1:117">
      <c r="A49" s="37">
        <v>45</v>
      </c>
      <c r="B49" s="38">
        <f t="shared" si="3"/>
        <v>111.85</v>
      </c>
      <c r="C49" s="38">
        <f t="shared" si="7"/>
        <v>156.59</v>
      </c>
      <c r="E49" s="39">
        <f t="shared" si="4"/>
        <v>146.30000000000001</v>
      </c>
      <c r="F49" s="40">
        <v>122.5</v>
      </c>
      <c r="G49" s="40">
        <v>124.2</v>
      </c>
      <c r="H49" s="40">
        <v>125.9</v>
      </c>
      <c r="I49" s="40">
        <v>127.6</v>
      </c>
      <c r="J49" s="40">
        <v>129.30000000000001</v>
      </c>
      <c r="K49" s="40">
        <v>131</v>
      </c>
      <c r="L49" s="40">
        <v>132.69999999999999</v>
      </c>
      <c r="M49" s="40">
        <v>134.4</v>
      </c>
      <c r="N49" s="40">
        <v>136.1</v>
      </c>
      <c r="O49" s="40">
        <v>137.80000000000001</v>
      </c>
      <c r="P49" s="40">
        <v>139.5</v>
      </c>
      <c r="Q49" s="40">
        <v>141.19999999999999</v>
      </c>
      <c r="R49" s="40">
        <v>142.9</v>
      </c>
      <c r="S49" s="40">
        <v>144.6</v>
      </c>
      <c r="T49" s="40">
        <v>146.30000000000001</v>
      </c>
      <c r="U49" s="40">
        <v>148</v>
      </c>
      <c r="V49" s="40">
        <v>149.69999999999999</v>
      </c>
      <c r="W49" s="40">
        <v>151.4</v>
      </c>
      <c r="X49" s="40">
        <v>153.1</v>
      </c>
      <c r="Y49" s="40">
        <v>154.80000000000001</v>
      </c>
      <c r="Z49" s="40">
        <v>156.5</v>
      </c>
      <c r="AA49" s="40">
        <v>158.19999999999999</v>
      </c>
      <c r="AB49" s="40">
        <v>159.9</v>
      </c>
      <c r="AC49" s="40">
        <v>161.6</v>
      </c>
      <c r="AD49" s="40">
        <v>163.30000000000001</v>
      </c>
      <c r="AE49" s="40">
        <v>165</v>
      </c>
      <c r="AF49" s="40">
        <v>166.7</v>
      </c>
      <c r="AG49" s="40">
        <v>168.4</v>
      </c>
      <c r="AH49" s="40">
        <v>170.1</v>
      </c>
      <c r="AI49" s="40">
        <v>171.8</v>
      </c>
      <c r="AJ49" s="40">
        <v>173.5</v>
      </c>
      <c r="AK49" s="40">
        <v>175.2</v>
      </c>
      <c r="AL49" s="40">
        <v>176.9</v>
      </c>
      <c r="AM49" s="40">
        <v>178.6</v>
      </c>
      <c r="AN49" s="40">
        <v>180.3</v>
      </c>
      <c r="AO49" s="40">
        <v>182</v>
      </c>
      <c r="AQ49" s="39">
        <f t="shared" si="5"/>
        <v>111.85</v>
      </c>
      <c r="AR49" s="40">
        <v>88.92</v>
      </c>
      <c r="AS49" s="40">
        <v>90.55</v>
      </c>
      <c r="AT49" s="40">
        <v>92.19</v>
      </c>
      <c r="AU49" s="40">
        <v>93.83</v>
      </c>
      <c r="AV49" s="40">
        <v>95.47</v>
      </c>
      <c r="AW49" s="40">
        <v>97.11</v>
      </c>
      <c r="AX49" s="40">
        <v>98.74</v>
      </c>
      <c r="AY49" s="40">
        <v>100.38</v>
      </c>
      <c r="AZ49" s="40">
        <v>102.02</v>
      </c>
      <c r="BA49" s="40">
        <v>103.66</v>
      </c>
      <c r="BB49" s="40">
        <v>105.3</v>
      </c>
      <c r="BC49" s="40">
        <v>106.93</v>
      </c>
      <c r="BD49" s="40">
        <v>108.57</v>
      </c>
      <c r="BE49" s="40">
        <v>110.21</v>
      </c>
      <c r="BF49" s="40">
        <v>111.85</v>
      </c>
      <c r="BG49" s="40">
        <v>113.49</v>
      </c>
      <c r="BH49" s="40">
        <v>115.12</v>
      </c>
      <c r="BI49" s="40">
        <v>116.76</v>
      </c>
      <c r="BJ49" s="40">
        <v>118.4</v>
      </c>
      <c r="BK49" s="40">
        <v>120.04</v>
      </c>
      <c r="BL49" s="40">
        <v>121.68</v>
      </c>
      <c r="BM49" s="40">
        <v>123.31</v>
      </c>
      <c r="BN49" s="40">
        <v>124.95</v>
      </c>
      <c r="BO49" s="40">
        <v>126.59</v>
      </c>
      <c r="BP49" s="40">
        <v>128.22999999999999</v>
      </c>
      <c r="BQ49" s="40">
        <v>129.87</v>
      </c>
      <c r="BR49" s="40">
        <v>131.5</v>
      </c>
      <c r="BS49" s="40">
        <v>133.13999999999999</v>
      </c>
      <c r="BT49" s="40">
        <v>134.78</v>
      </c>
      <c r="BU49" s="40">
        <v>136.41999999999999</v>
      </c>
      <c r="BV49" s="40">
        <v>138.06</v>
      </c>
      <c r="BW49" s="40">
        <v>139.69</v>
      </c>
      <c r="BX49" s="40">
        <v>141.33000000000001</v>
      </c>
      <c r="BY49" s="40">
        <v>142.97</v>
      </c>
      <c r="BZ49" s="40">
        <v>144.61000000000001</v>
      </c>
      <c r="CA49" s="40">
        <v>146.25</v>
      </c>
      <c r="CC49" s="39">
        <f t="shared" si="6"/>
        <v>69.45</v>
      </c>
      <c r="CD49" s="40">
        <v>53.26</v>
      </c>
      <c r="CE49" s="40">
        <v>54.41</v>
      </c>
      <c r="CF49" s="40">
        <v>55.57</v>
      </c>
      <c r="CG49" s="40">
        <v>56.73</v>
      </c>
      <c r="CH49" s="40">
        <v>57.88</v>
      </c>
      <c r="CI49" s="40">
        <v>59.04</v>
      </c>
      <c r="CJ49" s="40">
        <v>60.2</v>
      </c>
      <c r="CK49" s="40">
        <v>61.35</v>
      </c>
      <c r="CL49" s="40">
        <v>62.51</v>
      </c>
      <c r="CM49" s="40">
        <v>63.67</v>
      </c>
      <c r="CN49" s="40">
        <v>64.819999999999993</v>
      </c>
      <c r="CO49" s="40">
        <v>65.98</v>
      </c>
      <c r="CP49" s="40">
        <v>67.14</v>
      </c>
      <c r="CQ49" s="40">
        <v>68.290000000000006</v>
      </c>
      <c r="CR49" s="40">
        <v>69.45</v>
      </c>
      <c r="CS49" s="40">
        <v>70.61</v>
      </c>
      <c r="CT49" s="40">
        <v>71.760000000000005</v>
      </c>
      <c r="CU49" s="40">
        <v>72.92</v>
      </c>
      <c r="CV49" s="40">
        <v>74.08</v>
      </c>
      <c r="CW49" s="40">
        <v>75.23</v>
      </c>
      <c r="CX49" s="40">
        <v>76.39</v>
      </c>
      <c r="CY49" s="40">
        <v>77.540000000000006</v>
      </c>
      <c r="CZ49" s="40">
        <v>78.7</v>
      </c>
      <c r="DA49" s="40">
        <v>79.86</v>
      </c>
      <c r="DB49" s="40">
        <v>81.010000000000005</v>
      </c>
      <c r="DC49" s="40">
        <v>82.17</v>
      </c>
      <c r="DD49" s="40">
        <v>83.33</v>
      </c>
      <c r="DE49" s="40">
        <v>84.48</v>
      </c>
      <c r="DF49" s="40">
        <v>85.64</v>
      </c>
      <c r="DG49" s="40">
        <v>86.8</v>
      </c>
      <c r="DH49" s="40">
        <v>87.95</v>
      </c>
      <c r="DI49" s="40">
        <v>89.11</v>
      </c>
      <c r="DJ49" s="40">
        <v>90.27</v>
      </c>
      <c r="DK49" s="40">
        <v>91.42</v>
      </c>
      <c r="DL49" s="40">
        <v>92.58</v>
      </c>
      <c r="DM49" s="40">
        <v>93.74</v>
      </c>
    </row>
    <row r="50" spans="1:117">
      <c r="A50" s="37">
        <v>46</v>
      </c>
      <c r="B50" s="38">
        <f t="shared" si="3"/>
        <v>114.31</v>
      </c>
      <c r="C50" s="38">
        <f t="shared" si="7"/>
        <v>160.04</v>
      </c>
      <c r="E50" s="39">
        <f t="shared" si="4"/>
        <v>149.5</v>
      </c>
      <c r="F50" s="40">
        <v>125.18</v>
      </c>
      <c r="G50" s="40">
        <v>126.91</v>
      </c>
      <c r="H50" s="40">
        <v>128.65</v>
      </c>
      <c r="I50" s="40">
        <v>130.38999999999999</v>
      </c>
      <c r="J50" s="40">
        <v>132.13</v>
      </c>
      <c r="K50" s="40">
        <v>133.86000000000001</v>
      </c>
      <c r="L50" s="40">
        <v>135.6</v>
      </c>
      <c r="M50" s="40">
        <v>137.34</v>
      </c>
      <c r="N50" s="40">
        <v>139.08000000000001</v>
      </c>
      <c r="O50" s="40">
        <v>140.82</v>
      </c>
      <c r="P50" s="40">
        <v>142.55000000000001</v>
      </c>
      <c r="Q50" s="40">
        <v>144.29</v>
      </c>
      <c r="R50" s="40">
        <v>146.03</v>
      </c>
      <c r="S50" s="40">
        <v>147.77000000000001</v>
      </c>
      <c r="T50" s="40">
        <v>149.5</v>
      </c>
      <c r="U50" s="40">
        <v>151.24</v>
      </c>
      <c r="V50" s="40">
        <v>152.97999999999999</v>
      </c>
      <c r="W50" s="40">
        <v>154.72</v>
      </c>
      <c r="X50" s="40">
        <v>156.46</v>
      </c>
      <c r="Y50" s="40">
        <v>158.19</v>
      </c>
      <c r="Z50" s="40">
        <v>159.93</v>
      </c>
      <c r="AA50" s="40">
        <v>161.66999999999999</v>
      </c>
      <c r="AB50" s="40">
        <v>163.41</v>
      </c>
      <c r="AC50" s="40">
        <v>165.14</v>
      </c>
      <c r="AD50" s="40">
        <v>166.88</v>
      </c>
      <c r="AE50" s="40">
        <v>168.62</v>
      </c>
      <c r="AF50" s="40">
        <v>170.36</v>
      </c>
      <c r="AG50" s="40">
        <v>172.1</v>
      </c>
      <c r="AH50" s="40">
        <v>173.83</v>
      </c>
      <c r="AI50" s="40">
        <v>175.57</v>
      </c>
      <c r="AJ50" s="40">
        <v>177.31</v>
      </c>
      <c r="AK50" s="40">
        <v>179.05</v>
      </c>
      <c r="AL50" s="40">
        <v>180.78</v>
      </c>
      <c r="AM50" s="40">
        <v>182.52</v>
      </c>
      <c r="AN50" s="40">
        <v>184.26</v>
      </c>
      <c r="AO50" s="40">
        <v>186</v>
      </c>
      <c r="AQ50" s="39">
        <f t="shared" si="5"/>
        <v>114.31</v>
      </c>
      <c r="AR50" s="40">
        <v>90.87</v>
      </c>
      <c r="AS50" s="40">
        <v>92.55</v>
      </c>
      <c r="AT50" s="40">
        <v>94.22</v>
      </c>
      <c r="AU50" s="40">
        <v>95.9</v>
      </c>
      <c r="AV50" s="40">
        <v>97.57</v>
      </c>
      <c r="AW50" s="40">
        <v>99.24</v>
      </c>
      <c r="AX50" s="40">
        <v>100.92</v>
      </c>
      <c r="AY50" s="40">
        <v>102.59</v>
      </c>
      <c r="AZ50" s="40">
        <v>104.27</v>
      </c>
      <c r="BA50" s="40">
        <v>105.94</v>
      </c>
      <c r="BB50" s="40">
        <v>107.62</v>
      </c>
      <c r="BC50" s="40">
        <v>109.29</v>
      </c>
      <c r="BD50" s="40">
        <v>110.97</v>
      </c>
      <c r="BE50" s="40">
        <v>112.64</v>
      </c>
      <c r="BF50" s="40">
        <v>114.31</v>
      </c>
      <c r="BG50" s="40">
        <v>115.99</v>
      </c>
      <c r="BH50" s="40">
        <v>117.66</v>
      </c>
      <c r="BI50" s="40">
        <v>119.34</v>
      </c>
      <c r="BJ50" s="40">
        <v>121.01</v>
      </c>
      <c r="BK50" s="40">
        <v>122.69</v>
      </c>
      <c r="BL50" s="40">
        <v>124.36</v>
      </c>
      <c r="BM50" s="40">
        <v>126.04</v>
      </c>
      <c r="BN50" s="40">
        <v>127.71</v>
      </c>
      <c r="BO50" s="40">
        <v>129.38</v>
      </c>
      <c r="BP50" s="40">
        <v>131.06</v>
      </c>
      <c r="BQ50" s="40">
        <v>132.72999999999999</v>
      </c>
      <c r="BR50" s="40">
        <v>134.41</v>
      </c>
      <c r="BS50" s="40">
        <v>136.08000000000001</v>
      </c>
      <c r="BT50" s="40">
        <v>137.76</v>
      </c>
      <c r="BU50" s="40">
        <v>139.43</v>
      </c>
      <c r="BV50" s="40">
        <v>141.1</v>
      </c>
      <c r="BW50" s="40">
        <v>142.78</v>
      </c>
      <c r="BX50" s="40">
        <v>144.44999999999999</v>
      </c>
      <c r="BY50" s="40">
        <v>146.13</v>
      </c>
      <c r="BZ50" s="40">
        <v>147.80000000000001</v>
      </c>
      <c r="CA50" s="40">
        <v>149.47999999999999</v>
      </c>
      <c r="CC50" s="39">
        <f t="shared" si="6"/>
        <v>70.98</v>
      </c>
      <c r="CD50" s="40">
        <v>54.43</v>
      </c>
      <c r="CE50" s="40">
        <v>55.61</v>
      </c>
      <c r="CF50" s="40">
        <v>56.8</v>
      </c>
      <c r="CG50" s="40">
        <v>57.98</v>
      </c>
      <c r="CH50" s="40">
        <v>59.16</v>
      </c>
      <c r="CI50" s="40">
        <v>60.34</v>
      </c>
      <c r="CJ50" s="40">
        <v>61.53</v>
      </c>
      <c r="CK50" s="40">
        <v>62.71</v>
      </c>
      <c r="CL50" s="40">
        <v>63.89</v>
      </c>
      <c r="CM50" s="40">
        <v>65.069999999999993</v>
      </c>
      <c r="CN50" s="40">
        <v>66.25</v>
      </c>
      <c r="CO50" s="40">
        <v>67.44</v>
      </c>
      <c r="CP50" s="40">
        <v>68.62</v>
      </c>
      <c r="CQ50" s="40">
        <v>69.8</v>
      </c>
      <c r="CR50" s="40">
        <v>70.98</v>
      </c>
      <c r="CS50" s="40">
        <v>72.17</v>
      </c>
      <c r="CT50" s="40">
        <v>73.349999999999994</v>
      </c>
      <c r="CU50" s="40">
        <v>74.53</v>
      </c>
      <c r="CV50" s="40">
        <v>75.709999999999994</v>
      </c>
      <c r="CW50" s="40">
        <v>76.89</v>
      </c>
      <c r="CX50" s="40">
        <v>78.08</v>
      </c>
      <c r="CY50" s="40">
        <v>79.260000000000005</v>
      </c>
      <c r="CZ50" s="40">
        <v>80.44</v>
      </c>
      <c r="DA50" s="40">
        <v>81.62</v>
      </c>
      <c r="DB50" s="40">
        <v>82.81</v>
      </c>
      <c r="DC50" s="40">
        <v>83.99</v>
      </c>
      <c r="DD50" s="40">
        <v>85.17</v>
      </c>
      <c r="DE50" s="40">
        <v>86.35</v>
      </c>
      <c r="DF50" s="40">
        <v>87.53</v>
      </c>
      <c r="DG50" s="40">
        <v>88.72</v>
      </c>
      <c r="DH50" s="40">
        <v>89.9</v>
      </c>
      <c r="DI50" s="40">
        <v>91.08</v>
      </c>
      <c r="DJ50" s="40">
        <v>92.26</v>
      </c>
      <c r="DK50" s="40">
        <v>93.45</v>
      </c>
      <c r="DL50" s="40">
        <v>94.63</v>
      </c>
      <c r="DM50" s="40">
        <v>95.81</v>
      </c>
    </row>
    <row r="51" spans="1:117">
      <c r="A51" s="37">
        <v>47</v>
      </c>
      <c r="B51" s="38">
        <f t="shared" si="3"/>
        <v>116.76</v>
      </c>
      <c r="C51" s="38">
        <f t="shared" si="7"/>
        <v>163.47</v>
      </c>
      <c r="E51" s="39">
        <f t="shared" si="4"/>
        <v>152.71</v>
      </c>
      <c r="F51" s="40">
        <v>127.85</v>
      </c>
      <c r="G51" s="40">
        <v>129.62</v>
      </c>
      <c r="H51" s="40">
        <v>131.4</v>
      </c>
      <c r="I51" s="40">
        <v>133.16999999999999</v>
      </c>
      <c r="J51" s="40">
        <v>134.94999999999999</v>
      </c>
      <c r="K51" s="40">
        <v>136.72999999999999</v>
      </c>
      <c r="L51" s="40">
        <v>138.5</v>
      </c>
      <c r="M51" s="40">
        <v>140.28</v>
      </c>
      <c r="N51" s="40">
        <v>142.05000000000001</v>
      </c>
      <c r="O51" s="40">
        <v>143.83000000000001</v>
      </c>
      <c r="P51" s="40">
        <v>145.6</v>
      </c>
      <c r="Q51" s="40">
        <v>147.38</v>
      </c>
      <c r="R51" s="40">
        <v>149.15</v>
      </c>
      <c r="S51" s="40">
        <v>150.93</v>
      </c>
      <c r="T51" s="40">
        <v>152.71</v>
      </c>
      <c r="U51" s="40">
        <v>154.47999999999999</v>
      </c>
      <c r="V51" s="40">
        <v>156.26</v>
      </c>
      <c r="W51" s="40">
        <v>158.03</v>
      </c>
      <c r="X51" s="40">
        <v>159.81</v>
      </c>
      <c r="Y51" s="40">
        <v>161.58000000000001</v>
      </c>
      <c r="Z51" s="40">
        <v>163.36000000000001</v>
      </c>
      <c r="AA51" s="40">
        <v>165.13</v>
      </c>
      <c r="AB51" s="40">
        <v>166.91</v>
      </c>
      <c r="AC51" s="40">
        <v>168.69</v>
      </c>
      <c r="AD51" s="40">
        <v>170.46</v>
      </c>
      <c r="AE51" s="40">
        <v>172.24</v>
      </c>
      <c r="AF51" s="40">
        <v>174.01</v>
      </c>
      <c r="AG51" s="40">
        <v>175.79</v>
      </c>
      <c r="AH51" s="40">
        <v>177.56</v>
      </c>
      <c r="AI51" s="40">
        <v>179.34</v>
      </c>
      <c r="AJ51" s="40">
        <v>181.11</v>
      </c>
      <c r="AK51" s="40">
        <v>182.89</v>
      </c>
      <c r="AL51" s="40">
        <v>184.67</v>
      </c>
      <c r="AM51" s="40">
        <v>186.44</v>
      </c>
      <c r="AN51" s="40">
        <v>188.22</v>
      </c>
      <c r="AO51" s="40">
        <v>189.99</v>
      </c>
      <c r="AQ51" s="39">
        <f t="shared" si="5"/>
        <v>116.76</v>
      </c>
      <c r="AR51" s="40">
        <v>92.81</v>
      </c>
      <c r="AS51" s="40">
        <v>94.52</v>
      </c>
      <c r="AT51" s="40">
        <v>96.23</v>
      </c>
      <c r="AU51" s="40">
        <v>97.94</v>
      </c>
      <c r="AV51" s="40">
        <v>99.65</v>
      </c>
      <c r="AW51" s="40">
        <v>101.36</v>
      </c>
      <c r="AX51" s="40">
        <v>103.07</v>
      </c>
      <c r="AY51" s="40">
        <v>104.79</v>
      </c>
      <c r="AZ51" s="40">
        <v>106.5</v>
      </c>
      <c r="BA51" s="40">
        <v>108.21</v>
      </c>
      <c r="BB51" s="40">
        <v>109.92</v>
      </c>
      <c r="BC51" s="40">
        <v>111.63</v>
      </c>
      <c r="BD51" s="40">
        <v>113.34</v>
      </c>
      <c r="BE51" s="40">
        <v>115.05</v>
      </c>
      <c r="BF51" s="40">
        <v>116.76</v>
      </c>
      <c r="BG51" s="40">
        <v>118.47</v>
      </c>
      <c r="BH51" s="40">
        <v>120.18</v>
      </c>
      <c r="BI51" s="40">
        <v>121.89</v>
      </c>
      <c r="BJ51" s="40">
        <v>123.6</v>
      </c>
      <c r="BK51" s="40">
        <v>125.32</v>
      </c>
      <c r="BL51" s="40">
        <v>127.03</v>
      </c>
      <c r="BM51" s="40">
        <v>128.74</v>
      </c>
      <c r="BN51" s="40">
        <v>130.44999999999999</v>
      </c>
      <c r="BO51" s="40">
        <v>132.16</v>
      </c>
      <c r="BP51" s="40">
        <v>133.87</v>
      </c>
      <c r="BQ51" s="40">
        <v>135.58000000000001</v>
      </c>
      <c r="BR51" s="40">
        <v>137.29</v>
      </c>
      <c r="BS51" s="40">
        <v>139</v>
      </c>
      <c r="BT51" s="40">
        <v>140.71</v>
      </c>
      <c r="BU51" s="40">
        <v>142.41999999999999</v>
      </c>
      <c r="BV51" s="40">
        <v>144.13</v>
      </c>
      <c r="BW51" s="40">
        <v>145.84</v>
      </c>
      <c r="BX51" s="40">
        <v>147.56</v>
      </c>
      <c r="BY51" s="40">
        <v>149.27000000000001</v>
      </c>
      <c r="BZ51" s="40">
        <v>150.97999999999999</v>
      </c>
      <c r="CA51" s="40">
        <v>152.69</v>
      </c>
      <c r="CC51" s="39">
        <f t="shared" si="6"/>
        <v>72.510000000000005</v>
      </c>
      <c r="CD51" s="40">
        <v>55.6</v>
      </c>
      <c r="CE51" s="40">
        <v>56.81</v>
      </c>
      <c r="CF51" s="40">
        <v>58.02</v>
      </c>
      <c r="CG51" s="40">
        <v>59.22</v>
      </c>
      <c r="CH51" s="40">
        <v>60.43</v>
      </c>
      <c r="CI51" s="40">
        <v>61.64</v>
      </c>
      <c r="CJ51" s="40">
        <v>62.85</v>
      </c>
      <c r="CK51" s="40">
        <v>64.06</v>
      </c>
      <c r="CL51" s="40">
        <v>65.260000000000005</v>
      </c>
      <c r="CM51" s="40">
        <v>66.47</v>
      </c>
      <c r="CN51" s="40">
        <v>67.680000000000007</v>
      </c>
      <c r="CO51" s="40">
        <v>68.89</v>
      </c>
      <c r="CP51" s="40">
        <v>70.099999999999994</v>
      </c>
      <c r="CQ51" s="40">
        <v>71.3</v>
      </c>
      <c r="CR51" s="40">
        <v>72.510000000000005</v>
      </c>
      <c r="CS51" s="40">
        <v>73.72</v>
      </c>
      <c r="CT51" s="40">
        <v>74.930000000000007</v>
      </c>
      <c r="CU51" s="40">
        <v>76.13</v>
      </c>
      <c r="CV51" s="40">
        <v>77.34</v>
      </c>
      <c r="CW51" s="40">
        <v>78.55</v>
      </c>
      <c r="CX51" s="40">
        <v>79.760000000000005</v>
      </c>
      <c r="CY51" s="40">
        <v>80.97</v>
      </c>
      <c r="CZ51" s="40">
        <v>82.17</v>
      </c>
      <c r="DA51" s="40">
        <v>83.38</v>
      </c>
      <c r="DB51" s="40">
        <v>84.59</v>
      </c>
      <c r="DC51" s="40">
        <v>85.8</v>
      </c>
      <c r="DD51" s="40">
        <v>87.01</v>
      </c>
      <c r="DE51" s="40">
        <v>88.21</v>
      </c>
      <c r="DF51" s="40">
        <v>89.42</v>
      </c>
      <c r="DG51" s="40">
        <v>90.63</v>
      </c>
      <c r="DH51" s="40">
        <v>91.84</v>
      </c>
      <c r="DI51" s="40">
        <v>93.05</v>
      </c>
      <c r="DJ51" s="40">
        <v>94.25</v>
      </c>
      <c r="DK51" s="40">
        <v>95.46</v>
      </c>
      <c r="DL51" s="40">
        <v>96.67</v>
      </c>
      <c r="DM51" s="40">
        <v>97.88</v>
      </c>
    </row>
    <row r="52" spans="1:117">
      <c r="A52" s="37">
        <v>48</v>
      </c>
      <c r="B52" s="38">
        <f t="shared" si="3"/>
        <v>119.23</v>
      </c>
      <c r="C52" s="38">
        <f t="shared" si="7"/>
        <v>166.93</v>
      </c>
      <c r="E52" s="39">
        <f t="shared" si="4"/>
        <v>155.9</v>
      </c>
      <c r="F52" s="40">
        <v>130.51</v>
      </c>
      <c r="G52" s="40">
        <v>132.33000000000001</v>
      </c>
      <c r="H52" s="40">
        <v>134.13999999999999</v>
      </c>
      <c r="I52" s="40">
        <v>135.94999999999999</v>
      </c>
      <c r="J52" s="40">
        <v>137.77000000000001</v>
      </c>
      <c r="K52" s="40">
        <v>139.58000000000001</v>
      </c>
      <c r="L52" s="40">
        <v>141.38999999999999</v>
      </c>
      <c r="M52" s="40">
        <v>143.21</v>
      </c>
      <c r="N52" s="40">
        <v>145.02000000000001</v>
      </c>
      <c r="O52" s="40">
        <v>146.83000000000001</v>
      </c>
      <c r="P52" s="40">
        <v>148.65</v>
      </c>
      <c r="Q52" s="40">
        <v>150.46</v>
      </c>
      <c r="R52" s="40">
        <v>152.19999999999999</v>
      </c>
      <c r="S52" s="40">
        <v>154.09</v>
      </c>
      <c r="T52" s="40">
        <v>155.9</v>
      </c>
      <c r="U52" s="40">
        <v>157.71</v>
      </c>
      <c r="V52" s="40">
        <v>159.53</v>
      </c>
      <c r="W52" s="40">
        <v>161.34</v>
      </c>
      <c r="X52" s="40">
        <v>163.15</v>
      </c>
      <c r="Y52" s="40">
        <v>164.97</v>
      </c>
      <c r="Z52" s="40">
        <v>166.78</v>
      </c>
      <c r="AA52" s="40">
        <v>168.59</v>
      </c>
      <c r="AB52" s="40">
        <v>170.41</v>
      </c>
      <c r="AC52" s="40">
        <v>172.22</v>
      </c>
      <c r="AD52" s="40">
        <v>174.03</v>
      </c>
      <c r="AE52" s="40">
        <v>175.85</v>
      </c>
      <c r="AF52" s="40">
        <v>177.66</v>
      </c>
      <c r="AG52" s="40">
        <v>179.47</v>
      </c>
      <c r="AH52" s="40">
        <v>181.29</v>
      </c>
      <c r="AI52" s="40">
        <v>183.1</v>
      </c>
      <c r="AJ52" s="40">
        <v>184.91</v>
      </c>
      <c r="AK52" s="40">
        <v>186.73</v>
      </c>
      <c r="AL52" s="40">
        <v>188.54</v>
      </c>
      <c r="AM52" s="40">
        <v>190.35</v>
      </c>
      <c r="AN52" s="40">
        <v>192.17</v>
      </c>
      <c r="AO52" s="40">
        <v>193.98</v>
      </c>
      <c r="AQ52" s="39">
        <f t="shared" si="5"/>
        <v>119.23</v>
      </c>
      <c r="AR52" s="40">
        <v>94.76</v>
      </c>
      <c r="AS52" s="40">
        <v>96.51</v>
      </c>
      <c r="AT52" s="40">
        <v>98.26</v>
      </c>
      <c r="AU52" s="40">
        <v>100.01</v>
      </c>
      <c r="AV52" s="40">
        <v>101.75</v>
      </c>
      <c r="AW52" s="40">
        <v>103.5</v>
      </c>
      <c r="AX52" s="40">
        <v>105.25</v>
      </c>
      <c r="AY52" s="40">
        <v>107</v>
      </c>
      <c r="AZ52" s="40">
        <v>108.74</v>
      </c>
      <c r="BA52" s="40">
        <v>110.49</v>
      </c>
      <c r="BB52" s="40">
        <v>112.24</v>
      </c>
      <c r="BC52" s="40">
        <v>113.98</v>
      </c>
      <c r="BD52" s="40">
        <v>115.73</v>
      </c>
      <c r="BE52" s="40">
        <v>117.48</v>
      </c>
      <c r="BF52" s="40">
        <v>119.23</v>
      </c>
      <c r="BG52" s="40">
        <v>120.97</v>
      </c>
      <c r="BH52" s="40">
        <v>122.72</v>
      </c>
      <c r="BI52" s="40">
        <v>124.47</v>
      </c>
      <c r="BJ52" s="40">
        <v>126.21</v>
      </c>
      <c r="BK52" s="40">
        <v>127.96</v>
      </c>
      <c r="BL52" s="40">
        <v>129.71</v>
      </c>
      <c r="BM52" s="40">
        <v>131.46</v>
      </c>
      <c r="BN52" s="40">
        <v>133.19999999999999</v>
      </c>
      <c r="BO52" s="40">
        <v>134.94999999999999</v>
      </c>
      <c r="BP52" s="40">
        <v>136.69999999999999</v>
      </c>
      <c r="BQ52" s="40">
        <v>138.44</v>
      </c>
      <c r="BR52" s="40">
        <v>140.19</v>
      </c>
      <c r="BS52" s="40">
        <v>141.94</v>
      </c>
      <c r="BT52" s="40">
        <v>143.69</v>
      </c>
      <c r="BU52" s="40">
        <v>145.43</v>
      </c>
      <c r="BV52" s="40">
        <v>147.18</v>
      </c>
      <c r="BW52" s="40">
        <v>148.93</v>
      </c>
      <c r="BX52" s="40">
        <v>150.68</v>
      </c>
      <c r="BY52" s="40">
        <v>152.41999999999999</v>
      </c>
      <c r="BZ52" s="40">
        <v>154.16999999999999</v>
      </c>
      <c r="CA52" s="40">
        <v>155.91999999999999</v>
      </c>
      <c r="CC52" s="39">
        <f t="shared" si="6"/>
        <v>74.03</v>
      </c>
      <c r="CD52" s="40">
        <v>56.76</v>
      </c>
      <c r="CE52" s="40">
        <v>57.99</v>
      </c>
      <c r="CF52" s="40">
        <v>59.23</v>
      </c>
      <c r="CG52" s="40">
        <v>60.46</v>
      </c>
      <c r="CH52" s="40">
        <v>61.7</v>
      </c>
      <c r="CI52" s="40">
        <v>62.93</v>
      </c>
      <c r="CJ52" s="40">
        <v>64.16</v>
      </c>
      <c r="CK52" s="40">
        <v>65.400000000000006</v>
      </c>
      <c r="CL52" s="40">
        <v>66.63</v>
      </c>
      <c r="CM52" s="40">
        <v>67.86</v>
      </c>
      <c r="CN52" s="40">
        <v>69.099999999999994</v>
      </c>
      <c r="CO52" s="40">
        <v>70.33</v>
      </c>
      <c r="CP52" s="40">
        <v>71.56</v>
      </c>
      <c r="CQ52" s="40">
        <v>72.8</v>
      </c>
      <c r="CR52" s="40">
        <v>74.03</v>
      </c>
      <c r="CS52" s="40">
        <v>75.27</v>
      </c>
      <c r="CT52" s="40">
        <v>76.5</v>
      </c>
      <c r="CU52" s="40">
        <v>77.73</v>
      </c>
      <c r="CV52" s="40">
        <v>78.97</v>
      </c>
      <c r="CW52" s="40">
        <v>80.2</v>
      </c>
      <c r="CX52" s="40">
        <v>81.430000000000007</v>
      </c>
      <c r="CY52" s="40">
        <v>82.97</v>
      </c>
      <c r="CZ52" s="40">
        <v>83.9</v>
      </c>
      <c r="DA52" s="40">
        <v>85.13</v>
      </c>
      <c r="DB52" s="40">
        <v>86.37</v>
      </c>
      <c r="DC52" s="40">
        <v>87.6</v>
      </c>
      <c r="DD52" s="40">
        <v>88.83</v>
      </c>
      <c r="DE52" s="40">
        <v>90.07</v>
      </c>
      <c r="DF52" s="40">
        <v>91.3</v>
      </c>
      <c r="DG52" s="40">
        <v>92.54</v>
      </c>
      <c r="DH52" s="40">
        <v>93.77</v>
      </c>
      <c r="DI52" s="40">
        <v>95</v>
      </c>
      <c r="DJ52" s="40">
        <v>96.24</v>
      </c>
      <c r="DK52" s="40">
        <v>97.47</v>
      </c>
      <c r="DL52" s="40">
        <v>98.7</v>
      </c>
      <c r="DM52" s="40">
        <v>99.94</v>
      </c>
    </row>
    <row r="53" spans="1:117">
      <c r="A53" s="37">
        <v>49</v>
      </c>
      <c r="B53" s="38">
        <f t="shared" si="3"/>
        <v>121.67</v>
      </c>
      <c r="C53" s="38">
        <f t="shared" si="7"/>
        <v>170.34</v>
      </c>
      <c r="E53" s="39">
        <f t="shared" si="4"/>
        <v>159.1</v>
      </c>
      <c r="F53" s="40">
        <v>133.19</v>
      </c>
      <c r="G53" s="40">
        <v>135.04</v>
      </c>
      <c r="H53" s="40">
        <v>136.88999999999999</v>
      </c>
      <c r="I53" s="40">
        <v>138.74</v>
      </c>
      <c r="J53" s="40">
        <v>140.59</v>
      </c>
      <c r="K53" s="40">
        <v>142.44</v>
      </c>
      <c r="L53" s="40">
        <v>144.29</v>
      </c>
      <c r="M53" s="40">
        <v>146.13999999999999</v>
      </c>
      <c r="N53" s="40">
        <v>147.99</v>
      </c>
      <c r="O53" s="40">
        <v>149.85</v>
      </c>
      <c r="P53" s="40">
        <v>151.69999999999999</v>
      </c>
      <c r="Q53" s="40">
        <v>153.55000000000001</v>
      </c>
      <c r="R53" s="40">
        <v>155.4</v>
      </c>
      <c r="S53" s="40">
        <v>157.25</v>
      </c>
      <c r="T53" s="40">
        <v>159.1</v>
      </c>
      <c r="U53" s="40">
        <v>160.94999999999999</v>
      </c>
      <c r="V53" s="40">
        <v>162.80000000000001</v>
      </c>
      <c r="W53" s="40">
        <v>164.65</v>
      </c>
      <c r="X53" s="40">
        <v>166.51</v>
      </c>
      <c r="Y53" s="40">
        <v>168.36</v>
      </c>
      <c r="Z53" s="40">
        <v>170.21</v>
      </c>
      <c r="AA53" s="40">
        <v>172.06</v>
      </c>
      <c r="AB53" s="40">
        <v>173.91</v>
      </c>
      <c r="AC53" s="40">
        <v>175.76</v>
      </c>
      <c r="AD53" s="40">
        <v>177.61</v>
      </c>
      <c r="AE53" s="40">
        <v>179.46</v>
      </c>
      <c r="AF53" s="40">
        <v>181.31</v>
      </c>
      <c r="AG53" s="40">
        <v>183.17</v>
      </c>
      <c r="AH53" s="40">
        <v>185.02</v>
      </c>
      <c r="AI53" s="40">
        <v>186.87</v>
      </c>
      <c r="AJ53" s="40">
        <v>188.72</v>
      </c>
      <c r="AK53" s="40">
        <v>190.57</v>
      </c>
      <c r="AL53" s="40">
        <v>192.42</v>
      </c>
      <c r="AM53" s="40">
        <v>194.27</v>
      </c>
      <c r="AN53" s="40">
        <v>196.12</v>
      </c>
      <c r="AO53" s="40">
        <v>197.97</v>
      </c>
      <c r="AQ53" s="39">
        <f t="shared" si="5"/>
        <v>121.67</v>
      </c>
      <c r="AR53" s="40">
        <v>96.7</v>
      </c>
      <c r="AS53" s="40">
        <v>98.48</v>
      </c>
      <c r="AT53" s="40">
        <v>100.26</v>
      </c>
      <c r="AU53" s="40">
        <v>102.05</v>
      </c>
      <c r="AV53" s="40">
        <v>103.83</v>
      </c>
      <c r="AW53" s="40">
        <v>105.61</v>
      </c>
      <c r="AX53" s="40">
        <v>107.4</v>
      </c>
      <c r="AY53" s="40">
        <v>109.18</v>
      </c>
      <c r="AZ53" s="40">
        <v>110.96</v>
      </c>
      <c r="BA53" s="40">
        <v>112.75</v>
      </c>
      <c r="BB53" s="40">
        <v>114.53</v>
      </c>
      <c r="BC53" s="40">
        <v>116.31</v>
      </c>
      <c r="BD53" s="40">
        <v>118.1</v>
      </c>
      <c r="BE53" s="40">
        <v>119.88</v>
      </c>
      <c r="BF53" s="40">
        <v>121.67</v>
      </c>
      <c r="BG53" s="40">
        <v>123.45</v>
      </c>
      <c r="BH53" s="40">
        <v>125.23</v>
      </c>
      <c r="BI53" s="40">
        <v>127.02</v>
      </c>
      <c r="BJ53" s="40">
        <v>128.80000000000001</v>
      </c>
      <c r="BK53" s="40">
        <v>130.58000000000001</v>
      </c>
      <c r="BL53" s="40">
        <v>132.37</v>
      </c>
      <c r="BM53" s="40">
        <v>134.15</v>
      </c>
      <c r="BN53" s="40">
        <v>135.93</v>
      </c>
      <c r="BO53" s="40">
        <v>137.72</v>
      </c>
      <c r="BP53" s="40">
        <v>139.5</v>
      </c>
      <c r="BQ53" s="40">
        <v>141.29</v>
      </c>
      <c r="BR53" s="40">
        <v>143.07</v>
      </c>
      <c r="BS53" s="40">
        <v>144.85</v>
      </c>
      <c r="BT53" s="40">
        <v>146.63999999999999</v>
      </c>
      <c r="BU53" s="40">
        <v>148.41999999999999</v>
      </c>
      <c r="BV53" s="40">
        <v>150.19999999999999</v>
      </c>
      <c r="BW53" s="40">
        <v>151.99</v>
      </c>
      <c r="BX53" s="40">
        <v>153.77000000000001</v>
      </c>
      <c r="BY53" s="40">
        <v>155.55000000000001</v>
      </c>
      <c r="BZ53" s="40">
        <v>157.34</v>
      </c>
      <c r="CA53" s="40">
        <v>159.12</v>
      </c>
      <c r="CC53" s="39">
        <f t="shared" si="6"/>
        <v>75.569999999999993</v>
      </c>
      <c r="CD53" s="40">
        <v>57.94</v>
      </c>
      <c r="CE53" s="40">
        <v>59.2</v>
      </c>
      <c r="CF53" s="40">
        <v>60.46</v>
      </c>
      <c r="CG53" s="40">
        <v>61.72</v>
      </c>
      <c r="CH53" s="40">
        <v>62.97</v>
      </c>
      <c r="CI53" s="40">
        <v>64.23</v>
      </c>
      <c r="CJ53" s="40">
        <v>65.489999999999995</v>
      </c>
      <c r="CK53" s="40">
        <v>66.75</v>
      </c>
      <c r="CL53" s="40">
        <v>68.010000000000005</v>
      </c>
      <c r="CM53" s="40">
        <v>69.27</v>
      </c>
      <c r="CN53" s="40">
        <v>70.53</v>
      </c>
      <c r="CO53" s="40">
        <v>71.790000000000006</v>
      </c>
      <c r="CP53" s="40">
        <v>73.05</v>
      </c>
      <c r="CQ53" s="40">
        <v>74.31</v>
      </c>
      <c r="CR53" s="40">
        <v>75.569999999999993</v>
      </c>
      <c r="CS53" s="40">
        <v>76.83</v>
      </c>
      <c r="CT53" s="40">
        <v>78.09</v>
      </c>
      <c r="CU53" s="40">
        <v>79.349999999999994</v>
      </c>
      <c r="CV53" s="40">
        <v>80.599999999999994</v>
      </c>
      <c r="CW53" s="40">
        <v>81.86</v>
      </c>
      <c r="CX53" s="40">
        <v>83.12</v>
      </c>
      <c r="CY53" s="40">
        <v>84.38</v>
      </c>
      <c r="CZ53" s="40">
        <v>85.64</v>
      </c>
      <c r="DA53" s="40">
        <v>86.9</v>
      </c>
      <c r="DB53" s="40">
        <v>88.16</v>
      </c>
      <c r="DC53" s="40">
        <v>89.42</v>
      </c>
      <c r="DD53" s="40">
        <v>90.68</v>
      </c>
      <c r="DE53" s="40">
        <v>91.94</v>
      </c>
      <c r="DF53" s="40">
        <v>93.2</v>
      </c>
      <c r="DG53" s="40">
        <v>94.46</v>
      </c>
      <c r="DH53" s="40">
        <v>95.72</v>
      </c>
      <c r="DI53" s="40">
        <v>96.98</v>
      </c>
      <c r="DJ53" s="40">
        <v>98.24</v>
      </c>
      <c r="DK53" s="40">
        <v>99.49</v>
      </c>
      <c r="DL53" s="40">
        <v>100.75</v>
      </c>
      <c r="DM53" s="40">
        <v>102.01</v>
      </c>
    </row>
    <row r="54" spans="1:117">
      <c r="A54" s="37">
        <v>50</v>
      </c>
      <c r="B54" s="38">
        <f t="shared" si="3"/>
        <v>124.12</v>
      </c>
      <c r="C54" s="38">
        <f t="shared" si="7"/>
        <v>173.77</v>
      </c>
      <c r="E54" s="39">
        <f t="shared" si="4"/>
        <v>162.30000000000001</v>
      </c>
      <c r="F54" s="40">
        <v>135.86000000000001</v>
      </c>
      <c r="G54" s="40">
        <v>137.74</v>
      </c>
      <c r="H54" s="40">
        <v>139.63</v>
      </c>
      <c r="I54" s="40">
        <v>141.52000000000001</v>
      </c>
      <c r="J54" s="40">
        <v>143.41</v>
      </c>
      <c r="K54" s="40">
        <v>145.30000000000001</v>
      </c>
      <c r="L54" s="40">
        <v>147.19</v>
      </c>
      <c r="M54" s="40">
        <v>149.08000000000001</v>
      </c>
      <c r="N54" s="40">
        <v>150.97</v>
      </c>
      <c r="O54" s="40">
        <v>152.86000000000001</v>
      </c>
      <c r="P54" s="40">
        <v>154.74</v>
      </c>
      <c r="Q54" s="40">
        <v>156.63</v>
      </c>
      <c r="R54" s="40">
        <v>158.52000000000001</v>
      </c>
      <c r="S54" s="40">
        <v>160.41</v>
      </c>
      <c r="T54" s="40">
        <v>162.30000000000001</v>
      </c>
      <c r="U54" s="40">
        <v>164.19</v>
      </c>
      <c r="V54" s="40">
        <v>166.08</v>
      </c>
      <c r="W54" s="40">
        <v>167.97</v>
      </c>
      <c r="X54" s="40">
        <v>169.86</v>
      </c>
      <c r="Y54" s="40">
        <v>171.74</v>
      </c>
      <c r="Z54" s="40">
        <v>173.63</v>
      </c>
      <c r="AA54" s="40">
        <v>175.52</v>
      </c>
      <c r="AB54" s="40">
        <v>177.41</v>
      </c>
      <c r="AC54" s="40">
        <v>179.3</v>
      </c>
      <c r="AD54" s="40">
        <v>181.19</v>
      </c>
      <c r="AE54" s="40">
        <v>183.08</v>
      </c>
      <c r="AF54" s="40">
        <v>184.97</v>
      </c>
      <c r="AG54" s="40">
        <v>186.86</v>
      </c>
      <c r="AH54" s="40">
        <v>188.74</v>
      </c>
      <c r="AI54" s="40">
        <v>190.63</v>
      </c>
      <c r="AJ54" s="40">
        <v>192.52</v>
      </c>
      <c r="AK54" s="40">
        <v>194.41</v>
      </c>
      <c r="AL54" s="40">
        <v>196.3</v>
      </c>
      <c r="AM54" s="40">
        <v>198.19</v>
      </c>
      <c r="AN54" s="40">
        <v>200.08</v>
      </c>
      <c r="AO54" s="40">
        <v>201.97</v>
      </c>
      <c r="AQ54" s="39">
        <f t="shared" si="5"/>
        <v>124.12</v>
      </c>
      <c r="AR54" s="40">
        <v>98.64</v>
      </c>
      <c r="AS54" s="40">
        <v>100.46</v>
      </c>
      <c r="AT54" s="40">
        <v>102.28</v>
      </c>
      <c r="AU54" s="40">
        <v>104.1</v>
      </c>
      <c r="AV54" s="40">
        <v>105.92</v>
      </c>
      <c r="AW54" s="40">
        <v>107.74</v>
      </c>
      <c r="AX54" s="40">
        <v>109.56</v>
      </c>
      <c r="AY54" s="40">
        <v>111.38</v>
      </c>
      <c r="AZ54" s="40">
        <v>113.2</v>
      </c>
      <c r="BA54" s="40">
        <v>115.02</v>
      </c>
      <c r="BB54" s="40">
        <v>116.84</v>
      </c>
      <c r="BC54" s="40">
        <v>118.66</v>
      </c>
      <c r="BD54" s="40">
        <v>120.48</v>
      </c>
      <c r="BE54" s="40">
        <v>122.3</v>
      </c>
      <c r="BF54" s="40">
        <v>124.12</v>
      </c>
      <c r="BG54" s="40">
        <v>125.94</v>
      </c>
      <c r="BH54" s="40">
        <v>127.76</v>
      </c>
      <c r="BI54" s="40">
        <v>129.58000000000001</v>
      </c>
      <c r="BJ54" s="40">
        <v>131.4</v>
      </c>
      <c r="BK54" s="40">
        <v>133.22</v>
      </c>
      <c r="BL54" s="40">
        <v>135.04</v>
      </c>
      <c r="BM54" s="40">
        <v>136.86000000000001</v>
      </c>
      <c r="BN54" s="40">
        <v>138.68</v>
      </c>
      <c r="BO54" s="40">
        <v>140.5</v>
      </c>
      <c r="BP54" s="40">
        <v>142.32</v>
      </c>
      <c r="BQ54" s="40">
        <v>144.13999999999999</v>
      </c>
      <c r="BR54" s="40">
        <v>145.96</v>
      </c>
      <c r="BS54" s="40">
        <v>147.78</v>
      </c>
      <c r="BT54" s="40">
        <v>149.6</v>
      </c>
      <c r="BU54" s="40">
        <v>151.41999999999999</v>
      </c>
      <c r="BV54" s="40">
        <v>153.24</v>
      </c>
      <c r="BW54" s="40">
        <v>155.06</v>
      </c>
      <c r="BX54" s="40">
        <v>156.88</v>
      </c>
      <c r="BY54" s="40">
        <v>158.69999999999999</v>
      </c>
      <c r="BZ54" s="40">
        <v>160.52000000000001</v>
      </c>
      <c r="CA54" s="40">
        <v>162.34</v>
      </c>
      <c r="CC54" s="39">
        <f t="shared" si="6"/>
        <v>77.099999999999994</v>
      </c>
      <c r="CD54" s="40">
        <v>59.11</v>
      </c>
      <c r="CE54" s="40">
        <v>60.39</v>
      </c>
      <c r="CF54" s="40">
        <v>61.68</v>
      </c>
      <c r="CG54" s="40">
        <v>62.96</v>
      </c>
      <c r="CH54" s="40">
        <v>64.25</v>
      </c>
      <c r="CI54" s="40">
        <v>65.53</v>
      </c>
      <c r="CJ54" s="40">
        <v>66.819999999999993</v>
      </c>
      <c r="CK54" s="40">
        <v>68.099999999999994</v>
      </c>
      <c r="CL54" s="40">
        <v>69.39</v>
      </c>
      <c r="CM54" s="40">
        <v>70.67</v>
      </c>
      <c r="CN54" s="40">
        <v>71.959999999999994</v>
      </c>
      <c r="CO54" s="40">
        <v>73.239999999999995</v>
      </c>
      <c r="CP54" s="40">
        <v>74.53</v>
      </c>
      <c r="CQ54" s="40">
        <v>75.81</v>
      </c>
      <c r="CR54" s="40">
        <v>77.099999999999994</v>
      </c>
      <c r="CS54" s="40">
        <v>78.38</v>
      </c>
      <c r="CT54" s="40">
        <v>79.67</v>
      </c>
      <c r="CU54" s="40">
        <v>80.95</v>
      </c>
      <c r="CV54" s="40">
        <v>82.24</v>
      </c>
      <c r="CW54" s="40">
        <v>83.52</v>
      </c>
      <c r="CX54" s="40">
        <v>84.81</v>
      </c>
      <c r="CY54" s="40">
        <v>86.09</v>
      </c>
      <c r="CZ54" s="40">
        <v>87.38</v>
      </c>
      <c r="DA54" s="40">
        <v>88.66</v>
      </c>
      <c r="DB54" s="40">
        <v>89.95</v>
      </c>
      <c r="DC54" s="40">
        <v>91.23</v>
      </c>
      <c r="DD54" s="40">
        <v>92.52</v>
      </c>
      <c r="DE54" s="40">
        <v>93.8</v>
      </c>
      <c r="DF54" s="40">
        <v>95.09</v>
      </c>
      <c r="DG54" s="40">
        <v>96.37</v>
      </c>
      <c r="DH54" s="40">
        <v>97.66</v>
      </c>
      <c r="DI54" s="40">
        <v>98.94</v>
      </c>
      <c r="DJ54" s="40">
        <v>100.23</v>
      </c>
      <c r="DK54" s="40">
        <v>101.51</v>
      </c>
      <c r="DL54" s="40">
        <v>102.8</v>
      </c>
      <c r="DM54" s="40">
        <v>104.08</v>
      </c>
    </row>
    <row r="55" spans="1:117">
      <c r="A55" s="37">
        <v>51</v>
      </c>
      <c r="B55" s="38">
        <f t="shared" si="3"/>
        <v>126.59</v>
      </c>
      <c r="C55" s="38">
        <f t="shared" si="7"/>
        <v>177.23</v>
      </c>
      <c r="E55" s="39">
        <f t="shared" si="4"/>
        <v>165.5</v>
      </c>
      <c r="F55" s="40">
        <v>138.52000000000001</v>
      </c>
      <c r="G55" s="40">
        <v>140.44999999999999</v>
      </c>
      <c r="H55" s="40">
        <v>142.38</v>
      </c>
      <c r="I55" s="40">
        <v>144.30000000000001</v>
      </c>
      <c r="J55" s="40">
        <v>146.22999999999999</v>
      </c>
      <c r="K55" s="40">
        <v>148.16</v>
      </c>
      <c r="L55" s="40">
        <v>150.08000000000001</v>
      </c>
      <c r="M55" s="40">
        <v>152.01</v>
      </c>
      <c r="N55" s="40">
        <v>153.94</v>
      </c>
      <c r="O55" s="40">
        <v>155.86000000000001</v>
      </c>
      <c r="P55" s="40">
        <v>157.79</v>
      </c>
      <c r="Q55" s="40">
        <v>159.72</v>
      </c>
      <c r="R55" s="40">
        <v>161.63999999999999</v>
      </c>
      <c r="S55" s="40">
        <v>163.57</v>
      </c>
      <c r="T55" s="40">
        <v>165.5</v>
      </c>
      <c r="U55" s="40">
        <v>167.42</v>
      </c>
      <c r="V55" s="40">
        <v>169.35</v>
      </c>
      <c r="W55" s="40">
        <v>171.28</v>
      </c>
      <c r="X55" s="40">
        <v>173.2</v>
      </c>
      <c r="Y55" s="40">
        <v>175.13</v>
      </c>
      <c r="Z55" s="40">
        <v>177.06</v>
      </c>
      <c r="AA55" s="40">
        <v>178.98</v>
      </c>
      <c r="AB55" s="40">
        <v>180.91</v>
      </c>
      <c r="AC55" s="40">
        <v>182.84</v>
      </c>
      <c r="AD55" s="40">
        <v>184.76</v>
      </c>
      <c r="AE55" s="40">
        <v>186.69</v>
      </c>
      <c r="AF55" s="40">
        <v>188.62</v>
      </c>
      <c r="AG55" s="40">
        <v>190.54</v>
      </c>
      <c r="AH55" s="40">
        <v>192.47</v>
      </c>
      <c r="AI55" s="40">
        <v>194.4</v>
      </c>
      <c r="AJ55" s="40">
        <v>196.32</v>
      </c>
      <c r="AK55" s="40">
        <v>198.25</v>
      </c>
      <c r="AL55" s="40">
        <v>200.18</v>
      </c>
      <c r="AM55" s="40">
        <v>202.1</v>
      </c>
      <c r="AN55" s="40">
        <v>204.03</v>
      </c>
      <c r="AO55" s="40">
        <v>205.96</v>
      </c>
      <c r="AQ55" s="39">
        <f t="shared" si="5"/>
        <v>126.59</v>
      </c>
      <c r="AR55" s="40">
        <v>100.61</v>
      </c>
      <c r="AS55" s="40">
        <v>102.46</v>
      </c>
      <c r="AT55" s="40">
        <v>104.32</v>
      </c>
      <c r="AU55" s="40">
        <v>106.17</v>
      </c>
      <c r="AV55" s="40">
        <v>108.03</v>
      </c>
      <c r="AW55" s="40">
        <v>109.89</v>
      </c>
      <c r="AX55" s="40">
        <v>111.74</v>
      </c>
      <c r="AY55" s="40">
        <v>113.6</v>
      </c>
      <c r="AZ55" s="40">
        <v>115.46</v>
      </c>
      <c r="BA55" s="40">
        <v>117.31</v>
      </c>
      <c r="BB55" s="40">
        <v>119.17</v>
      </c>
      <c r="BC55" s="40">
        <v>121.03</v>
      </c>
      <c r="BD55" s="40">
        <v>122.88</v>
      </c>
      <c r="BE55" s="40">
        <v>124.74</v>
      </c>
      <c r="BF55" s="40">
        <v>126.59</v>
      </c>
      <c r="BG55" s="40">
        <v>128.44999999999999</v>
      </c>
      <c r="BH55" s="40">
        <v>130.31</v>
      </c>
      <c r="BI55" s="40">
        <v>132.16</v>
      </c>
      <c r="BJ55" s="40">
        <v>134.02000000000001</v>
      </c>
      <c r="BK55" s="40">
        <v>135.88</v>
      </c>
      <c r="BL55" s="40">
        <v>137.72999999999999</v>
      </c>
      <c r="BM55" s="40">
        <v>139.59</v>
      </c>
      <c r="BN55" s="40">
        <v>141.44999999999999</v>
      </c>
      <c r="BO55" s="40">
        <v>143.30000000000001</v>
      </c>
      <c r="BP55" s="40">
        <v>145.16</v>
      </c>
      <c r="BQ55" s="40">
        <v>147.02000000000001</v>
      </c>
      <c r="BR55" s="40">
        <v>148.87</v>
      </c>
      <c r="BS55" s="40">
        <v>150.72999999999999</v>
      </c>
      <c r="BT55" s="40">
        <v>152.58000000000001</v>
      </c>
      <c r="BU55" s="40">
        <v>154.44</v>
      </c>
      <c r="BV55" s="40">
        <v>156.30000000000001</v>
      </c>
      <c r="BW55" s="40">
        <v>158.15</v>
      </c>
      <c r="BX55" s="40">
        <v>160.01</v>
      </c>
      <c r="BY55" s="40">
        <v>161.87</v>
      </c>
      <c r="BZ55" s="40">
        <v>163.72</v>
      </c>
      <c r="CA55" s="40">
        <v>165.58</v>
      </c>
      <c r="CC55" s="39">
        <f t="shared" si="6"/>
        <v>78.63</v>
      </c>
      <c r="CD55" s="40">
        <v>60.28</v>
      </c>
      <c r="CE55" s="40">
        <v>61.59</v>
      </c>
      <c r="CF55" s="40">
        <v>62.9</v>
      </c>
      <c r="CG55" s="40">
        <v>64.209999999999994</v>
      </c>
      <c r="CH55" s="40">
        <v>65.52</v>
      </c>
      <c r="CI55" s="40">
        <v>66.83</v>
      </c>
      <c r="CJ55" s="40">
        <v>68.14</v>
      </c>
      <c r="CK55" s="40">
        <v>69.45</v>
      </c>
      <c r="CL55" s="40">
        <v>70.760000000000005</v>
      </c>
      <c r="CM55" s="40">
        <v>72.08</v>
      </c>
      <c r="CN55" s="40">
        <v>73.39</v>
      </c>
      <c r="CO55" s="40">
        <v>74.7</v>
      </c>
      <c r="CP55" s="40">
        <v>76.010000000000005</v>
      </c>
      <c r="CQ55" s="40">
        <v>77.319999999999993</v>
      </c>
      <c r="CR55" s="40">
        <v>78.63</v>
      </c>
      <c r="CS55" s="40">
        <v>79.94</v>
      </c>
      <c r="CT55" s="40">
        <v>81.25</v>
      </c>
      <c r="CU55" s="40">
        <v>82.56</v>
      </c>
      <c r="CV55" s="40">
        <v>83.87</v>
      </c>
      <c r="CW55" s="40">
        <v>85.18</v>
      </c>
      <c r="CX55" s="40">
        <v>86.49</v>
      </c>
      <c r="CY55" s="40">
        <v>87.8</v>
      </c>
      <c r="CZ55" s="40">
        <v>89.11</v>
      </c>
      <c r="DA55" s="40">
        <v>90.43</v>
      </c>
      <c r="DB55" s="40">
        <v>91.74</v>
      </c>
      <c r="DC55" s="40">
        <v>93.05</v>
      </c>
      <c r="DD55" s="40">
        <v>94.36</v>
      </c>
      <c r="DE55" s="40">
        <v>95.67</v>
      </c>
      <c r="DF55" s="40">
        <v>96.98</v>
      </c>
      <c r="DG55" s="40">
        <v>98.29</v>
      </c>
      <c r="DH55" s="40">
        <v>99.6</v>
      </c>
      <c r="DI55" s="40">
        <v>100.91</v>
      </c>
      <c r="DJ55" s="40">
        <v>102.22</v>
      </c>
      <c r="DK55" s="40">
        <v>103.53</v>
      </c>
      <c r="DL55" s="40">
        <v>104.84</v>
      </c>
      <c r="DM55" s="40">
        <v>106.15</v>
      </c>
    </row>
    <row r="56" spans="1:117">
      <c r="A56" s="37">
        <v>52</v>
      </c>
      <c r="B56" s="38">
        <f t="shared" si="3"/>
        <v>129.04</v>
      </c>
      <c r="C56" s="38">
        <f t="shared" si="7"/>
        <v>180.66</v>
      </c>
      <c r="E56" s="39">
        <f t="shared" si="4"/>
        <v>168.69</v>
      </c>
      <c r="F56" s="40">
        <v>141.19</v>
      </c>
      <c r="G56" s="40">
        <v>143.15</v>
      </c>
      <c r="H56" s="40">
        <v>145.12</v>
      </c>
      <c r="I56" s="40">
        <v>147.08000000000001</v>
      </c>
      <c r="J56" s="40">
        <v>149.05000000000001</v>
      </c>
      <c r="K56" s="40">
        <v>151.01</v>
      </c>
      <c r="L56" s="40">
        <v>152.97999999999999</v>
      </c>
      <c r="M56" s="40">
        <v>154.94</v>
      </c>
      <c r="N56" s="40">
        <v>156.9</v>
      </c>
      <c r="O56" s="40">
        <v>158.87</v>
      </c>
      <c r="P56" s="40">
        <v>160.83000000000001</v>
      </c>
      <c r="Q56" s="40">
        <v>162.80000000000001</v>
      </c>
      <c r="R56" s="40">
        <v>164.76</v>
      </c>
      <c r="S56" s="40">
        <v>166.73</v>
      </c>
      <c r="T56" s="40">
        <v>168.69</v>
      </c>
      <c r="U56" s="40">
        <v>170.66</v>
      </c>
      <c r="V56" s="40">
        <v>172.62</v>
      </c>
      <c r="W56" s="40">
        <v>174.58</v>
      </c>
      <c r="X56" s="40">
        <v>176.55</v>
      </c>
      <c r="Y56" s="40">
        <v>178.51</v>
      </c>
      <c r="Z56" s="40">
        <v>180.48</v>
      </c>
      <c r="AA56" s="40">
        <v>182.44</v>
      </c>
      <c r="AB56" s="40">
        <v>184.41</v>
      </c>
      <c r="AC56" s="40">
        <v>186.37</v>
      </c>
      <c r="AD56" s="40">
        <v>188.34</v>
      </c>
      <c r="AE56" s="40">
        <v>190.3</v>
      </c>
      <c r="AF56" s="40">
        <v>192.26</v>
      </c>
      <c r="AG56" s="40">
        <v>194.23</v>
      </c>
      <c r="AH56" s="40">
        <v>196.19</v>
      </c>
      <c r="AI56" s="40">
        <v>198.16</v>
      </c>
      <c r="AJ56" s="40">
        <v>200.12</v>
      </c>
      <c r="AK56" s="40">
        <v>202.09</v>
      </c>
      <c r="AL56" s="40">
        <v>204.05</v>
      </c>
      <c r="AM56" s="40">
        <v>206.02</v>
      </c>
      <c r="AN56" s="40">
        <v>207.98</v>
      </c>
      <c r="AO56" s="40">
        <v>209.94</v>
      </c>
      <c r="AQ56" s="39">
        <f t="shared" si="5"/>
        <v>129.04</v>
      </c>
      <c r="AR56" s="40">
        <v>102.54</v>
      </c>
      <c r="AS56" s="40">
        <v>104.43</v>
      </c>
      <c r="AT56" s="40">
        <v>106.32</v>
      </c>
      <c r="AU56" s="40">
        <v>108.22</v>
      </c>
      <c r="AV56" s="40">
        <v>110.11</v>
      </c>
      <c r="AW56" s="40">
        <v>112</v>
      </c>
      <c r="AX56" s="40">
        <v>113.9</v>
      </c>
      <c r="AY56" s="40">
        <v>115.79</v>
      </c>
      <c r="AZ56" s="40">
        <v>117.68</v>
      </c>
      <c r="BA56" s="40">
        <v>119.57</v>
      </c>
      <c r="BB56" s="40">
        <v>121.47</v>
      </c>
      <c r="BC56" s="40">
        <v>123.36</v>
      </c>
      <c r="BD56" s="40">
        <v>125.25</v>
      </c>
      <c r="BE56" s="40">
        <v>127.15</v>
      </c>
      <c r="BF56" s="40">
        <v>129.04</v>
      </c>
      <c r="BG56" s="40">
        <v>130.93</v>
      </c>
      <c r="BH56" s="40">
        <v>132.82</v>
      </c>
      <c r="BI56" s="40">
        <v>134.72</v>
      </c>
      <c r="BJ56" s="40">
        <v>136.61000000000001</v>
      </c>
      <c r="BK56" s="40">
        <v>138.5</v>
      </c>
      <c r="BL56" s="40">
        <v>140.38999999999999</v>
      </c>
      <c r="BM56" s="40">
        <v>142.29</v>
      </c>
      <c r="BN56" s="40">
        <v>144.18</v>
      </c>
      <c r="BO56" s="40">
        <v>146.07</v>
      </c>
      <c r="BP56" s="40">
        <v>147.97</v>
      </c>
      <c r="BQ56" s="40">
        <v>149.86000000000001</v>
      </c>
      <c r="BR56" s="40">
        <v>151.75</v>
      </c>
      <c r="BS56" s="40">
        <v>153.63999999999999</v>
      </c>
      <c r="BT56" s="40">
        <v>155.54</v>
      </c>
      <c r="BU56" s="40">
        <v>157.43</v>
      </c>
      <c r="BV56" s="40">
        <v>159.32</v>
      </c>
      <c r="BW56" s="40">
        <v>161.22</v>
      </c>
      <c r="BX56" s="40">
        <v>163.11000000000001</v>
      </c>
      <c r="BY56" s="40">
        <v>165</v>
      </c>
      <c r="BZ56" s="40">
        <v>166.89</v>
      </c>
      <c r="CA56" s="40">
        <v>168.79</v>
      </c>
      <c r="CC56" s="39">
        <f t="shared" si="6"/>
        <v>80.150000000000006</v>
      </c>
      <c r="CD56" s="40">
        <v>61.44</v>
      </c>
      <c r="CE56" s="40">
        <v>62.78</v>
      </c>
      <c r="CF56" s="40">
        <v>64.12</v>
      </c>
      <c r="CG56" s="40">
        <v>65.45</v>
      </c>
      <c r="CH56" s="40">
        <v>66.790000000000006</v>
      </c>
      <c r="CI56" s="40">
        <v>68.12</v>
      </c>
      <c r="CJ56" s="40">
        <v>69.459999999999994</v>
      </c>
      <c r="CK56" s="40">
        <v>70.8</v>
      </c>
      <c r="CL56" s="40">
        <v>72.13</v>
      </c>
      <c r="CM56" s="40">
        <v>73.47</v>
      </c>
      <c r="CN56" s="40">
        <v>74.81</v>
      </c>
      <c r="CO56" s="40">
        <v>76.14</v>
      </c>
      <c r="CP56" s="40">
        <v>77.48</v>
      </c>
      <c r="CQ56" s="40">
        <v>78.819999999999993</v>
      </c>
      <c r="CR56" s="40">
        <v>80.150000000000006</v>
      </c>
      <c r="CS56" s="40">
        <v>81.489999999999995</v>
      </c>
      <c r="CT56" s="40">
        <v>82.82</v>
      </c>
      <c r="CU56" s="40">
        <v>84.16</v>
      </c>
      <c r="CV56" s="40">
        <v>85.5</v>
      </c>
      <c r="CW56" s="40">
        <v>86.83</v>
      </c>
      <c r="CX56" s="40">
        <v>88.17</v>
      </c>
      <c r="CY56" s="40">
        <v>89.51</v>
      </c>
      <c r="CZ56" s="40">
        <v>90.84</v>
      </c>
      <c r="DA56" s="40">
        <v>92.18</v>
      </c>
      <c r="DB56" s="40">
        <v>93.52</v>
      </c>
      <c r="DC56" s="40">
        <v>94.85</v>
      </c>
      <c r="DD56" s="40">
        <v>96.19</v>
      </c>
      <c r="DE56" s="40">
        <v>97.53</v>
      </c>
      <c r="DF56" s="40">
        <v>98.86</v>
      </c>
      <c r="DG56" s="40">
        <v>100.2</v>
      </c>
      <c r="DH56" s="40">
        <v>101.53</v>
      </c>
      <c r="DI56" s="40">
        <v>102.87</v>
      </c>
      <c r="DJ56" s="40">
        <v>104.21</v>
      </c>
      <c r="DK56" s="40">
        <v>105.54</v>
      </c>
      <c r="DL56" s="40">
        <v>106.88</v>
      </c>
      <c r="DM56" s="40">
        <v>108.22</v>
      </c>
    </row>
    <row r="57" spans="1:117">
      <c r="A57" s="37">
        <v>53</v>
      </c>
      <c r="B57" s="38">
        <f t="shared" si="3"/>
        <v>131.5</v>
      </c>
      <c r="C57" s="38">
        <f t="shared" si="7"/>
        <v>184.1</v>
      </c>
      <c r="E57" s="39">
        <f t="shared" si="4"/>
        <v>171.89</v>
      </c>
      <c r="F57" s="40">
        <v>143.86000000000001</v>
      </c>
      <c r="G57" s="40">
        <v>145.86000000000001</v>
      </c>
      <c r="H57" s="40">
        <v>147.86000000000001</v>
      </c>
      <c r="I57" s="40">
        <v>149.86000000000001</v>
      </c>
      <c r="J57" s="40">
        <v>151.87</v>
      </c>
      <c r="K57" s="40">
        <v>153.87</v>
      </c>
      <c r="L57" s="40">
        <v>155.87</v>
      </c>
      <c r="M57" s="40">
        <v>157.87</v>
      </c>
      <c r="N57" s="40">
        <v>159.88</v>
      </c>
      <c r="O57" s="40">
        <v>161.88</v>
      </c>
      <c r="P57" s="40">
        <v>163.88</v>
      </c>
      <c r="Q57" s="40">
        <v>165.88</v>
      </c>
      <c r="R57" s="40">
        <v>167.88</v>
      </c>
      <c r="S57" s="40">
        <v>169.89</v>
      </c>
      <c r="T57" s="40">
        <v>171.89</v>
      </c>
      <c r="U57" s="40">
        <v>173.89</v>
      </c>
      <c r="V57" s="40">
        <v>175.89</v>
      </c>
      <c r="W57" s="40">
        <v>177.9</v>
      </c>
      <c r="X57" s="40">
        <v>179.9</v>
      </c>
      <c r="Y57" s="40">
        <v>181.9</v>
      </c>
      <c r="Z57" s="40">
        <v>183.9</v>
      </c>
      <c r="AA57" s="40">
        <v>185.9</v>
      </c>
      <c r="AB57" s="40">
        <v>187.91</v>
      </c>
      <c r="AC57" s="40">
        <v>189.91</v>
      </c>
      <c r="AD57" s="40">
        <v>191.91</v>
      </c>
      <c r="AE57" s="40">
        <v>193.91</v>
      </c>
      <c r="AF57" s="40">
        <v>195.92</v>
      </c>
      <c r="AG57" s="40">
        <v>197.92</v>
      </c>
      <c r="AH57" s="40">
        <v>199.92</v>
      </c>
      <c r="AI57" s="40">
        <v>201.92</v>
      </c>
      <c r="AJ57" s="40">
        <v>203.92</v>
      </c>
      <c r="AK57" s="40">
        <v>205.93</v>
      </c>
      <c r="AL57" s="40">
        <v>207.93</v>
      </c>
      <c r="AM57" s="40">
        <v>209.93</v>
      </c>
      <c r="AN57" s="40">
        <v>211.93</v>
      </c>
      <c r="AO57" s="40">
        <v>213.94</v>
      </c>
      <c r="AQ57" s="39">
        <f t="shared" si="5"/>
        <v>131.5</v>
      </c>
      <c r="AR57" s="40">
        <v>104.49</v>
      </c>
      <c r="AS57" s="40">
        <v>106.42</v>
      </c>
      <c r="AT57" s="40">
        <v>108.35</v>
      </c>
      <c r="AU57" s="40">
        <v>110.28</v>
      </c>
      <c r="AV57" s="40">
        <v>112.21</v>
      </c>
      <c r="AW57" s="40">
        <v>114.13</v>
      </c>
      <c r="AX57" s="40">
        <v>116.06</v>
      </c>
      <c r="AY57" s="40">
        <v>117.99</v>
      </c>
      <c r="AZ57" s="40">
        <v>119.92</v>
      </c>
      <c r="BA57" s="40">
        <v>121.85</v>
      </c>
      <c r="BB57" s="40">
        <v>123.78</v>
      </c>
      <c r="BC57" s="40">
        <v>125.71</v>
      </c>
      <c r="BD57" s="40">
        <v>127.64</v>
      </c>
      <c r="BE57" s="40">
        <v>129.57</v>
      </c>
      <c r="BF57" s="40">
        <v>131.5</v>
      </c>
      <c r="BG57" s="40">
        <v>133.43</v>
      </c>
      <c r="BH57" s="40">
        <v>135.36000000000001</v>
      </c>
      <c r="BI57" s="40">
        <v>137.28</v>
      </c>
      <c r="BJ57" s="40">
        <v>139.21</v>
      </c>
      <c r="BK57" s="40">
        <v>141.13999999999999</v>
      </c>
      <c r="BL57" s="40">
        <v>143.07</v>
      </c>
      <c r="BM57" s="40">
        <v>145</v>
      </c>
      <c r="BN57" s="40">
        <v>146.93</v>
      </c>
      <c r="BO57" s="40">
        <v>148.86000000000001</v>
      </c>
      <c r="BP57" s="40">
        <v>150.79</v>
      </c>
      <c r="BQ57" s="40">
        <v>152.72</v>
      </c>
      <c r="BR57" s="40">
        <v>154.65</v>
      </c>
      <c r="BS57" s="40">
        <v>156.58000000000001</v>
      </c>
      <c r="BT57" s="40">
        <v>158.51</v>
      </c>
      <c r="BU57" s="40">
        <v>160.44</v>
      </c>
      <c r="BV57" s="40">
        <v>162.36000000000001</v>
      </c>
      <c r="BW57" s="40">
        <v>164.29</v>
      </c>
      <c r="BX57" s="40">
        <v>166.22</v>
      </c>
      <c r="BY57" s="40">
        <v>168.15</v>
      </c>
      <c r="BZ57" s="40">
        <v>170.08</v>
      </c>
      <c r="CA57" s="40">
        <v>172.01</v>
      </c>
      <c r="CC57" s="39">
        <f t="shared" si="6"/>
        <v>81.680000000000007</v>
      </c>
      <c r="CD57" s="40">
        <v>62.61</v>
      </c>
      <c r="CE57" s="40">
        <v>63.97</v>
      </c>
      <c r="CF57" s="40">
        <v>65.33</v>
      </c>
      <c r="CG57" s="40">
        <v>66.7</v>
      </c>
      <c r="CH57" s="40">
        <v>68.06</v>
      </c>
      <c r="CI57" s="40">
        <v>69.42</v>
      </c>
      <c r="CJ57" s="40">
        <v>70.78</v>
      </c>
      <c r="CK57" s="40">
        <v>72.14</v>
      </c>
      <c r="CL57" s="40">
        <v>73.510000000000005</v>
      </c>
      <c r="CM57" s="40">
        <v>74.87</v>
      </c>
      <c r="CN57" s="40">
        <v>76.23</v>
      </c>
      <c r="CO57" s="40">
        <v>77.59</v>
      </c>
      <c r="CP57" s="40">
        <v>78.95</v>
      </c>
      <c r="CQ57" s="40">
        <v>80.319999999999993</v>
      </c>
      <c r="CR57" s="40">
        <v>81.680000000000007</v>
      </c>
      <c r="CS57" s="40">
        <v>83.04</v>
      </c>
      <c r="CT57" s="40">
        <v>84.4</v>
      </c>
      <c r="CU57" s="40">
        <v>85.77</v>
      </c>
      <c r="CV57" s="40">
        <v>87.13</v>
      </c>
      <c r="CW57" s="40">
        <v>88.49</v>
      </c>
      <c r="CX57" s="40">
        <v>89.85</v>
      </c>
      <c r="CY57" s="40">
        <v>91.21</v>
      </c>
      <c r="CZ57" s="40">
        <v>92.58</v>
      </c>
      <c r="DA57" s="40">
        <v>93.94</v>
      </c>
      <c r="DB57" s="40">
        <v>95.3</v>
      </c>
      <c r="DC57" s="40">
        <v>96.66</v>
      </c>
      <c r="DD57" s="40">
        <v>98.02</v>
      </c>
      <c r="DE57" s="40">
        <v>99.39</v>
      </c>
      <c r="DF57" s="40">
        <v>100.75</v>
      </c>
      <c r="DG57" s="40">
        <v>102.11</v>
      </c>
      <c r="DH57" s="40">
        <v>103.47</v>
      </c>
      <c r="DI57" s="40">
        <v>104.83</v>
      </c>
      <c r="DJ57" s="40">
        <v>106.2</v>
      </c>
      <c r="DK57" s="40">
        <v>107.56</v>
      </c>
      <c r="DL57" s="40">
        <v>108.92</v>
      </c>
      <c r="DM57" s="40">
        <v>110.28</v>
      </c>
    </row>
    <row r="58" spans="1:117">
      <c r="A58" s="37">
        <v>54</v>
      </c>
      <c r="B58" s="38">
        <f t="shared" si="3"/>
        <v>133.97</v>
      </c>
      <c r="C58" s="38">
        <f t="shared" si="7"/>
        <v>187.56</v>
      </c>
      <c r="E58" s="39">
        <f t="shared" si="4"/>
        <v>175.09</v>
      </c>
      <c r="F58" s="40">
        <v>146.53</v>
      </c>
      <c r="G58" s="40">
        <v>148.57</v>
      </c>
      <c r="H58" s="40">
        <v>150.61000000000001</v>
      </c>
      <c r="I58" s="40">
        <v>152.65</v>
      </c>
      <c r="J58" s="40">
        <v>154.69</v>
      </c>
      <c r="K58" s="40">
        <v>156.72999999999999</v>
      </c>
      <c r="L58" s="40">
        <v>158.77000000000001</v>
      </c>
      <c r="M58" s="40">
        <v>160.81</v>
      </c>
      <c r="N58" s="40">
        <v>162.85</v>
      </c>
      <c r="O58" s="40">
        <v>164.89</v>
      </c>
      <c r="P58" s="40">
        <v>166.93</v>
      </c>
      <c r="Q58" s="40">
        <v>168.97</v>
      </c>
      <c r="R58" s="40">
        <v>171.01</v>
      </c>
      <c r="S58" s="40">
        <v>173.05</v>
      </c>
      <c r="T58" s="40">
        <v>175.09</v>
      </c>
      <c r="U58" s="40">
        <v>177.13</v>
      </c>
      <c r="V58" s="40">
        <v>179.17</v>
      </c>
      <c r="W58" s="40">
        <v>181.21</v>
      </c>
      <c r="X58" s="40">
        <v>183.25</v>
      </c>
      <c r="Y58" s="40">
        <v>185.29</v>
      </c>
      <c r="Z58" s="40">
        <v>187.33</v>
      </c>
      <c r="AA58" s="40">
        <v>189.37</v>
      </c>
      <c r="AB58" s="40">
        <v>191.41</v>
      </c>
      <c r="AC58" s="40">
        <v>193.45</v>
      </c>
      <c r="AD58" s="40">
        <v>195.49</v>
      </c>
      <c r="AE58" s="40">
        <v>197.53</v>
      </c>
      <c r="AF58" s="40">
        <v>199.57</v>
      </c>
      <c r="AG58" s="40">
        <v>201.61</v>
      </c>
      <c r="AH58" s="40">
        <v>203.65</v>
      </c>
      <c r="AI58" s="40">
        <v>205.69</v>
      </c>
      <c r="AJ58" s="40">
        <v>207.73</v>
      </c>
      <c r="AK58" s="40">
        <v>209.77</v>
      </c>
      <c r="AL58" s="40">
        <v>211.81</v>
      </c>
      <c r="AM58" s="40">
        <v>213.85</v>
      </c>
      <c r="AN58" s="40">
        <v>215.89</v>
      </c>
      <c r="AO58" s="40">
        <v>217.93</v>
      </c>
      <c r="AQ58" s="39">
        <f t="shared" si="5"/>
        <v>133.97</v>
      </c>
      <c r="AR58" s="40">
        <v>106.45</v>
      </c>
      <c r="AS58" s="40">
        <v>108.42</v>
      </c>
      <c r="AT58" s="40">
        <v>110.39</v>
      </c>
      <c r="AU58" s="40">
        <v>112.35</v>
      </c>
      <c r="AV58" s="40">
        <v>114.32</v>
      </c>
      <c r="AW58" s="40">
        <v>116.28</v>
      </c>
      <c r="AX58" s="40">
        <v>118.25</v>
      </c>
      <c r="AY58" s="40">
        <v>120.21</v>
      </c>
      <c r="AZ58" s="40">
        <v>122.18</v>
      </c>
      <c r="BA58" s="40">
        <v>124.14</v>
      </c>
      <c r="BB58" s="40">
        <v>126.11</v>
      </c>
      <c r="BC58" s="40">
        <v>128.08000000000001</v>
      </c>
      <c r="BD58" s="40">
        <v>130.04</v>
      </c>
      <c r="BE58" s="40">
        <v>132.01</v>
      </c>
      <c r="BF58" s="40">
        <v>133.97</v>
      </c>
      <c r="BG58" s="40">
        <v>135.94</v>
      </c>
      <c r="BH58" s="40">
        <v>137.9</v>
      </c>
      <c r="BI58" s="40">
        <v>139.87</v>
      </c>
      <c r="BJ58" s="40">
        <v>141.83000000000001</v>
      </c>
      <c r="BK58" s="40">
        <v>143.80000000000001</v>
      </c>
      <c r="BL58" s="40">
        <v>145.77000000000001</v>
      </c>
      <c r="BM58" s="40">
        <v>147.72999999999999</v>
      </c>
      <c r="BN58" s="40">
        <v>149.69999999999999</v>
      </c>
      <c r="BO58" s="40">
        <v>151.66</v>
      </c>
      <c r="BP58" s="40">
        <v>153.63</v>
      </c>
      <c r="BQ58" s="40">
        <v>155.59</v>
      </c>
      <c r="BR58" s="40">
        <v>157.56</v>
      </c>
      <c r="BS58" s="40">
        <v>159.53</v>
      </c>
      <c r="BT58" s="40">
        <v>161.49</v>
      </c>
      <c r="BU58" s="40">
        <v>163.46</v>
      </c>
      <c r="BV58" s="40">
        <v>165.42</v>
      </c>
      <c r="BW58" s="40">
        <v>167.39</v>
      </c>
      <c r="BX58" s="40">
        <v>169.35</v>
      </c>
      <c r="BY58" s="40">
        <v>171.32</v>
      </c>
      <c r="BZ58" s="40">
        <v>173.28</v>
      </c>
      <c r="CA58" s="40">
        <v>175.25</v>
      </c>
      <c r="CC58" s="39">
        <f t="shared" si="6"/>
        <v>83.21</v>
      </c>
      <c r="CD58" s="40">
        <v>63.78</v>
      </c>
      <c r="CE58" s="40">
        <v>65.17</v>
      </c>
      <c r="CF58" s="40">
        <v>66.56</v>
      </c>
      <c r="CG58" s="40">
        <v>67.94</v>
      </c>
      <c r="CH58" s="40">
        <v>69.33</v>
      </c>
      <c r="CI58" s="40">
        <v>70.72</v>
      </c>
      <c r="CJ58" s="40">
        <v>72.11</v>
      </c>
      <c r="CK58" s="40">
        <v>73.5</v>
      </c>
      <c r="CL58" s="40">
        <v>74.88</v>
      </c>
      <c r="CM58" s="40">
        <v>76.27</v>
      </c>
      <c r="CN58" s="40">
        <v>77.66</v>
      </c>
      <c r="CO58" s="40">
        <v>79.05</v>
      </c>
      <c r="CP58" s="40">
        <v>80.430000000000007</v>
      </c>
      <c r="CQ58" s="40">
        <v>81.819999999999993</v>
      </c>
      <c r="CR58" s="40">
        <v>83.21</v>
      </c>
      <c r="CS58" s="40">
        <v>84.6</v>
      </c>
      <c r="CT58" s="40">
        <v>85.99</v>
      </c>
      <c r="CU58" s="40">
        <v>87.37</v>
      </c>
      <c r="CV58" s="40">
        <v>88.76</v>
      </c>
      <c r="CW58" s="40">
        <v>90.15</v>
      </c>
      <c r="CX58" s="40">
        <v>91.54</v>
      </c>
      <c r="CY58" s="40">
        <v>92.92</v>
      </c>
      <c r="CZ58" s="40">
        <v>94.31</v>
      </c>
      <c r="DA58" s="40">
        <v>95.7</v>
      </c>
      <c r="DB58" s="40">
        <v>97.09</v>
      </c>
      <c r="DC58" s="40">
        <v>98.48</v>
      </c>
      <c r="DD58" s="40">
        <v>99.86</v>
      </c>
      <c r="DE58" s="40">
        <v>101.25</v>
      </c>
      <c r="DF58" s="40">
        <v>102.64</v>
      </c>
      <c r="DG58" s="40">
        <v>104.03</v>
      </c>
      <c r="DH58" s="40">
        <v>105.41</v>
      </c>
      <c r="DI58" s="40">
        <v>106.8</v>
      </c>
      <c r="DJ58" s="40">
        <v>108.19</v>
      </c>
      <c r="DK58" s="40">
        <v>109.58</v>
      </c>
      <c r="DL58" s="40">
        <v>110.97</v>
      </c>
      <c r="DM58" s="40">
        <v>112.35</v>
      </c>
    </row>
    <row r="59" spans="1:117">
      <c r="A59" s="37">
        <v>55</v>
      </c>
      <c r="B59" s="38">
        <f t="shared" si="3"/>
        <v>136.41</v>
      </c>
      <c r="C59" s="38">
        <f t="shared" si="7"/>
        <v>190.98</v>
      </c>
      <c r="E59" s="39">
        <f t="shared" si="4"/>
        <v>178.29</v>
      </c>
      <c r="F59" s="40">
        <v>149.19999999999999</v>
      </c>
      <c r="G59" s="40">
        <v>151.28</v>
      </c>
      <c r="H59" s="40">
        <v>153.36000000000001</v>
      </c>
      <c r="I59" s="40">
        <v>155.43</v>
      </c>
      <c r="J59" s="40">
        <v>157.51</v>
      </c>
      <c r="K59" s="40">
        <v>159.59</v>
      </c>
      <c r="L59" s="40">
        <v>161.66999999999999</v>
      </c>
      <c r="M59" s="40">
        <v>163.75</v>
      </c>
      <c r="N59" s="40">
        <v>165.82</v>
      </c>
      <c r="O59" s="40">
        <v>167.9</v>
      </c>
      <c r="P59" s="40">
        <v>169.98</v>
      </c>
      <c r="Q59" s="40">
        <v>172.06</v>
      </c>
      <c r="R59" s="40">
        <v>174.13</v>
      </c>
      <c r="S59" s="40">
        <v>176.21</v>
      </c>
      <c r="T59" s="40">
        <v>178.29</v>
      </c>
      <c r="U59" s="40">
        <v>180.37</v>
      </c>
      <c r="V59" s="40">
        <v>182.45</v>
      </c>
      <c r="W59" s="40">
        <v>184.52</v>
      </c>
      <c r="X59" s="40">
        <v>186.6</v>
      </c>
      <c r="Y59" s="40">
        <v>188.68</v>
      </c>
      <c r="Z59" s="40">
        <v>190.76</v>
      </c>
      <c r="AA59" s="40">
        <v>192.83</v>
      </c>
      <c r="AB59" s="40">
        <v>194.91</v>
      </c>
      <c r="AC59" s="40">
        <v>196.99</v>
      </c>
      <c r="AD59" s="40">
        <v>199.07</v>
      </c>
      <c r="AE59" s="40">
        <v>201.15</v>
      </c>
      <c r="AF59" s="40">
        <v>203.22</v>
      </c>
      <c r="AG59" s="40">
        <v>205.3</v>
      </c>
      <c r="AH59" s="40">
        <v>207.38</v>
      </c>
      <c r="AI59" s="40">
        <v>209.46</v>
      </c>
      <c r="AJ59" s="40">
        <v>211.53</v>
      </c>
      <c r="AK59" s="40">
        <v>213.61</v>
      </c>
      <c r="AL59" s="40">
        <v>215.69</v>
      </c>
      <c r="AM59" s="40">
        <v>217.77</v>
      </c>
      <c r="AN59" s="40">
        <v>219.85</v>
      </c>
      <c r="AO59" s="40">
        <v>221.92</v>
      </c>
      <c r="AQ59" s="39">
        <f t="shared" si="5"/>
        <v>136.41</v>
      </c>
      <c r="AR59" s="40">
        <v>108.38</v>
      </c>
      <c r="AS59" s="40">
        <v>110.39</v>
      </c>
      <c r="AT59" s="40">
        <v>112.39</v>
      </c>
      <c r="AU59" s="40">
        <v>114.39</v>
      </c>
      <c r="AV59" s="40">
        <v>116.39</v>
      </c>
      <c r="AW59" s="40">
        <v>118.39</v>
      </c>
      <c r="AX59" s="40">
        <v>120.4</v>
      </c>
      <c r="AY59" s="40">
        <v>122.4</v>
      </c>
      <c r="AZ59" s="40">
        <v>124.4</v>
      </c>
      <c r="BA59" s="40">
        <v>126.4</v>
      </c>
      <c r="BB59" s="40">
        <v>128.4</v>
      </c>
      <c r="BC59" s="40">
        <v>130.41</v>
      </c>
      <c r="BD59" s="40">
        <v>132.41</v>
      </c>
      <c r="BE59" s="40">
        <v>134.41</v>
      </c>
      <c r="BF59" s="40">
        <v>136.41</v>
      </c>
      <c r="BG59" s="40">
        <v>138.41</v>
      </c>
      <c r="BH59" s="40">
        <v>140.41999999999999</v>
      </c>
      <c r="BI59" s="40">
        <v>142.41999999999999</v>
      </c>
      <c r="BJ59" s="40">
        <v>144.41999999999999</v>
      </c>
      <c r="BK59" s="40">
        <v>146.41999999999999</v>
      </c>
      <c r="BL59" s="40">
        <v>148.41999999999999</v>
      </c>
      <c r="BM59" s="40">
        <v>150.43</v>
      </c>
      <c r="BN59" s="40">
        <v>152.43</v>
      </c>
      <c r="BO59" s="40">
        <v>154.43</v>
      </c>
      <c r="BP59" s="40">
        <v>156.43</v>
      </c>
      <c r="BQ59" s="40">
        <v>158.43</v>
      </c>
      <c r="BR59" s="40">
        <v>160.44</v>
      </c>
      <c r="BS59" s="40">
        <v>162.44</v>
      </c>
      <c r="BT59" s="40">
        <v>164.44</v>
      </c>
      <c r="BU59" s="40">
        <v>166.44</v>
      </c>
      <c r="BV59" s="40">
        <v>168.44</v>
      </c>
      <c r="BW59" s="40">
        <v>170.45</v>
      </c>
      <c r="BX59" s="40">
        <v>172.45</v>
      </c>
      <c r="BY59" s="40">
        <v>174.45</v>
      </c>
      <c r="BZ59" s="40">
        <v>176.45</v>
      </c>
      <c r="CA59" s="40">
        <v>178.45</v>
      </c>
      <c r="CC59" s="39">
        <f t="shared" si="6"/>
        <v>84.74</v>
      </c>
      <c r="CD59" s="40">
        <v>64.959999999999994</v>
      </c>
      <c r="CE59" s="40">
        <v>66.37</v>
      </c>
      <c r="CF59" s="40">
        <v>67.78</v>
      </c>
      <c r="CG59" s="40">
        <v>69.2</v>
      </c>
      <c r="CH59" s="40">
        <v>70.61</v>
      </c>
      <c r="CI59" s="40">
        <v>72.02</v>
      </c>
      <c r="CJ59" s="40">
        <v>73.44</v>
      </c>
      <c r="CK59" s="40">
        <v>74.849999999999994</v>
      </c>
      <c r="CL59" s="40">
        <v>76.260000000000005</v>
      </c>
      <c r="CM59" s="40">
        <v>77.680000000000007</v>
      </c>
      <c r="CN59" s="40">
        <v>79.09</v>
      </c>
      <c r="CO59" s="40">
        <v>80.5</v>
      </c>
      <c r="CP59" s="40">
        <v>81.92</v>
      </c>
      <c r="CQ59" s="40">
        <v>83.33</v>
      </c>
      <c r="CR59" s="40">
        <v>84.74</v>
      </c>
      <c r="CS59" s="40">
        <v>86.16</v>
      </c>
      <c r="CT59" s="40">
        <v>87.57</v>
      </c>
      <c r="CU59" s="40">
        <v>88.99</v>
      </c>
      <c r="CV59" s="40">
        <v>90.4</v>
      </c>
      <c r="CW59" s="40">
        <v>91.81</v>
      </c>
      <c r="CX59" s="40">
        <v>93.23</v>
      </c>
      <c r="CY59" s="40">
        <v>94.64</v>
      </c>
      <c r="CZ59" s="40">
        <v>96.05</v>
      </c>
      <c r="DA59" s="40">
        <v>97.47</v>
      </c>
      <c r="DB59" s="40">
        <v>98.88</v>
      </c>
      <c r="DC59" s="40">
        <v>100.29</v>
      </c>
      <c r="DD59" s="40">
        <v>101.71</v>
      </c>
      <c r="DE59" s="40">
        <v>103.12</v>
      </c>
      <c r="DF59" s="40">
        <v>104.53</v>
      </c>
      <c r="DG59" s="40">
        <v>105.95</v>
      </c>
      <c r="DH59" s="40">
        <v>107.36</v>
      </c>
      <c r="DI59" s="40">
        <v>108.77</v>
      </c>
      <c r="DJ59" s="40">
        <v>110.19</v>
      </c>
      <c r="DK59" s="40">
        <v>111.6</v>
      </c>
      <c r="DL59" s="40">
        <v>113.01</v>
      </c>
      <c r="DM59" s="40">
        <v>114.43</v>
      </c>
    </row>
    <row r="60" spans="1:117">
      <c r="A60" s="37">
        <v>56</v>
      </c>
      <c r="B60" s="38">
        <f t="shared" si="3"/>
        <v>138.86000000000001</v>
      </c>
      <c r="C60" s="38">
        <f t="shared" si="7"/>
        <v>194.41</v>
      </c>
      <c r="E60" s="39">
        <f t="shared" si="4"/>
        <v>181.49</v>
      </c>
      <c r="F60" s="40">
        <v>151.87</v>
      </c>
      <c r="G60" s="40">
        <v>153.99</v>
      </c>
      <c r="H60" s="40">
        <v>156.1</v>
      </c>
      <c r="I60" s="40">
        <v>158.22</v>
      </c>
      <c r="J60" s="40">
        <v>160.33000000000001</v>
      </c>
      <c r="K60" s="40">
        <v>162.44999999999999</v>
      </c>
      <c r="L60" s="40">
        <v>164.57</v>
      </c>
      <c r="M60" s="40">
        <v>166.68</v>
      </c>
      <c r="N60" s="40">
        <v>168.8</v>
      </c>
      <c r="O60" s="40">
        <v>170.91</v>
      </c>
      <c r="P60" s="40">
        <v>173.03</v>
      </c>
      <c r="Q60" s="40">
        <v>175.14</v>
      </c>
      <c r="R60" s="40">
        <v>177.26</v>
      </c>
      <c r="S60" s="40">
        <v>179.37</v>
      </c>
      <c r="T60" s="40">
        <v>181.49</v>
      </c>
      <c r="U60" s="40">
        <v>183.61</v>
      </c>
      <c r="V60" s="40">
        <v>185.72</v>
      </c>
      <c r="W60" s="40">
        <v>187.84</v>
      </c>
      <c r="X60" s="40">
        <v>189.95</v>
      </c>
      <c r="Y60" s="40">
        <v>192.07</v>
      </c>
      <c r="Z60" s="40">
        <v>194.18</v>
      </c>
      <c r="AA60" s="40">
        <v>196.3</v>
      </c>
      <c r="AB60" s="40">
        <v>198.41</v>
      </c>
      <c r="AC60" s="40">
        <v>200.53</v>
      </c>
      <c r="AD60" s="40">
        <v>202.65</v>
      </c>
      <c r="AE60" s="40">
        <v>204.76</v>
      </c>
      <c r="AF60" s="40">
        <v>206.88</v>
      </c>
      <c r="AG60" s="40">
        <v>208.99</v>
      </c>
      <c r="AH60" s="40">
        <v>211.11</v>
      </c>
      <c r="AI60" s="40">
        <v>213.22</v>
      </c>
      <c r="AJ60" s="40">
        <v>215.34</v>
      </c>
      <c r="AK60" s="40">
        <v>217.45</v>
      </c>
      <c r="AL60" s="40">
        <v>219.57</v>
      </c>
      <c r="AM60" s="40">
        <v>221.69</v>
      </c>
      <c r="AN60" s="40">
        <v>223.8</v>
      </c>
      <c r="AO60" s="40">
        <v>225.92</v>
      </c>
      <c r="AQ60" s="39">
        <f t="shared" si="5"/>
        <v>138.86000000000001</v>
      </c>
      <c r="AR60" s="40">
        <v>110.33</v>
      </c>
      <c r="AS60" s="40">
        <v>112.37</v>
      </c>
      <c r="AT60" s="40">
        <v>114.4</v>
      </c>
      <c r="AU60" s="40">
        <v>116.44</v>
      </c>
      <c r="AV60" s="40">
        <v>118.48</v>
      </c>
      <c r="AW60" s="40">
        <v>120.52</v>
      </c>
      <c r="AX60" s="40">
        <v>122.56</v>
      </c>
      <c r="AY60" s="40">
        <v>124.6</v>
      </c>
      <c r="AZ60" s="40">
        <v>126.63</v>
      </c>
      <c r="BA60" s="40">
        <v>128.66999999999999</v>
      </c>
      <c r="BB60" s="40">
        <v>130.71</v>
      </c>
      <c r="BC60" s="40">
        <v>132.75</v>
      </c>
      <c r="BD60" s="40">
        <v>134.79</v>
      </c>
      <c r="BE60" s="40">
        <v>136.83000000000001</v>
      </c>
      <c r="BF60" s="40">
        <v>138.86000000000001</v>
      </c>
      <c r="BG60" s="40">
        <v>140.9</v>
      </c>
      <c r="BH60" s="40">
        <v>142.94</v>
      </c>
      <c r="BI60" s="40">
        <v>144.97999999999999</v>
      </c>
      <c r="BJ60" s="40">
        <v>147.02000000000001</v>
      </c>
      <c r="BK60" s="40">
        <v>149.06</v>
      </c>
      <c r="BL60" s="40">
        <v>151.1</v>
      </c>
      <c r="BM60" s="40">
        <v>153.13</v>
      </c>
      <c r="BN60" s="40">
        <v>155.16999999999999</v>
      </c>
      <c r="BO60" s="40">
        <v>157.21</v>
      </c>
      <c r="BP60" s="40">
        <v>159.25</v>
      </c>
      <c r="BQ60" s="40">
        <v>161.29</v>
      </c>
      <c r="BR60" s="40">
        <v>163.33000000000001</v>
      </c>
      <c r="BS60" s="40">
        <v>165.36</v>
      </c>
      <c r="BT60" s="40">
        <v>167.4</v>
      </c>
      <c r="BU60" s="40">
        <v>169.44</v>
      </c>
      <c r="BV60" s="40">
        <v>171.48</v>
      </c>
      <c r="BW60" s="40">
        <v>173.52</v>
      </c>
      <c r="BX60" s="40">
        <v>175.56</v>
      </c>
      <c r="BY60" s="40">
        <v>177.59</v>
      </c>
      <c r="BZ60" s="40">
        <v>179.63</v>
      </c>
      <c r="CA60" s="40">
        <v>181.67</v>
      </c>
      <c r="CC60" s="39">
        <f t="shared" si="6"/>
        <v>86.27</v>
      </c>
      <c r="CD60" s="40">
        <v>66.12</v>
      </c>
      <c r="CE60" s="40">
        <v>67.56</v>
      </c>
      <c r="CF60" s="40">
        <v>69</v>
      </c>
      <c r="CG60" s="40">
        <v>70.44</v>
      </c>
      <c r="CH60" s="40">
        <v>71.88</v>
      </c>
      <c r="CI60" s="40">
        <v>73.319999999999993</v>
      </c>
      <c r="CJ60" s="40">
        <v>74.75</v>
      </c>
      <c r="CK60" s="40">
        <v>76.19</v>
      </c>
      <c r="CL60" s="40">
        <v>77.63</v>
      </c>
      <c r="CM60" s="40">
        <v>79.069999999999993</v>
      </c>
      <c r="CN60" s="40">
        <v>80.510000000000005</v>
      </c>
      <c r="CO60" s="40">
        <v>81.95</v>
      </c>
      <c r="CP60" s="40">
        <v>83.39</v>
      </c>
      <c r="CQ60" s="40">
        <v>84.83</v>
      </c>
      <c r="CR60" s="40">
        <v>86.27</v>
      </c>
      <c r="CS60" s="40">
        <v>87.71</v>
      </c>
      <c r="CT60" s="40">
        <v>89.15</v>
      </c>
      <c r="CU60" s="40">
        <v>90.59</v>
      </c>
      <c r="CV60" s="40">
        <v>92.03</v>
      </c>
      <c r="CW60" s="40">
        <v>93.46</v>
      </c>
      <c r="CX60" s="40">
        <v>94.9</v>
      </c>
      <c r="CY60" s="40">
        <v>96.34</v>
      </c>
      <c r="CZ60" s="40">
        <v>97.78</v>
      </c>
      <c r="DA60" s="40">
        <v>99.22</v>
      </c>
      <c r="DB60" s="40">
        <v>100.66</v>
      </c>
      <c r="DC60" s="40">
        <v>102.1</v>
      </c>
      <c r="DD60" s="40">
        <v>103.54</v>
      </c>
      <c r="DE60" s="40">
        <v>104.98</v>
      </c>
      <c r="DF60" s="40">
        <v>106.42</v>
      </c>
      <c r="DG60" s="40">
        <v>107.86</v>
      </c>
      <c r="DH60" s="40">
        <v>109.3</v>
      </c>
      <c r="DI60" s="40">
        <v>110.73</v>
      </c>
      <c r="DJ60" s="40">
        <v>112.17</v>
      </c>
      <c r="DK60" s="40">
        <v>113.61</v>
      </c>
      <c r="DL60" s="40">
        <v>115.05</v>
      </c>
      <c r="DM60" s="40">
        <v>116.49</v>
      </c>
    </row>
    <row r="61" spans="1:117">
      <c r="A61" s="37">
        <v>57</v>
      </c>
      <c r="B61" s="38">
        <f t="shared" si="3"/>
        <v>141.33000000000001</v>
      </c>
      <c r="C61" s="38">
        <f t="shared" si="7"/>
        <v>197.87</v>
      </c>
      <c r="E61" s="39">
        <f t="shared" si="4"/>
        <v>184.69</v>
      </c>
      <c r="F61" s="40">
        <v>154.54</v>
      </c>
      <c r="G61" s="40">
        <v>156.69</v>
      </c>
      <c r="H61" s="40">
        <v>158.85</v>
      </c>
      <c r="I61" s="40">
        <v>161</v>
      </c>
      <c r="J61" s="40">
        <v>163.15</v>
      </c>
      <c r="K61" s="40">
        <v>165.31</v>
      </c>
      <c r="L61" s="40">
        <v>167.46</v>
      </c>
      <c r="M61" s="40">
        <v>169.61</v>
      </c>
      <c r="N61" s="40">
        <v>171.77</v>
      </c>
      <c r="O61" s="40">
        <v>173.92</v>
      </c>
      <c r="P61" s="40">
        <v>176.07</v>
      </c>
      <c r="Q61" s="40">
        <v>178.23</v>
      </c>
      <c r="R61" s="40">
        <v>180.38</v>
      </c>
      <c r="S61" s="40">
        <v>182.53</v>
      </c>
      <c r="T61" s="40">
        <v>184.69</v>
      </c>
      <c r="U61" s="40">
        <v>186.84</v>
      </c>
      <c r="V61" s="40">
        <v>188.99</v>
      </c>
      <c r="W61" s="40">
        <v>191.15</v>
      </c>
      <c r="X61" s="40">
        <v>193.3</v>
      </c>
      <c r="Y61" s="40">
        <v>195.45</v>
      </c>
      <c r="Z61" s="40">
        <v>197.61</v>
      </c>
      <c r="AA61" s="40">
        <v>199.76</v>
      </c>
      <c r="AB61" s="40">
        <v>201.91</v>
      </c>
      <c r="AC61" s="40">
        <v>204.07</v>
      </c>
      <c r="AD61" s="40">
        <v>206.22</v>
      </c>
      <c r="AE61" s="40">
        <v>208.37</v>
      </c>
      <c r="AF61" s="40">
        <v>210.53</v>
      </c>
      <c r="AG61" s="40">
        <v>212.68</v>
      </c>
      <c r="AH61" s="40">
        <v>214.83</v>
      </c>
      <c r="AI61" s="40">
        <v>216.99</v>
      </c>
      <c r="AJ61" s="40">
        <v>219.14</v>
      </c>
      <c r="AK61" s="40">
        <v>221.29</v>
      </c>
      <c r="AL61" s="40">
        <v>223.45</v>
      </c>
      <c r="AM61" s="40">
        <v>225.6</v>
      </c>
      <c r="AN61" s="40">
        <v>227.75</v>
      </c>
      <c r="AO61" s="40">
        <v>229.91</v>
      </c>
      <c r="AQ61" s="39">
        <f t="shared" si="5"/>
        <v>141.33000000000001</v>
      </c>
      <c r="AR61" s="40">
        <v>112.29</v>
      </c>
      <c r="AS61" s="40">
        <v>114.36</v>
      </c>
      <c r="AT61" s="40">
        <v>116.44</v>
      </c>
      <c r="AU61" s="40">
        <v>118.51</v>
      </c>
      <c r="AV61" s="40">
        <v>120.59</v>
      </c>
      <c r="AW61" s="40">
        <v>122.66</v>
      </c>
      <c r="AX61" s="40">
        <v>124.73</v>
      </c>
      <c r="AY61" s="40">
        <v>126.81</v>
      </c>
      <c r="AZ61" s="40">
        <v>128.88</v>
      </c>
      <c r="BA61" s="40">
        <v>130.96</v>
      </c>
      <c r="BB61" s="40">
        <v>133.03</v>
      </c>
      <c r="BC61" s="40">
        <v>135.11000000000001</v>
      </c>
      <c r="BD61" s="40">
        <v>137.18</v>
      </c>
      <c r="BE61" s="40">
        <v>139.26</v>
      </c>
      <c r="BF61" s="40">
        <v>141.33000000000001</v>
      </c>
      <c r="BG61" s="40">
        <v>143.41</v>
      </c>
      <c r="BH61" s="40">
        <v>145.47999999999999</v>
      </c>
      <c r="BI61" s="40">
        <v>147.56</v>
      </c>
      <c r="BJ61" s="40">
        <v>149.63</v>
      </c>
      <c r="BK61" s="40">
        <v>151.71</v>
      </c>
      <c r="BL61" s="40">
        <v>153.78</v>
      </c>
      <c r="BM61" s="40">
        <v>155.86000000000001</v>
      </c>
      <c r="BN61" s="40">
        <v>157.93</v>
      </c>
      <c r="BO61" s="40">
        <v>160.01</v>
      </c>
      <c r="BP61" s="40">
        <v>162.08000000000001</v>
      </c>
      <c r="BQ61" s="40">
        <v>164.16</v>
      </c>
      <c r="BR61" s="40">
        <v>166.23</v>
      </c>
      <c r="BS61" s="40">
        <v>168.31</v>
      </c>
      <c r="BT61" s="40">
        <v>170.38</v>
      </c>
      <c r="BU61" s="40">
        <v>172.46</v>
      </c>
      <c r="BV61" s="40">
        <v>174.53</v>
      </c>
      <c r="BW61" s="40">
        <v>176.6</v>
      </c>
      <c r="BX61" s="40">
        <v>178.68</v>
      </c>
      <c r="BY61" s="40">
        <v>180.75</v>
      </c>
      <c r="BZ61" s="40">
        <v>182.83</v>
      </c>
      <c r="CA61" s="40">
        <v>184.9</v>
      </c>
      <c r="CC61" s="39">
        <f t="shared" si="6"/>
        <v>87.8</v>
      </c>
      <c r="CD61" s="40">
        <v>67.290000000000006</v>
      </c>
      <c r="CE61" s="40">
        <v>68.75</v>
      </c>
      <c r="CF61" s="40">
        <v>70.22</v>
      </c>
      <c r="CG61" s="40">
        <v>71.680000000000007</v>
      </c>
      <c r="CH61" s="40">
        <v>73.150000000000006</v>
      </c>
      <c r="CI61" s="40">
        <v>74.61</v>
      </c>
      <c r="CJ61" s="40">
        <v>76.08</v>
      </c>
      <c r="CK61" s="40">
        <v>77.540000000000006</v>
      </c>
      <c r="CL61" s="40">
        <v>79.010000000000005</v>
      </c>
      <c r="CM61" s="40">
        <v>80.47</v>
      </c>
      <c r="CN61" s="40">
        <v>81.94</v>
      </c>
      <c r="CO61" s="40">
        <v>83.4</v>
      </c>
      <c r="CP61" s="40">
        <v>84.87</v>
      </c>
      <c r="CQ61" s="40">
        <v>86.33</v>
      </c>
      <c r="CR61" s="40">
        <v>87.8</v>
      </c>
      <c r="CS61" s="40">
        <v>89.26</v>
      </c>
      <c r="CT61" s="40">
        <v>90.73</v>
      </c>
      <c r="CU61" s="40">
        <v>92.19</v>
      </c>
      <c r="CV61" s="40">
        <v>93.65</v>
      </c>
      <c r="CW61" s="40">
        <v>95.12</v>
      </c>
      <c r="CX61" s="40">
        <v>96.58</v>
      </c>
      <c r="CY61" s="40">
        <v>98.05</v>
      </c>
      <c r="CZ61" s="40">
        <v>99.51</v>
      </c>
      <c r="DA61" s="40">
        <v>100.98</v>
      </c>
      <c r="DB61" s="40">
        <v>102.44</v>
      </c>
      <c r="DC61" s="40">
        <v>103.91</v>
      </c>
      <c r="DD61" s="40">
        <v>105.37</v>
      </c>
      <c r="DE61" s="40">
        <v>106.84</v>
      </c>
      <c r="DF61" s="40">
        <v>108.3</v>
      </c>
      <c r="DG61" s="40">
        <v>109.77</v>
      </c>
      <c r="DH61" s="40">
        <v>111.23</v>
      </c>
      <c r="DI61" s="40">
        <v>112.7</v>
      </c>
      <c r="DJ61" s="40">
        <v>114.16</v>
      </c>
      <c r="DK61" s="40">
        <v>115.63</v>
      </c>
      <c r="DL61" s="40">
        <v>117.09</v>
      </c>
      <c r="DM61" s="40">
        <v>118.56</v>
      </c>
    </row>
    <row r="62" spans="1:117">
      <c r="A62" s="37">
        <v>58</v>
      </c>
      <c r="B62" s="38">
        <f t="shared" si="3"/>
        <v>143.82</v>
      </c>
      <c r="C62" s="38">
        <f t="shared" si="7"/>
        <v>201.35</v>
      </c>
      <c r="E62" s="39">
        <f t="shared" si="4"/>
        <v>187.88</v>
      </c>
      <c r="F62" s="40">
        <v>157.19999999999999</v>
      </c>
      <c r="G62" s="40">
        <v>159.38999999999999</v>
      </c>
      <c r="H62" s="40">
        <v>161.58000000000001</v>
      </c>
      <c r="I62" s="40">
        <v>163.78</v>
      </c>
      <c r="J62" s="40">
        <v>165.97</v>
      </c>
      <c r="K62" s="40">
        <v>168.16</v>
      </c>
      <c r="L62" s="40">
        <v>170.35</v>
      </c>
      <c r="M62" s="40">
        <v>172.54</v>
      </c>
      <c r="N62" s="40">
        <v>174.73</v>
      </c>
      <c r="O62" s="40">
        <v>176.92</v>
      </c>
      <c r="P62" s="40">
        <v>179.11</v>
      </c>
      <c r="Q62" s="40">
        <v>181.3</v>
      </c>
      <c r="R62" s="40">
        <v>183.5</v>
      </c>
      <c r="S62" s="40">
        <v>185.69</v>
      </c>
      <c r="T62" s="40">
        <v>187.88</v>
      </c>
      <c r="U62" s="40">
        <v>190.07</v>
      </c>
      <c r="V62" s="40">
        <v>192.26</v>
      </c>
      <c r="W62" s="40">
        <v>194.45</v>
      </c>
      <c r="X62" s="40">
        <v>196.64</v>
      </c>
      <c r="Y62" s="40">
        <v>198.83</v>
      </c>
      <c r="Z62" s="40">
        <v>201.02</v>
      </c>
      <c r="AA62" s="40">
        <v>203.22</v>
      </c>
      <c r="AB62" s="40">
        <v>205.41</v>
      </c>
      <c r="AC62" s="40">
        <v>207.6</v>
      </c>
      <c r="AD62" s="40">
        <v>209.79</v>
      </c>
      <c r="AE62" s="40">
        <v>211.98</v>
      </c>
      <c r="AF62" s="40">
        <v>214.17</v>
      </c>
      <c r="AG62" s="40">
        <v>216.36</v>
      </c>
      <c r="AH62" s="40">
        <v>218.55</v>
      </c>
      <c r="AI62" s="40">
        <v>220.74</v>
      </c>
      <c r="AJ62" s="40">
        <v>222.94</v>
      </c>
      <c r="AK62" s="40">
        <v>225.13</v>
      </c>
      <c r="AL62" s="40">
        <v>227.32</v>
      </c>
      <c r="AM62" s="40">
        <v>229.51</v>
      </c>
      <c r="AN62" s="40">
        <v>231.7</v>
      </c>
      <c r="AO62" s="40">
        <v>233.89</v>
      </c>
      <c r="AQ62" s="39">
        <f t="shared" si="5"/>
        <v>143.82</v>
      </c>
      <c r="AR62" s="40">
        <v>114.26</v>
      </c>
      <c r="AS62" s="40">
        <v>116.37</v>
      </c>
      <c r="AT62" s="40">
        <v>118.48</v>
      </c>
      <c r="AU62" s="40">
        <v>120.59</v>
      </c>
      <c r="AV62" s="40">
        <v>122.71</v>
      </c>
      <c r="AW62" s="40">
        <v>124.82</v>
      </c>
      <c r="AX62" s="40">
        <v>126.93</v>
      </c>
      <c r="AY62" s="40">
        <v>129.04</v>
      </c>
      <c r="AZ62" s="40">
        <v>131.15</v>
      </c>
      <c r="BA62" s="40">
        <v>133.26</v>
      </c>
      <c r="BB62" s="40">
        <v>135.37</v>
      </c>
      <c r="BC62" s="40">
        <v>137.47999999999999</v>
      </c>
      <c r="BD62" s="40">
        <v>139.6</v>
      </c>
      <c r="BE62" s="40">
        <v>141.71</v>
      </c>
      <c r="BF62" s="40">
        <v>143.82</v>
      </c>
      <c r="BG62" s="40">
        <v>145.93</v>
      </c>
      <c r="BH62" s="40">
        <v>148.04</v>
      </c>
      <c r="BI62" s="40">
        <v>150.15</v>
      </c>
      <c r="BJ62" s="40">
        <v>152.26</v>
      </c>
      <c r="BK62" s="40">
        <v>154.37</v>
      </c>
      <c r="BL62" s="40">
        <v>156.49</v>
      </c>
      <c r="BM62" s="40">
        <v>158.6</v>
      </c>
      <c r="BN62" s="40">
        <v>160.71</v>
      </c>
      <c r="BO62" s="40">
        <v>162.82</v>
      </c>
      <c r="BP62" s="40">
        <v>164.93</v>
      </c>
      <c r="BQ62" s="40">
        <v>167.04</v>
      </c>
      <c r="BR62" s="40">
        <v>169.15</v>
      </c>
      <c r="BS62" s="40">
        <v>171.26</v>
      </c>
      <c r="BT62" s="40">
        <v>173.37</v>
      </c>
      <c r="BU62" s="40">
        <v>175.49</v>
      </c>
      <c r="BV62" s="40">
        <v>177.6</v>
      </c>
      <c r="BW62" s="40">
        <v>179.71</v>
      </c>
      <c r="BX62" s="40">
        <v>181.82</v>
      </c>
      <c r="BY62" s="40">
        <v>183.93</v>
      </c>
      <c r="BZ62" s="40">
        <v>186.04</v>
      </c>
      <c r="CA62" s="40">
        <v>188.15</v>
      </c>
      <c r="CC62" s="39">
        <f t="shared" si="6"/>
        <v>89.33</v>
      </c>
      <c r="CD62" s="40">
        <v>68.459999999999994</v>
      </c>
      <c r="CE62" s="40">
        <v>69.95</v>
      </c>
      <c r="CF62" s="40">
        <v>71.44</v>
      </c>
      <c r="CG62" s="40">
        <v>72.930000000000007</v>
      </c>
      <c r="CH62" s="40">
        <v>74.42</v>
      </c>
      <c r="CI62" s="40">
        <v>75.91</v>
      </c>
      <c r="CJ62" s="40">
        <v>77.400000000000006</v>
      </c>
      <c r="CK62" s="40">
        <v>78.89</v>
      </c>
      <c r="CL62" s="40">
        <v>80.38</v>
      </c>
      <c r="CM62" s="40">
        <v>81.87</v>
      </c>
      <c r="CN62" s="40">
        <v>83.36</v>
      </c>
      <c r="CO62" s="40">
        <v>84.85</v>
      </c>
      <c r="CP62" s="40">
        <v>86.34</v>
      </c>
      <c r="CQ62" s="40">
        <v>87.84</v>
      </c>
      <c r="CR62" s="40">
        <v>89.33</v>
      </c>
      <c r="CS62" s="40">
        <v>90.82</v>
      </c>
      <c r="CT62" s="40">
        <v>92.31</v>
      </c>
      <c r="CU62" s="40">
        <v>93.8</v>
      </c>
      <c r="CV62" s="40">
        <v>95.29</v>
      </c>
      <c r="CW62" s="40">
        <v>96.78</v>
      </c>
      <c r="CX62" s="40">
        <v>98.27</v>
      </c>
      <c r="CY62" s="40">
        <v>99.76</v>
      </c>
      <c r="CZ62" s="40">
        <v>101.25</v>
      </c>
      <c r="DA62" s="40">
        <v>102.74</v>
      </c>
      <c r="DB62" s="40">
        <v>104.23</v>
      </c>
      <c r="DC62" s="40">
        <v>105.72</v>
      </c>
      <c r="DD62" s="40">
        <v>107.21</v>
      </c>
      <c r="DE62" s="40">
        <v>108.7</v>
      </c>
      <c r="DF62" s="40">
        <v>110.19</v>
      </c>
      <c r="DG62" s="40">
        <v>111.68</v>
      </c>
      <c r="DH62" s="40">
        <v>113.18</v>
      </c>
      <c r="DI62" s="40">
        <v>114.67</v>
      </c>
      <c r="DJ62" s="40">
        <v>116.16</v>
      </c>
      <c r="DK62" s="40">
        <v>117.65</v>
      </c>
      <c r="DL62" s="40">
        <v>119.14</v>
      </c>
      <c r="DM62" s="40">
        <v>120.63</v>
      </c>
    </row>
    <row r="63" spans="1:117">
      <c r="A63" s="37">
        <v>59</v>
      </c>
      <c r="B63" s="38">
        <f t="shared" si="3"/>
        <v>146.26</v>
      </c>
      <c r="C63" s="38">
        <f t="shared" si="7"/>
        <v>204.77</v>
      </c>
      <c r="E63" s="39">
        <f t="shared" si="4"/>
        <v>191.08</v>
      </c>
      <c r="F63" s="40">
        <v>159.87</v>
      </c>
      <c r="G63" s="40">
        <v>162.1</v>
      </c>
      <c r="H63" s="40">
        <v>164.33</v>
      </c>
      <c r="I63" s="40">
        <v>166.56</v>
      </c>
      <c r="J63" s="40">
        <v>168.79</v>
      </c>
      <c r="K63" s="40">
        <v>171.02</v>
      </c>
      <c r="L63" s="40">
        <v>173.24</v>
      </c>
      <c r="M63" s="40">
        <v>175.47</v>
      </c>
      <c r="N63" s="40">
        <v>177.7</v>
      </c>
      <c r="O63" s="40">
        <v>179.93</v>
      </c>
      <c r="P63" s="40">
        <v>182.16</v>
      </c>
      <c r="Q63" s="40">
        <v>184.39</v>
      </c>
      <c r="R63" s="40">
        <v>186.62</v>
      </c>
      <c r="S63" s="40">
        <v>188.85</v>
      </c>
      <c r="T63" s="40">
        <v>191.08</v>
      </c>
      <c r="U63" s="40">
        <v>193.3</v>
      </c>
      <c r="V63" s="40">
        <v>195.53</v>
      </c>
      <c r="W63" s="40">
        <v>197.76</v>
      </c>
      <c r="X63" s="40">
        <v>199.99</v>
      </c>
      <c r="Y63" s="40">
        <v>202.22</v>
      </c>
      <c r="Z63" s="40">
        <v>204.45</v>
      </c>
      <c r="AA63" s="40">
        <v>206.68</v>
      </c>
      <c r="AB63" s="40">
        <v>208.91</v>
      </c>
      <c r="AC63" s="40">
        <v>211.14</v>
      </c>
      <c r="AD63" s="40">
        <v>213.36</v>
      </c>
      <c r="AE63" s="40">
        <v>215.59</v>
      </c>
      <c r="AF63" s="40">
        <v>217.82</v>
      </c>
      <c r="AG63" s="40">
        <v>220.05</v>
      </c>
      <c r="AH63" s="40">
        <v>222.28</v>
      </c>
      <c r="AI63" s="40">
        <v>224.51</v>
      </c>
      <c r="AJ63" s="40">
        <v>226.74</v>
      </c>
      <c r="AK63" s="40">
        <v>228.97</v>
      </c>
      <c r="AL63" s="40">
        <v>231.2</v>
      </c>
      <c r="AM63" s="40">
        <v>233.42</v>
      </c>
      <c r="AN63" s="40">
        <v>235.65</v>
      </c>
      <c r="AO63" s="40">
        <v>237.88</v>
      </c>
      <c r="AQ63" s="39">
        <f t="shared" si="5"/>
        <v>146.26</v>
      </c>
      <c r="AR63" s="40">
        <v>116.19</v>
      </c>
      <c r="AS63" s="40">
        <v>118.34</v>
      </c>
      <c r="AT63" s="40">
        <v>120.49</v>
      </c>
      <c r="AU63" s="40">
        <v>122.63</v>
      </c>
      <c r="AV63" s="40">
        <v>124.78</v>
      </c>
      <c r="AW63" s="40">
        <v>126.93</v>
      </c>
      <c r="AX63" s="40">
        <v>129.08000000000001</v>
      </c>
      <c r="AY63" s="40">
        <v>131.22</v>
      </c>
      <c r="AZ63" s="40">
        <v>133.37</v>
      </c>
      <c r="BA63" s="40">
        <v>135.52000000000001</v>
      </c>
      <c r="BB63" s="40">
        <v>137.66999999999999</v>
      </c>
      <c r="BC63" s="40">
        <v>139.82</v>
      </c>
      <c r="BD63" s="40">
        <v>141.96</v>
      </c>
      <c r="BE63" s="40">
        <v>144.11000000000001</v>
      </c>
      <c r="BF63" s="40">
        <v>146.26</v>
      </c>
      <c r="BG63" s="40">
        <v>148.41</v>
      </c>
      <c r="BH63" s="40">
        <v>150.55000000000001</v>
      </c>
      <c r="BI63" s="40">
        <v>152.69999999999999</v>
      </c>
      <c r="BJ63" s="40">
        <v>154.85</v>
      </c>
      <c r="BK63" s="40">
        <v>157</v>
      </c>
      <c r="BL63" s="40">
        <v>159.13999999999999</v>
      </c>
      <c r="BM63" s="40">
        <v>161.29</v>
      </c>
      <c r="BN63" s="40">
        <v>163.44</v>
      </c>
      <c r="BO63" s="40">
        <v>165.59</v>
      </c>
      <c r="BP63" s="40">
        <v>167.73</v>
      </c>
      <c r="BQ63" s="40">
        <v>169.88</v>
      </c>
      <c r="BR63" s="40">
        <v>172.03</v>
      </c>
      <c r="BS63" s="40">
        <v>174.18</v>
      </c>
      <c r="BT63" s="40">
        <v>176.32</v>
      </c>
      <c r="BU63" s="40">
        <v>178.47</v>
      </c>
      <c r="BV63" s="40">
        <v>180.62</v>
      </c>
      <c r="BW63" s="40">
        <v>182.77</v>
      </c>
      <c r="BX63" s="40">
        <v>184.91</v>
      </c>
      <c r="BY63" s="40">
        <v>187.06</v>
      </c>
      <c r="BZ63" s="40">
        <v>189.21</v>
      </c>
      <c r="CA63" s="40">
        <v>191.36</v>
      </c>
      <c r="CC63" s="39">
        <f t="shared" si="6"/>
        <v>90.86</v>
      </c>
      <c r="CD63" s="40">
        <v>69.63</v>
      </c>
      <c r="CE63" s="40">
        <v>71.150000000000006</v>
      </c>
      <c r="CF63" s="40">
        <v>72.66</v>
      </c>
      <c r="CG63" s="40">
        <v>74.180000000000007</v>
      </c>
      <c r="CH63" s="40">
        <v>75.7</v>
      </c>
      <c r="CI63" s="40">
        <v>77.209999999999994</v>
      </c>
      <c r="CJ63" s="40">
        <v>78.73</v>
      </c>
      <c r="CK63" s="40">
        <v>80.25</v>
      </c>
      <c r="CL63" s="40">
        <v>81.760000000000005</v>
      </c>
      <c r="CM63" s="40">
        <v>83.28</v>
      </c>
      <c r="CN63" s="40">
        <v>84.79</v>
      </c>
      <c r="CO63" s="40">
        <v>86.31</v>
      </c>
      <c r="CP63" s="40">
        <v>87.83</v>
      </c>
      <c r="CQ63" s="40">
        <v>89.34</v>
      </c>
      <c r="CR63" s="40">
        <v>90.86</v>
      </c>
      <c r="CS63" s="40">
        <v>92.38</v>
      </c>
      <c r="CT63" s="40">
        <v>93.89</v>
      </c>
      <c r="CU63" s="40">
        <v>95.41</v>
      </c>
      <c r="CV63" s="40">
        <v>96.93</v>
      </c>
      <c r="CW63" s="40">
        <v>98.44</v>
      </c>
      <c r="CX63" s="40">
        <v>99.96</v>
      </c>
      <c r="CY63" s="40">
        <v>101.47</v>
      </c>
      <c r="CZ63" s="40">
        <v>102.99</v>
      </c>
      <c r="DA63" s="40">
        <v>104.51</v>
      </c>
      <c r="DB63" s="40">
        <v>106.02</v>
      </c>
      <c r="DC63" s="40">
        <v>107.54</v>
      </c>
      <c r="DD63" s="40">
        <v>109.06</v>
      </c>
      <c r="DE63" s="40">
        <v>110.57</v>
      </c>
      <c r="DF63" s="40">
        <v>112.09</v>
      </c>
      <c r="DG63" s="40">
        <v>113.6</v>
      </c>
      <c r="DH63" s="40">
        <v>115.12</v>
      </c>
      <c r="DI63" s="40">
        <v>116.64</v>
      </c>
      <c r="DJ63" s="40">
        <v>118.15</v>
      </c>
      <c r="DK63" s="40">
        <v>119.67</v>
      </c>
      <c r="DL63" s="40">
        <v>121.19</v>
      </c>
      <c r="DM63" s="40">
        <v>122.7</v>
      </c>
    </row>
    <row r="64" spans="1:117">
      <c r="A64" s="37">
        <v>60</v>
      </c>
      <c r="B64" s="38">
        <f t="shared" si="3"/>
        <v>148.71</v>
      </c>
      <c r="C64" s="38">
        <f t="shared" si="7"/>
        <v>208.2</v>
      </c>
      <c r="E64" s="39">
        <f t="shared" si="4"/>
        <v>194.28</v>
      </c>
      <c r="F64" s="40">
        <v>162.55000000000001</v>
      </c>
      <c r="G64" s="40">
        <v>164.81</v>
      </c>
      <c r="H64" s="40">
        <v>167.08</v>
      </c>
      <c r="I64" s="40">
        <v>169.35</v>
      </c>
      <c r="J64" s="40">
        <v>171.61</v>
      </c>
      <c r="K64" s="40">
        <v>173.88</v>
      </c>
      <c r="L64" s="40">
        <v>176.15</v>
      </c>
      <c r="M64" s="40">
        <v>178.41</v>
      </c>
      <c r="N64" s="40">
        <v>180.68</v>
      </c>
      <c r="O64" s="40">
        <v>182.95</v>
      </c>
      <c r="P64" s="40">
        <v>185.21</v>
      </c>
      <c r="Q64" s="40">
        <v>187.48</v>
      </c>
      <c r="R64" s="40">
        <v>189.75</v>
      </c>
      <c r="S64" s="40">
        <v>192.01</v>
      </c>
      <c r="T64" s="40">
        <v>194.28</v>
      </c>
      <c r="U64" s="40">
        <v>196.55</v>
      </c>
      <c r="V64" s="40">
        <v>198.81</v>
      </c>
      <c r="W64" s="40">
        <v>201.08</v>
      </c>
      <c r="X64" s="40">
        <v>203.35</v>
      </c>
      <c r="Y64" s="40">
        <v>205.61</v>
      </c>
      <c r="Z64" s="40">
        <v>207.88</v>
      </c>
      <c r="AA64" s="40">
        <v>210.15</v>
      </c>
      <c r="AB64" s="40">
        <v>212.41</v>
      </c>
      <c r="AC64" s="40">
        <v>214.68</v>
      </c>
      <c r="AD64" s="40">
        <v>216.95</v>
      </c>
      <c r="AE64" s="40">
        <v>219.21</v>
      </c>
      <c r="AF64" s="40">
        <v>221.48</v>
      </c>
      <c r="AG64" s="40">
        <v>223.75</v>
      </c>
      <c r="AH64" s="40">
        <v>226.01</v>
      </c>
      <c r="AI64" s="40">
        <v>228.28</v>
      </c>
      <c r="AJ64" s="40">
        <v>230.55</v>
      </c>
      <c r="AK64" s="40">
        <v>232.81</v>
      </c>
      <c r="AL64" s="40">
        <v>235.08</v>
      </c>
      <c r="AM64" s="40">
        <v>237.35</v>
      </c>
      <c r="AN64" s="40">
        <v>239.61</v>
      </c>
      <c r="AO64" s="40">
        <v>241.88</v>
      </c>
      <c r="AQ64" s="39">
        <f t="shared" si="5"/>
        <v>148.71</v>
      </c>
      <c r="AR64" s="40">
        <v>118.14</v>
      </c>
      <c r="AS64" s="40">
        <v>120.32</v>
      </c>
      <c r="AT64" s="40">
        <v>122.5</v>
      </c>
      <c r="AU64" s="40">
        <v>124.69</v>
      </c>
      <c r="AV64" s="40">
        <v>126.87</v>
      </c>
      <c r="AW64" s="40">
        <v>129.06</v>
      </c>
      <c r="AX64" s="40">
        <v>131.24</v>
      </c>
      <c r="AY64" s="40">
        <v>133.41999999999999</v>
      </c>
      <c r="AZ64" s="40">
        <v>135.61000000000001</v>
      </c>
      <c r="BA64" s="40">
        <v>137.79</v>
      </c>
      <c r="BB64" s="40">
        <v>139.97999999999999</v>
      </c>
      <c r="BC64" s="40">
        <v>142.16</v>
      </c>
      <c r="BD64" s="40">
        <v>144.34</v>
      </c>
      <c r="BE64" s="40">
        <v>146.53</v>
      </c>
      <c r="BF64" s="40">
        <v>148.71</v>
      </c>
      <c r="BG64" s="40">
        <v>150.9</v>
      </c>
      <c r="BH64" s="40">
        <v>153.08000000000001</v>
      </c>
      <c r="BI64" s="40">
        <v>155.26</v>
      </c>
      <c r="BJ64" s="40">
        <v>157.44999999999999</v>
      </c>
      <c r="BK64" s="40">
        <v>159.63</v>
      </c>
      <c r="BL64" s="40">
        <v>161.82</v>
      </c>
      <c r="BM64" s="40">
        <v>164</v>
      </c>
      <c r="BN64" s="40">
        <v>166.18</v>
      </c>
      <c r="BO64" s="40">
        <v>168.37</v>
      </c>
      <c r="BP64" s="40">
        <v>170.55</v>
      </c>
      <c r="BQ64" s="40">
        <v>172.74</v>
      </c>
      <c r="BR64" s="40">
        <v>174.92</v>
      </c>
      <c r="BS64" s="40">
        <v>177.1</v>
      </c>
      <c r="BT64" s="40">
        <v>179.29</v>
      </c>
      <c r="BU64" s="40">
        <v>181.47</v>
      </c>
      <c r="BV64" s="40">
        <v>183.66</v>
      </c>
      <c r="BW64" s="40">
        <v>185.84</v>
      </c>
      <c r="BX64" s="40">
        <v>188.02</v>
      </c>
      <c r="BY64" s="40">
        <v>190.21</v>
      </c>
      <c r="BZ64" s="40">
        <v>192.39</v>
      </c>
      <c r="CA64" s="40">
        <v>194.58</v>
      </c>
      <c r="CC64" s="39">
        <f t="shared" si="6"/>
        <v>92.4</v>
      </c>
      <c r="CD64" s="40">
        <v>70.81</v>
      </c>
      <c r="CE64" s="40">
        <v>72.349999999999994</v>
      </c>
      <c r="CF64" s="40">
        <v>73.89</v>
      </c>
      <c r="CG64" s="40">
        <v>75.44</v>
      </c>
      <c r="CH64" s="40">
        <v>76.98</v>
      </c>
      <c r="CI64" s="40">
        <v>78.52</v>
      </c>
      <c r="CJ64" s="40">
        <v>80.06</v>
      </c>
      <c r="CK64" s="40">
        <v>81.599999999999994</v>
      </c>
      <c r="CL64" s="40">
        <v>83.15</v>
      </c>
      <c r="CM64" s="40">
        <v>84.69</v>
      </c>
      <c r="CN64" s="40">
        <v>86.23</v>
      </c>
      <c r="CO64" s="40">
        <v>87.77</v>
      </c>
      <c r="CP64" s="40">
        <v>89.31</v>
      </c>
      <c r="CQ64" s="40">
        <v>90.86</v>
      </c>
      <c r="CR64" s="40">
        <v>92.4</v>
      </c>
      <c r="CS64" s="40">
        <v>93.94</v>
      </c>
      <c r="CT64" s="40">
        <v>95.48</v>
      </c>
      <c r="CU64" s="40">
        <v>97.02</v>
      </c>
      <c r="CV64" s="40">
        <v>98.57</v>
      </c>
      <c r="CW64" s="40">
        <v>100.11</v>
      </c>
      <c r="CX64" s="40">
        <v>101.65</v>
      </c>
      <c r="CY64" s="40">
        <v>103.19</v>
      </c>
      <c r="CZ64" s="40">
        <v>104.73</v>
      </c>
      <c r="DA64" s="40">
        <v>106.28</v>
      </c>
      <c r="DB64" s="40">
        <v>107.82</v>
      </c>
      <c r="DC64" s="40">
        <v>109.36</v>
      </c>
      <c r="DD64" s="40">
        <v>110.9</v>
      </c>
      <c r="DE64" s="40">
        <v>112.44</v>
      </c>
      <c r="DF64" s="40">
        <v>113.99</v>
      </c>
      <c r="DG64" s="40">
        <v>115.53</v>
      </c>
      <c r="DH64" s="40">
        <v>117.07</v>
      </c>
      <c r="DI64" s="40">
        <v>118.61</v>
      </c>
      <c r="DJ64" s="40">
        <v>120.15</v>
      </c>
      <c r="DK64" s="40">
        <v>121.7</v>
      </c>
      <c r="DL64" s="40">
        <v>123.24</v>
      </c>
      <c r="DM64" s="40">
        <v>124.78</v>
      </c>
    </row>
    <row r="65" spans="1:117">
      <c r="A65" s="37">
        <v>61</v>
      </c>
      <c r="B65" s="38">
        <f t="shared" si="3"/>
        <v>151.18</v>
      </c>
      <c r="C65" s="38">
        <f t="shared" si="7"/>
        <v>211.66</v>
      </c>
      <c r="E65" s="39">
        <f t="shared" si="4"/>
        <v>197.49</v>
      </c>
      <c r="F65" s="40">
        <v>165.22</v>
      </c>
      <c r="G65" s="40">
        <v>167.53</v>
      </c>
      <c r="H65" s="40">
        <v>169.83</v>
      </c>
      <c r="I65" s="40">
        <v>172.14</v>
      </c>
      <c r="J65" s="40">
        <v>174.44</v>
      </c>
      <c r="K65" s="40">
        <v>176.75</v>
      </c>
      <c r="L65" s="40">
        <v>179.05</v>
      </c>
      <c r="M65" s="40">
        <v>181.35</v>
      </c>
      <c r="N65" s="40">
        <v>183.66</v>
      </c>
      <c r="O65" s="40">
        <v>185.96</v>
      </c>
      <c r="P65" s="40">
        <v>188.27</v>
      </c>
      <c r="Q65" s="40">
        <v>190.57</v>
      </c>
      <c r="R65" s="40">
        <v>192.88</v>
      </c>
      <c r="S65" s="40">
        <v>195.18</v>
      </c>
      <c r="T65" s="40">
        <v>197.49</v>
      </c>
      <c r="U65" s="40">
        <v>199.79</v>
      </c>
      <c r="V65" s="40">
        <v>202.09</v>
      </c>
      <c r="W65" s="40">
        <v>204.4</v>
      </c>
      <c r="X65" s="40">
        <v>206.7</v>
      </c>
      <c r="Y65" s="40">
        <v>209.01</v>
      </c>
      <c r="Z65" s="40">
        <v>211.31</v>
      </c>
      <c r="AA65" s="40">
        <v>213.62</v>
      </c>
      <c r="AB65" s="40">
        <v>215.92</v>
      </c>
      <c r="AC65" s="40">
        <v>218.23</v>
      </c>
      <c r="AD65" s="40">
        <v>220.53</v>
      </c>
      <c r="AE65" s="40">
        <v>222.83</v>
      </c>
      <c r="AF65" s="40">
        <v>225.14</v>
      </c>
      <c r="AG65" s="40">
        <v>227.44</v>
      </c>
      <c r="AH65" s="40">
        <v>229.75</v>
      </c>
      <c r="AI65" s="40">
        <v>232.05</v>
      </c>
      <c r="AJ65" s="40">
        <v>234.36</v>
      </c>
      <c r="AK65" s="40">
        <v>236.66</v>
      </c>
      <c r="AL65" s="40">
        <v>238.97</v>
      </c>
      <c r="AM65" s="40">
        <v>241.27</v>
      </c>
      <c r="AN65" s="40">
        <v>243.57</v>
      </c>
      <c r="AO65" s="40">
        <v>245.88</v>
      </c>
      <c r="AQ65" s="39">
        <f t="shared" si="5"/>
        <v>151.18</v>
      </c>
      <c r="AR65" s="40">
        <v>120.09</v>
      </c>
      <c r="AS65" s="40">
        <v>122.31</v>
      </c>
      <c r="AT65" s="40">
        <v>124.53</v>
      </c>
      <c r="AU65" s="40">
        <v>126.75</v>
      </c>
      <c r="AV65" s="40">
        <v>128.97999999999999</v>
      </c>
      <c r="AW65" s="40">
        <v>131.19999999999999</v>
      </c>
      <c r="AX65" s="40">
        <v>133.41999999999999</v>
      </c>
      <c r="AY65" s="40">
        <v>135.63999999999999</v>
      </c>
      <c r="AZ65" s="40">
        <v>137.86000000000001</v>
      </c>
      <c r="BA65" s="40">
        <v>140.08000000000001</v>
      </c>
      <c r="BB65" s="40">
        <v>142.30000000000001</v>
      </c>
      <c r="BC65" s="40">
        <v>144.52000000000001</v>
      </c>
      <c r="BD65" s="40">
        <v>146.74</v>
      </c>
      <c r="BE65" s="40">
        <v>148.96</v>
      </c>
      <c r="BF65" s="40">
        <v>151.18</v>
      </c>
      <c r="BG65" s="40">
        <v>153.4</v>
      </c>
      <c r="BH65" s="40">
        <v>155.62</v>
      </c>
      <c r="BI65" s="40">
        <v>157.84</v>
      </c>
      <c r="BJ65" s="40">
        <v>160.06</v>
      </c>
      <c r="BK65" s="40">
        <v>162.28</v>
      </c>
      <c r="BL65" s="40">
        <v>164.5</v>
      </c>
      <c r="BM65" s="40">
        <v>166.72</v>
      </c>
      <c r="BN65" s="40">
        <v>168.94</v>
      </c>
      <c r="BO65" s="40">
        <v>171.16</v>
      </c>
      <c r="BP65" s="40">
        <v>173.38</v>
      </c>
      <c r="BQ65" s="40">
        <v>175.6</v>
      </c>
      <c r="BR65" s="40">
        <v>177.82</v>
      </c>
      <c r="BS65" s="40">
        <v>180.04</v>
      </c>
      <c r="BT65" s="40">
        <v>182.26</v>
      </c>
      <c r="BU65" s="40">
        <v>184.49</v>
      </c>
      <c r="BV65" s="40">
        <v>186.71</v>
      </c>
      <c r="BW65" s="40">
        <v>188.93</v>
      </c>
      <c r="BX65" s="40">
        <v>191.15</v>
      </c>
      <c r="BY65" s="40">
        <v>193.37</v>
      </c>
      <c r="BZ65" s="40">
        <v>195.59</v>
      </c>
      <c r="CA65" s="40">
        <v>197.81</v>
      </c>
      <c r="CC65" s="39">
        <f t="shared" si="6"/>
        <v>93.92</v>
      </c>
      <c r="CD65" s="40">
        <v>71.97</v>
      </c>
      <c r="CE65" s="40">
        <v>73.540000000000006</v>
      </c>
      <c r="CF65" s="40">
        <v>75.11</v>
      </c>
      <c r="CG65" s="40">
        <v>76.680000000000007</v>
      </c>
      <c r="CH65" s="40">
        <v>78.25</v>
      </c>
      <c r="CI65" s="40">
        <v>79.81</v>
      </c>
      <c r="CJ65" s="40">
        <v>81.38</v>
      </c>
      <c r="CK65" s="40">
        <v>82.95</v>
      </c>
      <c r="CL65" s="40">
        <v>84.52</v>
      </c>
      <c r="CM65" s="40">
        <v>86.08</v>
      </c>
      <c r="CN65" s="40">
        <v>87.65</v>
      </c>
      <c r="CO65" s="40">
        <v>89.22</v>
      </c>
      <c r="CP65" s="40">
        <v>90.79</v>
      </c>
      <c r="CQ65" s="40">
        <v>92.35</v>
      </c>
      <c r="CR65" s="40">
        <v>93.92</v>
      </c>
      <c r="CS65" s="40">
        <v>95.49</v>
      </c>
      <c r="CT65" s="40">
        <v>97.06</v>
      </c>
      <c r="CU65" s="40">
        <v>98.63</v>
      </c>
      <c r="CV65" s="40">
        <v>100.19</v>
      </c>
      <c r="CW65" s="40">
        <v>101.76</v>
      </c>
      <c r="CX65" s="40">
        <v>103.33</v>
      </c>
      <c r="CY65" s="40">
        <v>104.9</v>
      </c>
      <c r="CZ65" s="40">
        <v>106.46</v>
      </c>
      <c r="DA65" s="40">
        <v>108.03</v>
      </c>
      <c r="DB65" s="40">
        <v>109.6</v>
      </c>
      <c r="DC65" s="40">
        <v>111.17</v>
      </c>
      <c r="DD65" s="40">
        <v>112.73</v>
      </c>
      <c r="DE65" s="40">
        <v>114.3</v>
      </c>
      <c r="DF65" s="40">
        <v>115.87</v>
      </c>
      <c r="DG65" s="40">
        <v>117.44</v>
      </c>
      <c r="DH65" s="40">
        <v>119.01</v>
      </c>
      <c r="DI65" s="40">
        <v>120.57</v>
      </c>
      <c r="DJ65" s="40">
        <v>122.14</v>
      </c>
      <c r="DK65" s="40">
        <v>123.71</v>
      </c>
      <c r="DL65" s="40">
        <v>125.28</v>
      </c>
      <c r="DM65" s="40">
        <v>126.84</v>
      </c>
    </row>
    <row r="66" spans="1:117">
      <c r="A66" s="37">
        <v>62</v>
      </c>
      <c r="B66" s="38">
        <f t="shared" si="3"/>
        <v>153.66</v>
      </c>
      <c r="C66" s="38">
        <f t="shared" si="7"/>
        <v>215.13</v>
      </c>
      <c r="E66" s="39">
        <f t="shared" si="4"/>
        <v>200.68</v>
      </c>
      <c r="F66" s="40">
        <v>167.89</v>
      </c>
      <c r="G66" s="40">
        <v>170.23</v>
      </c>
      <c r="H66" s="40">
        <v>172.57</v>
      </c>
      <c r="I66" s="40">
        <v>174.92</v>
      </c>
      <c r="J66" s="40">
        <v>177.26</v>
      </c>
      <c r="K66" s="40">
        <v>179.6</v>
      </c>
      <c r="L66" s="40">
        <v>181.94</v>
      </c>
      <c r="M66" s="40">
        <v>184.29</v>
      </c>
      <c r="N66" s="40">
        <v>186.63</v>
      </c>
      <c r="O66" s="40">
        <v>188.97</v>
      </c>
      <c r="P66" s="40">
        <v>191.31</v>
      </c>
      <c r="Q66" s="40">
        <v>193.65</v>
      </c>
      <c r="R66" s="40">
        <v>196</v>
      </c>
      <c r="S66" s="40">
        <v>198.34</v>
      </c>
      <c r="T66" s="40">
        <v>200.68</v>
      </c>
      <c r="U66" s="40">
        <v>203.02</v>
      </c>
      <c r="V66" s="40">
        <v>205.37</v>
      </c>
      <c r="W66" s="40">
        <v>207.71</v>
      </c>
      <c r="X66" s="40">
        <v>210.05</v>
      </c>
      <c r="Y66" s="40">
        <v>212.39</v>
      </c>
      <c r="Z66" s="40">
        <v>214.73</v>
      </c>
      <c r="AA66" s="40">
        <v>217.08</v>
      </c>
      <c r="AB66" s="40">
        <v>219.42</v>
      </c>
      <c r="AC66" s="40">
        <v>221.76</v>
      </c>
      <c r="AD66" s="40">
        <v>224.1</v>
      </c>
      <c r="AE66" s="40">
        <v>226.45</v>
      </c>
      <c r="AF66" s="40">
        <v>228.79</v>
      </c>
      <c r="AG66" s="40">
        <v>231.13</v>
      </c>
      <c r="AH66" s="40">
        <v>233.47</v>
      </c>
      <c r="AI66" s="40">
        <v>235.81</v>
      </c>
      <c r="AJ66" s="40">
        <v>238.16</v>
      </c>
      <c r="AK66" s="40">
        <v>240.5</v>
      </c>
      <c r="AL66" s="40">
        <v>242.84</v>
      </c>
      <c r="AM66" s="40">
        <v>245.18</v>
      </c>
      <c r="AN66" s="40">
        <v>247.53</v>
      </c>
      <c r="AO66" s="40">
        <v>249.87</v>
      </c>
      <c r="AQ66" s="39">
        <f t="shared" si="5"/>
        <v>153.66</v>
      </c>
      <c r="AR66" s="40">
        <v>122.07</v>
      </c>
      <c r="AS66" s="40">
        <v>124.32</v>
      </c>
      <c r="AT66" s="40">
        <v>126.58</v>
      </c>
      <c r="AU66" s="40">
        <v>128.84</v>
      </c>
      <c r="AV66" s="40">
        <v>131.09</v>
      </c>
      <c r="AW66" s="40">
        <v>133.35</v>
      </c>
      <c r="AX66" s="40">
        <v>135.61000000000001</v>
      </c>
      <c r="AY66" s="40">
        <v>137.86000000000001</v>
      </c>
      <c r="AZ66" s="40">
        <v>140.12</v>
      </c>
      <c r="BA66" s="40">
        <v>142.38</v>
      </c>
      <c r="BB66" s="40">
        <v>144.63</v>
      </c>
      <c r="BC66" s="40">
        <v>146.88999999999999</v>
      </c>
      <c r="BD66" s="40">
        <v>149.15</v>
      </c>
      <c r="BE66" s="40">
        <v>151.41</v>
      </c>
      <c r="BF66" s="40">
        <v>153.66</v>
      </c>
      <c r="BG66" s="40">
        <v>155.91999999999999</v>
      </c>
      <c r="BH66" s="40">
        <v>158.18</v>
      </c>
      <c r="BI66" s="40">
        <v>160.43</v>
      </c>
      <c r="BJ66" s="40">
        <v>162.69</v>
      </c>
      <c r="BK66" s="40">
        <v>164.95</v>
      </c>
      <c r="BL66" s="40">
        <v>167.2</v>
      </c>
      <c r="BM66" s="40">
        <v>169.46</v>
      </c>
      <c r="BN66" s="40">
        <v>171.72</v>
      </c>
      <c r="BO66" s="40">
        <v>173.97</v>
      </c>
      <c r="BP66" s="40">
        <v>176.23</v>
      </c>
      <c r="BQ66" s="40">
        <v>178.49</v>
      </c>
      <c r="BR66" s="40">
        <v>180.74</v>
      </c>
      <c r="BS66" s="40">
        <v>183</v>
      </c>
      <c r="BT66" s="40">
        <v>185.26</v>
      </c>
      <c r="BU66" s="40">
        <v>187.51</v>
      </c>
      <c r="BV66" s="40">
        <v>189.77</v>
      </c>
      <c r="BW66" s="40">
        <v>192.03</v>
      </c>
      <c r="BX66" s="40">
        <v>194.28</v>
      </c>
      <c r="BY66" s="40">
        <v>196.54</v>
      </c>
      <c r="BZ66" s="40">
        <v>198.8</v>
      </c>
      <c r="CA66" s="40">
        <v>201.05</v>
      </c>
      <c r="CC66" s="39">
        <f t="shared" si="6"/>
        <v>95.45</v>
      </c>
      <c r="CD66" s="40">
        <v>73.14</v>
      </c>
      <c r="CE66" s="40">
        <v>74.739999999999995</v>
      </c>
      <c r="CF66" s="40">
        <v>76.33</v>
      </c>
      <c r="CG66" s="40">
        <v>77.92</v>
      </c>
      <c r="CH66" s="40">
        <v>79.52</v>
      </c>
      <c r="CI66" s="40">
        <v>81.11</v>
      </c>
      <c r="CJ66" s="40">
        <v>82.7</v>
      </c>
      <c r="CK66" s="40">
        <v>84.3</v>
      </c>
      <c r="CL66" s="40">
        <v>85.89</v>
      </c>
      <c r="CM66" s="40">
        <v>87.48</v>
      </c>
      <c r="CN66" s="40">
        <v>89.08</v>
      </c>
      <c r="CO66" s="40">
        <v>90.67</v>
      </c>
      <c r="CP66" s="40">
        <v>92.26</v>
      </c>
      <c r="CQ66" s="40">
        <v>93.86</v>
      </c>
      <c r="CR66" s="40">
        <v>95.45</v>
      </c>
      <c r="CS66" s="40">
        <v>97.04</v>
      </c>
      <c r="CT66" s="40">
        <v>98.64</v>
      </c>
      <c r="CU66" s="40">
        <v>100.23</v>
      </c>
      <c r="CV66" s="40">
        <v>101.82</v>
      </c>
      <c r="CW66" s="40">
        <v>103.42</v>
      </c>
      <c r="CX66" s="40">
        <v>105.01</v>
      </c>
      <c r="CY66" s="40">
        <v>106.6</v>
      </c>
      <c r="CZ66" s="40">
        <v>108.2</v>
      </c>
      <c r="DA66" s="40">
        <v>109.79</v>
      </c>
      <c r="DB66" s="40">
        <v>111.38</v>
      </c>
      <c r="DC66" s="40">
        <v>112.98</v>
      </c>
      <c r="DD66" s="40">
        <v>114.57</v>
      </c>
      <c r="DE66" s="40">
        <v>116.16</v>
      </c>
      <c r="DF66" s="40">
        <v>117.76</v>
      </c>
      <c r="DG66" s="40">
        <v>119.35</v>
      </c>
      <c r="DH66" s="40">
        <v>120.94</v>
      </c>
      <c r="DI66" s="40">
        <v>122.54</v>
      </c>
      <c r="DJ66" s="40">
        <v>124.13</v>
      </c>
      <c r="DK66" s="40">
        <v>125.72</v>
      </c>
      <c r="DL66" s="40">
        <v>127.32</v>
      </c>
      <c r="DM66" s="40">
        <v>128.91</v>
      </c>
    </row>
    <row r="67" spans="1:117">
      <c r="A67" s="37">
        <v>63</v>
      </c>
      <c r="B67" s="38">
        <f t="shared" si="3"/>
        <v>156.09</v>
      </c>
      <c r="C67" s="38">
        <f t="shared" si="7"/>
        <v>218.53</v>
      </c>
      <c r="E67" s="39">
        <f t="shared" si="4"/>
        <v>203.88</v>
      </c>
      <c r="F67" s="40">
        <v>170.56</v>
      </c>
      <c r="G67" s="40">
        <v>172.94</v>
      </c>
      <c r="H67" s="40">
        <v>175.32</v>
      </c>
      <c r="I67" s="40">
        <v>177.7</v>
      </c>
      <c r="J67" s="40">
        <v>180.08</v>
      </c>
      <c r="K67" s="40">
        <v>182.46</v>
      </c>
      <c r="L67" s="40">
        <v>184.84</v>
      </c>
      <c r="M67" s="40">
        <v>187.22</v>
      </c>
      <c r="N67" s="40">
        <v>189.6</v>
      </c>
      <c r="O67" s="40">
        <v>191.98</v>
      </c>
      <c r="P67" s="40">
        <v>194.36</v>
      </c>
      <c r="Q67" s="40">
        <v>196.74</v>
      </c>
      <c r="R67" s="40">
        <v>199.12</v>
      </c>
      <c r="S67" s="40">
        <v>201.5</v>
      </c>
      <c r="T67" s="40">
        <v>203.88</v>
      </c>
      <c r="U67" s="40">
        <v>206.26</v>
      </c>
      <c r="V67" s="40">
        <v>208.64</v>
      </c>
      <c r="W67" s="40">
        <v>211.02</v>
      </c>
      <c r="X67" s="40">
        <v>213.4</v>
      </c>
      <c r="Y67" s="40">
        <v>215.78</v>
      </c>
      <c r="Z67" s="40">
        <v>218.16</v>
      </c>
      <c r="AA67" s="40">
        <v>220.54</v>
      </c>
      <c r="AB67" s="40">
        <v>222.92</v>
      </c>
      <c r="AC67" s="40">
        <v>225.3</v>
      </c>
      <c r="AD67" s="40">
        <v>227.68</v>
      </c>
      <c r="AE67" s="40">
        <v>230.06</v>
      </c>
      <c r="AF67" s="40">
        <v>232.44</v>
      </c>
      <c r="AG67" s="40">
        <v>234.82</v>
      </c>
      <c r="AH67" s="40">
        <v>237.2</v>
      </c>
      <c r="AI67" s="40">
        <v>239.58</v>
      </c>
      <c r="AJ67" s="40">
        <v>241.96</v>
      </c>
      <c r="AK67" s="40">
        <v>244.34</v>
      </c>
      <c r="AL67" s="40">
        <v>246.72</v>
      </c>
      <c r="AM67" s="40">
        <v>249.1</v>
      </c>
      <c r="AN67" s="40">
        <v>251.48</v>
      </c>
      <c r="AO67" s="40">
        <v>253.86</v>
      </c>
      <c r="AQ67" s="39">
        <f t="shared" si="5"/>
        <v>156.09</v>
      </c>
      <c r="AR67" s="40">
        <v>123.99</v>
      </c>
      <c r="AS67" s="40">
        <v>126.28</v>
      </c>
      <c r="AT67" s="40">
        <v>128.57</v>
      </c>
      <c r="AU67" s="40">
        <v>130.87</v>
      </c>
      <c r="AV67" s="40">
        <v>133.16</v>
      </c>
      <c r="AW67" s="40">
        <v>135.44999999999999</v>
      </c>
      <c r="AX67" s="40">
        <v>137.75</v>
      </c>
      <c r="AY67" s="40">
        <v>140.04</v>
      </c>
      <c r="AZ67" s="40">
        <v>142.33000000000001</v>
      </c>
      <c r="BA67" s="40">
        <v>144.62</v>
      </c>
      <c r="BB67" s="40">
        <v>146.91999999999999</v>
      </c>
      <c r="BC67" s="40">
        <v>149.21</v>
      </c>
      <c r="BD67" s="40">
        <v>151.5</v>
      </c>
      <c r="BE67" s="40">
        <v>153.80000000000001</v>
      </c>
      <c r="BF67" s="40">
        <v>156.09</v>
      </c>
      <c r="BG67" s="40">
        <v>158.38</v>
      </c>
      <c r="BH67" s="40">
        <v>160.68</v>
      </c>
      <c r="BI67" s="40">
        <v>162.97</v>
      </c>
      <c r="BJ67" s="40">
        <v>165.26</v>
      </c>
      <c r="BK67" s="40">
        <v>167.56</v>
      </c>
      <c r="BL67" s="40">
        <v>169.85</v>
      </c>
      <c r="BM67" s="40">
        <v>172.14</v>
      </c>
      <c r="BN67" s="40">
        <v>174.44</v>
      </c>
      <c r="BO67" s="40">
        <v>176.73</v>
      </c>
      <c r="BP67" s="40">
        <v>179.02</v>
      </c>
      <c r="BQ67" s="40">
        <v>181.32</v>
      </c>
      <c r="BR67" s="40">
        <v>183.61</v>
      </c>
      <c r="BS67" s="40">
        <v>185.9</v>
      </c>
      <c r="BT67" s="40">
        <v>188.2</v>
      </c>
      <c r="BU67" s="40">
        <v>190.49</v>
      </c>
      <c r="BV67" s="40">
        <v>192.78</v>
      </c>
      <c r="BW67" s="40">
        <v>195.08</v>
      </c>
      <c r="BX67" s="40">
        <v>197.37</v>
      </c>
      <c r="BY67" s="40">
        <v>199.66</v>
      </c>
      <c r="BZ67" s="40">
        <v>201.95</v>
      </c>
      <c r="CA67" s="40">
        <v>204.25</v>
      </c>
      <c r="CC67" s="39">
        <f t="shared" si="6"/>
        <v>96.98</v>
      </c>
      <c r="CD67" s="40">
        <v>74.31</v>
      </c>
      <c r="CE67" s="40">
        <v>75.930000000000007</v>
      </c>
      <c r="CF67" s="40">
        <v>77.55</v>
      </c>
      <c r="CG67" s="40">
        <v>79.17</v>
      </c>
      <c r="CH67" s="40">
        <v>80.790000000000006</v>
      </c>
      <c r="CI67" s="40">
        <v>82.41</v>
      </c>
      <c r="CJ67" s="40">
        <v>84.03</v>
      </c>
      <c r="CK67" s="40">
        <v>85.65</v>
      </c>
      <c r="CL67" s="40">
        <v>87.27</v>
      </c>
      <c r="CM67" s="40">
        <v>88.88</v>
      </c>
      <c r="CN67" s="40">
        <v>90.5</v>
      </c>
      <c r="CO67" s="40">
        <v>92.12</v>
      </c>
      <c r="CP67" s="40">
        <v>93.74</v>
      </c>
      <c r="CQ67" s="40">
        <v>95.36</v>
      </c>
      <c r="CR67" s="40">
        <v>96.98</v>
      </c>
      <c r="CS67" s="40">
        <v>98.6</v>
      </c>
      <c r="CT67" s="40">
        <v>100.22</v>
      </c>
      <c r="CU67" s="40">
        <v>101.84</v>
      </c>
      <c r="CV67" s="40">
        <v>103.46</v>
      </c>
      <c r="CW67" s="40">
        <v>105.08</v>
      </c>
      <c r="CX67" s="40">
        <v>106.69</v>
      </c>
      <c r="CY67" s="40">
        <v>108.31</v>
      </c>
      <c r="CZ67" s="40">
        <v>109.93</v>
      </c>
      <c r="DA67" s="40">
        <v>111.55</v>
      </c>
      <c r="DB67" s="40">
        <v>113.17</v>
      </c>
      <c r="DC67" s="40">
        <v>114.79</v>
      </c>
      <c r="DD67" s="40">
        <v>116.41</v>
      </c>
      <c r="DE67" s="40">
        <v>118.03</v>
      </c>
      <c r="DF67" s="40">
        <v>119.65</v>
      </c>
      <c r="DG67" s="40">
        <v>121.27</v>
      </c>
      <c r="DH67" s="40">
        <v>122.89</v>
      </c>
      <c r="DI67" s="40">
        <v>124.5</v>
      </c>
      <c r="DJ67" s="40">
        <v>126.12</v>
      </c>
      <c r="DK67" s="40">
        <v>127.74</v>
      </c>
      <c r="DL67" s="40">
        <v>129.36000000000001</v>
      </c>
      <c r="DM67" s="40">
        <v>130.97999999999999</v>
      </c>
    </row>
    <row r="68" spans="1:117">
      <c r="A68" s="37">
        <v>64</v>
      </c>
      <c r="B68" s="38">
        <f t="shared" si="3"/>
        <v>158.53</v>
      </c>
      <c r="C68" s="38">
        <f t="shared" si="7"/>
        <v>221.95</v>
      </c>
      <c r="E68" s="39">
        <f t="shared" si="4"/>
        <v>207.07</v>
      </c>
      <c r="F68" s="40">
        <v>173.22</v>
      </c>
      <c r="G68" s="40">
        <v>175.64</v>
      </c>
      <c r="H68" s="40">
        <v>178.06</v>
      </c>
      <c r="I68" s="40">
        <v>180.48</v>
      </c>
      <c r="J68" s="40">
        <v>182.89</v>
      </c>
      <c r="K68" s="40">
        <v>185.31</v>
      </c>
      <c r="L68" s="40">
        <v>187.73</v>
      </c>
      <c r="M68" s="40">
        <v>190.15</v>
      </c>
      <c r="N68" s="40">
        <v>192.57</v>
      </c>
      <c r="O68" s="40">
        <v>194.98</v>
      </c>
      <c r="P68" s="40">
        <v>197.4</v>
      </c>
      <c r="Q68" s="40">
        <v>199.82</v>
      </c>
      <c r="R68" s="40">
        <v>202.24</v>
      </c>
      <c r="S68" s="40">
        <v>204.65</v>
      </c>
      <c r="T68" s="40">
        <v>207.07</v>
      </c>
      <c r="U68" s="40">
        <v>209.49</v>
      </c>
      <c r="V68" s="40">
        <v>211.91</v>
      </c>
      <c r="W68" s="40">
        <v>214.33</v>
      </c>
      <c r="X68" s="40">
        <v>216.74</v>
      </c>
      <c r="Y68" s="40">
        <v>219.16</v>
      </c>
      <c r="Z68" s="40">
        <v>221.58</v>
      </c>
      <c r="AA68" s="40">
        <v>224</v>
      </c>
      <c r="AB68" s="40">
        <v>226.41</v>
      </c>
      <c r="AC68" s="40">
        <v>228.83</v>
      </c>
      <c r="AD68" s="40">
        <v>231.25</v>
      </c>
      <c r="AE68" s="40">
        <v>233.67</v>
      </c>
      <c r="AF68" s="40">
        <v>236.09</v>
      </c>
      <c r="AG68" s="40">
        <v>238.5</v>
      </c>
      <c r="AH68" s="40">
        <v>240.92</v>
      </c>
      <c r="AI68" s="40">
        <v>243.34</v>
      </c>
      <c r="AJ68" s="40">
        <v>245.76</v>
      </c>
      <c r="AK68" s="40">
        <v>248.17</v>
      </c>
      <c r="AL68" s="40">
        <v>250.59</v>
      </c>
      <c r="AM68" s="40">
        <v>253.01</v>
      </c>
      <c r="AN68" s="40">
        <v>255.43</v>
      </c>
      <c r="AO68" s="40">
        <v>257.85000000000002</v>
      </c>
      <c r="AQ68" s="39">
        <f t="shared" si="5"/>
        <v>158.53</v>
      </c>
      <c r="AR68" s="40">
        <v>125.92</v>
      </c>
      <c r="AS68" s="40">
        <v>128.25</v>
      </c>
      <c r="AT68" s="40">
        <v>130.58000000000001</v>
      </c>
      <c r="AU68" s="40">
        <v>132.91</v>
      </c>
      <c r="AV68" s="40">
        <v>135.24</v>
      </c>
      <c r="AW68" s="40">
        <v>137.56</v>
      </c>
      <c r="AX68" s="40">
        <v>139.88999999999999</v>
      </c>
      <c r="AY68" s="40">
        <v>142.22</v>
      </c>
      <c r="AZ68" s="40">
        <v>144.55000000000001</v>
      </c>
      <c r="BA68" s="40">
        <v>146.88</v>
      </c>
      <c r="BB68" s="40">
        <v>149.21</v>
      </c>
      <c r="BC68" s="40">
        <v>151.54</v>
      </c>
      <c r="BD68" s="40">
        <v>153.87</v>
      </c>
      <c r="BE68" s="40">
        <v>156.19999999999999</v>
      </c>
      <c r="BF68" s="40">
        <v>158.53</v>
      </c>
      <c r="BG68" s="40">
        <v>160.86000000000001</v>
      </c>
      <c r="BH68" s="40">
        <v>163.19</v>
      </c>
      <c r="BI68" s="40">
        <v>165.52</v>
      </c>
      <c r="BJ68" s="40">
        <v>167.85</v>
      </c>
      <c r="BK68" s="40">
        <v>170.18</v>
      </c>
      <c r="BL68" s="40">
        <v>172.51</v>
      </c>
      <c r="BM68" s="40">
        <v>174.84</v>
      </c>
      <c r="BN68" s="40">
        <v>177.17</v>
      </c>
      <c r="BO68" s="40">
        <v>179.5</v>
      </c>
      <c r="BP68" s="40">
        <v>181.83</v>
      </c>
      <c r="BQ68" s="40">
        <v>184.16</v>
      </c>
      <c r="BR68" s="40">
        <v>186.49</v>
      </c>
      <c r="BS68" s="40">
        <v>188.82</v>
      </c>
      <c r="BT68" s="40">
        <v>191.15</v>
      </c>
      <c r="BU68" s="40">
        <v>193.48</v>
      </c>
      <c r="BV68" s="40">
        <v>195.8</v>
      </c>
      <c r="BW68" s="40">
        <v>198.13</v>
      </c>
      <c r="BX68" s="40">
        <v>200.46</v>
      </c>
      <c r="BY68" s="40">
        <v>202.79</v>
      </c>
      <c r="BZ68" s="40">
        <v>205.12</v>
      </c>
      <c r="CA68" s="40">
        <v>207.45</v>
      </c>
      <c r="CC68" s="39">
        <f t="shared" si="6"/>
        <v>98.51</v>
      </c>
      <c r="CD68" s="40">
        <v>75.489999999999995</v>
      </c>
      <c r="CE68" s="40">
        <v>77.13</v>
      </c>
      <c r="CF68" s="40">
        <v>78.78</v>
      </c>
      <c r="CG68" s="40">
        <v>80.42</v>
      </c>
      <c r="CH68" s="40">
        <v>82.07</v>
      </c>
      <c r="CI68" s="40">
        <v>83.71</v>
      </c>
      <c r="CJ68" s="40">
        <v>85.36</v>
      </c>
      <c r="CK68" s="40">
        <v>87</v>
      </c>
      <c r="CL68" s="40">
        <v>88.65</v>
      </c>
      <c r="CM68" s="40">
        <v>90.29</v>
      </c>
      <c r="CN68" s="40">
        <v>91.94</v>
      </c>
      <c r="CO68" s="40">
        <v>93.58</v>
      </c>
      <c r="CP68" s="40">
        <v>95.22</v>
      </c>
      <c r="CQ68" s="40">
        <v>96.87</v>
      </c>
      <c r="CR68" s="40">
        <v>98.51</v>
      </c>
      <c r="CS68" s="40">
        <v>100.16</v>
      </c>
      <c r="CT68" s="40">
        <v>101.8</v>
      </c>
      <c r="CU68" s="40">
        <v>103.45</v>
      </c>
      <c r="CV68" s="40">
        <v>105.09</v>
      </c>
      <c r="CW68" s="40">
        <v>106.74</v>
      </c>
      <c r="CX68" s="40">
        <v>108.38</v>
      </c>
      <c r="CY68" s="40">
        <v>110.03</v>
      </c>
      <c r="CZ68" s="40">
        <v>111.67</v>
      </c>
      <c r="DA68" s="40">
        <v>113.32</v>
      </c>
      <c r="DB68" s="40">
        <v>114.96</v>
      </c>
      <c r="DC68" s="40">
        <v>116.61</v>
      </c>
      <c r="DD68" s="40">
        <v>118.25</v>
      </c>
      <c r="DE68" s="40">
        <v>119.9</v>
      </c>
      <c r="DF68" s="40">
        <v>121.54</v>
      </c>
      <c r="DG68" s="40">
        <v>123.19</v>
      </c>
      <c r="DH68" s="40">
        <v>124.83</v>
      </c>
      <c r="DI68" s="40">
        <v>126.48</v>
      </c>
      <c r="DJ68" s="40">
        <v>128.12</v>
      </c>
      <c r="DK68" s="40">
        <v>129.77000000000001</v>
      </c>
      <c r="DL68" s="40">
        <v>131.41</v>
      </c>
      <c r="DM68" s="40">
        <v>133.06</v>
      </c>
    </row>
    <row r="69" spans="1:117">
      <c r="A69" s="37">
        <v>65</v>
      </c>
      <c r="B69" s="38">
        <f t="shared" ref="B69:B132" si="8">INDEX(CHOOSE($C$1,ตารางค่าขนส่งวัสดุรถ6ล้อ,ตารางค่าขนส่งวัสดุรถ10ล้อ,ตารางค่าขนส่งวัสดุรถ10ล้อพ่วง),ROW()-4,1)</f>
        <v>160.97999999999999</v>
      </c>
      <c r="C69" s="38">
        <f t="shared" si="7"/>
        <v>225.38</v>
      </c>
      <c r="E69" s="39">
        <f t="shared" si="4"/>
        <v>210.28</v>
      </c>
      <c r="F69" s="40">
        <v>175.9</v>
      </c>
      <c r="G69" s="40">
        <v>178.36</v>
      </c>
      <c r="H69" s="40">
        <v>180.81</v>
      </c>
      <c r="I69" s="40">
        <v>183.27</v>
      </c>
      <c r="J69" s="40">
        <v>185.72</v>
      </c>
      <c r="K69" s="40">
        <v>188.18</v>
      </c>
      <c r="L69" s="40">
        <v>190.64</v>
      </c>
      <c r="M69" s="40">
        <v>193.09</v>
      </c>
      <c r="N69" s="40">
        <v>195.55</v>
      </c>
      <c r="O69" s="40">
        <v>198</v>
      </c>
      <c r="P69" s="40">
        <v>200.46</v>
      </c>
      <c r="Q69" s="40">
        <v>202.91</v>
      </c>
      <c r="R69" s="40">
        <v>205.37</v>
      </c>
      <c r="S69" s="40">
        <v>207.82</v>
      </c>
      <c r="T69" s="40">
        <v>210.28</v>
      </c>
      <c r="U69" s="40">
        <v>212.74</v>
      </c>
      <c r="V69" s="40">
        <v>215.19</v>
      </c>
      <c r="W69" s="40">
        <v>217.65</v>
      </c>
      <c r="X69" s="40">
        <v>220.1</v>
      </c>
      <c r="Y69" s="40">
        <v>222.56</v>
      </c>
      <c r="Z69" s="40">
        <v>225.01</v>
      </c>
      <c r="AA69" s="40">
        <v>227.47</v>
      </c>
      <c r="AB69" s="40">
        <v>229.92</v>
      </c>
      <c r="AC69" s="40">
        <v>232.38</v>
      </c>
      <c r="AD69" s="40">
        <v>234.84</v>
      </c>
      <c r="AE69" s="40">
        <v>237.29</v>
      </c>
      <c r="AF69" s="40">
        <v>239.75</v>
      </c>
      <c r="AG69" s="40">
        <v>242.2</v>
      </c>
      <c r="AH69" s="40">
        <v>244.66</v>
      </c>
      <c r="AI69" s="40">
        <v>247.11</v>
      </c>
      <c r="AJ69" s="40">
        <v>249.57</v>
      </c>
      <c r="AK69" s="40">
        <v>252.02</v>
      </c>
      <c r="AL69" s="40">
        <v>254.48</v>
      </c>
      <c r="AM69" s="40">
        <v>256.94</v>
      </c>
      <c r="AN69" s="40">
        <v>259.39</v>
      </c>
      <c r="AO69" s="40">
        <v>261.85000000000002</v>
      </c>
      <c r="AQ69" s="39">
        <f t="shared" si="5"/>
        <v>160.97999999999999</v>
      </c>
      <c r="AR69" s="40">
        <v>127.86</v>
      </c>
      <c r="AS69" s="40">
        <v>130.22999999999999</v>
      </c>
      <c r="AT69" s="40">
        <v>132.59</v>
      </c>
      <c r="AU69" s="40">
        <v>134.96</v>
      </c>
      <c r="AV69" s="40">
        <v>137.32</v>
      </c>
      <c r="AW69" s="40">
        <v>139.69</v>
      </c>
      <c r="AX69" s="40">
        <v>142.06</v>
      </c>
      <c r="AY69" s="40">
        <v>144.41999999999999</v>
      </c>
      <c r="AZ69" s="40">
        <v>146.79</v>
      </c>
      <c r="BA69" s="40">
        <v>149.15</v>
      </c>
      <c r="BB69" s="40">
        <v>151.52000000000001</v>
      </c>
      <c r="BC69" s="40">
        <v>153.88999999999999</v>
      </c>
      <c r="BD69" s="40">
        <v>156.25</v>
      </c>
      <c r="BE69" s="40">
        <v>158.62</v>
      </c>
      <c r="BF69" s="40">
        <v>160.97999999999999</v>
      </c>
      <c r="BG69" s="40">
        <v>163.35</v>
      </c>
      <c r="BH69" s="40">
        <v>165.72</v>
      </c>
      <c r="BI69" s="40">
        <v>168.08</v>
      </c>
      <c r="BJ69" s="40">
        <v>170.45</v>
      </c>
      <c r="BK69" s="40">
        <v>172.81</v>
      </c>
      <c r="BL69" s="40">
        <v>175.18</v>
      </c>
      <c r="BM69" s="40">
        <v>177.55</v>
      </c>
      <c r="BN69" s="40">
        <v>179.91</v>
      </c>
      <c r="BO69" s="40">
        <v>182.28</v>
      </c>
      <c r="BP69" s="40">
        <v>184.64</v>
      </c>
      <c r="BQ69" s="40">
        <v>187.01</v>
      </c>
      <c r="BR69" s="40">
        <v>189.38</v>
      </c>
      <c r="BS69" s="40">
        <v>191.74</v>
      </c>
      <c r="BT69" s="40">
        <v>194.11</v>
      </c>
      <c r="BU69" s="40">
        <v>196.47</v>
      </c>
      <c r="BV69" s="40">
        <v>198.84</v>
      </c>
      <c r="BW69" s="40">
        <v>201.21</v>
      </c>
      <c r="BX69" s="40">
        <v>203.57</v>
      </c>
      <c r="BY69" s="40">
        <v>205.94</v>
      </c>
      <c r="BZ69" s="40">
        <v>208.3</v>
      </c>
      <c r="CA69" s="40">
        <v>210.67</v>
      </c>
      <c r="CC69" s="39">
        <f t="shared" si="6"/>
        <v>100.03</v>
      </c>
      <c r="CD69" s="40">
        <v>76.64</v>
      </c>
      <c r="CE69" s="40">
        <v>78.31</v>
      </c>
      <c r="CF69" s="40">
        <v>79.989999999999995</v>
      </c>
      <c r="CG69" s="40">
        <v>81.66</v>
      </c>
      <c r="CH69" s="40">
        <v>83.33</v>
      </c>
      <c r="CI69" s="40">
        <v>85</v>
      </c>
      <c r="CJ69" s="40">
        <v>86.67</v>
      </c>
      <c r="CK69" s="40">
        <v>88.34</v>
      </c>
      <c r="CL69" s="40">
        <v>90.01</v>
      </c>
      <c r="CM69" s="40">
        <v>91.68</v>
      </c>
      <c r="CN69" s="40">
        <v>93.35</v>
      </c>
      <c r="CO69" s="40">
        <v>95.02</v>
      </c>
      <c r="CP69" s="40">
        <v>96.69</v>
      </c>
      <c r="CQ69" s="40">
        <v>98.36</v>
      </c>
      <c r="CR69" s="40">
        <v>100.03</v>
      </c>
      <c r="CS69" s="40">
        <v>101.7</v>
      </c>
      <c r="CT69" s="40">
        <v>103.37</v>
      </c>
      <c r="CU69" s="40">
        <v>105.04</v>
      </c>
      <c r="CV69" s="40">
        <v>106.71</v>
      </c>
      <c r="CW69" s="40">
        <v>108.38</v>
      </c>
      <c r="CX69" s="40">
        <v>110.05</v>
      </c>
      <c r="CY69" s="40">
        <v>111.72</v>
      </c>
      <c r="CZ69" s="40">
        <v>113.4</v>
      </c>
      <c r="DA69" s="40">
        <v>115.07</v>
      </c>
      <c r="DB69" s="40">
        <v>116.74</v>
      </c>
      <c r="DC69" s="40">
        <v>118.41</v>
      </c>
      <c r="DD69" s="40">
        <v>120.08</v>
      </c>
      <c r="DE69" s="40">
        <v>121.75</v>
      </c>
      <c r="DF69" s="40">
        <v>123.42</v>
      </c>
      <c r="DG69" s="40">
        <v>125.09</v>
      </c>
      <c r="DH69" s="40">
        <v>126.76</v>
      </c>
      <c r="DI69" s="40">
        <v>128.43</v>
      </c>
      <c r="DJ69" s="40">
        <v>130.1</v>
      </c>
      <c r="DK69" s="40">
        <v>131.77000000000001</v>
      </c>
      <c r="DL69" s="40">
        <v>133.44</v>
      </c>
      <c r="DM69" s="40">
        <v>135.11000000000001</v>
      </c>
    </row>
    <row r="70" spans="1:117">
      <c r="A70" s="37">
        <v>66</v>
      </c>
      <c r="B70" s="38">
        <f t="shared" si="8"/>
        <v>163.44999999999999</v>
      </c>
      <c r="C70" s="38">
        <f t="shared" si="7"/>
        <v>228.83</v>
      </c>
      <c r="E70" s="39">
        <f t="shared" ref="E70:E133" si="9">INDEX(F70:AO70,1,$I$1-14)</f>
        <v>213.47</v>
      </c>
      <c r="F70" s="40">
        <v>178.56</v>
      </c>
      <c r="G70" s="40">
        <v>181.06</v>
      </c>
      <c r="H70" s="40">
        <v>183.55</v>
      </c>
      <c r="I70" s="40">
        <v>186.04</v>
      </c>
      <c r="J70" s="40">
        <v>188.54</v>
      </c>
      <c r="K70" s="40">
        <v>191.03</v>
      </c>
      <c r="L70" s="40">
        <v>193.52</v>
      </c>
      <c r="M70" s="40">
        <v>196.02</v>
      </c>
      <c r="N70" s="40">
        <v>198.51</v>
      </c>
      <c r="O70" s="40">
        <v>201</v>
      </c>
      <c r="P70" s="40">
        <v>203.5</v>
      </c>
      <c r="Q70" s="40">
        <v>205.99</v>
      </c>
      <c r="R70" s="40">
        <v>208.48</v>
      </c>
      <c r="S70" s="40">
        <v>210.98</v>
      </c>
      <c r="T70" s="40">
        <v>213.47</v>
      </c>
      <c r="U70" s="40">
        <v>215.96</v>
      </c>
      <c r="V70" s="40">
        <v>218.46</v>
      </c>
      <c r="W70" s="40">
        <v>220.95</v>
      </c>
      <c r="X70" s="40">
        <v>223.44</v>
      </c>
      <c r="Y70" s="40">
        <v>225.64</v>
      </c>
      <c r="Z70" s="40">
        <v>228.43</v>
      </c>
      <c r="AA70" s="40">
        <v>230.92</v>
      </c>
      <c r="AB70" s="40">
        <v>233.42</v>
      </c>
      <c r="AC70" s="40">
        <v>235.91</v>
      </c>
      <c r="AD70" s="40">
        <v>238.4</v>
      </c>
      <c r="AE70" s="40">
        <v>240.9</v>
      </c>
      <c r="AF70" s="40">
        <v>243.39</v>
      </c>
      <c r="AG70" s="40">
        <v>245.88</v>
      </c>
      <c r="AH70" s="40">
        <v>248.38</v>
      </c>
      <c r="AI70" s="40">
        <v>250.87</v>
      </c>
      <c r="AJ70" s="40">
        <v>253.36</v>
      </c>
      <c r="AK70" s="40">
        <v>255.86</v>
      </c>
      <c r="AL70" s="40">
        <v>258.35000000000002</v>
      </c>
      <c r="AM70" s="40">
        <v>260.83999999999997</v>
      </c>
      <c r="AN70" s="40">
        <v>263.33999999999997</v>
      </c>
      <c r="AO70" s="40">
        <v>265.83</v>
      </c>
      <c r="AQ70" s="39">
        <f t="shared" ref="AQ70:AQ133" si="10">INDEX(AR70:CA70,1,$I$1-14)</f>
        <v>163.44999999999999</v>
      </c>
      <c r="AR70" s="40">
        <v>129.82</v>
      </c>
      <c r="AS70" s="40">
        <v>132.22</v>
      </c>
      <c r="AT70" s="40">
        <v>134.62</v>
      </c>
      <c r="AU70" s="40">
        <v>137.02000000000001</v>
      </c>
      <c r="AV70" s="40">
        <v>139.43</v>
      </c>
      <c r="AW70" s="40">
        <v>141.83000000000001</v>
      </c>
      <c r="AX70" s="40">
        <v>144.22999999999999</v>
      </c>
      <c r="AY70" s="40">
        <v>146.63</v>
      </c>
      <c r="AZ70" s="40">
        <v>149.04</v>
      </c>
      <c r="BA70" s="40">
        <v>151.44</v>
      </c>
      <c r="BB70" s="40">
        <v>153.84</v>
      </c>
      <c r="BC70" s="40">
        <v>156.24</v>
      </c>
      <c r="BD70" s="40">
        <v>158.65</v>
      </c>
      <c r="BE70" s="40">
        <v>161.05000000000001</v>
      </c>
      <c r="BF70" s="40">
        <v>163.44999999999999</v>
      </c>
      <c r="BG70" s="40">
        <v>165.85</v>
      </c>
      <c r="BH70" s="40">
        <v>168.26</v>
      </c>
      <c r="BI70" s="40">
        <v>170.66</v>
      </c>
      <c r="BJ70" s="40">
        <v>173.06</v>
      </c>
      <c r="BK70" s="40">
        <v>175.46</v>
      </c>
      <c r="BL70" s="40">
        <v>177.87</v>
      </c>
      <c r="BM70" s="40">
        <v>180.27</v>
      </c>
      <c r="BN70" s="40">
        <v>182.67</v>
      </c>
      <c r="BO70" s="40">
        <v>185.07</v>
      </c>
      <c r="BP70" s="40">
        <v>187.47</v>
      </c>
      <c r="BQ70" s="40">
        <v>189.88</v>
      </c>
      <c r="BR70" s="40">
        <v>192.28</v>
      </c>
      <c r="BS70" s="40">
        <v>194.68</v>
      </c>
      <c r="BT70" s="40">
        <v>197.08</v>
      </c>
      <c r="BU70" s="40">
        <v>199.49</v>
      </c>
      <c r="BV70" s="40">
        <v>201.89</v>
      </c>
      <c r="BW70" s="40">
        <v>204.29</v>
      </c>
      <c r="BX70" s="40">
        <v>206.69</v>
      </c>
      <c r="BY70" s="40">
        <v>209.1</v>
      </c>
      <c r="BZ70" s="40">
        <v>211.5</v>
      </c>
      <c r="CA70" s="40">
        <v>213.9</v>
      </c>
      <c r="CC70" s="39">
        <f t="shared" ref="CC70:CC133" si="11">INDEX(CD70:DM70,1,$I$1-14)</f>
        <v>101.57</v>
      </c>
      <c r="CD70" s="40">
        <v>77.83</v>
      </c>
      <c r="CE70" s="40">
        <v>79.52</v>
      </c>
      <c r="CF70" s="40">
        <v>81.22</v>
      </c>
      <c r="CG70" s="40">
        <v>82.91</v>
      </c>
      <c r="CH70" s="40">
        <v>84.61</v>
      </c>
      <c r="CI70" s="40">
        <v>86.31</v>
      </c>
      <c r="CJ70" s="40">
        <v>88</v>
      </c>
      <c r="CK70" s="40">
        <v>89.7</v>
      </c>
      <c r="CL70" s="40">
        <v>91.4</v>
      </c>
      <c r="CM70" s="40">
        <v>93.09</v>
      </c>
      <c r="CN70" s="40">
        <v>94.79</v>
      </c>
      <c r="CO70" s="40">
        <v>96.48</v>
      </c>
      <c r="CP70" s="40">
        <v>98.18</v>
      </c>
      <c r="CQ70" s="40">
        <v>99.88</v>
      </c>
      <c r="CR70" s="40">
        <v>101.57</v>
      </c>
      <c r="CS70" s="40">
        <v>103.27</v>
      </c>
      <c r="CT70" s="40">
        <v>104.96</v>
      </c>
      <c r="CU70" s="40">
        <v>106.66</v>
      </c>
      <c r="CV70" s="40">
        <v>108.36</v>
      </c>
      <c r="CW70" s="40">
        <v>110.05</v>
      </c>
      <c r="CX70" s="40">
        <v>111.75</v>
      </c>
      <c r="CY70" s="40">
        <v>113.45</v>
      </c>
      <c r="CZ70" s="40">
        <v>115.14</v>
      </c>
      <c r="DA70" s="40">
        <v>116.84</v>
      </c>
      <c r="DB70" s="40">
        <v>118.53</v>
      </c>
      <c r="DC70" s="40">
        <v>120.23</v>
      </c>
      <c r="DD70" s="40">
        <v>121.93</v>
      </c>
      <c r="DE70" s="40">
        <v>123.62</v>
      </c>
      <c r="DF70" s="40">
        <v>125.32</v>
      </c>
      <c r="DG70" s="40">
        <v>127.02</v>
      </c>
      <c r="DH70" s="40">
        <v>128.71</v>
      </c>
      <c r="DI70" s="40">
        <v>130.41</v>
      </c>
      <c r="DJ70" s="40">
        <v>132.1</v>
      </c>
      <c r="DK70" s="40">
        <v>133.80000000000001</v>
      </c>
      <c r="DL70" s="40">
        <v>135.5</v>
      </c>
      <c r="DM70" s="40">
        <v>137.19</v>
      </c>
    </row>
    <row r="71" spans="1:117">
      <c r="A71" s="37">
        <v>67</v>
      </c>
      <c r="B71" s="38">
        <f t="shared" si="8"/>
        <v>165.93</v>
      </c>
      <c r="C71" s="38">
        <f t="shared" ref="C71:C134" si="12">ROUNDUP(B71*1.4,2)</f>
        <v>232.31</v>
      </c>
      <c r="E71" s="39">
        <f t="shared" si="9"/>
        <v>216.67</v>
      </c>
      <c r="F71" s="40">
        <v>181.24</v>
      </c>
      <c r="G71" s="40">
        <v>183.77</v>
      </c>
      <c r="H71" s="40">
        <v>186.3</v>
      </c>
      <c r="I71" s="40">
        <v>188.83</v>
      </c>
      <c r="J71" s="40">
        <v>191.36</v>
      </c>
      <c r="K71" s="40">
        <v>193.89</v>
      </c>
      <c r="L71" s="40">
        <v>196.42</v>
      </c>
      <c r="M71" s="40">
        <v>198.95</v>
      </c>
      <c r="N71" s="40">
        <v>201.48</v>
      </c>
      <c r="O71" s="40">
        <v>204.02</v>
      </c>
      <c r="P71" s="40">
        <v>206.55</v>
      </c>
      <c r="Q71" s="40">
        <v>209.08</v>
      </c>
      <c r="R71" s="40">
        <v>211.61</v>
      </c>
      <c r="S71" s="40">
        <v>214.14</v>
      </c>
      <c r="T71" s="40">
        <v>216.67</v>
      </c>
      <c r="U71" s="40">
        <v>219.2</v>
      </c>
      <c r="V71" s="40">
        <v>221.73</v>
      </c>
      <c r="W71" s="40">
        <v>224.26</v>
      </c>
      <c r="X71" s="40">
        <v>226.8</v>
      </c>
      <c r="Y71" s="40">
        <v>229.33</v>
      </c>
      <c r="Z71" s="40">
        <v>231.86</v>
      </c>
      <c r="AA71" s="40">
        <v>234.39</v>
      </c>
      <c r="AB71" s="40">
        <v>236.92</v>
      </c>
      <c r="AC71" s="40">
        <v>239.45</v>
      </c>
      <c r="AD71" s="40">
        <v>241.98</v>
      </c>
      <c r="AE71" s="40">
        <v>244.51</v>
      </c>
      <c r="AF71" s="40">
        <v>247.04</v>
      </c>
      <c r="AG71" s="40">
        <v>249.58</v>
      </c>
      <c r="AH71" s="40">
        <v>252.11</v>
      </c>
      <c r="AI71" s="40">
        <v>254.64</v>
      </c>
      <c r="AJ71" s="40">
        <v>257.17</v>
      </c>
      <c r="AK71" s="40">
        <v>259.7</v>
      </c>
      <c r="AL71" s="40">
        <v>262.23</v>
      </c>
      <c r="AM71" s="40">
        <v>264.76</v>
      </c>
      <c r="AN71" s="40">
        <v>267.29000000000002</v>
      </c>
      <c r="AO71" s="40">
        <v>269.82</v>
      </c>
      <c r="AQ71" s="39">
        <f t="shared" si="10"/>
        <v>165.93</v>
      </c>
      <c r="AR71" s="40">
        <v>131.79</v>
      </c>
      <c r="AS71" s="40">
        <v>134.22999999999999</v>
      </c>
      <c r="AT71" s="40">
        <v>136.66999999999999</v>
      </c>
      <c r="AU71" s="40">
        <v>139.1</v>
      </c>
      <c r="AV71" s="40">
        <v>141.54</v>
      </c>
      <c r="AW71" s="40">
        <v>143.97999999999999</v>
      </c>
      <c r="AX71" s="40">
        <v>146.41999999999999</v>
      </c>
      <c r="AY71" s="40">
        <v>148.86000000000001</v>
      </c>
      <c r="AZ71" s="40">
        <v>151.30000000000001</v>
      </c>
      <c r="BA71" s="40">
        <v>153.74</v>
      </c>
      <c r="BB71" s="40">
        <v>156.18</v>
      </c>
      <c r="BC71" s="40">
        <v>158.61000000000001</v>
      </c>
      <c r="BD71" s="40">
        <v>161.05000000000001</v>
      </c>
      <c r="BE71" s="40">
        <v>163.49</v>
      </c>
      <c r="BF71" s="40">
        <v>165.93</v>
      </c>
      <c r="BG71" s="40">
        <v>168.37</v>
      </c>
      <c r="BH71" s="40">
        <v>170.81</v>
      </c>
      <c r="BI71" s="40">
        <v>173.25</v>
      </c>
      <c r="BJ71" s="40">
        <v>175.69</v>
      </c>
      <c r="BK71" s="40">
        <v>178.12</v>
      </c>
      <c r="BL71" s="40">
        <v>180.56</v>
      </c>
      <c r="BM71" s="40">
        <v>183</v>
      </c>
      <c r="BN71" s="40">
        <v>185.44</v>
      </c>
      <c r="BO71" s="40">
        <v>187.88</v>
      </c>
      <c r="BP71" s="40">
        <v>190.32</v>
      </c>
      <c r="BQ71" s="40">
        <v>192.76</v>
      </c>
      <c r="BR71" s="40">
        <v>195.2</v>
      </c>
      <c r="BS71" s="40">
        <v>197.64</v>
      </c>
      <c r="BT71" s="40">
        <v>200.07</v>
      </c>
      <c r="BU71" s="40">
        <v>202.51</v>
      </c>
      <c r="BV71" s="40">
        <v>204.95</v>
      </c>
      <c r="BW71" s="40">
        <v>207.39</v>
      </c>
      <c r="BX71" s="40">
        <v>209.83</v>
      </c>
      <c r="BY71" s="40">
        <v>212.27</v>
      </c>
      <c r="BZ71" s="40">
        <v>214.71</v>
      </c>
      <c r="CA71" s="40">
        <v>217.15</v>
      </c>
      <c r="CC71" s="39">
        <f t="shared" si="11"/>
        <v>103.1</v>
      </c>
      <c r="CD71" s="40">
        <v>78.989999999999995</v>
      </c>
      <c r="CE71" s="40">
        <v>80.709999999999994</v>
      </c>
      <c r="CF71" s="40">
        <v>82.43</v>
      </c>
      <c r="CG71" s="40">
        <v>84.15</v>
      </c>
      <c r="CH71" s="40">
        <v>85.88</v>
      </c>
      <c r="CI71" s="40">
        <v>87.6</v>
      </c>
      <c r="CJ71" s="40">
        <v>89.32</v>
      </c>
      <c r="CK71" s="40">
        <v>91.04</v>
      </c>
      <c r="CL71" s="40">
        <v>92.76</v>
      </c>
      <c r="CM71" s="40">
        <v>94.49</v>
      </c>
      <c r="CN71" s="40">
        <v>96.21</v>
      </c>
      <c r="CO71" s="40">
        <v>97.93</v>
      </c>
      <c r="CP71" s="40">
        <v>99.65</v>
      </c>
      <c r="CQ71" s="40">
        <v>101.37</v>
      </c>
      <c r="CR71" s="40">
        <v>103.1</v>
      </c>
      <c r="CS71" s="40">
        <v>104.82</v>
      </c>
      <c r="CT71" s="40">
        <v>106.54</v>
      </c>
      <c r="CU71" s="40">
        <v>108.26</v>
      </c>
      <c r="CV71" s="40">
        <v>109.98</v>
      </c>
      <c r="CW71" s="40">
        <v>111.7</v>
      </c>
      <c r="CX71" s="40">
        <v>113.43</v>
      </c>
      <c r="CY71" s="40">
        <v>115.15</v>
      </c>
      <c r="CZ71" s="40">
        <v>116.87</v>
      </c>
      <c r="DA71" s="40">
        <v>118.59</v>
      </c>
      <c r="DB71" s="40">
        <v>120.31</v>
      </c>
      <c r="DC71" s="40">
        <v>122.04</v>
      </c>
      <c r="DD71" s="40">
        <v>123.76</v>
      </c>
      <c r="DE71" s="40">
        <v>125.48</v>
      </c>
      <c r="DF71" s="40">
        <v>127.2</v>
      </c>
      <c r="DG71" s="40">
        <v>128.91999999999999</v>
      </c>
      <c r="DH71" s="40">
        <v>130.65</v>
      </c>
      <c r="DI71" s="40">
        <v>132.37</v>
      </c>
      <c r="DJ71" s="40">
        <v>134.09</v>
      </c>
      <c r="DK71" s="40">
        <v>135.81</v>
      </c>
      <c r="DL71" s="40">
        <v>137.53</v>
      </c>
      <c r="DM71" s="40">
        <v>139.26</v>
      </c>
    </row>
    <row r="72" spans="1:117">
      <c r="A72" s="37">
        <v>68</v>
      </c>
      <c r="B72" s="38">
        <f t="shared" si="8"/>
        <v>168.34</v>
      </c>
      <c r="C72" s="38">
        <f t="shared" si="12"/>
        <v>235.68</v>
      </c>
      <c r="E72" s="39">
        <f t="shared" si="9"/>
        <v>219.87</v>
      </c>
      <c r="F72" s="40">
        <v>183.9</v>
      </c>
      <c r="G72" s="40">
        <v>186.47</v>
      </c>
      <c r="H72" s="40">
        <v>189.04</v>
      </c>
      <c r="I72" s="40">
        <v>191.61</v>
      </c>
      <c r="J72" s="40">
        <v>194.18</v>
      </c>
      <c r="K72" s="40">
        <v>196.75</v>
      </c>
      <c r="L72" s="40">
        <v>199.31</v>
      </c>
      <c r="M72" s="40">
        <v>201.88</v>
      </c>
      <c r="N72" s="40">
        <v>204.45</v>
      </c>
      <c r="O72" s="40">
        <v>207.02</v>
      </c>
      <c r="P72" s="40">
        <v>209.59</v>
      </c>
      <c r="Q72" s="40">
        <v>212.16</v>
      </c>
      <c r="R72" s="40">
        <v>214.73</v>
      </c>
      <c r="S72" s="40">
        <v>217.3</v>
      </c>
      <c r="T72" s="40">
        <v>219.87</v>
      </c>
      <c r="U72" s="40">
        <v>222.43</v>
      </c>
      <c r="V72" s="40">
        <v>225</v>
      </c>
      <c r="W72" s="40">
        <v>227.57</v>
      </c>
      <c r="X72" s="40">
        <v>230.14</v>
      </c>
      <c r="Y72" s="40">
        <v>232.71</v>
      </c>
      <c r="Z72" s="40">
        <v>235.28</v>
      </c>
      <c r="AA72" s="40">
        <v>237.85</v>
      </c>
      <c r="AB72" s="40">
        <v>240.42</v>
      </c>
      <c r="AC72" s="40">
        <v>242.99</v>
      </c>
      <c r="AD72" s="40">
        <v>245.55</v>
      </c>
      <c r="AE72" s="40">
        <v>248.12</v>
      </c>
      <c r="AF72" s="40">
        <v>250.69</v>
      </c>
      <c r="AG72" s="40">
        <v>253.26</v>
      </c>
      <c r="AH72" s="40">
        <v>255.83</v>
      </c>
      <c r="AI72" s="40">
        <v>258.39999999999998</v>
      </c>
      <c r="AJ72" s="40">
        <v>260.97000000000003</v>
      </c>
      <c r="AK72" s="40">
        <v>263.54000000000002</v>
      </c>
      <c r="AL72" s="40">
        <v>266.11</v>
      </c>
      <c r="AM72" s="40">
        <v>268.67</v>
      </c>
      <c r="AN72" s="40">
        <v>271.24</v>
      </c>
      <c r="AO72" s="40">
        <v>273.81</v>
      </c>
      <c r="AQ72" s="39">
        <f t="shared" si="10"/>
        <v>168.34</v>
      </c>
      <c r="AR72" s="40">
        <v>133.69</v>
      </c>
      <c r="AS72" s="40">
        <v>136.16999999999999</v>
      </c>
      <c r="AT72" s="40">
        <v>138.63999999999999</v>
      </c>
      <c r="AU72" s="40">
        <v>141.12</v>
      </c>
      <c r="AV72" s="40">
        <v>143.59</v>
      </c>
      <c r="AW72" s="40">
        <v>146.07</v>
      </c>
      <c r="AX72" s="40">
        <v>148.54</v>
      </c>
      <c r="AY72" s="40">
        <v>151.02000000000001</v>
      </c>
      <c r="AZ72" s="40">
        <v>153.49</v>
      </c>
      <c r="BA72" s="40">
        <v>155.97</v>
      </c>
      <c r="BB72" s="40">
        <v>158.44</v>
      </c>
      <c r="BC72" s="40">
        <v>160.91999999999999</v>
      </c>
      <c r="BD72" s="40">
        <v>163.38999999999999</v>
      </c>
      <c r="BE72" s="40">
        <v>165.87</v>
      </c>
      <c r="BF72" s="40">
        <v>168.34</v>
      </c>
      <c r="BG72" s="40">
        <v>170.82</v>
      </c>
      <c r="BH72" s="40">
        <v>173.29</v>
      </c>
      <c r="BI72" s="40">
        <v>175.77</v>
      </c>
      <c r="BJ72" s="40">
        <v>178.25</v>
      </c>
      <c r="BK72" s="40">
        <v>180.72</v>
      </c>
      <c r="BL72" s="40">
        <v>183.2</v>
      </c>
      <c r="BM72" s="40">
        <v>185.67</v>
      </c>
      <c r="BN72" s="40">
        <v>188.15</v>
      </c>
      <c r="BO72" s="40">
        <v>190.62</v>
      </c>
      <c r="BP72" s="40">
        <v>193.1</v>
      </c>
      <c r="BQ72" s="40">
        <v>195.57</v>
      </c>
      <c r="BR72" s="40">
        <v>198.05</v>
      </c>
      <c r="BS72" s="40">
        <v>200.52</v>
      </c>
      <c r="BT72" s="40">
        <v>203</v>
      </c>
      <c r="BU72" s="40">
        <v>205.47</v>
      </c>
      <c r="BV72" s="40">
        <v>207.95</v>
      </c>
      <c r="BW72" s="40">
        <v>210.42</v>
      </c>
      <c r="BX72" s="40">
        <v>212.9</v>
      </c>
      <c r="BY72" s="40">
        <v>215.37</v>
      </c>
      <c r="BZ72" s="40">
        <v>217.85</v>
      </c>
      <c r="CA72" s="40">
        <v>220.32</v>
      </c>
      <c r="CC72" s="39">
        <f t="shared" si="11"/>
        <v>104.62</v>
      </c>
      <c r="CD72" s="40">
        <v>80.16</v>
      </c>
      <c r="CE72" s="40">
        <v>81.900000000000006</v>
      </c>
      <c r="CF72" s="40">
        <v>83.65</v>
      </c>
      <c r="CG72" s="40">
        <v>85.4</v>
      </c>
      <c r="CH72" s="40">
        <v>87.15</v>
      </c>
      <c r="CI72" s="40">
        <v>88.89</v>
      </c>
      <c r="CJ72" s="40">
        <v>90.64</v>
      </c>
      <c r="CK72" s="40">
        <v>92.39</v>
      </c>
      <c r="CL72" s="40">
        <v>94.14</v>
      </c>
      <c r="CM72" s="40">
        <v>95.88</v>
      </c>
      <c r="CN72" s="40">
        <v>97.63</v>
      </c>
      <c r="CO72" s="40">
        <v>99.38</v>
      </c>
      <c r="CP72" s="40">
        <v>101.13</v>
      </c>
      <c r="CQ72" s="40">
        <v>102.87</v>
      </c>
      <c r="CR72" s="40">
        <v>104.62</v>
      </c>
      <c r="CS72" s="40">
        <v>106.37</v>
      </c>
      <c r="CT72" s="40">
        <v>108.12</v>
      </c>
      <c r="CU72" s="40">
        <v>109.86</v>
      </c>
      <c r="CV72" s="40">
        <v>111.61</v>
      </c>
      <c r="CW72" s="40">
        <v>113.36</v>
      </c>
      <c r="CX72" s="40">
        <v>115.11</v>
      </c>
      <c r="CY72" s="40">
        <v>116.85</v>
      </c>
      <c r="CZ72" s="40">
        <v>118.6</v>
      </c>
      <c r="DA72" s="40">
        <v>120.35</v>
      </c>
      <c r="DB72" s="40">
        <v>122.1</v>
      </c>
      <c r="DC72" s="40">
        <v>123.58</v>
      </c>
      <c r="DD72" s="40">
        <v>125.59</v>
      </c>
      <c r="DE72" s="40">
        <v>127.34</v>
      </c>
      <c r="DF72" s="40">
        <v>129.09</v>
      </c>
      <c r="DG72" s="40">
        <v>130.84</v>
      </c>
      <c r="DH72" s="40">
        <v>132.58000000000001</v>
      </c>
      <c r="DI72" s="40">
        <v>134.33000000000001</v>
      </c>
      <c r="DJ72" s="40">
        <v>136.08000000000001</v>
      </c>
      <c r="DK72" s="40">
        <v>137.83000000000001</v>
      </c>
      <c r="DL72" s="40">
        <v>139.57</v>
      </c>
      <c r="DM72" s="40">
        <v>141.32</v>
      </c>
    </row>
    <row r="73" spans="1:117">
      <c r="A73" s="37">
        <v>69</v>
      </c>
      <c r="B73" s="38">
        <f t="shared" si="8"/>
        <v>170.85</v>
      </c>
      <c r="C73" s="38">
        <f t="shared" si="12"/>
        <v>239.19</v>
      </c>
      <c r="E73" s="39">
        <f t="shared" si="9"/>
        <v>223.07</v>
      </c>
      <c r="F73" s="40">
        <v>186.58</v>
      </c>
      <c r="G73" s="40">
        <v>189.18</v>
      </c>
      <c r="H73" s="40">
        <v>191.79</v>
      </c>
      <c r="I73" s="40">
        <v>194.4</v>
      </c>
      <c r="J73" s="40">
        <v>197</v>
      </c>
      <c r="K73" s="40">
        <v>199.61</v>
      </c>
      <c r="L73" s="40">
        <v>202.22</v>
      </c>
      <c r="M73" s="40">
        <v>204.82</v>
      </c>
      <c r="N73" s="40">
        <v>207.43</v>
      </c>
      <c r="O73" s="40">
        <v>210.04</v>
      </c>
      <c r="P73" s="40">
        <v>212.64</v>
      </c>
      <c r="Q73" s="40">
        <v>215.25</v>
      </c>
      <c r="R73" s="40">
        <v>217.86</v>
      </c>
      <c r="S73" s="40">
        <v>220.46</v>
      </c>
      <c r="T73" s="40">
        <v>223.07</v>
      </c>
      <c r="U73" s="40">
        <v>225.68</v>
      </c>
      <c r="V73" s="40">
        <v>228.28</v>
      </c>
      <c r="W73" s="40">
        <v>230.89</v>
      </c>
      <c r="X73" s="40">
        <v>233.5</v>
      </c>
      <c r="Y73" s="40">
        <v>236.1</v>
      </c>
      <c r="Z73" s="40">
        <v>238.71</v>
      </c>
      <c r="AA73" s="40">
        <v>241.32</v>
      </c>
      <c r="AB73" s="40">
        <v>243.92</v>
      </c>
      <c r="AC73" s="40">
        <v>246.53</v>
      </c>
      <c r="AD73" s="40">
        <v>249.14</v>
      </c>
      <c r="AE73" s="40">
        <v>251.74</v>
      </c>
      <c r="AF73" s="40">
        <v>254.35</v>
      </c>
      <c r="AG73" s="40">
        <v>256.95999999999998</v>
      </c>
      <c r="AH73" s="40">
        <v>259.56</v>
      </c>
      <c r="AI73" s="40">
        <v>262.17</v>
      </c>
      <c r="AJ73" s="40">
        <v>264.77999999999997</v>
      </c>
      <c r="AK73" s="40">
        <v>267.38</v>
      </c>
      <c r="AL73" s="40">
        <v>269.99</v>
      </c>
      <c r="AM73" s="40">
        <v>272.60000000000002</v>
      </c>
      <c r="AN73" s="40">
        <v>275.2</v>
      </c>
      <c r="AO73" s="40">
        <v>277.81</v>
      </c>
      <c r="AQ73" s="39">
        <f t="shared" si="10"/>
        <v>170.85</v>
      </c>
      <c r="AR73" s="40">
        <v>135.69</v>
      </c>
      <c r="AS73" s="40">
        <v>138.19999999999999</v>
      </c>
      <c r="AT73" s="40">
        <v>140.71</v>
      </c>
      <c r="AU73" s="40">
        <v>143.22</v>
      </c>
      <c r="AV73" s="40">
        <v>145.74</v>
      </c>
      <c r="AW73" s="40">
        <v>148.25</v>
      </c>
      <c r="AX73" s="40">
        <v>150.76</v>
      </c>
      <c r="AY73" s="40">
        <v>153.27000000000001</v>
      </c>
      <c r="AZ73" s="40">
        <v>155.78</v>
      </c>
      <c r="BA73" s="40">
        <v>158.29</v>
      </c>
      <c r="BB73" s="40">
        <v>160.81</v>
      </c>
      <c r="BC73" s="40">
        <v>163.32</v>
      </c>
      <c r="BD73" s="40">
        <v>165.83</v>
      </c>
      <c r="BE73" s="40">
        <v>168.34</v>
      </c>
      <c r="BF73" s="40">
        <v>170.85</v>
      </c>
      <c r="BG73" s="40">
        <v>173.36</v>
      </c>
      <c r="BH73" s="40">
        <v>175.87</v>
      </c>
      <c r="BI73" s="40">
        <v>178.39</v>
      </c>
      <c r="BJ73" s="40">
        <v>180.9</v>
      </c>
      <c r="BK73" s="40">
        <v>183.41</v>
      </c>
      <c r="BL73" s="40">
        <v>185.92</v>
      </c>
      <c r="BM73" s="40">
        <v>188.43</v>
      </c>
      <c r="BN73" s="40">
        <v>190.94</v>
      </c>
      <c r="BO73" s="40">
        <v>193.46</v>
      </c>
      <c r="BP73" s="40">
        <v>195.97</v>
      </c>
      <c r="BQ73" s="40">
        <v>198.48</v>
      </c>
      <c r="BR73" s="40">
        <v>200.99</v>
      </c>
      <c r="BS73" s="40">
        <v>203.5</v>
      </c>
      <c r="BT73" s="40">
        <v>206.01</v>
      </c>
      <c r="BU73" s="40">
        <v>208.53</v>
      </c>
      <c r="BV73" s="40">
        <v>211.04</v>
      </c>
      <c r="BW73" s="40">
        <v>213.55</v>
      </c>
      <c r="BX73" s="40">
        <v>216.06</v>
      </c>
      <c r="BY73" s="40">
        <v>218.57</v>
      </c>
      <c r="BZ73" s="40">
        <v>221.08</v>
      </c>
      <c r="CA73" s="40">
        <v>223.6</v>
      </c>
      <c r="CC73" s="39">
        <f t="shared" si="11"/>
        <v>106.15</v>
      </c>
      <c r="CD73" s="40">
        <v>81.319999999999993</v>
      </c>
      <c r="CE73" s="40">
        <v>83.1</v>
      </c>
      <c r="CF73" s="40">
        <v>84.87</v>
      </c>
      <c r="CG73" s="40">
        <v>86.64</v>
      </c>
      <c r="CH73" s="40">
        <v>88.42</v>
      </c>
      <c r="CI73" s="40">
        <v>90.19</v>
      </c>
      <c r="CJ73" s="40">
        <v>91.96</v>
      </c>
      <c r="CK73" s="40">
        <v>93.74</v>
      </c>
      <c r="CL73" s="40">
        <v>95.51</v>
      </c>
      <c r="CM73" s="40">
        <v>97.28</v>
      </c>
      <c r="CN73" s="40">
        <v>99.06</v>
      </c>
      <c r="CO73" s="40">
        <v>100.83</v>
      </c>
      <c r="CP73" s="40">
        <v>102.6</v>
      </c>
      <c r="CQ73" s="40">
        <v>104.38</v>
      </c>
      <c r="CR73" s="40">
        <v>106.15</v>
      </c>
      <c r="CS73" s="40">
        <v>107.92</v>
      </c>
      <c r="CT73" s="40">
        <v>109.7</v>
      </c>
      <c r="CU73" s="40">
        <v>111.47</v>
      </c>
      <c r="CV73" s="40">
        <v>113.24</v>
      </c>
      <c r="CW73" s="40">
        <v>115.02</v>
      </c>
      <c r="CX73" s="40">
        <v>116.79</v>
      </c>
      <c r="CY73" s="40">
        <v>118.56</v>
      </c>
      <c r="CZ73" s="40">
        <v>120.34</v>
      </c>
      <c r="DA73" s="40">
        <v>122.11</v>
      </c>
      <c r="DB73" s="40">
        <v>123.88</v>
      </c>
      <c r="DC73" s="40">
        <v>125.66</v>
      </c>
      <c r="DD73" s="40">
        <v>127.43</v>
      </c>
      <c r="DE73" s="40">
        <v>129.19999999999999</v>
      </c>
      <c r="DF73" s="40">
        <v>130.97999999999999</v>
      </c>
      <c r="DG73" s="40">
        <v>132.75</v>
      </c>
      <c r="DH73" s="40">
        <v>134.52000000000001</v>
      </c>
      <c r="DI73" s="40">
        <v>136.30000000000001</v>
      </c>
      <c r="DJ73" s="40">
        <v>138.07</v>
      </c>
      <c r="DK73" s="40">
        <v>139.84</v>
      </c>
      <c r="DL73" s="40">
        <v>141.62</v>
      </c>
      <c r="DM73" s="40">
        <v>143.38999999999999</v>
      </c>
    </row>
    <row r="74" spans="1:117">
      <c r="A74" s="37">
        <v>70</v>
      </c>
      <c r="B74" s="38">
        <f t="shared" si="8"/>
        <v>173.29</v>
      </c>
      <c r="C74" s="38">
        <f t="shared" si="12"/>
        <v>242.61</v>
      </c>
      <c r="E74" s="39">
        <f t="shared" si="9"/>
        <v>226.27</v>
      </c>
      <c r="F74" s="40">
        <v>189.25</v>
      </c>
      <c r="G74" s="40">
        <v>191.9</v>
      </c>
      <c r="H74" s="40">
        <v>194.53</v>
      </c>
      <c r="I74" s="40">
        <v>197.18</v>
      </c>
      <c r="J74" s="40">
        <v>199.82</v>
      </c>
      <c r="K74" s="40">
        <v>202.47</v>
      </c>
      <c r="L74" s="40">
        <v>205.11</v>
      </c>
      <c r="M74" s="40">
        <v>207.76</v>
      </c>
      <c r="N74" s="40">
        <v>210.4</v>
      </c>
      <c r="O74" s="40">
        <v>213.05</v>
      </c>
      <c r="P74" s="40">
        <v>215.69</v>
      </c>
      <c r="Q74" s="40">
        <v>218.33</v>
      </c>
      <c r="R74" s="40">
        <v>220.98</v>
      </c>
      <c r="S74" s="40">
        <v>223.62</v>
      </c>
      <c r="T74" s="40">
        <v>226.27</v>
      </c>
      <c r="U74" s="40">
        <v>228.91</v>
      </c>
      <c r="V74" s="40">
        <v>231.56</v>
      </c>
      <c r="W74" s="40">
        <v>234.2</v>
      </c>
      <c r="X74" s="40">
        <v>236.85</v>
      </c>
      <c r="Y74" s="40">
        <v>239.49</v>
      </c>
      <c r="Z74" s="40">
        <v>242.13</v>
      </c>
      <c r="AA74" s="40">
        <v>244.78</v>
      </c>
      <c r="AB74" s="40">
        <v>247.42</v>
      </c>
      <c r="AC74" s="40">
        <v>250.07</v>
      </c>
      <c r="AD74" s="40">
        <v>252.71</v>
      </c>
      <c r="AE74" s="40">
        <v>255.36</v>
      </c>
      <c r="AF74" s="40">
        <v>258</v>
      </c>
      <c r="AG74" s="40">
        <v>260.64999999999998</v>
      </c>
      <c r="AH74" s="40">
        <v>263.29000000000002</v>
      </c>
      <c r="AI74" s="40">
        <v>265.93</v>
      </c>
      <c r="AJ74" s="40">
        <v>268.58</v>
      </c>
      <c r="AK74" s="40">
        <v>271.22000000000003</v>
      </c>
      <c r="AL74" s="40">
        <v>273.87</v>
      </c>
      <c r="AM74" s="40">
        <v>276.51</v>
      </c>
      <c r="AN74" s="40">
        <v>279.16000000000003</v>
      </c>
      <c r="AO74" s="40">
        <v>281.8</v>
      </c>
      <c r="AQ74" s="39">
        <f t="shared" si="10"/>
        <v>173.29</v>
      </c>
      <c r="AR74" s="40">
        <v>137.62</v>
      </c>
      <c r="AS74" s="40">
        <v>140.16</v>
      </c>
      <c r="AT74" s="40">
        <v>142.71</v>
      </c>
      <c r="AU74" s="40">
        <v>145.26</v>
      </c>
      <c r="AV74" s="40">
        <v>147.81</v>
      </c>
      <c r="AW74" s="40">
        <v>150.36000000000001</v>
      </c>
      <c r="AX74" s="40">
        <v>152.9</v>
      </c>
      <c r="AY74" s="40">
        <v>155.44999999999999</v>
      </c>
      <c r="AZ74" s="40">
        <v>158</v>
      </c>
      <c r="BA74" s="40">
        <v>160.55000000000001</v>
      </c>
      <c r="BB74" s="40">
        <v>163.1</v>
      </c>
      <c r="BC74" s="40">
        <v>165.64</v>
      </c>
      <c r="BD74" s="40">
        <v>168.19</v>
      </c>
      <c r="BE74" s="40">
        <v>170.4</v>
      </c>
      <c r="BF74" s="40">
        <v>173.29</v>
      </c>
      <c r="BG74" s="40">
        <v>175.84</v>
      </c>
      <c r="BH74" s="40">
        <v>178.38</v>
      </c>
      <c r="BI74" s="40">
        <v>180.93</v>
      </c>
      <c r="BJ74" s="40">
        <v>183.48</v>
      </c>
      <c r="BK74" s="40">
        <v>186.03</v>
      </c>
      <c r="BL74" s="40">
        <v>188.58</v>
      </c>
      <c r="BM74" s="40">
        <v>191.12</v>
      </c>
      <c r="BN74" s="40">
        <v>193.67</v>
      </c>
      <c r="BO74" s="40">
        <v>196.22</v>
      </c>
      <c r="BP74" s="40">
        <v>198.77</v>
      </c>
      <c r="BQ74" s="40">
        <v>201.32</v>
      </c>
      <c r="BR74" s="40">
        <v>203.86</v>
      </c>
      <c r="BS74" s="40">
        <v>206.41</v>
      </c>
      <c r="BT74" s="40">
        <v>208.96</v>
      </c>
      <c r="BU74" s="40">
        <v>211.51</v>
      </c>
      <c r="BV74" s="40">
        <v>214.06</v>
      </c>
      <c r="BW74" s="40">
        <v>216.6</v>
      </c>
      <c r="BX74" s="40">
        <v>219.15</v>
      </c>
      <c r="BY74" s="40">
        <v>221.7</v>
      </c>
      <c r="BZ74" s="40">
        <v>224.25</v>
      </c>
      <c r="CA74" s="40">
        <v>226.8</v>
      </c>
      <c r="CC74" s="39">
        <f t="shared" si="11"/>
        <v>107.68</v>
      </c>
      <c r="CD74" s="40">
        <v>82.5</v>
      </c>
      <c r="CE74" s="40">
        <v>84.3</v>
      </c>
      <c r="CF74" s="40">
        <v>86.09</v>
      </c>
      <c r="CG74" s="40">
        <v>87.89</v>
      </c>
      <c r="CH74" s="40">
        <v>89.69</v>
      </c>
      <c r="CI74" s="40">
        <v>91.49</v>
      </c>
      <c r="CJ74" s="40">
        <v>93.29</v>
      </c>
      <c r="CK74" s="40">
        <v>95.09</v>
      </c>
      <c r="CL74" s="40">
        <v>96.89</v>
      </c>
      <c r="CM74" s="40">
        <v>98.69</v>
      </c>
      <c r="CN74" s="40">
        <v>100.49</v>
      </c>
      <c r="CO74" s="40">
        <v>102.29</v>
      </c>
      <c r="CP74" s="40">
        <v>104.08</v>
      </c>
      <c r="CQ74" s="40">
        <v>105.88</v>
      </c>
      <c r="CR74" s="40">
        <v>107.68</v>
      </c>
      <c r="CS74" s="40">
        <v>109.48</v>
      </c>
      <c r="CT74" s="40">
        <v>111.28</v>
      </c>
      <c r="CU74" s="40">
        <v>113.08</v>
      </c>
      <c r="CV74" s="40">
        <v>114.88</v>
      </c>
      <c r="CW74" s="40">
        <v>116.68</v>
      </c>
      <c r="CX74" s="40">
        <v>118.48</v>
      </c>
      <c r="CY74" s="40">
        <v>120.28</v>
      </c>
      <c r="CZ74" s="40">
        <v>122.07</v>
      </c>
      <c r="DA74" s="40">
        <v>123.87</v>
      </c>
      <c r="DB74" s="40">
        <v>125.67</v>
      </c>
      <c r="DC74" s="40">
        <v>127.47</v>
      </c>
      <c r="DD74" s="40">
        <v>129.27000000000001</v>
      </c>
      <c r="DE74" s="40">
        <v>131.07</v>
      </c>
      <c r="DF74" s="40">
        <v>132.87</v>
      </c>
      <c r="DG74" s="40">
        <v>134.66999999999999</v>
      </c>
      <c r="DH74" s="40">
        <v>136.47</v>
      </c>
      <c r="DI74" s="40">
        <v>138.27000000000001</v>
      </c>
      <c r="DJ74" s="40">
        <v>140.06</v>
      </c>
      <c r="DK74" s="40">
        <v>141.86000000000001</v>
      </c>
      <c r="DL74" s="40">
        <v>143.66</v>
      </c>
      <c r="DM74" s="40">
        <v>145.46</v>
      </c>
    </row>
    <row r="75" spans="1:117">
      <c r="A75" s="37">
        <v>71</v>
      </c>
      <c r="B75" s="38">
        <f t="shared" si="8"/>
        <v>175.74</v>
      </c>
      <c r="C75" s="38">
        <f t="shared" si="12"/>
        <v>246.04</v>
      </c>
      <c r="E75" s="39">
        <f t="shared" si="9"/>
        <v>229.47</v>
      </c>
      <c r="F75" s="40">
        <v>191.92</v>
      </c>
      <c r="G75" s="40">
        <v>194.6</v>
      </c>
      <c r="H75" s="40">
        <v>197.29</v>
      </c>
      <c r="I75" s="40">
        <v>199.97</v>
      </c>
      <c r="J75" s="40">
        <v>202.65</v>
      </c>
      <c r="K75" s="40">
        <v>205.33</v>
      </c>
      <c r="L75" s="40">
        <v>208.01</v>
      </c>
      <c r="M75" s="40">
        <v>210.7</v>
      </c>
      <c r="N75" s="40">
        <v>213.38</v>
      </c>
      <c r="O75" s="40">
        <v>216.06</v>
      </c>
      <c r="P75" s="40">
        <v>218.74</v>
      </c>
      <c r="Q75" s="40">
        <v>221.43</v>
      </c>
      <c r="R75" s="40">
        <v>224.11</v>
      </c>
      <c r="S75" s="40">
        <v>226.79</v>
      </c>
      <c r="T75" s="40">
        <v>229.47</v>
      </c>
      <c r="U75" s="40">
        <v>232.15</v>
      </c>
      <c r="V75" s="40">
        <v>234.84</v>
      </c>
      <c r="W75" s="40">
        <v>237.52</v>
      </c>
      <c r="X75" s="40">
        <v>240.2</v>
      </c>
      <c r="Y75" s="40">
        <v>242.88</v>
      </c>
      <c r="Z75" s="40">
        <v>245.57</v>
      </c>
      <c r="AA75" s="40">
        <v>248.25</v>
      </c>
      <c r="AB75" s="40">
        <v>250.93</v>
      </c>
      <c r="AC75" s="40">
        <v>253.61</v>
      </c>
      <c r="AD75" s="40">
        <v>256.29000000000002</v>
      </c>
      <c r="AE75" s="40">
        <v>258.98</v>
      </c>
      <c r="AF75" s="40">
        <v>261.66000000000003</v>
      </c>
      <c r="AG75" s="40">
        <v>264.33999999999997</v>
      </c>
      <c r="AH75" s="40">
        <v>267.02</v>
      </c>
      <c r="AI75" s="40">
        <v>269.70999999999998</v>
      </c>
      <c r="AJ75" s="40">
        <v>272.39</v>
      </c>
      <c r="AK75" s="40">
        <v>275.07</v>
      </c>
      <c r="AL75" s="40">
        <v>277.75</v>
      </c>
      <c r="AM75" s="40">
        <v>280.43</v>
      </c>
      <c r="AN75" s="40">
        <v>283.12</v>
      </c>
      <c r="AO75" s="40">
        <v>285.8</v>
      </c>
      <c r="AQ75" s="39">
        <f t="shared" si="10"/>
        <v>175.74</v>
      </c>
      <c r="AR75" s="40">
        <v>139.56</v>
      </c>
      <c r="AS75" s="40">
        <v>142.13999999999999</v>
      </c>
      <c r="AT75" s="40">
        <v>144.72</v>
      </c>
      <c r="AU75" s="40">
        <v>147.31</v>
      </c>
      <c r="AV75" s="40">
        <v>149.88999999999999</v>
      </c>
      <c r="AW75" s="40">
        <v>152.47999999999999</v>
      </c>
      <c r="AX75" s="40">
        <v>155.06</v>
      </c>
      <c r="AY75" s="40">
        <v>157.65</v>
      </c>
      <c r="AZ75" s="40">
        <v>160.22999999999999</v>
      </c>
      <c r="BA75" s="40">
        <v>162.82</v>
      </c>
      <c r="BB75" s="40">
        <v>165.4</v>
      </c>
      <c r="BC75" s="40">
        <v>167.98</v>
      </c>
      <c r="BD75" s="40">
        <v>170.57</v>
      </c>
      <c r="BE75" s="40">
        <v>173.15</v>
      </c>
      <c r="BF75" s="40">
        <v>175.74</v>
      </c>
      <c r="BG75" s="40">
        <v>178.32</v>
      </c>
      <c r="BH75" s="40">
        <v>180.91</v>
      </c>
      <c r="BI75" s="40">
        <v>183.49</v>
      </c>
      <c r="BJ75" s="40">
        <v>186.07</v>
      </c>
      <c r="BK75" s="40">
        <v>188.66</v>
      </c>
      <c r="BL75" s="40">
        <v>191.24</v>
      </c>
      <c r="BM75" s="40">
        <v>193.83</v>
      </c>
      <c r="BN75" s="40">
        <v>196.41</v>
      </c>
      <c r="BO75" s="40">
        <v>199</v>
      </c>
      <c r="BP75" s="40">
        <v>201.58</v>
      </c>
      <c r="BQ75" s="40">
        <v>204.17</v>
      </c>
      <c r="BR75" s="40">
        <v>206.75</v>
      </c>
      <c r="BS75" s="40">
        <v>209.33</v>
      </c>
      <c r="BT75" s="40">
        <v>211.92</v>
      </c>
      <c r="BU75" s="40">
        <v>214.5</v>
      </c>
      <c r="BV75" s="40">
        <v>217.09</v>
      </c>
      <c r="BW75" s="40">
        <v>219.67</v>
      </c>
      <c r="BX75" s="40">
        <v>222.26</v>
      </c>
      <c r="BY75" s="40">
        <v>224.84</v>
      </c>
      <c r="BZ75" s="40">
        <v>227.43</v>
      </c>
      <c r="CA75" s="40">
        <v>230.01</v>
      </c>
      <c r="CC75" s="39">
        <f t="shared" si="11"/>
        <v>109.22</v>
      </c>
      <c r="CD75" s="40">
        <v>83.67</v>
      </c>
      <c r="CE75" s="40">
        <v>85.5</v>
      </c>
      <c r="CF75" s="40">
        <v>87.32</v>
      </c>
      <c r="CG75" s="40">
        <v>89.15</v>
      </c>
      <c r="CH75" s="40">
        <v>90.97</v>
      </c>
      <c r="CI75" s="40">
        <v>92.8</v>
      </c>
      <c r="CJ75" s="40">
        <v>94.62</v>
      </c>
      <c r="CK75" s="40">
        <v>96.44</v>
      </c>
      <c r="CL75" s="40">
        <v>98.27</v>
      </c>
      <c r="CM75" s="40">
        <v>100.09</v>
      </c>
      <c r="CN75" s="40">
        <v>101.92</v>
      </c>
      <c r="CO75" s="40">
        <v>103.74</v>
      </c>
      <c r="CP75" s="40">
        <v>105.57</v>
      </c>
      <c r="CQ75" s="40">
        <v>107.39</v>
      </c>
      <c r="CR75" s="40">
        <v>109.22</v>
      </c>
      <c r="CS75" s="40">
        <v>111.04</v>
      </c>
      <c r="CT75" s="40">
        <v>112.87</v>
      </c>
      <c r="CU75" s="40">
        <v>114.69</v>
      </c>
      <c r="CV75" s="40">
        <v>116.52</v>
      </c>
      <c r="CW75" s="40">
        <v>118.34</v>
      </c>
      <c r="CX75" s="40">
        <v>120.17</v>
      </c>
      <c r="CY75" s="40">
        <v>121.99</v>
      </c>
      <c r="CZ75" s="40">
        <v>123.82</v>
      </c>
      <c r="DA75" s="40">
        <v>125.64</v>
      </c>
      <c r="DB75" s="40">
        <v>127.46</v>
      </c>
      <c r="DC75" s="40">
        <v>129.29</v>
      </c>
      <c r="DD75" s="40">
        <v>131.11000000000001</v>
      </c>
      <c r="DE75" s="40">
        <v>132.94</v>
      </c>
      <c r="DF75" s="40">
        <v>134.76</v>
      </c>
      <c r="DG75" s="40">
        <v>136.59</v>
      </c>
      <c r="DH75" s="40">
        <v>138.41</v>
      </c>
      <c r="DI75" s="40">
        <v>140.24</v>
      </c>
      <c r="DJ75" s="40">
        <v>142.06</v>
      </c>
      <c r="DK75" s="40">
        <v>143.88999999999999</v>
      </c>
      <c r="DL75" s="40">
        <v>145.71</v>
      </c>
      <c r="DM75" s="40">
        <v>147.54</v>
      </c>
    </row>
    <row r="76" spans="1:117">
      <c r="A76" s="37">
        <v>72</v>
      </c>
      <c r="B76" s="38">
        <f t="shared" si="8"/>
        <v>178.2</v>
      </c>
      <c r="C76" s="38">
        <f t="shared" si="12"/>
        <v>249.48</v>
      </c>
      <c r="E76" s="39">
        <f t="shared" si="9"/>
        <v>232.67</v>
      </c>
      <c r="F76" s="40">
        <v>194.59</v>
      </c>
      <c r="G76" s="40">
        <v>197.31</v>
      </c>
      <c r="H76" s="40">
        <v>200.03</v>
      </c>
      <c r="I76" s="40">
        <v>202.75</v>
      </c>
      <c r="J76" s="40">
        <v>205.47</v>
      </c>
      <c r="K76" s="40">
        <v>208.19</v>
      </c>
      <c r="L76" s="40">
        <v>210.91</v>
      </c>
      <c r="M76" s="40">
        <v>213.63</v>
      </c>
      <c r="N76" s="40">
        <v>216.35</v>
      </c>
      <c r="O76" s="40">
        <v>219.07</v>
      </c>
      <c r="P76" s="40">
        <v>221.79</v>
      </c>
      <c r="Q76" s="40">
        <v>224.51</v>
      </c>
      <c r="R76" s="40">
        <v>227.23</v>
      </c>
      <c r="S76" s="40">
        <v>229.95</v>
      </c>
      <c r="T76" s="40">
        <v>232.67</v>
      </c>
      <c r="U76" s="40">
        <v>235.39</v>
      </c>
      <c r="V76" s="40">
        <v>238.11</v>
      </c>
      <c r="W76" s="40">
        <v>240.83</v>
      </c>
      <c r="X76" s="40">
        <v>243.55</v>
      </c>
      <c r="Y76" s="40">
        <v>246.27</v>
      </c>
      <c r="Z76" s="40">
        <v>248.99</v>
      </c>
      <c r="AA76" s="40">
        <v>251.71</v>
      </c>
      <c r="AB76" s="40">
        <v>254.43</v>
      </c>
      <c r="AC76" s="40">
        <v>257.14999999999998</v>
      </c>
      <c r="AD76" s="40">
        <v>259.87</v>
      </c>
      <c r="AE76" s="40">
        <v>262.58999999999997</v>
      </c>
      <c r="AF76" s="40">
        <v>265.31</v>
      </c>
      <c r="AG76" s="40">
        <v>268.02999999999997</v>
      </c>
      <c r="AH76" s="40">
        <v>270.75</v>
      </c>
      <c r="AI76" s="40">
        <v>273.47000000000003</v>
      </c>
      <c r="AJ76" s="40">
        <v>276.19</v>
      </c>
      <c r="AK76" s="40">
        <v>278.91000000000003</v>
      </c>
      <c r="AL76" s="40">
        <v>281.63</v>
      </c>
      <c r="AM76" s="40">
        <v>284.35000000000002</v>
      </c>
      <c r="AN76" s="40">
        <v>287.07</v>
      </c>
      <c r="AO76" s="40">
        <v>289.79000000000002</v>
      </c>
      <c r="AQ76" s="39">
        <f t="shared" si="10"/>
        <v>178.2</v>
      </c>
      <c r="AR76" s="40">
        <v>141.51</v>
      </c>
      <c r="AS76" s="40">
        <v>144.13</v>
      </c>
      <c r="AT76" s="40">
        <v>146.75</v>
      </c>
      <c r="AU76" s="40">
        <v>149.37</v>
      </c>
      <c r="AV76" s="40">
        <v>151.99</v>
      </c>
      <c r="AW76" s="40">
        <v>154.61000000000001</v>
      </c>
      <c r="AX76" s="40">
        <v>157.22999999999999</v>
      </c>
      <c r="AY76" s="40">
        <v>159.85</v>
      </c>
      <c r="AZ76" s="40">
        <v>162.47</v>
      </c>
      <c r="BA76" s="40">
        <v>165.09</v>
      </c>
      <c r="BB76" s="40">
        <v>167.71</v>
      </c>
      <c r="BC76" s="40">
        <v>170.33</v>
      </c>
      <c r="BD76" s="40">
        <v>172.96</v>
      </c>
      <c r="BE76" s="40">
        <v>175.58</v>
      </c>
      <c r="BF76" s="40">
        <v>178.2</v>
      </c>
      <c r="BG76" s="40">
        <v>180.82</v>
      </c>
      <c r="BH76" s="40">
        <v>183.44</v>
      </c>
      <c r="BI76" s="40">
        <v>186.06</v>
      </c>
      <c r="BJ76" s="40">
        <v>188.68</v>
      </c>
      <c r="BK76" s="40">
        <v>191.3</v>
      </c>
      <c r="BL76" s="40">
        <v>193.92</v>
      </c>
      <c r="BM76" s="40">
        <v>196.54</v>
      </c>
      <c r="BN76" s="40">
        <v>199.16</v>
      </c>
      <c r="BO76" s="40">
        <v>201.78</v>
      </c>
      <c r="BP76" s="40">
        <v>204.41</v>
      </c>
      <c r="BQ76" s="40">
        <v>207.03</v>
      </c>
      <c r="BR76" s="40">
        <v>209.65</v>
      </c>
      <c r="BS76" s="40">
        <v>212.27</v>
      </c>
      <c r="BT76" s="40">
        <v>214.89</v>
      </c>
      <c r="BU76" s="40">
        <v>217.51</v>
      </c>
      <c r="BV76" s="40">
        <v>220.13</v>
      </c>
      <c r="BW76" s="40">
        <v>222.75</v>
      </c>
      <c r="BX76" s="40">
        <v>225.37</v>
      </c>
      <c r="BY76" s="40">
        <v>227.99</v>
      </c>
      <c r="BZ76" s="40">
        <v>230.61</v>
      </c>
      <c r="CA76" s="40">
        <v>233.23</v>
      </c>
      <c r="CC76" s="39">
        <f t="shared" si="11"/>
        <v>110.76</v>
      </c>
      <c r="CD76" s="40">
        <v>84.85</v>
      </c>
      <c r="CE76" s="40">
        <v>86.7</v>
      </c>
      <c r="CF76" s="40">
        <v>88.55</v>
      </c>
      <c r="CG76" s="40">
        <v>90.4</v>
      </c>
      <c r="CH76" s="40">
        <v>92.25</v>
      </c>
      <c r="CI76" s="40">
        <v>94.1</v>
      </c>
      <c r="CJ76" s="40">
        <v>95.95</v>
      </c>
      <c r="CK76" s="40">
        <v>97.8</v>
      </c>
      <c r="CL76" s="40">
        <v>99.65</v>
      </c>
      <c r="CM76" s="40">
        <v>101.5</v>
      </c>
      <c r="CN76" s="40">
        <v>103.35</v>
      </c>
      <c r="CO76" s="40">
        <v>105.21</v>
      </c>
      <c r="CP76" s="40">
        <v>107.06</v>
      </c>
      <c r="CQ76" s="40">
        <v>108.91</v>
      </c>
      <c r="CR76" s="40">
        <v>110.76</v>
      </c>
      <c r="CS76" s="40">
        <v>112.61</v>
      </c>
      <c r="CT76" s="40">
        <v>114.46</v>
      </c>
      <c r="CU76" s="40">
        <v>116.31</v>
      </c>
      <c r="CV76" s="40">
        <v>118.16</v>
      </c>
      <c r="CW76" s="40">
        <v>120.01</v>
      </c>
      <c r="CX76" s="40">
        <v>121.86</v>
      </c>
      <c r="CY76" s="40">
        <v>123.71</v>
      </c>
      <c r="CZ76" s="40">
        <v>125.56</v>
      </c>
      <c r="DA76" s="40">
        <v>127.41</v>
      </c>
      <c r="DB76" s="40">
        <v>129.26</v>
      </c>
      <c r="DC76" s="40">
        <v>131.11000000000001</v>
      </c>
      <c r="DD76" s="40">
        <v>132.96</v>
      </c>
      <c r="DE76" s="40">
        <v>134.81</v>
      </c>
      <c r="DF76" s="40">
        <v>136.66</v>
      </c>
      <c r="DG76" s="40">
        <v>138.51</v>
      </c>
      <c r="DH76" s="40">
        <v>140.36000000000001</v>
      </c>
      <c r="DI76" s="40">
        <v>142.21</v>
      </c>
      <c r="DJ76" s="40">
        <v>144.06</v>
      </c>
      <c r="DK76" s="40">
        <v>145.91</v>
      </c>
      <c r="DL76" s="40">
        <v>147.76</v>
      </c>
      <c r="DM76" s="40">
        <v>149.61000000000001</v>
      </c>
    </row>
    <row r="77" spans="1:117">
      <c r="A77" s="37">
        <v>73</v>
      </c>
      <c r="B77" s="38">
        <f t="shared" si="8"/>
        <v>180.67</v>
      </c>
      <c r="C77" s="38">
        <f t="shared" si="12"/>
        <v>252.94</v>
      </c>
      <c r="E77" s="39">
        <f t="shared" si="9"/>
        <v>235.86</v>
      </c>
      <c r="F77" s="40">
        <v>197.26</v>
      </c>
      <c r="G77" s="40">
        <v>200.01</v>
      </c>
      <c r="H77" s="40">
        <v>202.77</v>
      </c>
      <c r="I77" s="40">
        <v>205.53</v>
      </c>
      <c r="J77" s="40">
        <v>208.29</v>
      </c>
      <c r="K77" s="40">
        <v>211.04</v>
      </c>
      <c r="L77" s="40">
        <v>213.8</v>
      </c>
      <c r="M77" s="40">
        <v>216.56</v>
      </c>
      <c r="N77" s="40">
        <v>219.32</v>
      </c>
      <c r="O77" s="40">
        <v>222.08</v>
      </c>
      <c r="P77" s="40">
        <v>224.83</v>
      </c>
      <c r="Q77" s="40">
        <v>227.59</v>
      </c>
      <c r="R77" s="40">
        <v>230.35</v>
      </c>
      <c r="S77" s="40">
        <v>233.11</v>
      </c>
      <c r="T77" s="40">
        <v>235.86</v>
      </c>
      <c r="U77" s="40">
        <v>238.62</v>
      </c>
      <c r="V77" s="40">
        <v>241.38</v>
      </c>
      <c r="W77" s="40">
        <v>244.14</v>
      </c>
      <c r="X77" s="40">
        <v>246.9</v>
      </c>
      <c r="Y77" s="40">
        <v>249.65</v>
      </c>
      <c r="Z77" s="40">
        <v>252.41</v>
      </c>
      <c r="AA77" s="40">
        <v>255.17</v>
      </c>
      <c r="AB77" s="40">
        <v>257.93</v>
      </c>
      <c r="AC77" s="40">
        <v>260.68</v>
      </c>
      <c r="AD77" s="40">
        <v>263.44</v>
      </c>
      <c r="AE77" s="40">
        <v>266.2</v>
      </c>
      <c r="AF77" s="40">
        <v>268.95999999999998</v>
      </c>
      <c r="AG77" s="40">
        <v>271.72000000000003</v>
      </c>
      <c r="AH77" s="40">
        <v>274.47000000000003</v>
      </c>
      <c r="AI77" s="40">
        <v>277.23</v>
      </c>
      <c r="AJ77" s="40">
        <v>279.99</v>
      </c>
      <c r="AK77" s="40">
        <v>282.75</v>
      </c>
      <c r="AL77" s="40">
        <v>285.5</v>
      </c>
      <c r="AM77" s="40">
        <v>288.26</v>
      </c>
      <c r="AN77" s="40">
        <v>291.02</v>
      </c>
      <c r="AO77" s="40">
        <v>293.77999999999997</v>
      </c>
      <c r="AQ77" s="39">
        <f t="shared" si="10"/>
        <v>180.67</v>
      </c>
      <c r="AR77" s="40">
        <v>143.47</v>
      </c>
      <c r="AS77" s="40">
        <v>146.13</v>
      </c>
      <c r="AT77" s="40">
        <v>148.78</v>
      </c>
      <c r="AU77" s="40">
        <v>151.44</v>
      </c>
      <c r="AV77" s="40">
        <v>154.1</v>
      </c>
      <c r="AW77" s="40">
        <v>156.75</v>
      </c>
      <c r="AX77" s="40">
        <v>159.41</v>
      </c>
      <c r="AY77" s="40">
        <v>162.07</v>
      </c>
      <c r="AZ77" s="40">
        <v>164.73</v>
      </c>
      <c r="BA77" s="40">
        <v>167.38</v>
      </c>
      <c r="BB77" s="40">
        <v>170.04</v>
      </c>
      <c r="BC77" s="40">
        <v>172.7</v>
      </c>
      <c r="BD77" s="40">
        <v>175.36</v>
      </c>
      <c r="BE77" s="40">
        <v>178.01</v>
      </c>
      <c r="BF77" s="40">
        <v>180.67</v>
      </c>
      <c r="BG77" s="40">
        <v>183.33</v>
      </c>
      <c r="BH77" s="40">
        <v>185.98</v>
      </c>
      <c r="BI77" s="40">
        <v>188.64</v>
      </c>
      <c r="BJ77" s="40">
        <v>191.3</v>
      </c>
      <c r="BK77" s="40">
        <v>193.96</v>
      </c>
      <c r="BL77" s="40">
        <v>196.61</v>
      </c>
      <c r="BM77" s="40">
        <v>199.27</v>
      </c>
      <c r="BN77" s="40">
        <v>201.93</v>
      </c>
      <c r="BO77" s="40">
        <v>204.58</v>
      </c>
      <c r="BP77" s="40">
        <v>207.24</v>
      </c>
      <c r="BQ77" s="40">
        <v>209.9</v>
      </c>
      <c r="BR77" s="40">
        <v>212.56</v>
      </c>
      <c r="BS77" s="40">
        <v>215.21</v>
      </c>
      <c r="BT77" s="40">
        <v>217.87</v>
      </c>
      <c r="BU77" s="40">
        <v>220.53</v>
      </c>
      <c r="BV77" s="40">
        <v>223.18</v>
      </c>
      <c r="BW77" s="40">
        <v>225.84</v>
      </c>
      <c r="BX77" s="40">
        <v>228.5</v>
      </c>
      <c r="BY77" s="40">
        <v>231.16</v>
      </c>
      <c r="BZ77" s="40">
        <v>233.81</v>
      </c>
      <c r="CA77" s="40">
        <v>236.47</v>
      </c>
      <c r="CC77" s="39">
        <f t="shared" si="11"/>
        <v>112.27</v>
      </c>
      <c r="CD77" s="40">
        <v>86.01</v>
      </c>
      <c r="CE77" s="40">
        <v>87.88</v>
      </c>
      <c r="CF77" s="40">
        <v>89.76</v>
      </c>
      <c r="CG77" s="40">
        <v>91.64</v>
      </c>
      <c r="CH77" s="40">
        <v>93.51</v>
      </c>
      <c r="CI77" s="40">
        <v>95.39</v>
      </c>
      <c r="CJ77" s="40">
        <v>97.26</v>
      </c>
      <c r="CK77" s="40">
        <v>99.14</v>
      </c>
      <c r="CL77" s="40">
        <v>101.02</v>
      </c>
      <c r="CM77" s="40">
        <v>102.89</v>
      </c>
      <c r="CN77" s="40">
        <v>104.77</v>
      </c>
      <c r="CO77" s="40">
        <v>106.64</v>
      </c>
      <c r="CP77" s="40">
        <v>108.52</v>
      </c>
      <c r="CQ77" s="40">
        <v>110.4</v>
      </c>
      <c r="CR77" s="40">
        <v>112.27</v>
      </c>
      <c r="CS77" s="40">
        <v>114.15</v>
      </c>
      <c r="CT77" s="40">
        <v>116.03</v>
      </c>
      <c r="CU77" s="40">
        <v>117.9</v>
      </c>
      <c r="CV77" s="40">
        <v>119.78</v>
      </c>
      <c r="CW77" s="40">
        <v>121.65</v>
      </c>
      <c r="CX77" s="40">
        <v>123.53</v>
      </c>
      <c r="CY77" s="40">
        <v>125.41</v>
      </c>
      <c r="CZ77" s="40">
        <v>127.28</v>
      </c>
      <c r="DA77" s="40">
        <v>129.16</v>
      </c>
      <c r="DB77" s="40">
        <v>131.03</v>
      </c>
      <c r="DC77" s="40">
        <v>132.91</v>
      </c>
      <c r="DD77" s="40">
        <v>134.79</v>
      </c>
      <c r="DE77" s="40">
        <v>136.66</v>
      </c>
      <c r="DF77" s="40">
        <v>138.54</v>
      </c>
      <c r="DG77" s="40">
        <v>140.41</v>
      </c>
      <c r="DH77" s="40">
        <v>142.29</v>
      </c>
      <c r="DI77" s="40">
        <v>144.16999999999999</v>
      </c>
      <c r="DJ77" s="40">
        <v>146.04</v>
      </c>
      <c r="DK77" s="40">
        <v>147.91999999999999</v>
      </c>
      <c r="DL77" s="40">
        <v>149.79</v>
      </c>
      <c r="DM77" s="40">
        <v>151.66999999999999</v>
      </c>
    </row>
    <row r="78" spans="1:117">
      <c r="A78" s="37">
        <v>74</v>
      </c>
      <c r="B78" s="38">
        <f t="shared" si="8"/>
        <v>183.15</v>
      </c>
      <c r="C78" s="38">
        <f t="shared" si="12"/>
        <v>256.41000000000003</v>
      </c>
      <c r="E78" s="39">
        <f t="shared" si="9"/>
        <v>239.05</v>
      </c>
      <c r="F78" s="40">
        <v>199.91</v>
      </c>
      <c r="G78" s="40">
        <v>202.71</v>
      </c>
      <c r="H78" s="40">
        <v>205.5</v>
      </c>
      <c r="I78" s="40">
        <v>208.3</v>
      </c>
      <c r="J78" s="40">
        <v>211.09</v>
      </c>
      <c r="K78" s="40">
        <v>213.89</v>
      </c>
      <c r="L78" s="40">
        <v>216.68</v>
      </c>
      <c r="M78" s="40">
        <v>219.48</v>
      </c>
      <c r="N78" s="40">
        <v>222.28</v>
      </c>
      <c r="O78" s="40">
        <v>225.07</v>
      </c>
      <c r="P78" s="40">
        <v>227.87</v>
      </c>
      <c r="Q78" s="40">
        <v>230.66</v>
      </c>
      <c r="R78" s="40">
        <v>233.46</v>
      </c>
      <c r="S78" s="40">
        <v>236.25</v>
      </c>
      <c r="T78" s="40">
        <v>239.05</v>
      </c>
      <c r="U78" s="40">
        <v>241.84</v>
      </c>
      <c r="V78" s="40">
        <v>244.64</v>
      </c>
      <c r="W78" s="40">
        <v>247.44</v>
      </c>
      <c r="X78" s="40">
        <v>250.23</v>
      </c>
      <c r="Y78" s="40">
        <v>253.03</v>
      </c>
      <c r="Z78" s="40">
        <v>255.82</v>
      </c>
      <c r="AA78" s="40">
        <v>258.62</v>
      </c>
      <c r="AB78" s="40">
        <v>261.41000000000003</v>
      </c>
      <c r="AC78" s="40">
        <v>264.20999999999998</v>
      </c>
      <c r="AD78" s="40">
        <v>267</v>
      </c>
      <c r="AE78" s="40">
        <v>269.8</v>
      </c>
      <c r="AF78" s="40">
        <v>272.60000000000002</v>
      </c>
      <c r="AG78" s="40">
        <v>275.39</v>
      </c>
      <c r="AH78" s="40">
        <v>278.19</v>
      </c>
      <c r="AI78" s="40">
        <v>280.98</v>
      </c>
      <c r="AJ78" s="40">
        <v>283.77999999999997</v>
      </c>
      <c r="AK78" s="40">
        <v>286.57</v>
      </c>
      <c r="AL78" s="40">
        <v>289.37</v>
      </c>
      <c r="AM78" s="40">
        <v>292.16000000000003</v>
      </c>
      <c r="AN78" s="40">
        <v>294.95999999999998</v>
      </c>
      <c r="AO78" s="40">
        <v>297.76</v>
      </c>
      <c r="AQ78" s="39">
        <f t="shared" si="10"/>
        <v>183.15</v>
      </c>
      <c r="AR78" s="40">
        <v>145.44</v>
      </c>
      <c r="AS78" s="40">
        <v>148.13999999999999</v>
      </c>
      <c r="AT78" s="40">
        <v>150.83000000000001</v>
      </c>
      <c r="AU78" s="40">
        <v>153.53</v>
      </c>
      <c r="AV78" s="40">
        <v>156.22</v>
      </c>
      <c r="AW78" s="40">
        <v>158.91</v>
      </c>
      <c r="AX78" s="40">
        <v>161.61000000000001</v>
      </c>
      <c r="AY78" s="40">
        <v>164.3</v>
      </c>
      <c r="AZ78" s="40">
        <v>166.99</v>
      </c>
      <c r="BA78" s="40">
        <v>169.69</v>
      </c>
      <c r="BB78" s="40">
        <v>172.38</v>
      </c>
      <c r="BC78" s="40">
        <v>175.07</v>
      </c>
      <c r="BD78" s="40">
        <v>177.77</v>
      </c>
      <c r="BE78" s="40">
        <v>180.46</v>
      </c>
      <c r="BF78" s="40">
        <v>183.15</v>
      </c>
      <c r="BG78" s="40">
        <v>185.85</v>
      </c>
      <c r="BH78" s="40">
        <v>188.54</v>
      </c>
      <c r="BI78" s="40">
        <v>191.24</v>
      </c>
      <c r="BJ78" s="40">
        <v>193.93</v>
      </c>
      <c r="BK78" s="40">
        <v>196.62</v>
      </c>
      <c r="BL78" s="40">
        <v>199.32</v>
      </c>
      <c r="BM78" s="40">
        <v>202.01</v>
      </c>
      <c r="BN78" s="40">
        <v>204.7</v>
      </c>
      <c r="BO78" s="40">
        <v>207.4</v>
      </c>
      <c r="BP78" s="40">
        <v>210.09</v>
      </c>
      <c r="BQ78" s="40">
        <v>212.78</v>
      </c>
      <c r="BR78" s="40">
        <v>215.48</v>
      </c>
      <c r="BS78" s="40">
        <v>218.17</v>
      </c>
      <c r="BT78" s="40">
        <v>220.87</v>
      </c>
      <c r="BU78" s="40">
        <v>223.56</v>
      </c>
      <c r="BV78" s="40">
        <v>226.25</v>
      </c>
      <c r="BW78" s="40">
        <v>228.95</v>
      </c>
      <c r="BX78" s="40">
        <v>231.64</v>
      </c>
      <c r="BY78" s="40">
        <v>234.33</v>
      </c>
      <c r="BZ78" s="40">
        <v>237.03</v>
      </c>
      <c r="CA78" s="40">
        <v>239.72</v>
      </c>
      <c r="CC78" s="39">
        <f t="shared" si="11"/>
        <v>113.82</v>
      </c>
      <c r="CD78" s="40">
        <v>87.19</v>
      </c>
      <c r="CE78" s="40">
        <v>89.09</v>
      </c>
      <c r="CF78" s="40">
        <v>91</v>
      </c>
      <c r="CG78" s="40">
        <v>92.9</v>
      </c>
      <c r="CH78" s="40">
        <v>94.8</v>
      </c>
      <c r="CI78" s="40">
        <v>96.7</v>
      </c>
      <c r="CJ78" s="40">
        <v>98.6</v>
      </c>
      <c r="CK78" s="40">
        <v>100.51</v>
      </c>
      <c r="CL78" s="40">
        <v>102.41</v>
      </c>
      <c r="CM78" s="40">
        <v>104.31</v>
      </c>
      <c r="CN78" s="40">
        <v>106.21</v>
      </c>
      <c r="CO78" s="40">
        <v>108.11</v>
      </c>
      <c r="CP78" s="40">
        <v>110.01</v>
      </c>
      <c r="CQ78" s="40">
        <v>111.92</v>
      </c>
      <c r="CR78" s="40">
        <v>113.82</v>
      </c>
      <c r="CS78" s="40">
        <v>115.73</v>
      </c>
      <c r="CT78" s="40">
        <v>117.62</v>
      </c>
      <c r="CU78" s="40">
        <v>119.52</v>
      </c>
      <c r="CV78" s="40">
        <v>121.43</v>
      </c>
      <c r="CW78" s="40">
        <v>123.33</v>
      </c>
      <c r="CX78" s="40">
        <v>125.23</v>
      </c>
      <c r="CY78" s="40">
        <v>127.13</v>
      </c>
      <c r="CZ78" s="40">
        <v>129.03</v>
      </c>
      <c r="DA78" s="40">
        <v>130.93</v>
      </c>
      <c r="DB78" s="40">
        <v>132.84</v>
      </c>
      <c r="DC78" s="40">
        <v>134.74</v>
      </c>
      <c r="DD78" s="40">
        <v>136.63999999999999</v>
      </c>
      <c r="DE78" s="40">
        <v>138.54</v>
      </c>
      <c r="DF78" s="40">
        <v>140.44</v>
      </c>
      <c r="DG78" s="40">
        <v>142.34</v>
      </c>
      <c r="DH78" s="40">
        <v>144.25</v>
      </c>
      <c r="DI78" s="40">
        <v>146.15</v>
      </c>
      <c r="DJ78" s="40">
        <v>148.05000000000001</v>
      </c>
      <c r="DK78" s="40">
        <v>149.94999999999999</v>
      </c>
      <c r="DL78" s="40">
        <v>151.85</v>
      </c>
      <c r="DM78" s="40">
        <v>153.76</v>
      </c>
    </row>
    <row r="79" spans="1:117">
      <c r="A79" s="37">
        <v>75</v>
      </c>
      <c r="B79" s="38">
        <f t="shared" si="8"/>
        <v>185.56</v>
      </c>
      <c r="C79" s="38">
        <f t="shared" si="12"/>
        <v>259.79000000000002</v>
      </c>
      <c r="E79" s="39">
        <f t="shared" si="9"/>
        <v>242.26</v>
      </c>
      <c r="F79" s="40">
        <v>202.59</v>
      </c>
      <c r="G79" s="40">
        <v>205.43</v>
      </c>
      <c r="H79" s="40">
        <v>208.26</v>
      </c>
      <c r="I79" s="40">
        <v>211.09</v>
      </c>
      <c r="J79" s="40">
        <v>213.93</v>
      </c>
      <c r="K79" s="40">
        <v>216.76</v>
      </c>
      <c r="L79" s="40">
        <v>219.59</v>
      </c>
      <c r="M79" s="40">
        <v>222.43</v>
      </c>
      <c r="N79" s="40">
        <v>225.26</v>
      </c>
      <c r="O79" s="40">
        <v>228.09</v>
      </c>
      <c r="P79" s="40">
        <v>230.93</v>
      </c>
      <c r="Q79" s="40">
        <v>233.76</v>
      </c>
      <c r="R79" s="40">
        <v>236.59</v>
      </c>
      <c r="S79" s="40">
        <v>239.43</v>
      </c>
      <c r="T79" s="40">
        <v>242.26</v>
      </c>
      <c r="U79" s="40">
        <v>245.09</v>
      </c>
      <c r="V79" s="40">
        <v>247.93</v>
      </c>
      <c r="W79" s="40">
        <v>250.76</v>
      </c>
      <c r="X79" s="40">
        <v>253.59</v>
      </c>
      <c r="Y79" s="40">
        <v>256.43</v>
      </c>
      <c r="Z79" s="40">
        <v>259.26</v>
      </c>
      <c r="AA79" s="40">
        <v>262.08999999999997</v>
      </c>
      <c r="AB79" s="40">
        <v>264.93</v>
      </c>
      <c r="AC79" s="40">
        <v>267.76</v>
      </c>
      <c r="AD79" s="40">
        <v>270.58999999999997</v>
      </c>
      <c r="AE79" s="40">
        <v>273.43</v>
      </c>
      <c r="AF79" s="40">
        <v>276.26</v>
      </c>
      <c r="AG79" s="40">
        <v>279.08999999999997</v>
      </c>
      <c r="AH79" s="40">
        <v>281.93</v>
      </c>
      <c r="AI79" s="40">
        <v>284.76</v>
      </c>
      <c r="AJ79" s="40">
        <v>287.58999999999997</v>
      </c>
      <c r="AK79" s="40">
        <v>290.43</v>
      </c>
      <c r="AL79" s="40">
        <v>293.26</v>
      </c>
      <c r="AM79" s="40">
        <v>296.08999999999997</v>
      </c>
      <c r="AN79" s="40">
        <v>298.93</v>
      </c>
      <c r="AO79" s="40">
        <v>301.76</v>
      </c>
      <c r="AQ79" s="39">
        <f t="shared" si="10"/>
        <v>185.56</v>
      </c>
      <c r="AR79" s="40">
        <v>147.34</v>
      </c>
      <c r="AS79" s="40">
        <v>150.07</v>
      </c>
      <c r="AT79" s="40">
        <v>152.80000000000001</v>
      </c>
      <c r="AU79" s="40">
        <v>155.53</v>
      </c>
      <c r="AV79" s="40">
        <v>158.26</v>
      </c>
      <c r="AW79" s="40">
        <v>160.99</v>
      </c>
      <c r="AX79" s="40">
        <v>163.72</v>
      </c>
      <c r="AY79" s="40">
        <v>166.45</v>
      </c>
      <c r="AZ79" s="40">
        <v>169.18</v>
      </c>
      <c r="BA79" s="40">
        <v>171.91</v>
      </c>
      <c r="BB79" s="40">
        <v>174.64</v>
      </c>
      <c r="BC79" s="40">
        <v>177.37</v>
      </c>
      <c r="BD79" s="40">
        <v>180.1</v>
      </c>
      <c r="BE79" s="40">
        <v>182.83</v>
      </c>
      <c r="BF79" s="40">
        <v>185.56</v>
      </c>
      <c r="BG79" s="40">
        <v>188.29</v>
      </c>
      <c r="BH79" s="40">
        <v>191.02</v>
      </c>
      <c r="BI79" s="40">
        <v>193.75</v>
      </c>
      <c r="BJ79" s="40">
        <v>196.48</v>
      </c>
      <c r="BK79" s="40">
        <v>199.21</v>
      </c>
      <c r="BL79" s="40">
        <v>201.94</v>
      </c>
      <c r="BM79" s="40">
        <v>204.67</v>
      </c>
      <c r="BN79" s="40">
        <v>207.4</v>
      </c>
      <c r="BO79" s="40">
        <v>210.13</v>
      </c>
      <c r="BP79" s="40">
        <v>212.86</v>
      </c>
      <c r="BQ79" s="40">
        <v>215.59</v>
      </c>
      <c r="BR79" s="40">
        <v>218.32</v>
      </c>
      <c r="BS79" s="40">
        <v>221.05</v>
      </c>
      <c r="BT79" s="40">
        <v>223.78</v>
      </c>
      <c r="BU79" s="40">
        <v>226.51</v>
      </c>
      <c r="BV79" s="40">
        <v>229.24</v>
      </c>
      <c r="BW79" s="40">
        <v>231.97</v>
      </c>
      <c r="BX79" s="40">
        <v>234.7</v>
      </c>
      <c r="BY79" s="40">
        <v>237.43</v>
      </c>
      <c r="BZ79" s="40">
        <v>240.16</v>
      </c>
      <c r="CA79" s="40">
        <v>242.89</v>
      </c>
      <c r="CC79" s="39">
        <f t="shared" si="11"/>
        <v>115.34</v>
      </c>
      <c r="CD79" s="40">
        <v>88.35</v>
      </c>
      <c r="CE79" s="40">
        <v>90.28</v>
      </c>
      <c r="CF79" s="40">
        <v>92.21</v>
      </c>
      <c r="CG79" s="40">
        <v>94.14</v>
      </c>
      <c r="CH79" s="40">
        <v>96.06</v>
      </c>
      <c r="CI79" s="40">
        <v>97.99</v>
      </c>
      <c r="CJ79" s="40">
        <v>99.92</v>
      </c>
      <c r="CK79" s="40">
        <v>101.85</v>
      </c>
      <c r="CL79" s="40">
        <v>103.77</v>
      </c>
      <c r="CM79" s="40">
        <v>105.7</v>
      </c>
      <c r="CN79" s="40">
        <v>107.63</v>
      </c>
      <c r="CO79" s="40">
        <v>109.56</v>
      </c>
      <c r="CP79" s="40">
        <v>111.48</v>
      </c>
      <c r="CQ79" s="40">
        <v>113.41</v>
      </c>
      <c r="CR79" s="40">
        <v>115.34</v>
      </c>
      <c r="CS79" s="40">
        <v>117.27</v>
      </c>
      <c r="CT79" s="40">
        <v>119.19</v>
      </c>
      <c r="CU79" s="40">
        <v>121.12</v>
      </c>
      <c r="CV79" s="40">
        <v>123.05</v>
      </c>
      <c r="CW79" s="40">
        <v>124.98</v>
      </c>
      <c r="CX79" s="40">
        <v>126.6</v>
      </c>
      <c r="CY79" s="40">
        <v>128.83000000000001</v>
      </c>
      <c r="CZ79" s="40">
        <v>130.76</v>
      </c>
      <c r="DA79" s="40">
        <v>132.69</v>
      </c>
      <c r="DB79" s="40">
        <v>134.61000000000001</v>
      </c>
      <c r="DC79" s="40">
        <v>136.54</v>
      </c>
      <c r="DD79" s="40">
        <v>138.47</v>
      </c>
      <c r="DE79" s="40">
        <v>140.4</v>
      </c>
      <c r="DF79" s="40">
        <v>142.32</v>
      </c>
      <c r="DG79" s="40">
        <v>144.25</v>
      </c>
      <c r="DH79" s="40">
        <v>146.18</v>
      </c>
      <c r="DI79" s="40">
        <v>148.11000000000001</v>
      </c>
      <c r="DJ79" s="40">
        <v>150.03</v>
      </c>
      <c r="DK79" s="40">
        <v>151.96</v>
      </c>
      <c r="DL79" s="40">
        <v>153.88999999999999</v>
      </c>
      <c r="DM79" s="40">
        <v>155.82</v>
      </c>
    </row>
    <row r="80" spans="1:117">
      <c r="A80" s="37">
        <v>76</v>
      </c>
      <c r="B80" s="38">
        <f t="shared" si="8"/>
        <v>188.07</v>
      </c>
      <c r="C80" s="38">
        <f t="shared" si="12"/>
        <v>263.3</v>
      </c>
      <c r="E80" s="39">
        <f t="shared" si="9"/>
        <v>245.45</v>
      </c>
      <c r="F80" s="40">
        <v>205.26</v>
      </c>
      <c r="G80" s="40">
        <v>208.13</v>
      </c>
      <c r="H80" s="40">
        <v>211</v>
      </c>
      <c r="I80" s="40">
        <v>213.87</v>
      </c>
      <c r="J80" s="40">
        <v>216.74</v>
      </c>
      <c r="K80" s="40">
        <v>219.61</v>
      </c>
      <c r="L80" s="40">
        <v>222.48</v>
      </c>
      <c r="M80" s="40">
        <v>225.35</v>
      </c>
      <c r="N80" s="40">
        <v>228.23</v>
      </c>
      <c r="O80" s="40">
        <v>231.1</v>
      </c>
      <c r="P80" s="40">
        <v>233.97</v>
      </c>
      <c r="Q80" s="40">
        <v>236.84</v>
      </c>
      <c r="R80" s="40">
        <v>239.71</v>
      </c>
      <c r="S80" s="40">
        <v>242.58</v>
      </c>
      <c r="T80" s="40">
        <v>245.45</v>
      </c>
      <c r="U80" s="40">
        <v>248.32</v>
      </c>
      <c r="V80" s="40">
        <v>251.19</v>
      </c>
      <c r="W80" s="40">
        <v>254.07</v>
      </c>
      <c r="X80" s="40">
        <v>256.94</v>
      </c>
      <c r="Y80" s="40">
        <v>259.81</v>
      </c>
      <c r="Z80" s="40">
        <v>262.68</v>
      </c>
      <c r="AA80" s="40">
        <v>265.55</v>
      </c>
      <c r="AB80" s="40">
        <v>268.42</v>
      </c>
      <c r="AC80" s="40">
        <v>271.29000000000002</v>
      </c>
      <c r="AD80" s="40">
        <v>274.16000000000003</v>
      </c>
      <c r="AE80" s="40">
        <v>277.02999999999997</v>
      </c>
      <c r="AF80" s="40">
        <v>279.91000000000003</v>
      </c>
      <c r="AG80" s="40">
        <v>282.77999999999997</v>
      </c>
      <c r="AH80" s="40">
        <v>285.64999999999998</v>
      </c>
      <c r="AI80" s="40">
        <v>288.52</v>
      </c>
      <c r="AJ80" s="40">
        <v>291.39</v>
      </c>
      <c r="AK80" s="40">
        <v>294.26</v>
      </c>
      <c r="AL80" s="40">
        <v>297.13</v>
      </c>
      <c r="AM80" s="40">
        <v>300</v>
      </c>
      <c r="AN80" s="40">
        <v>302.87</v>
      </c>
      <c r="AO80" s="40">
        <v>305.75</v>
      </c>
      <c r="AQ80" s="39">
        <f t="shared" si="10"/>
        <v>188.07</v>
      </c>
      <c r="AR80" s="40">
        <v>149.34</v>
      </c>
      <c r="AS80" s="40">
        <v>152.1</v>
      </c>
      <c r="AT80" s="40">
        <v>154.87</v>
      </c>
      <c r="AU80" s="40">
        <v>157.63999999999999</v>
      </c>
      <c r="AV80" s="40">
        <v>160.4</v>
      </c>
      <c r="AW80" s="40">
        <v>163.16999999999999</v>
      </c>
      <c r="AX80" s="40">
        <v>165.93</v>
      </c>
      <c r="AY80" s="40">
        <v>168.7</v>
      </c>
      <c r="AZ80" s="40">
        <v>171.47</v>
      </c>
      <c r="BA80" s="40">
        <v>174.23</v>
      </c>
      <c r="BB80" s="40">
        <v>177</v>
      </c>
      <c r="BC80" s="40">
        <v>179.77</v>
      </c>
      <c r="BD80" s="40">
        <v>182.53</v>
      </c>
      <c r="BE80" s="40">
        <v>185.3</v>
      </c>
      <c r="BF80" s="40">
        <v>188.07</v>
      </c>
      <c r="BG80" s="40">
        <v>190.83</v>
      </c>
      <c r="BH80" s="40">
        <v>193.6</v>
      </c>
      <c r="BI80" s="40">
        <v>196.36</v>
      </c>
      <c r="BJ80" s="40">
        <v>199.13</v>
      </c>
      <c r="BK80" s="40">
        <v>201.9</v>
      </c>
      <c r="BL80" s="40">
        <v>204.66</v>
      </c>
      <c r="BM80" s="40">
        <v>207.43</v>
      </c>
      <c r="BN80" s="40">
        <v>210.2</v>
      </c>
      <c r="BO80" s="40">
        <v>212.96</v>
      </c>
      <c r="BP80" s="40">
        <v>215.73</v>
      </c>
      <c r="BQ80" s="40">
        <v>218.5</v>
      </c>
      <c r="BR80" s="40">
        <v>221.26</v>
      </c>
      <c r="BS80" s="40">
        <v>224.03</v>
      </c>
      <c r="BT80" s="40">
        <v>226.8</v>
      </c>
      <c r="BU80" s="40">
        <v>229.56</v>
      </c>
      <c r="BV80" s="40">
        <v>232.33</v>
      </c>
      <c r="BW80" s="40">
        <v>235.09</v>
      </c>
      <c r="BX80" s="40">
        <v>237.86</v>
      </c>
      <c r="BY80" s="40">
        <v>240.63</v>
      </c>
      <c r="BZ80" s="40">
        <v>243.39</v>
      </c>
      <c r="CA80" s="40">
        <v>246.16</v>
      </c>
      <c r="CC80" s="39">
        <f t="shared" si="11"/>
        <v>116.86</v>
      </c>
      <c r="CD80" s="40">
        <v>89.52</v>
      </c>
      <c r="CE80" s="40">
        <v>91.47</v>
      </c>
      <c r="CF80" s="40">
        <v>93.43</v>
      </c>
      <c r="CG80" s="40">
        <v>95.38</v>
      </c>
      <c r="CH80" s="40">
        <v>97.33</v>
      </c>
      <c r="CI80" s="40">
        <v>99.29</v>
      </c>
      <c r="CJ80" s="40">
        <v>101.24</v>
      </c>
      <c r="CK80" s="40">
        <v>103.19</v>
      </c>
      <c r="CL80" s="40">
        <v>105.15</v>
      </c>
      <c r="CM80" s="40">
        <v>107.1</v>
      </c>
      <c r="CN80" s="40">
        <v>109.05</v>
      </c>
      <c r="CO80" s="40">
        <v>111</v>
      </c>
      <c r="CP80" s="40">
        <v>112.96</v>
      </c>
      <c r="CQ80" s="40">
        <v>114.91</v>
      </c>
      <c r="CR80" s="40">
        <v>116.86</v>
      </c>
      <c r="CS80" s="40">
        <v>118.82</v>
      </c>
      <c r="CT80" s="40">
        <v>120.77</v>
      </c>
      <c r="CU80" s="40">
        <v>122.72</v>
      </c>
      <c r="CV80" s="40">
        <v>124.68</v>
      </c>
      <c r="CW80" s="40">
        <v>126.63</v>
      </c>
      <c r="CX80" s="40">
        <v>128.58000000000001</v>
      </c>
      <c r="CY80" s="40">
        <v>130.54</v>
      </c>
      <c r="CZ80" s="40">
        <v>132.49</v>
      </c>
      <c r="DA80" s="40">
        <v>134.44</v>
      </c>
      <c r="DB80" s="40">
        <v>136.4</v>
      </c>
      <c r="DC80" s="40">
        <v>138.35</v>
      </c>
      <c r="DD80" s="40">
        <v>140.30000000000001</v>
      </c>
      <c r="DE80" s="40">
        <v>142.26</v>
      </c>
      <c r="DF80" s="40">
        <v>144.21</v>
      </c>
      <c r="DG80" s="40">
        <v>146.16</v>
      </c>
      <c r="DH80" s="40">
        <v>148.12</v>
      </c>
      <c r="DI80" s="40">
        <v>150.07</v>
      </c>
      <c r="DJ80" s="40">
        <v>152.02000000000001</v>
      </c>
      <c r="DK80" s="40">
        <v>153.97999999999999</v>
      </c>
      <c r="DL80" s="40">
        <v>155.93</v>
      </c>
      <c r="DM80" s="40">
        <v>157.88</v>
      </c>
    </row>
    <row r="81" spans="1:117">
      <c r="A81" s="37">
        <v>77</v>
      </c>
      <c r="B81" s="38">
        <f t="shared" si="8"/>
        <v>190.49</v>
      </c>
      <c r="C81" s="38">
        <f t="shared" si="12"/>
        <v>266.69</v>
      </c>
      <c r="E81" s="39">
        <f t="shared" si="9"/>
        <v>248.65</v>
      </c>
      <c r="F81" s="40">
        <v>207.92</v>
      </c>
      <c r="G81" s="40">
        <v>210.83</v>
      </c>
      <c r="H81" s="40">
        <v>213.74</v>
      </c>
      <c r="I81" s="40">
        <v>216.65</v>
      </c>
      <c r="J81" s="40">
        <v>219.56</v>
      </c>
      <c r="K81" s="40">
        <v>222.47</v>
      </c>
      <c r="L81" s="40">
        <v>225.38</v>
      </c>
      <c r="M81" s="40">
        <v>228.29</v>
      </c>
      <c r="N81" s="40">
        <v>231.19</v>
      </c>
      <c r="O81" s="40">
        <v>234.1</v>
      </c>
      <c r="P81" s="40">
        <v>237.01</v>
      </c>
      <c r="Q81" s="40">
        <v>239.92</v>
      </c>
      <c r="R81" s="40">
        <v>242.83</v>
      </c>
      <c r="S81" s="40">
        <v>245.74</v>
      </c>
      <c r="T81" s="40">
        <v>248.65</v>
      </c>
      <c r="U81" s="40">
        <v>251.56</v>
      </c>
      <c r="V81" s="40">
        <v>254.47</v>
      </c>
      <c r="W81" s="40">
        <v>257.37</v>
      </c>
      <c r="X81" s="40">
        <v>260.27999999999997</v>
      </c>
      <c r="Y81" s="40">
        <v>263.19</v>
      </c>
      <c r="Z81" s="40">
        <v>266.10000000000002</v>
      </c>
      <c r="AA81" s="40">
        <v>269.01</v>
      </c>
      <c r="AB81" s="40">
        <v>271.92</v>
      </c>
      <c r="AC81" s="40">
        <v>274.83</v>
      </c>
      <c r="AD81" s="40">
        <v>277.74</v>
      </c>
      <c r="AE81" s="40">
        <v>280.64999999999998</v>
      </c>
      <c r="AF81" s="40">
        <v>283.55</v>
      </c>
      <c r="AG81" s="40">
        <v>286.45999999999998</v>
      </c>
      <c r="AH81" s="40">
        <v>289.37</v>
      </c>
      <c r="AI81" s="40">
        <v>292.27999999999997</v>
      </c>
      <c r="AJ81" s="40">
        <v>295.19</v>
      </c>
      <c r="AK81" s="40">
        <v>298.10000000000002</v>
      </c>
      <c r="AL81" s="40">
        <v>301.01</v>
      </c>
      <c r="AM81" s="40">
        <v>303.92</v>
      </c>
      <c r="AN81" s="40">
        <v>306.83</v>
      </c>
      <c r="AO81" s="40">
        <v>309.73</v>
      </c>
      <c r="AQ81" s="39">
        <f t="shared" si="10"/>
        <v>190.49</v>
      </c>
      <c r="AR81" s="40">
        <v>151.25</v>
      </c>
      <c r="AS81" s="40">
        <v>154.05000000000001</v>
      </c>
      <c r="AT81" s="40">
        <v>156.85</v>
      </c>
      <c r="AU81" s="40">
        <v>159.66</v>
      </c>
      <c r="AV81" s="40">
        <v>162.46</v>
      </c>
      <c r="AW81" s="40">
        <v>165.26</v>
      </c>
      <c r="AX81" s="40">
        <v>168.06</v>
      </c>
      <c r="AY81" s="40">
        <v>170.87</v>
      </c>
      <c r="AZ81" s="40">
        <v>173.67</v>
      </c>
      <c r="BA81" s="40">
        <v>176.47</v>
      </c>
      <c r="BB81" s="40">
        <v>179.28</v>
      </c>
      <c r="BC81" s="40">
        <v>182.08</v>
      </c>
      <c r="BD81" s="40">
        <v>184.88</v>
      </c>
      <c r="BE81" s="40">
        <v>187.68</v>
      </c>
      <c r="BF81" s="40">
        <v>190.49</v>
      </c>
      <c r="BG81" s="40">
        <v>193.29</v>
      </c>
      <c r="BH81" s="40">
        <v>196.09</v>
      </c>
      <c r="BI81" s="40">
        <v>198.9</v>
      </c>
      <c r="BJ81" s="40">
        <v>201.7</v>
      </c>
      <c r="BK81" s="40">
        <v>204.5</v>
      </c>
      <c r="BL81" s="40">
        <v>207.3</v>
      </c>
      <c r="BM81" s="40">
        <v>210.11</v>
      </c>
      <c r="BN81" s="40">
        <v>212.91</v>
      </c>
      <c r="BO81" s="40">
        <v>215.71</v>
      </c>
      <c r="BP81" s="40">
        <v>218.51</v>
      </c>
      <c r="BQ81" s="40">
        <v>221.32</v>
      </c>
      <c r="BR81" s="40">
        <v>224.12</v>
      </c>
      <c r="BS81" s="40">
        <v>226.92</v>
      </c>
      <c r="BT81" s="40">
        <v>229.73</v>
      </c>
      <c r="BU81" s="40">
        <v>232.53</v>
      </c>
      <c r="BV81" s="40">
        <v>235.33</v>
      </c>
      <c r="BW81" s="40">
        <v>238.13</v>
      </c>
      <c r="BX81" s="40">
        <v>240.94</v>
      </c>
      <c r="BY81" s="40">
        <v>243.74</v>
      </c>
      <c r="BZ81" s="40">
        <v>246.54</v>
      </c>
      <c r="CA81" s="40">
        <v>249.35</v>
      </c>
      <c r="CC81" s="39">
        <f t="shared" si="11"/>
        <v>118.39</v>
      </c>
      <c r="CD81" s="40">
        <v>90.69</v>
      </c>
      <c r="CE81" s="40">
        <v>92.67</v>
      </c>
      <c r="CF81" s="40">
        <v>94.64</v>
      </c>
      <c r="CG81" s="40">
        <v>96.62</v>
      </c>
      <c r="CH81" s="40">
        <v>98.6</v>
      </c>
      <c r="CI81" s="40">
        <v>100.58</v>
      </c>
      <c r="CJ81" s="40">
        <v>102.56</v>
      </c>
      <c r="CK81" s="40">
        <v>104.54</v>
      </c>
      <c r="CL81" s="40">
        <v>106.52</v>
      </c>
      <c r="CM81" s="40">
        <v>108.5</v>
      </c>
      <c r="CN81" s="40">
        <v>110.48</v>
      </c>
      <c r="CO81" s="40">
        <v>112.45</v>
      </c>
      <c r="CP81" s="40">
        <v>114.43</v>
      </c>
      <c r="CQ81" s="40">
        <v>116.41</v>
      </c>
      <c r="CR81" s="40">
        <v>118.39</v>
      </c>
      <c r="CS81" s="40">
        <v>120.37</v>
      </c>
      <c r="CT81" s="40">
        <v>122.35</v>
      </c>
      <c r="CU81" s="40">
        <v>124.33</v>
      </c>
      <c r="CV81" s="40">
        <v>126.31</v>
      </c>
      <c r="CW81" s="40">
        <v>128.29</v>
      </c>
      <c r="CX81" s="40">
        <v>130.26</v>
      </c>
      <c r="CY81" s="40">
        <v>132.24</v>
      </c>
      <c r="CZ81" s="40">
        <v>134.22</v>
      </c>
      <c r="DA81" s="40">
        <v>136.19999999999999</v>
      </c>
      <c r="DB81" s="40">
        <v>138.18</v>
      </c>
      <c r="DC81" s="40">
        <v>140.16</v>
      </c>
      <c r="DD81" s="40">
        <v>142.13999999999999</v>
      </c>
      <c r="DE81" s="40">
        <v>144.12</v>
      </c>
      <c r="DF81" s="40">
        <v>146.1</v>
      </c>
      <c r="DG81" s="40">
        <v>148.08000000000001</v>
      </c>
      <c r="DH81" s="40">
        <v>150.05000000000001</v>
      </c>
      <c r="DI81" s="40">
        <v>152.03</v>
      </c>
      <c r="DJ81" s="40">
        <v>154.01</v>
      </c>
      <c r="DK81" s="40">
        <v>155.99</v>
      </c>
      <c r="DL81" s="40">
        <v>157.97</v>
      </c>
      <c r="DM81" s="40">
        <v>159.94999999999999</v>
      </c>
    </row>
    <row r="82" spans="1:117">
      <c r="A82" s="37">
        <v>78</v>
      </c>
      <c r="B82" s="38">
        <f t="shared" si="8"/>
        <v>192.92</v>
      </c>
      <c r="C82" s="38">
        <f t="shared" si="12"/>
        <v>270.08999999999997</v>
      </c>
      <c r="E82" s="39">
        <f t="shared" si="9"/>
        <v>251.85</v>
      </c>
      <c r="F82" s="40">
        <v>210.59</v>
      </c>
      <c r="G82" s="40">
        <v>213.54</v>
      </c>
      <c r="H82" s="40">
        <v>216.69</v>
      </c>
      <c r="I82" s="40">
        <v>219.43</v>
      </c>
      <c r="J82" s="40">
        <v>222.38</v>
      </c>
      <c r="K82" s="40">
        <v>225.33</v>
      </c>
      <c r="L82" s="40">
        <v>228.27</v>
      </c>
      <c r="M82" s="40">
        <v>231.22</v>
      </c>
      <c r="N82" s="40">
        <v>234.17</v>
      </c>
      <c r="O82" s="40">
        <v>237.11</v>
      </c>
      <c r="P82" s="40">
        <v>240.06</v>
      </c>
      <c r="Q82" s="40">
        <v>243.01</v>
      </c>
      <c r="R82" s="40">
        <v>245.95</v>
      </c>
      <c r="S82" s="40">
        <v>248.9</v>
      </c>
      <c r="T82" s="40">
        <v>251.85</v>
      </c>
      <c r="U82" s="40">
        <v>254.79</v>
      </c>
      <c r="V82" s="40">
        <v>257.74</v>
      </c>
      <c r="W82" s="40">
        <v>260.69</v>
      </c>
      <c r="X82" s="40">
        <v>263.63</v>
      </c>
      <c r="Y82" s="40">
        <v>266.58</v>
      </c>
      <c r="Z82" s="40">
        <v>269.52999999999997</v>
      </c>
      <c r="AA82" s="40">
        <v>272.47000000000003</v>
      </c>
      <c r="AB82" s="40">
        <v>275.42</v>
      </c>
      <c r="AC82" s="40">
        <v>278.37</v>
      </c>
      <c r="AD82" s="40">
        <v>281.31</v>
      </c>
      <c r="AE82" s="40">
        <v>284.26</v>
      </c>
      <c r="AF82" s="40">
        <v>287.20999999999998</v>
      </c>
      <c r="AG82" s="40">
        <v>290.14999999999998</v>
      </c>
      <c r="AH82" s="40">
        <v>293.10000000000002</v>
      </c>
      <c r="AI82" s="40">
        <v>296.05</v>
      </c>
      <c r="AJ82" s="40">
        <v>298.99</v>
      </c>
      <c r="AK82" s="40">
        <v>301.94</v>
      </c>
      <c r="AL82" s="40">
        <v>304.89</v>
      </c>
      <c r="AM82" s="40">
        <v>307.83</v>
      </c>
      <c r="AN82" s="40">
        <v>310.77999999999997</v>
      </c>
      <c r="AO82" s="40">
        <v>313.73</v>
      </c>
      <c r="AQ82" s="39">
        <f t="shared" si="10"/>
        <v>192.92</v>
      </c>
      <c r="AR82" s="40">
        <v>153.16999999999999</v>
      </c>
      <c r="AS82" s="40">
        <v>156.01</v>
      </c>
      <c r="AT82" s="40">
        <v>158.85</v>
      </c>
      <c r="AU82" s="40">
        <v>161.69</v>
      </c>
      <c r="AV82" s="40">
        <v>164.53</v>
      </c>
      <c r="AW82" s="40">
        <v>167.36</v>
      </c>
      <c r="AX82" s="40">
        <v>170.2</v>
      </c>
      <c r="AY82" s="40">
        <v>173.04</v>
      </c>
      <c r="AZ82" s="40">
        <v>175.88</v>
      </c>
      <c r="BA82" s="40">
        <v>178.72</v>
      </c>
      <c r="BB82" s="40">
        <v>181.56</v>
      </c>
      <c r="BC82" s="40">
        <v>184.4</v>
      </c>
      <c r="BD82" s="40">
        <v>187.24</v>
      </c>
      <c r="BE82" s="40">
        <v>190.08</v>
      </c>
      <c r="BF82" s="40">
        <v>192.92</v>
      </c>
      <c r="BG82" s="40">
        <v>195.76</v>
      </c>
      <c r="BH82" s="40">
        <v>198.6</v>
      </c>
      <c r="BI82" s="40">
        <v>201.44</v>
      </c>
      <c r="BJ82" s="40">
        <v>204.27</v>
      </c>
      <c r="BK82" s="40">
        <v>207.11</v>
      </c>
      <c r="BL82" s="40">
        <v>209.95</v>
      </c>
      <c r="BM82" s="40">
        <v>212.79</v>
      </c>
      <c r="BN82" s="40">
        <v>215.63</v>
      </c>
      <c r="BO82" s="40">
        <v>218.47</v>
      </c>
      <c r="BP82" s="40">
        <v>221.31</v>
      </c>
      <c r="BQ82" s="40">
        <v>224.15</v>
      </c>
      <c r="BR82" s="40">
        <v>226.99</v>
      </c>
      <c r="BS82" s="40">
        <v>229.83</v>
      </c>
      <c r="BT82" s="40">
        <v>232.67</v>
      </c>
      <c r="BU82" s="40">
        <v>235.51</v>
      </c>
      <c r="BV82" s="40">
        <v>238.34</v>
      </c>
      <c r="BW82" s="40">
        <v>241.18</v>
      </c>
      <c r="BX82" s="40">
        <v>244.02</v>
      </c>
      <c r="BY82" s="40">
        <v>246.86</v>
      </c>
      <c r="BZ82" s="40">
        <v>249.7</v>
      </c>
      <c r="CA82" s="40">
        <v>252.54</v>
      </c>
      <c r="CC82" s="39">
        <f t="shared" si="11"/>
        <v>119.92</v>
      </c>
      <c r="CD82" s="40">
        <v>91.86</v>
      </c>
      <c r="CE82" s="40">
        <v>93.86</v>
      </c>
      <c r="CF82" s="40">
        <v>95.87</v>
      </c>
      <c r="CG82" s="40">
        <v>97.87</v>
      </c>
      <c r="CH82" s="40">
        <v>99.88</v>
      </c>
      <c r="CI82" s="40">
        <v>101.88</v>
      </c>
      <c r="CJ82" s="40">
        <v>103.88</v>
      </c>
      <c r="CK82" s="40">
        <v>105.89</v>
      </c>
      <c r="CL82" s="40">
        <v>107.89</v>
      </c>
      <c r="CM82" s="40">
        <v>109.9</v>
      </c>
      <c r="CN82" s="40">
        <v>111.9</v>
      </c>
      <c r="CO82" s="40">
        <v>113.91</v>
      </c>
      <c r="CP82" s="40">
        <v>115.91</v>
      </c>
      <c r="CQ82" s="40">
        <v>117.92</v>
      </c>
      <c r="CR82" s="40">
        <v>119.92</v>
      </c>
      <c r="CS82" s="40">
        <v>121.93</v>
      </c>
      <c r="CT82" s="40">
        <v>123.93</v>
      </c>
      <c r="CU82" s="40">
        <v>125.94</v>
      </c>
      <c r="CV82" s="40">
        <v>127.94</v>
      </c>
      <c r="CW82" s="40">
        <v>129.94</v>
      </c>
      <c r="CX82" s="40">
        <v>131.94999999999999</v>
      </c>
      <c r="CY82" s="40">
        <v>133.94999999999999</v>
      </c>
      <c r="CZ82" s="40">
        <v>135.96</v>
      </c>
      <c r="DA82" s="40">
        <v>137.96</v>
      </c>
      <c r="DB82" s="40">
        <v>139.97</v>
      </c>
      <c r="DC82" s="40">
        <v>141.97</v>
      </c>
      <c r="DD82" s="40">
        <v>143.97999999999999</v>
      </c>
      <c r="DE82" s="40">
        <v>145.97999999999999</v>
      </c>
      <c r="DF82" s="40">
        <v>147.99</v>
      </c>
      <c r="DG82" s="40">
        <v>149.99</v>
      </c>
      <c r="DH82" s="40">
        <v>151.99</v>
      </c>
      <c r="DI82" s="40">
        <v>154</v>
      </c>
      <c r="DJ82" s="40">
        <v>156</v>
      </c>
      <c r="DK82" s="40">
        <v>158.01</v>
      </c>
      <c r="DL82" s="40">
        <v>160.01</v>
      </c>
      <c r="DM82" s="40">
        <v>162.02000000000001</v>
      </c>
    </row>
    <row r="83" spans="1:117">
      <c r="A83" s="37">
        <v>79</v>
      </c>
      <c r="B83" s="38">
        <f t="shared" si="8"/>
        <v>195.47</v>
      </c>
      <c r="C83" s="38">
        <f t="shared" si="12"/>
        <v>273.66000000000003</v>
      </c>
      <c r="E83" s="39">
        <f t="shared" si="9"/>
        <v>255.05</v>
      </c>
      <c r="F83" s="40">
        <v>213.26</v>
      </c>
      <c r="G83" s="40">
        <v>216.25</v>
      </c>
      <c r="H83" s="40">
        <v>219.23</v>
      </c>
      <c r="I83" s="40">
        <v>222.22</v>
      </c>
      <c r="J83" s="40">
        <v>225.2</v>
      </c>
      <c r="K83" s="40">
        <v>228.19</v>
      </c>
      <c r="L83" s="40">
        <v>231.17</v>
      </c>
      <c r="M83" s="40">
        <v>234.15</v>
      </c>
      <c r="N83" s="40">
        <v>237.14</v>
      </c>
      <c r="O83" s="40">
        <v>240.12</v>
      </c>
      <c r="P83" s="40">
        <v>243.11</v>
      </c>
      <c r="Q83" s="40">
        <v>246.09</v>
      </c>
      <c r="R83" s="40">
        <v>249.08</v>
      </c>
      <c r="S83" s="40">
        <v>252.06</v>
      </c>
      <c r="T83" s="40">
        <v>255.05</v>
      </c>
      <c r="U83" s="40">
        <v>258.02999999999997</v>
      </c>
      <c r="V83" s="40">
        <v>261.01</v>
      </c>
      <c r="W83" s="40">
        <v>264</v>
      </c>
      <c r="X83" s="40">
        <v>266.98</v>
      </c>
      <c r="Y83" s="40">
        <v>269.97000000000003</v>
      </c>
      <c r="Z83" s="40">
        <v>272.95</v>
      </c>
      <c r="AA83" s="40">
        <v>275.94</v>
      </c>
      <c r="AB83" s="40">
        <v>278.92</v>
      </c>
      <c r="AC83" s="40">
        <v>281.91000000000003</v>
      </c>
      <c r="AD83" s="40">
        <v>284.89</v>
      </c>
      <c r="AE83" s="40">
        <v>287.87</v>
      </c>
      <c r="AF83" s="40">
        <v>290.86</v>
      </c>
      <c r="AG83" s="40">
        <v>293.83999999999997</v>
      </c>
      <c r="AH83" s="40">
        <v>296.83</v>
      </c>
      <c r="AI83" s="40">
        <v>299.81</v>
      </c>
      <c r="AJ83" s="40">
        <v>302.8</v>
      </c>
      <c r="AK83" s="40">
        <v>305.77999999999997</v>
      </c>
      <c r="AL83" s="40">
        <v>308.77</v>
      </c>
      <c r="AM83" s="40">
        <v>311.75</v>
      </c>
      <c r="AN83" s="40">
        <v>314.73</v>
      </c>
      <c r="AO83" s="40">
        <v>317.72000000000003</v>
      </c>
      <c r="AQ83" s="39">
        <f t="shared" si="10"/>
        <v>195.47</v>
      </c>
      <c r="AR83" s="40">
        <v>155.21</v>
      </c>
      <c r="AS83" s="40">
        <v>158.08000000000001</v>
      </c>
      <c r="AT83" s="40">
        <v>160.96</v>
      </c>
      <c r="AU83" s="40">
        <v>163.83000000000001</v>
      </c>
      <c r="AV83" s="40">
        <v>166.71</v>
      </c>
      <c r="AW83" s="40">
        <v>169.59</v>
      </c>
      <c r="AX83" s="40">
        <v>172.46</v>
      </c>
      <c r="AY83" s="40">
        <v>175.34</v>
      </c>
      <c r="AZ83" s="40">
        <v>178.22</v>
      </c>
      <c r="BA83" s="40">
        <v>181.09</v>
      </c>
      <c r="BB83" s="40">
        <v>183.96</v>
      </c>
      <c r="BC83" s="40">
        <v>186.84</v>
      </c>
      <c r="BD83" s="40">
        <v>189.71</v>
      </c>
      <c r="BE83" s="40">
        <v>192.59</v>
      </c>
      <c r="BF83" s="40">
        <v>195.47</v>
      </c>
      <c r="BG83" s="40">
        <v>198.34</v>
      </c>
      <c r="BH83" s="40">
        <v>201.22</v>
      </c>
      <c r="BI83" s="40">
        <v>204.09</v>
      </c>
      <c r="BJ83" s="40">
        <v>206.97</v>
      </c>
      <c r="BK83" s="40">
        <v>209.84</v>
      </c>
      <c r="BL83" s="40">
        <v>212.72</v>
      </c>
      <c r="BM83" s="40">
        <v>215.6</v>
      </c>
      <c r="BN83" s="40">
        <v>218.47</v>
      </c>
      <c r="BO83" s="40">
        <v>221.35</v>
      </c>
      <c r="BP83" s="40">
        <v>224.22</v>
      </c>
      <c r="BQ83" s="40">
        <v>227.1</v>
      </c>
      <c r="BR83" s="40">
        <v>229.97</v>
      </c>
      <c r="BS83" s="40">
        <v>232.85</v>
      </c>
      <c r="BT83" s="40">
        <v>235.72</v>
      </c>
      <c r="BU83" s="40">
        <v>238.6</v>
      </c>
      <c r="BV83" s="40">
        <v>241.48</v>
      </c>
      <c r="BW83" s="40">
        <v>244.35</v>
      </c>
      <c r="BX83" s="40">
        <v>247.23</v>
      </c>
      <c r="BY83" s="40">
        <v>250.1</v>
      </c>
      <c r="BZ83" s="40">
        <v>252.98</v>
      </c>
      <c r="CA83" s="40">
        <v>255.85</v>
      </c>
      <c r="CC83" s="39">
        <f t="shared" si="11"/>
        <v>121.45</v>
      </c>
      <c r="CD83" s="40">
        <v>93.03</v>
      </c>
      <c r="CE83" s="40">
        <v>95.06</v>
      </c>
      <c r="CF83" s="40">
        <v>97.09</v>
      </c>
      <c r="CG83" s="40">
        <v>99.12</v>
      </c>
      <c r="CH83" s="40">
        <v>101.15</v>
      </c>
      <c r="CI83" s="40">
        <v>103.18</v>
      </c>
      <c r="CJ83" s="40">
        <v>105.21</v>
      </c>
      <c r="CK83" s="40">
        <v>107.24</v>
      </c>
      <c r="CL83" s="40">
        <v>109.27</v>
      </c>
      <c r="CM83" s="40">
        <v>111.3</v>
      </c>
      <c r="CN83" s="40">
        <v>113.33</v>
      </c>
      <c r="CO83" s="40">
        <v>115.36</v>
      </c>
      <c r="CP83" s="40">
        <v>117.39</v>
      </c>
      <c r="CQ83" s="40">
        <v>119.42</v>
      </c>
      <c r="CR83" s="40">
        <v>121.45</v>
      </c>
      <c r="CS83" s="40">
        <v>123.48</v>
      </c>
      <c r="CT83" s="40">
        <v>125.51</v>
      </c>
      <c r="CU83" s="40">
        <v>127.54</v>
      </c>
      <c r="CV83" s="40">
        <v>129.58000000000001</v>
      </c>
      <c r="CW83" s="40">
        <v>131.61000000000001</v>
      </c>
      <c r="CX83" s="40">
        <v>133.63999999999999</v>
      </c>
      <c r="CY83" s="40">
        <v>135.66999999999999</v>
      </c>
      <c r="CZ83" s="40">
        <v>137.69999999999999</v>
      </c>
      <c r="DA83" s="40">
        <v>139.72999999999999</v>
      </c>
      <c r="DB83" s="40">
        <v>141.76</v>
      </c>
      <c r="DC83" s="40">
        <v>143.79</v>
      </c>
      <c r="DD83" s="40">
        <v>145.82</v>
      </c>
      <c r="DE83" s="40">
        <v>147.85</v>
      </c>
      <c r="DF83" s="40">
        <v>149.88</v>
      </c>
      <c r="DG83" s="40">
        <v>151.91</v>
      </c>
      <c r="DH83" s="40">
        <v>153.94</v>
      </c>
      <c r="DI83" s="40">
        <v>155.97</v>
      </c>
      <c r="DJ83" s="40">
        <v>158</v>
      </c>
      <c r="DK83" s="40">
        <v>160.03</v>
      </c>
      <c r="DL83" s="40">
        <v>162.06</v>
      </c>
      <c r="DM83" s="40">
        <v>164.09</v>
      </c>
    </row>
    <row r="84" spans="1:117">
      <c r="A84" s="37">
        <v>80</v>
      </c>
      <c r="B84" s="38">
        <f t="shared" si="8"/>
        <v>197.92</v>
      </c>
      <c r="C84" s="38">
        <f t="shared" si="12"/>
        <v>277.08999999999997</v>
      </c>
      <c r="E84" s="39">
        <f t="shared" si="9"/>
        <v>258.24</v>
      </c>
      <c r="F84" s="40">
        <v>215.93</v>
      </c>
      <c r="G84" s="40">
        <v>218.96</v>
      </c>
      <c r="H84" s="40">
        <v>221.98</v>
      </c>
      <c r="I84" s="40">
        <v>225</v>
      </c>
      <c r="J84" s="40">
        <v>228.02</v>
      </c>
      <c r="K84" s="40">
        <v>231.04</v>
      </c>
      <c r="L84" s="40">
        <v>234.07</v>
      </c>
      <c r="M84" s="40">
        <v>237.09</v>
      </c>
      <c r="N84" s="40">
        <v>240.11</v>
      </c>
      <c r="O84" s="40">
        <v>243.13</v>
      </c>
      <c r="P84" s="40">
        <v>246.16</v>
      </c>
      <c r="Q84" s="40">
        <v>249.18</v>
      </c>
      <c r="R84" s="40">
        <v>252.2</v>
      </c>
      <c r="S84" s="40">
        <v>255.22</v>
      </c>
      <c r="T84" s="40">
        <v>258.24</v>
      </c>
      <c r="U84" s="40">
        <v>261.27</v>
      </c>
      <c r="V84" s="40">
        <v>264.29000000000002</v>
      </c>
      <c r="W84" s="40">
        <v>267.31</v>
      </c>
      <c r="X84" s="40">
        <v>270.33</v>
      </c>
      <c r="Y84" s="40">
        <v>273.36</v>
      </c>
      <c r="Z84" s="40">
        <v>276.38</v>
      </c>
      <c r="AA84" s="40">
        <v>279.39999999999998</v>
      </c>
      <c r="AB84" s="40">
        <v>282.42</v>
      </c>
      <c r="AC84" s="40">
        <v>285.44</v>
      </c>
      <c r="AD84" s="40">
        <v>288.47000000000003</v>
      </c>
      <c r="AE84" s="40">
        <v>291.49</v>
      </c>
      <c r="AF84" s="40">
        <v>294.51</v>
      </c>
      <c r="AG84" s="40">
        <v>297.52999999999997</v>
      </c>
      <c r="AH84" s="40">
        <v>300.56</v>
      </c>
      <c r="AI84" s="40">
        <v>303.58</v>
      </c>
      <c r="AJ84" s="40">
        <v>306.60000000000002</v>
      </c>
      <c r="AK84" s="40">
        <v>309.62</v>
      </c>
      <c r="AL84" s="40">
        <v>312.64</v>
      </c>
      <c r="AM84" s="40">
        <v>315.67</v>
      </c>
      <c r="AN84" s="40">
        <v>318.69</v>
      </c>
      <c r="AO84" s="40">
        <v>321.70999999999998</v>
      </c>
      <c r="AQ84" s="39">
        <f t="shared" si="10"/>
        <v>197.92</v>
      </c>
      <c r="AR84" s="40">
        <v>157.15</v>
      </c>
      <c r="AS84" s="40">
        <v>160.06</v>
      </c>
      <c r="AT84" s="40">
        <v>162.97999999999999</v>
      </c>
      <c r="AU84" s="40">
        <v>165.89</v>
      </c>
      <c r="AV84" s="40">
        <v>168.8</v>
      </c>
      <c r="AW84" s="40">
        <v>171.71</v>
      </c>
      <c r="AX84" s="40">
        <v>174.62</v>
      </c>
      <c r="AY84" s="40">
        <v>177.54</v>
      </c>
      <c r="AZ84" s="40">
        <v>180.45</v>
      </c>
      <c r="BA84" s="40">
        <v>183.36</v>
      </c>
      <c r="BB84" s="40">
        <v>186.27</v>
      </c>
      <c r="BC84" s="40">
        <v>189.18</v>
      </c>
      <c r="BD84" s="40">
        <v>192.1</v>
      </c>
      <c r="BE84" s="40">
        <v>195.01</v>
      </c>
      <c r="BF84" s="40">
        <v>197.92</v>
      </c>
      <c r="BG84" s="40">
        <v>200.83</v>
      </c>
      <c r="BH84" s="40">
        <v>203.74</v>
      </c>
      <c r="BI84" s="40">
        <v>206.66</v>
      </c>
      <c r="BJ84" s="40">
        <v>209.57</v>
      </c>
      <c r="BK84" s="40">
        <v>212.48</v>
      </c>
      <c r="BL84" s="40">
        <v>215.39</v>
      </c>
      <c r="BM84" s="40">
        <v>218.3</v>
      </c>
      <c r="BN84" s="40">
        <v>221.22</v>
      </c>
      <c r="BO84" s="40">
        <v>224.13</v>
      </c>
      <c r="BP84" s="40">
        <v>227.04</v>
      </c>
      <c r="BQ84" s="40">
        <v>229.95</v>
      </c>
      <c r="BR84" s="40">
        <v>232.86</v>
      </c>
      <c r="BS84" s="40">
        <v>235.78</v>
      </c>
      <c r="BT84" s="40">
        <v>238.69</v>
      </c>
      <c r="BU84" s="40">
        <v>241.6</v>
      </c>
      <c r="BV84" s="40">
        <v>244.51</v>
      </c>
      <c r="BW84" s="40">
        <v>247.42</v>
      </c>
      <c r="BX84" s="40">
        <v>250.34</v>
      </c>
      <c r="BY84" s="40">
        <v>253.25</v>
      </c>
      <c r="BZ84" s="40">
        <v>256.16000000000003</v>
      </c>
      <c r="CA84" s="40">
        <v>259.07</v>
      </c>
      <c r="CC84" s="39">
        <f t="shared" si="11"/>
        <v>122.99</v>
      </c>
      <c r="CD84" s="40">
        <v>94.21</v>
      </c>
      <c r="CE84" s="40">
        <v>96.26</v>
      </c>
      <c r="CF84" s="40">
        <v>98.32</v>
      </c>
      <c r="CG84" s="40">
        <v>100.37</v>
      </c>
      <c r="CH84" s="40">
        <v>102.43</v>
      </c>
      <c r="CI84" s="40">
        <v>104.49</v>
      </c>
      <c r="CJ84" s="40">
        <v>106.54</v>
      </c>
      <c r="CK84" s="40">
        <v>108.6</v>
      </c>
      <c r="CL84" s="40">
        <v>110.65</v>
      </c>
      <c r="CM84" s="40">
        <v>112.71</v>
      </c>
      <c r="CN84" s="40">
        <v>114.77</v>
      </c>
      <c r="CO84" s="40">
        <v>116.82</v>
      </c>
      <c r="CP84" s="40">
        <v>118.88</v>
      </c>
      <c r="CQ84" s="40">
        <v>120.93</v>
      </c>
      <c r="CR84" s="40">
        <v>122.99</v>
      </c>
      <c r="CS84" s="40">
        <v>125.05</v>
      </c>
      <c r="CT84" s="40">
        <v>127.1</v>
      </c>
      <c r="CU84" s="40">
        <v>129.16</v>
      </c>
      <c r="CV84" s="40">
        <v>131.21</v>
      </c>
      <c r="CW84" s="40">
        <v>133.27000000000001</v>
      </c>
      <c r="CX84" s="40">
        <v>135.33000000000001</v>
      </c>
      <c r="CY84" s="40">
        <v>137.38</v>
      </c>
      <c r="CZ84" s="40">
        <v>139.44</v>
      </c>
      <c r="DA84" s="40">
        <v>141.49</v>
      </c>
      <c r="DB84" s="40">
        <v>143.55000000000001</v>
      </c>
      <c r="DC84" s="40">
        <v>145.61000000000001</v>
      </c>
      <c r="DD84" s="40">
        <v>147.66</v>
      </c>
      <c r="DE84" s="40">
        <v>149.72</v>
      </c>
      <c r="DF84" s="40">
        <v>151.77000000000001</v>
      </c>
      <c r="DG84" s="40">
        <v>153.83000000000001</v>
      </c>
      <c r="DH84" s="40">
        <v>155.88999999999999</v>
      </c>
      <c r="DI84" s="40">
        <v>157.94</v>
      </c>
      <c r="DJ84" s="40">
        <v>160</v>
      </c>
      <c r="DK84" s="40">
        <v>162.05000000000001</v>
      </c>
      <c r="DL84" s="40">
        <v>164.11</v>
      </c>
      <c r="DM84" s="40">
        <v>166.17</v>
      </c>
    </row>
    <row r="85" spans="1:117">
      <c r="A85" s="37">
        <v>81</v>
      </c>
      <c r="B85" s="38">
        <f t="shared" si="8"/>
        <v>200.38</v>
      </c>
      <c r="C85" s="38">
        <f t="shared" si="12"/>
        <v>280.54000000000002</v>
      </c>
      <c r="E85" s="39">
        <f t="shared" si="9"/>
        <v>261.44</v>
      </c>
      <c r="F85" s="40">
        <v>218.6</v>
      </c>
      <c r="G85" s="40">
        <v>221.66</v>
      </c>
      <c r="H85" s="40">
        <v>224.72</v>
      </c>
      <c r="I85" s="40">
        <v>227.78</v>
      </c>
      <c r="J85" s="40">
        <v>230.84</v>
      </c>
      <c r="K85" s="40">
        <v>233.9</v>
      </c>
      <c r="L85" s="40">
        <v>236.96</v>
      </c>
      <c r="M85" s="40">
        <v>240.02</v>
      </c>
      <c r="N85" s="40">
        <v>243.08</v>
      </c>
      <c r="O85" s="40">
        <v>246.14</v>
      </c>
      <c r="P85" s="40">
        <v>249.2</v>
      </c>
      <c r="Q85" s="40">
        <v>252.26</v>
      </c>
      <c r="R85" s="40">
        <v>255.32</v>
      </c>
      <c r="S85" s="40">
        <v>258.38</v>
      </c>
      <c r="T85" s="40">
        <v>261.44</v>
      </c>
      <c r="U85" s="40">
        <v>264.5</v>
      </c>
      <c r="V85" s="40">
        <v>267.56</v>
      </c>
      <c r="W85" s="40">
        <v>270.62</v>
      </c>
      <c r="X85" s="40">
        <v>273.68</v>
      </c>
      <c r="Y85" s="40">
        <v>276.74</v>
      </c>
      <c r="Z85" s="40">
        <v>279.8</v>
      </c>
      <c r="AA85" s="40">
        <v>282.86</v>
      </c>
      <c r="AB85" s="40">
        <v>285.92</v>
      </c>
      <c r="AC85" s="40">
        <v>288.98</v>
      </c>
      <c r="AD85" s="40">
        <v>292.04000000000002</v>
      </c>
      <c r="AE85" s="40">
        <v>295.10000000000002</v>
      </c>
      <c r="AF85" s="40">
        <v>298.16000000000003</v>
      </c>
      <c r="AG85" s="40">
        <v>301.22000000000003</v>
      </c>
      <c r="AH85" s="40">
        <v>304.27999999999997</v>
      </c>
      <c r="AI85" s="40">
        <v>307.33999999999997</v>
      </c>
      <c r="AJ85" s="40">
        <v>310.39999999999998</v>
      </c>
      <c r="AK85" s="40">
        <v>313.45999999999998</v>
      </c>
      <c r="AL85" s="40">
        <v>316.52</v>
      </c>
      <c r="AM85" s="40">
        <v>319.58</v>
      </c>
      <c r="AN85" s="40">
        <v>322.64</v>
      </c>
      <c r="AO85" s="40">
        <v>325.7</v>
      </c>
      <c r="AQ85" s="39">
        <f t="shared" si="10"/>
        <v>200.38</v>
      </c>
      <c r="AR85" s="40">
        <v>159.11000000000001</v>
      </c>
      <c r="AS85" s="40">
        <v>162.05000000000001</v>
      </c>
      <c r="AT85" s="40">
        <v>165</v>
      </c>
      <c r="AU85" s="40">
        <v>167.95</v>
      </c>
      <c r="AV85" s="40">
        <v>170.9</v>
      </c>
      <c r="AW85" s="40">
        <v>173.85</v>
      </c>
      <c r="AX85" s="40">
        <v>176.8</v>
      </c>
      <c r="AY85" s="40">
        <v>179.74</v>
      </c>
      <c r="AZ85" s="40">
        <v>182.69</v>
      </c>
      <c r="BA85" s="40">
        <v>185.64</v>
      </c>
      <c r="BB85" s="40">
        <v>188.59</v>
      </c>
      <c r="BC85" s="40">
        <v>191.54</v>
      </c>
      <c r="BD85" s="40">
        <v>194.49</v>
      </c>
      <c r="BE85" s="40">
        <v>197.44</v>
      </c>
      <c r="BF85" s="40">
        <v>200.38</v>
      </c>
      <c r="BG85" s="40">
        <v>203.33</v>
      </c>
      <c r="BH85" s="40">
        <v>206.28</v>
      </c>
      <c r="BI85" s="40">
        <v>209.23</v>
      </c>
      <c r="BJ85" s="40">
        <v>212.18</v>
      </c>
      <c r="BK85" s="40">
        <v>215.13</v>
      </c>
      <c r="BL85" s="40">
        <v>218.07</v>
      </c>
      <c r="BM85" s="40">
        <v>221.02</v>
      </c>
      <c r="BN85" s="40">
        <v>223.97</v>
      </c>
      <c r="BO85" s="40">
        <v>226.92</v>
      </c>
      <c r="BP85" s="40">
        <v>229.87</v>
      </c>
      <c r="BQ85" s="40">
        <v>232.82</v>
      </c>
      <c r="BR85" s="40">
        <v>235.76</v>
      </c>
      <c r="BS85" s="40">
        <v>238.71</v>
      </c>
      <c r="BT85" s="40">
        <v>241.66</v>
      </c>
      <c r="BU85" s="40">
        <v>244.61</v>
      </c>
      <c r="BV85" s="40">
        <v>247.56</v>
      </c>
      <c r="BW85" s="40">
        <v>250.51</v>
      </c>
      <c r="BX85" s="40">
        <v>253.45</v>
      </c>
      <c r="BY85" s="40">
        <v>256.39999999999998</v>
      </c>
      <c r="BZ85" s="40">
        <v>259.35000000000002</v>
      </c>
      <c r="CA85" s="40">
        <v>262.3</v>
      </c>
      <c r="CC85" s="39">
        <f t="shared" si="11"/>
        <v>124.53</v>
      </c>
      <c r="CD85" s="40">
        <v>95.38</v>
      </c>
      <c r="CE85" s="40">
        <v>97.47</v>
      </c>
      <c r="CF85" s="40">
        <v>99.55</v>
      </c>
      <c r="CG85" s="40">
        <v>101.63</v>
      </c>
      <c r="CH85" s="40">
        <v>103.71</v>
      </c>
      <c r="CI85" s="40">
        <v>105.79</v>
      </c>
      <c r="CJ85" s="40">
        <v>107.87</v>
      </c>
      <c r="CK85" s="40">
        <v>109.96</v>
      </c>
      <c r="CL85" s="40">
        <v>112.04</v>
      </c>
      <c r="CM85" s="40">
        <v>114.12</v>
      </c>
      <c r="CN85" s="40">
        <v>116.2</v>
      </c>
      <c r="CO85" s="40">
        <v>118.28</v>
      </c>
      <c r="CP85" s="40">
        <v>120.36</v>
      </c>
      <c r="CQ85" s="40">
        <v>122.45</v>
      </c>
      <c r="CR85" s="40">
        <v>124.53</v>
      </c>
      <c r="CS85" s="40">
        <v>126.61</v>
      </c>
      <c r="CT85" s="40">
        <v>128.69</v>
      </c>
      <c r="CU85" s="40">
        <v>130.77000000000001</v>
      </c>
      <c r="CV85" s="40">
        <v>132.85</v>
      </c>
      <c r="CW85" s="40">
        <v>134.94</v>
      </c>
      <c r="CX85" s="40">
        <v>137.02000000000001</v>
      </c>
      <c r="CY85" s="40">
        <v>139.1</v>
      </c>
      <c r="CZ85" s="40">
        <v>141.18</v>
      </c>
      <c r="DA85" s="40">
        <v>143.26</v>
      </c>
      <c r="DB85" s="40">
        <v>145.34</v>
      </c>
      <c r="DC85" s="40">
        <v>147.43</v>
      </c>
      <c r="DD85" s="40">
        <v>149.51</v>
      </c>
      <c r="DE85" s="40">
        <v>151.59</v>
      </c>
      <c r="DF85" s="40">
        <v>153.66999999999999</v>
      </c>
      <c r="DG85" s="40">
        <v>155.75</v>
      </c>
      <c r="DH85" s="40">
        <v>157.84</v>
      </c>
      <c r="DI85" s="40">
        <v>159.91999999999999</v>
      </c>
      <c r="DJ85" s="40">
        <v>162</v>
      </c>
      <c r="DK85" s="40">
        <v>164.08</v>
      </c>
      <c r="DL85" s="40">
        <v>166.16</v>
      </c>
      <c r="DM85" s="40">
        <v>168.24</v>
      </c>
    </row>
    <row r="86" spans="1:117">
      <c r="A86" s="37">
        <v>82</v>
      </c>
      <c r="B86" s="38">
        <f t="shared" si="8"/>
        <v>202.74</v>
      </c>
      <c r="C86" s="38">
        <f t="shared" si="12"/>
        <v>283.83999999999997</v>
      </c>
      <c r="E86" s="39">
        <f t="shared" si="9"/>
        <v>264.64</v>
      </c>
      <c r="F86" s="40">
        <v>221.27</v>
      </c>
      <c r="G86" s="40">
        <v>224.37</v>
      </c>
      <c r="H86" s="40">
        <v>227.47</v>
      </c>
      <c r="I86" s="40">
        <v>230.57</v>
      </c>
      <c r="J86" s="40">
        <v>233.66</v>
      </c>
      <c r="K86" s="40">
        <v>236.76</v>
      </c>
      <c r="L86" s="40">
        <v>239.86</v>
      </c>
      <c r="M86" s="40">
        <v>242.96</v>
      </c>
      <c r="N86" s="40">
        <v>246.06</v>
      </c>
      <c r="O86" s="40">
        <v>249.15</v>
      </c>
      <c r="P86" s="40">
        <v>252.25</v>
      </c>
      <c r="Q86" s="40">
        <v>255.35</v>
      </c>
      <c r="R86" s="40">
        <v>258.45</v>
      </c>
      <c r="S86" s="40">
        <v>261.54000000000002</v>
      </c>
      <c r="T86" s="40">
        <v>264.64</v>
      </c>
      <c r="U86" s="40">
        <v>267.74</v>
      </c>
      <c r="V86" s="40">
        <v>270.83999999999997</v>
      </c>
      <c r="W86" s="40">
        <v>273.94</v>
      </c>
      <c r="X86" s="40">
        <v>277.02999999999997</v>
      </c>
      <c r="Y86" s="40">
        <v>280.13</v>
      </c>
      <c r="Z86" s="40">
        <v>283.23</v>
      </c>
      <c r="AA86" s="40">
        <v>286.33</v>
      </c>
      <c r="AB86" s="40">
        <v>289.42</v>
      </c>
      <c r="AC86" s="40">
        <v>292.52</v>
      </c>
      <c r="AD86" s="40">
        <v>295.62</v>
      </c>
      <c r="AE86" s="40">
        <v>298.72000000000003</v>
      </c>
      <c r="AF86" s="40">
        <v>301.82</v>
      </c>
      <c r="AG86" s="40">
        <v>304.91000000000003</v>
      </c>
      <c r="AH86" s="40">
        <v>308.01</v>
      </c>
      <c r="AI86" s="40">
        <v>311.11</v>
      </c>
      <c r="AJ86" s="40">
        <v>314.20999999999998</v>
      </c>
      <c r="AK86" s="40">
        <v>317.3</v>
      </c>
      <c r="AL86" s="40">
        <v>320.39999999999998</v>
      </c>
      <c r="AM86" s="40">
        <v>323.5</v>
      </c>
      <c r="AN86" s="40">
        <v>326.60000000000002</v>
      </c>
      <c r="AO86" s="40">
        <v>329.7</v>
      </c>
      <c r="AQ86" s="39">
        <f t="shared" si="10"/>
        <v>202.74</v>
      </c>
      <c r="AR86" s="40">
        <v>160.96</v>
      </c>
      <c r="AS86" s="40">
        <v>163.94</v>
      </c>
      <c r="AT86" s="40">
        <v>166.93</v>
      </c>
      <c r="AU86" s="40">
        <v>169.91</v>
      </c>
      <c r="AV86" s="40">
        <v>172.9</v>
      </c>
      <c r="AW86" s="40">
        <v>175.88</v>
      </c>
      <c r="AX86" s="40">
        <v>178.86</v>
      </c>
      <c r="AY86" s="40">
        <v>181.85</v>
      </c>
      <c r="AZ86" s="40">
        <v>184.83</v>
      </c>
      <c r="BA86" s="40">
        <v>187.82</v>
      </c>
      <c r="BB86" s="40">
        <v>190.8</v>
      </c>
      <c r="BC86" s="40">
        <v>193.79</v>
      </c>
      <c r="BD86" s="40">
        <v>196.77</v>
      </c>
      <c r="BE86" s="40">
        <v>199.76</v>
      </c>
      <c r="BF86" s="40">
        <v>202.74</v>
      </c>
      <c r="BG86" s="40">
        <v>205.73</v>
      </c>
      <c r="BH86" s="40">
        <v>208.71</v>
      </c>
      <c r="BI86" s="40">
        <v>211.7</v>
      </c>
      <c r="BJ86" s="40">
        <v>214.68</v>
      </c>
      <c r="BK86" s="40">
        <v>217.67</v>
      </c>
      <c r="BL86" s="40">
        <v>220.65</v>
      </c>
      <c r="BM86" s="40">
        <v>223.64</v>
      </c>
      <c r="BN86" s="40">
        <v>226.62</v>
      </c>
      <c r="BO86" s="40">
        <v>229.61</v>
      </c>
      <c r="BP86" s="40">
        <v>232.59</v>
      </c>
      <c r="BQ86" s="40">
        <v>235.58</v>
      </c>
      <c r="BR86" s="40">
        <v>238.56</v>
      </c>
      <c r="BS86" s="40">
        <v>241.55</v>
      </c>
      <c r="BT86" s="40">
        <v>244.53</v>
      </c>
      <c r="BU86" s="40">
        <v>247.52</v>
      </c>
      <c r="BV86" s="40">
        <v>250.5</v>
      </c>
      <c r="BW86" s="40">
        <v>253.48</v>
      </c>
      <c r="BX86" s="40">
        <v>256.47000000000003</v>
      </c>
      <c r="BY86" s="40">
        <v>259.45</v>
      </c>
      <c r="BZ86" s="40">
        <v>262.44</v>
      </c>
      <c r="CA86" s="40">
        <v>265.42</v>
      </c>
      <c r="CC86" s="39">
        <f t="shared" si="11"/>
        <v>126.04</v>
      </c>
      <c r="CD86" s="40">
        <v>96.53</v>
      </c>
      <c r="CE86" s="40">
        <v>98.64</v>
      </c>
      <c r="CF86" s="40">
        <v>100.75</v>
      </c>
      <c r="CG86" s="40">
        <v>102.86</v>
      </c>
      <c r="CH86" s="40">
        <v>104.96</v>
      </c>
      <c r="CI86" s="40">
        <v>107.07</v>
      </c>
      <c r="CJ86" s="40">
        <v>109.18</v>
      </c>
      <c r="CK86" s="40">
        <v>111.29</v>
      </c>
      <c r="CL86" s="40">
        <v>113.39</v>
      </c>
      <c r="CM86" s="40">
        <v>115.5</v>
      </c>
      <c r="CN86" s="40">
        <v>117.61</v>
      </c>
      <c r="CO86" s="40">
        <v>119.72</v>
      </c>
      <c r="CP86" s="40">
        <v>121.82</v>
      </c>
      <c r="CQ86" s="40">
        <v>123.93</v>
      </c>
      <c r="CR86" s="40">
        <v>126.04</v>
      </c>
      <c r="CS86" s="40">
        <v>128.15</v>
      </c>
      <c r="CT86" s="40">
        <v>130.25</v>
      </c>
      <c r="CU86" s="40">
        <v>132.36000000000001</v>
      </c>
      <c r="CV86" s="40">
        <v>134.47</v>
      </c>
      <c r="CW86" s="40">
        <v>136.57</v>
      </c>
      <c r="CX86" s="40">
        <v>138.68</v>
      </c>
      <c r="CY86" s="40">
        <v>140.79</v>
      </c>
      <c r="CZ86" s="40">
        <v>142.9</v>
      </c>
      <c r="DA86" s="40">
        <v>145</v>
      </c>
      <c r="DB86" s="40">
        <v>147.11000000000001</v>
      </c>
      <c r="DC86" s="40">
        <v>149.22</v>
      </c>
      <c r="DD86" s="40">
        <v>151.33000000000001</v>
      </c>
      <c r="DE86" s="40">
        <v>153.43</v>
      </c>
      <c r="DF86" s="40">
        <v>155.54</v>
      </c>
      <c r="DG86" s="40">
        <v>157.65</v>
      </c>
      <c r="DH86" s="40">
        <v>159.76</v>
      </c>
      <c r="DI86" s="40">
        <v>161.86000000000001</v>
      </c>
      <c r="DJ86" s="40">
        <v>163.97</v>
      </c>
      <c r="DK86" s="40">
        <v>166.08</v>
      </c>
      <c r="DL86" s="40">
        <v>168.19</v>
      </c>
      <c r="DM86" s="40">
        <v>170.29</v>
      </c>
    </row>
    <row r="87" spans="1:117">
      <c r="A87" s="37">
        <v>83</v>
      </c>
      <c r="B87" s="38">
        <f t="shared" si="8"/>
        <v>205.23</v>
      </c>
      <c r="C87" s="38">
        <f t="shared" si="12"/>
        <v>287.33</v>
      </c>
      <c r="E87" s="39">
        <f t="shared" si="9"/>
        <v>267.83999999999997</v>
      </c>
      <c r="F87" s="40">
        <v>223.94</v>
      </c>
      <c r="G87" s="40">
        <v>227.08</v>
      </c>
      <c r="H87" s="40">
        <v>230.21</v>
      </c>
      <c r="I87" s="40">
        <v>233.35</v>
      </c>
      <c r="J87" s="40">
        <v>236.48</v>
      </c>
      <c r="K87" s="40">
        <v>239.62</v>
      </c>
      <c r="L87" s="40">
        <v>242.75</v>
      </c>
      <c r="M87" s="40">
        <v>245.89</v>
      </c>
      <c r="N87" s="40">
        <v>249.02</v>
      </c>
      <c r="O87" s="40">
        <v>252.16</v>
      </c>
      <c r="P87" s="40">
        <v>255.3</v>
      </c>
      <c r="Q87" s="40">
        <v>258.43</v>
      </c>
      <c r="R87" s="40">
        <v>261.57</v>
      </c>
      <c r="S87" s="40">
        <v>264.7</v>
      </c>
      <c r="T87" s="40">
        <v>267.83999999999997</v>
      </c>
      <c r="U87" s="40">
        <v>270.97000000000003</v>
      </c>
      <c r="V87" s="40">
        <v>274.11</v>
      </c>
      <c r="W87" s="40">
        <v>277.24</v>
      </c>
      <c r="X87" s="40">
        <v>280.38</v>
      </c>
      <c r="Y87" s="40">
        <v>283.52</v>
      </c>
      <c r="Z87" s="40">
        <v>286.64999999999998</v>
      </c>
      <c r="AA87" s="40">
        <v>289.79000000000002</v>
      </c>
      <c r="AB87" s="40">
        <v>292.92</v>
      </c>
      <c r="AC87" s="40">
        <v>296.06</v>
      </c>
      <c r="AD87" s="40">
        <v>299.19</v>
      </c>
      <c r="AE87" s="40">
        <v>302.33</v>
      </c>
      <c r="AF87" s="40">
        <v>305.45999999999998</v>
      </c>
      <c r="AG87" s="40">
        <v>308.60000000000002</v>
      </c>
      <c r="AH87" s="40">
        <v>311.74</v>
      </c>
      <c r="AI87" s="40">
        <v>314.87</v>
      </c>
      <c r="AJ87" s="40">
        <v>318.01</v>
      </c>
      <c r="AK87" s="40">
        <v>321.14</v>
      </c>
      <c r="AL87" s="40">
        <v>324.27999999999997</v>
      </c>
      <c r="AM87" s="40">
        <v>327.41000000000003</v>
      </c>
      <c r="AN87" s="40">
        <v>330.55</v>
      </c>
      <c r="AO87" s="40">
        <v>333.68</v>
      </c>
      <c r="AQ87" s="39">
        <f t="shared" si="10"/>
        <v>205.23</v>
      </c>
      <c r="AR87" s="40">
        <v>162.93</v>
      </c>
      <c r="AS87" s="40">
        <v>165.95</v>
      </c>
      <c r="AT87" s="40">
        <v>168.97</v>
      </c>
      <c r="AU87" s="40">
        <v>171.99</v>
      </c>
      <c r="AV87" s="40">
        <v>175.02</v>
      </c>
      <c r="AW87" s="40">
        <v>178.04</v>
      </c>
      <c r="AX87" s="40">
        <v>181.06</v>
      </c>
      <c r="AY87" s="40">
        <v>184.08</v>
      </c>
      <c r="AZ87" s="40">
        <v>187.1</v>
      </c>
      <c r="BA87" s="40">
        <v>190.12</v>
      </c>
      <c r="BB87" s="40">
        <v>193.14</v>
      </c>
      <c r="BC87" s="40">
        <v>196.16</v>
      </c>
      <c r="BD87" s="40">
        <v>199.18</v>
      </c>
      <c r="BE87" s="40">
        <v>202.21</v>
      </c>
      <c r="BF87" s="40">
        <v>205.23</v>
      </c>
      <c r="BG87" s="40">
        <v>208.25</v>
      </c>
      <c r="BH87" s="40">
        <v>211.27</v>
      </c>
      <c r="BI87" s="40">
        <v>214.29</v>
      </c>
      <c r="BJ87" s="40">
        <v>217.31</v>
      </c>
      <c r="BK87" s="40">
        <v>220.33</v>
      </c>
      <c r="BL87" s="40">
        <v>223.35</v>
      </c>
      <c r="BM87" s="40">
        <v>226.38</v>
      </c>
      <c r="BN87" s="40">
        <v>229.4</v>
      </c>
      <c r="BO87" s="40">
        <v>232.42</v>
      </c>
      <c r="BP87" s="40">
        <v>235.44</v>
      </c>
      <c r="BQ87" s="40">
        <v>238.46</v>
      </c>
      <c r="BR87" s="40">
        <v>241.48</v>
      </c>
      <c r="BS87" s="40">
        <v>244.5</v>
      </c>
      <c r="BT87" s="40">
        <v>247.52</v>
      </c>
      <c r="BU87" s="40">
        <v>250.55</v>
      </c>
      <c r="BV87" s="40">
        <v>253.57</v>
      </c>
      <c r="BW87" s="40">
        <v>256.58999999999997</v>
      </c>
      <c r="BX87" s="40">
        <v>259.61</v>
      </c>
      <c r="BY87" s="40">
        <v>262.63</v>
      </c>
      <c r="BZ87" s="40">
        <v>265.64999999999998</v>
      </c>
      <c r="CA87" s="40">
        <v>268.67</v>
      </c>
      <c r="CC87" s="39">
        <f t="shared" si="11"/>
        <v>127.58</v>
      </c>
      <c r="CD87" s="40">
        <v>97.72</v>
      </c>
      <c r="CE87" s="40">
        <v>99.85</v>
      </c>
      <c r="CF87" s="40">
        <v>101.98</v>
      </c>
      <c r="CG87" s="40">
        <v>104.12</v>
      </c>
      <c r="CH87" s="40">
        <v>106.25</v>
      </c>
      <c r="CI87" s="40">
        <v>108.37</v>
      </c>
      <c r="CJ87" s="40">
        <v>110.52</v>
      </c>
      <c r="CK87" s="40">
        <v>112.65</v>
      </c>
      <c r="CL87" s="40">
        <v>114.78</v>
      </c>
      <c r="CM87" s="40">
        <v>116.92</v>
      </c>
      <c r="CN87" s="40">
        <v>119.05</v>
      </c>
      <c r="CO87" s="40">
        <v>121.18</v>
      </c>
      <c r="CP87" s="40">
        <v>123.32</v>
      </c>
      <c r="CQ87" s="40">
        <v>125.45</v>
      </c>
      <c r="CR87" s="40">
        <v>127.58</v>
      </c>
      <c r="CS87" s="40">
        <v>129.72</v>
      </c>
      <c r="CT87" s="40">
        <v>131.85</v>
      </c>
      <c r="CU87" s="40">
        <v>133.97999999999999</v>
      </c>
      <c r="CV87" s="40">
        <v>136.11000000000001</v>
      </c>
      <c r="CW87" s="40">
        <v>138.25</v>
      </c>
      <c r="CX87" s="40">
        <v>140.38</v>
      </c>
      <c r="CY87" s="40">
        <v>142.51</v>
      </c>
      <c r="CZ87" s="40">
        <v>144.65</v>
      </c>
      <c r="DA87" s="40">
        <v>146.78</v>
      </c>
      <c r="DB87" s="40">
        <v>148.91</v>
      </c>
      <c r="DC87" s="40">
        <v>151.05000000000001</v>
      </c>
      <c r="DD87" s="40">
        <v>153.18</v>
      </c>
      <c r="DE87" s="40">
        <v>155.31</v>
      </c>
      <c r="DF87" s="40">
        <v>157.44999999999999</v>
      </c>
      <c r="DG87" s="40">
        <v>159.58000000000001</v>
      </c>
      <c r="DH87" s="40">
        <v>161.71</v>
      </c>
      <c r="DI87" s="40">
        <v>163.84</v>
      </c>
      <c r="DJ87" s="40">
        <v>165.98</v>
      </c>
      <c r="DK87" s="40">
        <v>168.11</v>
      </c>
      <c r="DL87" s="40">
        <v>170.24</v>
      </c>
      <c r="DM87" s="40">
        <v>172.38</v>
      </c>
    </row>
    <row r="88" spans="1:117">
      <c r="A88" s="37">
        <v>84</v>
      </c>
      <c r="B88" s="38">
        <f t="shared" si="8"/>
        <v>207.72</v>
      </c>
      <c r="C88" s="38">
        <f t="shared" si="12"/>
        <v>290.81</v>
      </c>
      <c r="E88" s="39">
        <f t="shared" si="9"/>
        <v>271.06</v>
      </c>
      <c r="F88" s="40">
        <v>226.63</v>
      </c>
      <c r="G88" s="40">
        <v>229.8</v>
      </c>
      <c r="H88" s="40">
        <v>232.98</v>
      </c>
      <c r="I88" s="40">
        <v>236.15</v>
      </c>
      <c r="J88" s="40">
        <v>239.32</v>
      </c>
      <c r="K88" s="40">
        <v>242.5</v>
      </c>
      <c r="L88" s="40">
        <v>245.67</v>
      </c>
      <c r="M88" s="40">
        <v>248.84</v>
      </c>
      <c r="N88" s="40">
        <v>252.02</v>
      </c>
      <c r="O88" s="40">
        <v>255.19</v>
      </c>
      <c r="P88" s="40">
        <v>258.36</v>
      </c>
      <c r="Q88" s="40">
        <v>261.54000000000002</v>
      </c>
      <c r="R88" s="40">
        <v>264.70999999999998</v>
      </c>
      <c r="S88" s="40">
        <v>267.88</v>
      </c>
      <c r="T88" s="40">
        <v>271.06</v>
      </c>
      <c r="U88" s="40">
        <v>274.23</v>
      </c>
      <c r="V88" s="40">
        <v>277.39999999999998</v>
      </c>
      <c r="W88" s="40">
        <v>280.58</v>
      </c>
      <c r="X88" s="40">
        <v>283.75</v>
      </c>
      <c r="Y88" s="40">
        <v>286.92</v>
      </c>
      <c r="Z88" s="40">
        <v>290.10000000000002</v>
      </c>
      <c r="AA88" s="40">
        <v>293.27</v>
      </c>
      <c r="AB88" s="40">
        <v>296.44</v>
      </c>
      <c r="AC88" s="40">
        <v>299.62</v>
      </c>
      <c r="AD88" s="40">
        <v>302.79000000000002</v>
      </c>
      <c r="AE88" s="40">
        <v>305.95999999999998</v>
      </c>
      <c r="AF88" s="40">
        <v>309.14</v>
      </c>
      <c r="AG88" s="40">
        <v>312.31</v>
      </c>
      <c r="AH88" s="40">
        <v>315.48</v>
      </c>
      <c r="AI88" s="40">
        <v>318.66000000000003</v>
      </c>
      <c r="AJ88" s="40">
        <v>321.83</v>
      </c>
      <c r="AK88" s="40">
        <v>325</v>
      </c>
      <c r="AL88" s="40">
        <v>328.18</v>
      </c>
      <c r="AM88" s="40">
        <v>331.35</v>
      </c>
      <c r="AN88" s="40">
        <v>334.52</v>
      </c>
      <c r="AO88" s="40">
        <v>337.7</v>
      </c>
      <c r="AQ88" s="39">
        <f t="shared" si="10"/>
        <v>207.72</v>
      </c>
      <c r="AR88" s="40">
        <v>164.92</v>
      </c>
      <c r="AS88" s="40">
        <v>167.97</v>
      </c>
      <c r="AT88" s="40">
        <v>171.03</v>
      </c>
      <c r="AU88" s="40">
        <v>174.09</v>
      </c>
      <c r="AV88" s="40">
        <v>177.15</v>
      </c>
      <c r="AW88" s="40">
        <v>180.2</v>
      </c>
      <c r="AX88" s="40">
        <v>183.26</v>
      </c>
      <c r="AY88" s="40">
        <v>186.32</v>
      </c>
      <c r="AZ88" s="40">
        <v>189.38</v>
      </c>
      <c r="BA88" s="40">
        <v>192.43</v>
      </c>
      <c r="BB88" s="40">
        <v>195.49</v>
      </c>
      <c r="BC88" s="40">
        <v>198.55</v>
      </c>
      <c r="BD88" s="40">
        <v>201.61</v>
      </c>
      <c r="BE88" s="40">
        <v>204.67</v>
      </c>
      <c r="BF88" s="40">
        <v>207.72</v>
      </c>
      <c r="BG88" s="40">
        <v>210.78</v>
      </c>
      <c r="BH88" s="40">
        <v>213.84</v>
      </c>
      <c r="BI88" s="40">
        <v>216.9</v>
      </c>
      <c r="BJ88" s="40">
        <v>219.95</v>
      </c>
      <c r="BK88" s="40">
        <v>223.01</v>
      </c>
      <c r="BL88" s="40">
        <v>226.07</v>
      </c>
      <c r="BM88" s="40">
        <v>229.13</v>
      </c>
      <c r="BN88" s="40">
        <v>232.18</v>
      </c>
      <c r="BO88" s="40">
        <v>235.24</v>
      </c>
      <c r="BP88" s="40">
        <v>238.3</v>
      </c>
      <c r="BQ88" s="40">
        <v>241.36</v>
      </c>
      <c r="BR88" s="40">
        <v>244.41</v>
      </c>
      <c r="BS88" s="40">
        <v>247.47</v>
      </c>
      <c r="BT88" s="40">
        <v>250.53</v>
      </c>
      <c r="BU88" s="40">
        <v>253.59</v>
      </c>
      <c r="BV88" s="40">
        <v>256.64</v>
      </c>
      <c r="BW88" s="40">
        <v>259.7</v>
      </c>
      <c r="BX88" s="40">
        <v>262.76</v>
      </c>
      <c r="BY88" s="40">
        <v>265.82</v>
      </c>
      <c r="BZ88" s="40">
        <v>268.87</v>
      </c>
      <c r="CA88" s="40">
        <v>271.93</v>
      </c>
      <c r="CC88" s="39">
        <f t="shared" si="11"/>
        <v>129.1</v>
      </c>
      <c r="CD88" s="40">
        <v>98.87</v>
      </c>
      <c r="CE88" s="40">
        <v>101.03</v>
      </c>
      <c r="CF88" s="40">
        <v>103.19</v>
      </c>
      <c r="CG88" s="40">
        <v>105.35</v>
      </c>
      <c r="CH88" s="40">
        <v>107.51</v>
      </c>
      <c r="CI88" s="40">
        <v>109.67</v>
      </c>
      <c r="CJ88" s="40">
        <v>111.83</v>
      </c>
      <c r="CK88" s="40">
        <v>113.98</v>
      </c>
      <c r="CL88" s="40">
        <v>116.14</v>
      </c>
      <c r="CM88" s="40">
        <v>118.3</v>
      </c>
      <c r="CN88" s="40">
        <v>120.46</v>
      </c>
      <c r="CO88" s="40">
        <v>122.62</v>
      </c>
      <c r="CP88" s="40">
        <v>124.78</v>
      </c>
      <c r="CQ88" s="40">
        <v>126.94</v>
      </c>
      <c r="CR88" s="40">
        <v>129.1</v>
      </c>
      <c r="CS88" s="40">
        <v>131.26</v>
      </c>
      <c r="CT88" s="40">
        <v>133.41</v>
      </c>
      <c r="CU88" s="40">
        <v>135.57</v>
      </c>
      <c r="CV88" s="40">
        <v>137.72999999999999</v>
      </c>
      <c r="CW88" s="40">
        <v>139.88999999999999</v>
      </c>
      <c r="CX88" s="40">
        <v>142.05000000000001</v>
      </c>
      <c r="CY88" s="40">
        <v>144.21</v>
      </c>
      <c r="CZ88" s="40">
        <v>146.37</v>
      </c>
      <c r="DA88" s="40">
        <v>148.53</v>
      </c>
      <c r="DB88" s="40">
        <v>150.68</v>
      </c>
      <c r="DC88" s="40">
        <v>152.84</v>
      </c>
      <c r="DD88" s="40">
        <v>155</v>
      </c>
      <c r="DE88" s="40">
        <v>157.16</v>
      </c>
      <c r="DF88" s="40">
        <v>159.32</v>
      </c>
      <c r="DG88" s="40">
        <v>161.47999999999999</v>
      </c>
      <c r="DH88" s="40">
        <v>163.63999999999999</v>
      </c>
      <c r="DI88" s="40">
        <v>165.8</v>
      </c>
      <c r="DJ88" s="40">
        <v>167.95</v>
      </c>
      <c r="DK88" s="40">
        <v>170.11</v>
      </c>
      <c r="DL88" s="40">
        <v>172.27</v>
      </c>
      <c r="DM88" s="40">
        <v>174.43</v>
      </c>
    </row>
    <row r="89" spans="1:117">
      <c r="A89" s="37">
        <v>85</v>
      </c>
      <c r="B89" s="38">
        <f t="shared" si="8"/>
        <v>210.23</v>
      </c>
      <c r="C89" s="38">
        <f t="shared" si="12"/>
        <v>294.33</v>
      </c>
      <c r="E89" s="39">
        <f t="shared" si="9"/>
        <v>274.24</v>
      </c>
      <c r="F89" s="40">
        <v>229.29</v>
      </c>
      <c r="G89" s="40">
        <v>232.5</v>
      </c>
      <c r="H89" s="40">
        <v>235.71</v>
      </c>
      <c r="I89" s="40">
        <v>238.92</v>
      </c>
      <c r="J89" s="40">
        <v>242.13</v>
      </c>
      <c r="K89" s="40">
        <v>245.34</v>
      </c>
      <c r="L89" s="40">
        <v>248.56</v>
      </c>
      <c r="M89" s="40">
        <v>251.77</v>
      </c>
      <c r="N89" s="40">
        <v>254.98</v>
      </c>
      <c r="O89" s="40">
        <v>258.19</v>
      </c>
      <c r="P89" s="40">
        <v>261.39999999999998</v>
      </c>
      <c r="Q89" s="40">
        <v>264.61</v>
      </c>
      <c r="R89" s="40">
        <v>267.82</v>
      </c>
      <c r="S89" s="40">
        <v>271.02999999999997</v>
      </c>
      <c r="T89" s="40">
        <v>274.24</v>
      </c>
      <c r="U89" s="40">
        <v>277.45999999999998</v>
      </c>
      <c r="V89" s="40">
        <v>280.67</v>
      </c>
      <c r="W89" s="40">
        <v>283.88</v>
      </c>
      <c r="X89" s="40">
        <v>287.08999999999997</v>
      </c>
      <c r="Y89" s="40">
        <v>290.3</v>
      </c>
      <c r="Z89" s="40">
        <v>293.51</v>
      </c>
      <c r="AA89" s="40">
        <v>296.72000000000003</v>
      </c>
      <c r="AB89" s="40">
        <v>299.93</v>
      </c>
      <c r="AC89" s="40">
        <v>303.14</v>
      </c>
      <c r="AD89" s="40">
        <v>306.36</v>
      </c>
      <c r="AE89" s="40">
        <v>309.57</v>
      </c>
      <c r="AF89" s="40">
        <v>312.77999999999997</v>
      </c>
      <c r="AG89" s="40">
        <v>315.99</v>
      </c>
      <c r="AH89" s="40">
        <v>319.2</v>
      </c>
      <c r="AI89" s="40">
        <v>322.41000000000003</v>
      </c>
      <c r="AJ89" s="40">
        <v>325.62</v>
      </c>
      <c r="AK89" s="40">
        <v>328.83</v>
      </c>
      <c r="AL89" s="40">
        <v>332.04</v>
      </c>
      <c r="AM89" s="40">
        <v>335.26</v>
      </c>
      <c r="AN89" s="40">
        <v>338.47</v>
      </c>
      <c r="AO89" s="40">
        <v>341.68</v>
      </c>
      <c r="AQ89" s="39">
        <f t="shared" si="10"/>
        <v>210.23</v>
      </c>
      <c r="AR89" s="40">
        <v>166.91</v>
      </c>
      <c r="AS89" s="40">
        <v>170.01</v>
      </c>
      <c r="AT89" s="40">
        <v>173.1</v>
      </c>
      <c r="AU89" s="40">
        <v>176.2</v>
      </c>
      <c r="AV89" s="40">
        <v>179.29</v>
      </c>
      <c r="AW89" s="40">
        <v>182.38</v>
      </c>
      <c r="AX89" s="40">
        <v>185.48</v>
      </c>
      <c r="AY89" s="40">
        <v>188.57</v>
      </c>
      <c r="AZ89" s="40">
        <v>191.67</v>
      </c>
      <c r="BA89" s="40">
        <v>194.76</v>
      </c>
      <c r="BB89" s="40">
        <v>197.85</v>
      </c>
      <c r="BC89" s="40">
        <v>200.95</v>
      </c>
      <c r="BD89" s="40">
        <v>204.04</v>
      </c>
      <c r="BE89" s="40">
        <v>207.14</v>
      </c>
      <c r="BF89" s="40">
        <v>210.23</v>
      </c>
      <c r="BG89" s="40">
        <v>213.32</v>
      </c>
      <c r="BH89" s="40">
        <v>216.42</v>
      </c>
      <c r="BI89" s="40">
        <v>219.51</v>
      </c>
      <c r="BJ89" s="40">
        <v>222.61</v>
      </c>
      <c r="BK89" s="40">
        <v>225.7</v>
      </c>
      <c r="BL89" s="40">
        <v>228.79</v>
      </c>
      <c r="BM89" s="40">
        <v>231.89</v>
      </c>
      <c r="BN89" s="40">
        <v>234.98</v>
      </c>
      <c r="BO89" s="40">
        <v>238.08</v>
      </c>
      <c r="BP89" s="40">
        <v>241.17</v>
      </c>
      <c r="BQ89" s="40">
        <v>244.26</v>
      </c>
      <c r="BR89" s="40">
        <v>247.36</v>
      </c>
      <c r="BS89" s="40">
        <v>250.45</v>
      </c>
      <c r="BT89" s="40">
        <v>253.55</v>
      </c>
      <c r="BU89" s="40">
        <v>256.64</v>
      </c>
      <c r="BV89" s="40">
        <v>259.73</v>
      </c>
      <c r="BW89" s="40">
        <v>262.83</v>
      </c>
      <c r="BX89" s="40">
        <v>265.92</v>
      </c>
      <c r="BY89" s="40">
        <v>269.02</v>
      </c>
      <c r="BZ89" s="40">
        <v>272.11</v>
      </c>
      <c r="CA89" s="40">
        <v>275.2</v>
      </c>
      <c r="CC89" s="39">
        <f t="shared" si="11"/>
        <v>130.65</v>
      </c>
      <c r="CD89" s="40">
        <v>100.06</v>
      </c>
      <c r="CE89" s="40">
        <v>102.25</v>
      </c>
      <c r="CF89" s="40">
        <v>104.43</v>
      </c>
      <c r="CG89" s="40">
        <v>106.62</v>
      </c>
      <c r="CH89" s="40">
        <v>108.8</v>
      </c>
      <c r="CI89" s="40">
        <v>110.99</v>
      </c>
      <c r="CJ89" s="40">
        <v>113.17</v>
      </c>
      <c r="CK89" s="40">
        <v>115.35</v>
      </c>
      <c r="CL89" s="40">
        <v>117.54</v>
      </c>
      <c r="CM89" s="40">
        <v>119.72</v>
      </c>
      <c r="CN89" s="40">
        <v>121.91</v>
      </c>
      <c r="CO89" s="40">
        <v>124.09</v>
      </c>
      <c r="CP89" s="40">
        <v>126.28</v>
      </c>
      <c r="CQ89" s="40">
        <v>128.46</v>
      </c>
      <c r="CR89" s="40">
        <v>130.65</v>
      </c>
      <c r="CS89" s="40">
        <v>132.83000000000001</v>
      </c>
      <c r="CT89" s="40">
        <v>135.02000000000001</v>
      </c>
      <c r="CU89" s="40">
        <v>137.19999999999999</v>
      </c>
      <c r="CV89" s="40">
        <v>139.38</v>
      </c>
      <c r="CW89" s="40">
        <v>141.57</v>
      </c>
      <c r="CX89" s="40">
        <v>143.75</v>
      </c>
      <c r="CY89" s="40">
        <v>145.94</v>
      </c>
      <c r="CZ89" s="40">
        <v>148.12</v>
      </c>
      <c r="DA89" s="40">
        <v>150.31</v>
      </c>
      <c r="DB89" s="40">
        <v>152.49</v>
      </c>
      <c r="DC89" s="40">
        <v>154.68</v>
      </c>
      <c r="DD89" s="40">
        <v>156.86000000000001</v>
      </c>
      <c r="DE89" s="40">
        <v>159.04</v>
      </c>
      <c r="DF89" s="40">
        <v>161.22999999999999</v>
      </c>
      <c r="DG89" s="40">
        <v>163.41</v>
      </c>
      <c r="DH89" s="40">
        <v>165.6</v>
      </c>
      <c r="DI89" s="40">
        <v>167.78</v>
      </c>
      <c r="DJ89" s="40">
        <v>169.97</v>
      </c>
      <c r="DK89" s="40">
        <v>172.15</v>
      </c>
      <c r="DL89" s="40">
        <v>174.34</v>
      </c>
      <c r="DM89" s="40">
        <v>176.52</v>
      </c>
    </row>
    <row r="90" spans="1:117">
      <c r="A90" s="37">
        <v>86</v>
      </c>
      <c r="B90" s="38">
        <f t="shared" si="8"/>
        <v>212.62</v>
      </c>
      <c r="C90" s="38">
        <f t="shared" si="12"/>
        <v>297.67</v>
      </c>
      <c r="E90" s="39">
        <f t="shared" si="9"/>
        <v>277.43</v>
      </c>
      <c r="F90" s="40">
        <v>231.94</v>
      </c>
      <c r="G90" s="40">
        <v>235.19</v>
      </c>
      <c r="H90" s="40">
        <v>238.44</v>
      </c>
      <c r="I90" s="40">
        <v>241.69</v>
      </c>
      <c r="J90" s="40">
        <v>244.94</v>
      </c>
      <c r="K90" s="40">
        <v>248.19</v>
      </c>
      <c r="L90" s="40">
        <v>251.44</v>
      </c>
      <c r="M90" s="40">
        <v>254.69</v>
      </c>
      <c r="N90" s="40">
        <v>257.93</v>
      </c>
      <c r="O90" s="40">
        <v>261.18</v>
      </c>
      <c r="P90" s="40">
        <v>264.43</v>
      </c>
      <c r="Q90" s="40">
        <v>267.68</v>
      </c>
      <c r="R90" s="40">
        <v>270.93</v>
      </c>
      <c r="S90" s="40">
        <v>274.18</v>
      </c>
      <c r="T90" s="40">
        <v>277.43</v>
      </c>
      <c r="U90" s="40">
        <v>280.68</v>
      </c>
      <c r="V90" s="40">
        <v>283.93</v>
      </c>
      <c r="W90" s="40">
        <v>287.17</v>
      </c>
      <c r="X90" s="40">
        <v>290.42</v>
      </c>
      <c r="Y90" s="40">
        <v>293.67</v>
      </c>
      <c r="Z90" s="40">
        <v>296.92</v>
      </c>
      <c r="AA90" s="40">
        <v>300.17</v>
      </c>
      <c r="AB90" s="40">
        <v>303.42</v>
      </c>
      <c r="AC90" s="40">
        <v>306.67</v>
      </c>
      <c r="AD90" s="40">
        <v>309.92</v>
      </c>
      <c r="AE90" s="40">
        <v>313.17</v>
      </c>
      <c r="AF90" s="40">
        <v>316.41000000000003</v>
      </c>
      <c r="AG90" s="40">
        <v>319.66000000000003</v>
      </c>
      <c r="AH90" s="40">
        <v>322.91000000000003</v>
      </c>
      <c r="AI90" s="40">
        <v>326.16000000000003</v>
      </c>
      <c r="AJ90" s="40">
        <v>329.41</v>
      </c>
      <c r="AK90" s="40">
        <v>332.66</v>
      </c>
      <c r="AL90" s="40">
        <v>335.91</v>
      </c>
      <c r="AM90" s="40">
        <v>339.16</v>
      </c>
      <c r="AN90" s="40">
        <v>342.41</v>
      </c>
      <c r="AO90" s="40">
        <v>345.65</v>
      </c>
      <c r="AQ90" s="39">
        <f t="shared" si="10"/>
        <v>212.62</v>
      </c>
      <c r="AR90" s="40">
        <v>168.8</v>
      </c>
      <c r="AS90" s="40">
        <v>171.93</v>
      </c>
      <c r="AT90" s="40">
        <v>175.06</v>
      </c>
      <c r="AU90" s="40">
        <v>178.19</v>
      </c>
      <c r="AV90" s="40">
        <v>181.32</v>
      </c>
      <c r="AW90" s="40">
        <v>184.45</v>
      </c>
      <c r="AX90" s="40">
        <v>187.58</v>
      </c>
      <c r="AY90" s="40">
        <v>190.71</v>
      </c>
      <c r="AZ90" s="40">
        <v>193.84</v>
      </c>
      <c r="BA90" s="40">
        <v>196.97</v>
      </c>
      <c r="BB90" s="40">
        <v>200.1</v>
      </c>
      <c r="BC90" s="40">
        <v>203.23</v>
      </c>
      <c r="BD90" s="40">
        <v>206.36</v>
      </c>
      <c r="BE90" s="40">
        <v>209.49</v>
      </c>
      <c r="BF90" s="40">
        <v>212.62</v>
      </c>
      <c r="BG90" s="40">
        <v>215.75</v>
      </c>
      <c r="BH90" s="40">
        <v>218.89</v>
      </c>
      <c r="BI90" s="40">
        <v>222.02</v>
      </c>
      <c r="BJ90" s="40">
        <v>225.15</v>
      </c>
      <c r="BK90" s="40">
        <v>228.28</v>
      </c>
      <c r="BL90" s="40">
        <v>231.41</v>
      </c>
      <c r="BM90" s="40">
        <v>234.54</v>
      </c>
      <c r="BN90" s="40">
        <v>237.67</v>
      </c>
      <c r="BO90" s="40">
        <v>240.8</v>
      </c>
      <c r="BP90" s="40">
        <v>243.93</v>
      </c>
      <c r="BQ90" s="40">
        <v>247.06</v>
      </c>
      <c r="BR90" s="40">
        <v>250.19</v>
      </c>
      <c r="BS90" s="40">
        <v>253.32</v>
      </c>
      <c r="BT90" s="40">
        <v>256.45</v>
      </c>
      <c r="BU90" s="40">
        <v>259.58</v>
      </c>
      <c r="BV90" s="40">
        <v>262.70999999999998</v>
      </c>
      <c r="BW90" s="40">
        <v>265.83999999999997</v>
      </c>
      <c r="BX90" s="40">
        <v>268.97000000000003</v>
      </c>
      <c r="BY90" s="40">
        <v>272.10000000000002</v>
      </c>
      <c r="BZ90" s="40">
        <v>275.23</v>
      </c>
      <c r="CA90" s="40">
        <v>278.36</v>
      </c>
      <c r="CC90" s="39">
        <f t="shared" si="11"/>
        <v>132.16999999999999</v>
      </c>
      <c r="CD90" s="40">
        <v>101.22</v>
      </c>
      <c r="CE90" s="40">
        <v>103.43</v>
      </c>
      <c r="CF90" s="40">
        <v>105.64</v>
      </c>
      <c r="CG90" s="40">
        <v>107.85</v>
      </c>
      <c r="CH90" s="40">
        <v>110.06</v>
      </c>
      <c r="CI90" s="40">
        <v>112.27</v>
      </c>
      <c r="CJ90" s="40">
        <v>114.48</v>
      </c>
      <c r="CK90" s="40">
        <v>116.69</v>
      </c>
      <c r="CL90" s="40">
        <v>118.9</v>
      </c>
      <c r="CM90" s="40">
        <v>121.11</v>
      </c>
      <c r="CN90" s="40">
        <v>123.32</v>
      </c>
      <c r="CO90" s="40">
        <v>125.53</v>
      </c>
      <c r="CP90" s="40">
        <v>127.74</v>
      </c>
      <c r="CQ90" s="40">
        <v>129.94999999999999</v>
      </c>
      <c r="CR90" s="40">
        <v>132.16999999999999</v>
      </c>
      <c r="CS90" s="40">
        <v>134.38</v>
      </c>
      <c r="CT90" s="40">
        <v>136.59</v>
      </c>
      <c r="CU90" s="40">
        <v>138.80000000000001</v>
      </c>
      <c r="CV90" s="40">
        <v>141.1</v>
      </c>
      <c r="CW90" s="40">
        <v>143.22</v>
      </c>
      <c r="CX90" s="40">
        <v>145.43</v>
      </c>
      <c r="CY90" s="40">
        <v>147.63999999999999</v>
      </c>
      <c r="CZ90" s="40">
        <v>149.85</v>
      </c>
      <c r="DA90" s="40">
        <v>152.06</v>
      </c>
      <c r="DB90" s="40">
        <v>154.27000000000001</v>
      </c>
      <c r="DC90" s="40">
        <v>156.47999999999999</v>
      </c>
      <c r="DD90" s="40">
        <v>158.69</v>
      </c>
      <c r="DE90" s="40">
        <v>160.9</v>
      </c>
      <c r="DF90" s="40">
        <v>163.11000000000001</v>
      </c>
      <c r="DG90" s="40">
        <v>165.32</v>
      </c>
      <c r="DH90" s="40">
        <v>167.53</v>
      </c>
      <c r="DI90" s="40">
        <v>169.74</v>
      </c>
      <c r="DJ90" s="40">
        <v>171.95</v>
      </c>
      <c r="DK90" s="40">
        <v>174.16</v>
      </c>
      <c r="DL90" s="40">
        <v>176.37</v>
      </c>
      <c r="DM90" s="40">
        <v>178.58</v>
      </c>
    </row>
    <row r="91" spans="1:117">
      <c r="A91" s="37">
        <v>87</v>
      </c>
      <c r="B91" s="38">
        <f t="shared" si="8"/>
        <v>215.03</v>
      </c>
      <c r="C91" s="38">
        <f t="shared" si="12"/>
        <v>301.05</v>
      </c>
      <c r="E91" s="39">
        <f t="shared" si="9"/>
        <v>280.63</v>
      </c>
      <c r="F91" s="40">
        <v>234.62</v>
      </c>
      <c r="G91" s="40">
        <v>237.91</v>
      </c>
      <c r="H91" s="40">
        <v>241.19</v>
      </c>
      <c r="I91" s="40">
        <v>244.48</v>
      </c>
      <c r="J91" s="40">
        <v>247.77</v>
      </c>
      <c r="K91" s="40">
        <v>251.05</v>
      </c>
      <c r="L91" s="40">
        <v>254.34</v>
      </c>
      <c r="M91" s="40">
        <v>257.63</v>
      </c>
      <c r="N91" s="40">
        <v>260.91000000000003</v>
      </c>
      <c r="O91" s="40">
        <v>264.2</v>
      </c>
      <c r="P91" s="40">
        <v>267.49</v>
      </c>
      <c r="Q91" s="40">
        <v>270.77</v>
      </c>
      <c r="R91" s="40">
        <v>274.06</v>
      </c>
      <c r="S91" s="40">
        <v>277.35000000000002</v>
      </c>
      <c r="T91" s="40">
        <v>280.63</v>
      </c>
      <c r="U91" s="40">
        <v>283.92</v>
      </c>
      <c r="V91" s="40">
        <v>287.20999999999998</v>
      </c>
      <c r="W91" s="40">
        <v>290.49</v>
      </c>
      <c r="X91" s="40">
        <v>293.77999999999997</v>
      </c>
      <c r="Y91" s="40">
        <v>297.07</v>
      </c>
      <c r="Z91" s="40">
        <v>300.35000000000002</v>
      </c>
      <c r="AA91" s="40">
        <v>303.64</v>
      </c>
      <c r="AB91" s="40">
        <v>306.93</v>
      </c>
      <c r="AC91" s="40">
        <v>310.20999999999998</v>
      </c>
      <c r="AD91" s="40">
        <v>313.5</v>
      </c>
      <c r="AE91" s="40">
        <v>316.79000000000002</v>
      </c>
      <c r="AF91" s="40">
        <v>320.07</v>
      </c>
      <c r="AG91" s="40">
        <v>323.36</v>
      </c>
      <c r="AH91" s="40">
        <v>326.64999999999998</v>
      </c>
      <c r="AI91" s="40">
        <v>329.93</v>
      </c>
      <c r="AJ91" s="40">
        <v>333.22</v>
      </c>
      <c r="AK91" s="40">
        <v>336.51</v>
      </c>
      <c r="AL91" s="40">
        <v>339.79</v>
      </c>
      <c r="AM91" s="40">
        <v>343.08</v>
      </c>
      <c r="AN91" s="40">
        <v>346.37</v>
      </c>
      <c r="AO91" s="40">
        <v>349.65</v>
      </c>
      <c r="AQ91" s="39">
        <f t="shared" si="10"/>
        <v>215.03</v>
      </c>
      <c r="AR91" s="40">
        <v>170.69</v>
      </c>
      <c r="AS91" s="40">
        <v>173.86</v>
      </c>
      <c r="AT91" s="40">
        <v>177.02</v>
      </c>
      <c r="AU91" s="40">
        <v>180.19</v>
      </c>
      <c r="AV91" s="40">
        <v>183.36</v>
      </c>
      <c r="AW91" s="40">
        <v>186.52</v>
      </c>
      <c r="AX91" s="40">
        <v>189.69</v>
      </c>
      <c r="AY91" s="40">
        <v>192.86</v>
      </c>
      <c r="AZ91" s="40">
        <v>196.02</v>
      </c>
      <c r="BA91" s="40">
        <v>199.19</v>
      </c>
      <c r="BB91" s="40">
        <v>202.36</v>
      </c>
      <c r="BC91" s="40">
        <v>205.52</v>
      </c>
      <c r="BD91" s="40">
        <v>208.69</v>
      </c>
      <c r="BE91" s="40">
        <v>211.86</v>
      </c>
      <c r="BF91" s="40">
        <v>215.03</v>
      </c>
      <c r="BG91" s="40">
        <v>218.19</v>
      </c>
      <c r="BH91" s="40">
        <v>221.36</v>
      </c>
      <c r="BI91" s="40">
        <v>224.53</v>
      </c>
      <c r="BJ91" s="40">
        <v>227.69</v>
      </c>
      <c r="BK91" s="40">
        <v>230.86</v>
      </c>
      <c r="BL91" s="40">
        <v>234.03</v>
      </c>
      <c r="BM91" s="40">
        <v>237.19</v>
      </c>
      <c r="BN91" s="40">
        <v>240.36</v>
      </c>
      <c r="BO91" s="40">
        <v>243.53</v>
      </c>
      <c r="BP91" s="40">
        <v>246.69</v>
      </c>
      <c r="BQ91" s="40">
        <v>249.86</v>
      </c>
      <c r="BR91" s="40">
        <v>253.03</v>
      </c>
      <c r="BS91" s="40">
        <v>256.19</v>
      </c>
      <c r="BT91" s="40">
        <v>259.36</v>
      </c>
      <c r="BU91" s="40">
        <v>262.52999999999997</v>
      </c>
      <c r="BV91" s="40">
        <v>265.69</v>
      </c>
      <c r="BW91" s="40">
        <v>268.86</v>
      </c>
      <c r="BX91" s="40">
        <v>272.02999999999997</v>
      </c>
      <c r="BY91" s="40">
        <v>275.19</v>
      </c>
      <c r="BZ91" s="40">
        <v>278.36</v>
      </c>
      <c r="CA91" s="40">
        <v>281.52999999999997</v>
      </c>
      <c r="CC91" s="39">
        <f t="shared" si="11"/>
        <v>133.69</v>
      </c>
      <c r="CD91" s="40">
        <v>102.38</v>
      </c>
      <c r="CE91" s="40">
        <v>104.62</v>
      </c>
      <c r="CF91" s="40">
        <v>106.86</v>
      </c>
      <c r="CG91" s="40">
        <v>109.09</v>
      </c>
      <c r="CH91" s="40">
        <v>111.33</v>
      </c>
      <c r="CI91" s="40">
        <v>113.56</v>
      </c>
      <c r="CJ91" s="40">
        <v>115.8</v>
      </c>
      <c r="CK91" s="40">
        <v>118.03</v>
      </c>
      <c r="CL91" s="40">
        <v>120.27</v>
      </c>
      <c r="CM91" s="40">
        <v>122.51</v>
      </c>
      <c r="CN91" s="40">
        <v>124.74</v>
      </c>
      <c r="CO91" s="40">
        <v>126.98</v>
      </c>
      <c r="CP91" s="40">
        <v>129.21</v>
      </c>
      <c r="CQ91" s="40">
        <v>131.44999999999999</v>
      </c>
      <c r="CR91" s="40">
        <v>133.69</v>
      </c>
      <c r="CS91" s="40">
        <v>135.91999999999999</v>
      </c>
      <c r="CT91" s="40">
        <v>138.16</v>
      </c>
      <c r="CU91" s="40">
        <v>140.38999999999999</v>
      </c>
      <c r="CV91" s="40">
        <v>142.63</v>
      </c>
      <c r="CW91" s="40">
        <v>144.87</v>
      </c>
      <c r="CX91" s="40">
        <v>147.1</v>
      </c>
      <c r="CY91" s="40">
        <v>149.34</v>
      </c>
      <c r="CZ91" s="40">
        <v>151.57</v>
      </c>
      <c r="DA91" s="40">
        <v>153.81</v>
      </c>
      <c r="DB91" s="40">
        <v>156.05000000000001</v>
      </c>
      <c r="DC91" s="40">
        <v>158.28</v>
      </c>
      <c r="DD91" s="40">
        <v>160.52000000000001</v>
      </c>
      <c r="DE91" s="40">
        <v>162.75</v>
      </c>
      <c r="DF91" s="40">
        <v>164.99</v>
      </c>
      <c r="DG91" s="40">
        <v>167.22</v>
      </c>
      <c r="DH91" s="40">
        <v>169.46</v>
      </c>
      <c r="DI91" s="40">
        <v>171.7</v>
      </c>
      <c r="DJ91" s="40">
        <v>173.93</v>
      </c>
      <c r="DK91" s="40">
        <v>176.17</v>
      </c>
      <c r="DL91" s="40">
        <v>178.4</v>
      </c>
      <c r="DM91" s="40">
        <v>180.64</v>
      </c>
    </row>
    <row r="92" spans="1:117">
      <c r="A92" s="37">
        <v>88</v>
      </c>
      <c r="B92" s="38">
        <f t="shared" si="8"/>
        <v>217.57</v>
      </c>
      <c r="C92" s="38">
        <f t="shared" si="12"/>
        <v>304.60000000000002</v>
      </c>
      <c r="E92" s="39">
        <f t="shared" si="9"/>
        <v>283.83</v>
      </c>
      <c r="F92" s="40">
        <v>237.29</v>
      </c>
      <c r="G92" s="40">
        <v>240.61</v>
      </c>
      <c r="H92" s="40">
        <v>243.94</v>
      </c>
      <c r="I92" s="40">
        <v>247.26</v>
      </c>
      <c r="J92" s="40">
        <v>250.59</v>
      </c>
      <c r="K92" s="40">
        <v>253.91</v>
      </c>
      <c r="L92" s="40">
        <v>257.24</v>
      </c>
      <c r="M92" s="40">
        <v>260.56</v>
      </c>
      <c r="N92" s="40">
        <v>263.89</v>
      </c>
      <c r="O92" s="40">
        <v>267.20999999999998</v>
      </c>
      <c r="P92" s="40">
        <v>270.52999999999997</v>
      </c>
      <c r="Q92" s="40">
        <v>273.86</v>
      </c>
      <c r="R92" s="40">
        <v>277.18</v>
      </c>
      <c r="S92" s="40">
        <v>280.51</v>
      </c>
      <c r="T92" s="40">
        <v>283.83</v>
      </c>
      <c r="U92" s="40">
        <v>287.16000000000003</v>
      </c>
      <c r="V92" s="40">
        <v>290.48</v>
      </c>
      <c r="W92" s="40">
        <v>293.81</v>
      </c>
      <c r="X92" s="40">
        <v>297.13</v>
      </c>
      <c r="Y92" s="40">
        <v>300.45</v>
      </c>
      <c r="Z92" s="40">
        <v>303.77999999999997</v>
      </c>
      <c r="AA92" s="40">
        <v>307.10000000000002</v>
      </c>
      <c r="AB92" s="40">
        <v>310.43</v>
      </c>
      <c r="AC92" s="40">
        <v>313.75</v>
      </c>
      <c r="AD92" s="40">
        <v>317.08</v>
      </c>
      <c r="AE92" s="40">
        <v>320.39999999999998</v>
      </c>
      <c r="AF92" s="40">
        <v>323.73</v>
      </c>
      <c r="AG92" s="40">
        <v>327.05</v>
      </c>
      <c r="AH92" s="40">
        <v>330.37</v>
      </c>
      <c r="AI92" s="40">
        <v>333.7</v>
      </c>
      <c r="AJ92" s="40">
        <v>337.02</v>
      </c>
      <c r="AK92" s="40">
        <v>340.35</v>
      </c>
      <c r="AL92" s="40">
        <v>343.67</v>
      </c>
      <c r="AM92" s="40">
        <v>347</v>
      </c>
      <c r="AN92" s="40">
        <v>350.32</v>
      </c>
      <c r="AO92" s="40">
        <v>353.65</v>
      </c>
      <c r="AQ92" s="39">
        <f t="shared" si="10"/>
        <v>217.57</v>
      </c>
      <c r="AR92" s="40">
        <v>172.72</v>
      </c>
      <c r="AS92" s="40">
        <v>175.92</v>
      </c>
      <c r="AT92" s="40">
        <v>179.13</v>
      </c>
      <c r="AU92" s="40">
        <v>182.33</v>
      </c>
      <c r="AV92" s="40">
        <v>185.53</v>
      </c>
      <c r="AW92" s="40">
        <v>188.74</v>
      </c>
      <c r="AX92" s="40">
        <v>191.94</v>
      </c>
      <c r="AY92" s="40">
        <v>195.14</v>
      </c>
      <c r="AZ92" s="40">
        <v>198.35</v>
      </c>
      <c r="BA92" s="40">
        <v>201.55</v>
      </c>
      <c r="BB92" s="40">
        <v>204.75</v>
      </c>
      <c r="BC92" s="40">
        <v>207.96</v>
      </c>
      <c r="BD92" s="40">
        <v>211.16</v>
      </c>
      <c r="BE92" s="40">
        <v>214.36</v>
      </c>
      <c r="BF92" s="40">
        <v>217.57</v>
      </c>
      <c r="BG92" s="40">
        <v>220.77</v>
      </c>
      <c r="BH92" s="40">
        <v>223.97</v>
      </c>
      <c r="BI92" s="40">
        <v>227.18</v>
      </c>
      <c r="BJ92" s="40">
        <v>230.38</v>
      </c>
      <c r="BK92" s="40">
        <v>233.58</v>
      </c>
      <c r="BL92" s="40">
        <v>236.79</v>
      </c>
      <c r="BM92" s="40">
        <v>239.99</v>
      </c>
      <c r="BN92" s="40">
        <v>243.19</v>
      </c>
      <c r="BO92" s="40">
        <v>246.39</v>
      </c>
      <c r="BP92" s="40">
        <v>249.6</v>
      </c>
      <c r="BQ92" s="40">
        <v>252.8</v>
      </c>
      <c r="BR92" s="40">
        <v>256</v>
      </c>
      <c r="BS92" s="40">
        <v>259.20999999999998</v>
      </c>
      <c r="BT92" s="40">
        <v>262.41000000000003</v>
      </c>
      <c r="BU92" s="40">
        <v>265.61</v>
      </c>
      <c r="BV92" s="40">
        <v>268.82</v>
      </c>
      <c r="BW92" s="40">
        <v>272.02</v>
      </c>
      <c r="BX92" s="40">
        <v>275.22000000000003</v>
      </c>
      <c r="BY92" s="40">
        <v>278.43</v>
      </c>
      <c r="BZ92" s="40">
        <v>281.63</v>
      </c>
      <c r="CA92" s="40">
        <v>284.83</v>
      </c>
      <c r="CC92" s="39">
        <f t="shared" si="11"/>
        <v>135.21</v>
      </c>
      <c r="CD92" s="40">
        <v>103.55</v>
      </c>
      <c r="CE92" s="40">
        <v>105.81</v>
      </c>
      <c r="CF92" s="40">
        <v>108.07</v>
      </c>
      <c r="CG92" s="40">
        <v>110.33</v>
      </c>
      <c r="CH92" s="40">
        <v>112.59</v>
      </c>
      <c r="CI92" s="40">
        <v>114.85</v>
      </c>
      <c r="CJ92" s="40">
        <v>117.12</v>
      </c>
      <c r="CK92" s="40">
        <v>119.38</v>
      </c>
      <c r="CL92" s="40">
        <v>121.64</v>
      </c>
      <c r="CM92" s="40">
        <v>123.9</v>
      </c>
      <c r="CN92" s="40">
        <v>126.16</v>
      </c>
      <c r="CO92" s="40">
        <v>128.41999999999999</v>
      </c>
      <c r="CP92" s="40">
        <v>130.69</v>
      </c>
      <c r="CQ92" s="40">
        <v>132.94999999999999</v>
      </c>
      <c r="CR92" s="40">
        <v>135.21</v>
      </c>
      <c r="CS92" s="40">
        <v>137.47</v>
      </c>
      <c r="CT92" s="40">
        <v>139.72999999999999</v>
      </c>
      <c r="CU92" s="40">
        <v>141.99</v>
      </c>
      <c r="CV92" s="40">
        <v>144.26</v>
      </c>
      <c r="CW92" s="40">
        <v>146.52000000000001</v>
      </c>
      <c r="CX92" s="40">
        <v>148.78</v>
      </c>
      <c r="CY92" s="40">
        <v>151.04</v>
      </c>
      <c r="CZ92" s="40">
        <v>153.30000000000001</v>
      </c>
      <c r="DA92" s="40">
        <v>155.56</v>
      </c>
      <c r="DB92" s="40">
        <v>157.83000000000001</v>
      </c>
      <c r="DC92" s="40">
        <v>160.09</v>
      </c>
      <c r="DD92" s="40">
        <v>162.35</v>
      </c>
      <c r="DE92" s="40">
        <v>164.61</v>
      </c>
      <c r="DF92" s="40">
        <v>166.87</v>
      </c>
      <c r="DG92" s="40">
        <v>169.13</v>
      </c>
      <c r="DH92" s="40">
        <v>171.39</v>
      </c>
      <c r="DI92" s="40">
        <v>173.66</v>
      </c>
      <c r="DJ92" s="40">
        <v>175.92</v>
      </c>
      <c r="DK92" s="40">
        <v>178.18</v>
      </c>
      <c r="DL92" s="40">
        <v>180.44</v>
      </c>
      <c r="DM92" s="40">
        <v>182.7</v>
      </c>
    </row>
    <row r="93" spans="1:117">
      <c r="A93" s="37">
        <v>89</v>
      </c>
      <c r="B93" s="38">
        <f t="shared" si="8"/>
        <v>219.98</v>
      </c>
      <c r="C93" s="38">
        <f t="shared" si="12"/>
        <v>307.98</v>
      </c>
      <c r="E93" s="39">
        <f t="shared" si="9"/>
        <v>287.02</v>
      </c>
      <c r="F93" s="40">
        <v>239.95</v>
      </c>
      <c r="G93" s="40">
        <v>243.31</v>
      </c>
      <c r="H93" s="40">
        <v>246.68</v>
      </c>
      <c r="I93" s="40">
        <v>250.04</v>
      </c>
      <c r="J93" s="40">
        <v>253.4</v>
      </c>
      <c r="K93" s="40">
        <v>256.76</v>
      </c>
      <c r="L93" s="40">
        <v>260.13</v>
      </c>
      <c r="M93" s="40">
        <v>263.49</v>
      </c>
      <c r="N93" s="40">
        <v>266.85000000000002</v>
      </c>
      <c r="O93" s="40">
        <v>270.20999999999998</v>
      </c>
      <c r="P93" s="40">
        <v>273.57</v>
      </c>
      <c r="Q93" s="40">
        <v>276.94</v>
      </c>
      <c r="R93" s="40">
        <v>280.3</v>
      </c>
      <c r="S93" s="40">
        <v>283.66000000000003</v>
      </c>
      <c r="T93" s="40">
        <v>287.02</v>
      </c>
      <c r="U93" s="40">
        <v>290.39</v>
      </c>
      <c r="V93" s="40">
        <v>293.75</v>
      </c>
      <c r="W93" s="40">
        <v>297.11</v>
      </c>
      <c r="X93" s="40">
        <v>300.47000000000003</v>
      </c>
      <c r="Y93" s="40">
        <v>303.83</v>
      </c>
      <c r="Z93" s="40">
        <v>307.2</v>
      </c>
      <c r="AA93" s="40">
        <v>310.56</v>
      </c>
      <c r="AB93" s="40">
        <v>313.92</v>
      </c>
      <c r="AC93" s="40">
        <v>317.27999999999997</v>
      </c>
      <c r="AD93" s="40">
        <v>320.64999999999998</v>
      </c>
      <c r="AE93" s="40">
        <v>324.01</v>
      </c>
      <c r="AF93" s="40">
        <v>327.37</v>
      </c>
      <c r="AG93" s="40">
        <v>330.73</v>
      </c>
      <c r="AH93" s="40">
        <v>334.09</v>
      </c>
      <c r="AI93" s="40">
        <v>337.46</v>
      </c>
      <c r="AJ93" s="40">
        <v>340.82</v>
      </c>
      <c r="AK93" s="40">
        <v>344.18</v>
      </c>
      <c r="AL93" s="40">
        <v>347.54</v>
      </c>
      <c r="AM93" s="40">
        <v>350.91</v>
      </c>
      <c r="AN93" s="40">
        <v>354.27</v>
      </c>
      <c r="AO93" s="40">
        <v>357.63</v>
      </c>
      <c r="AQ93" s="39">
        <f t="shared" si="10"/>
        <v>219.98</v>
      </c>
      <c r="AR93" s="40">
        <v>174.63</v>
      </c>
      <c r="AS93" s="40">
        <v>177.87</v>
      </c>
      <c r="AT93" s="40">
        <v>181.11</v>
      </c>
      <c r="AU93" s="40">
        <v>184.35</v>
      </c>
      <c r="AV93" s="40">
        <v>187.59</v>
      </c>
      <c r="AW93" s="40">
        <v>190.83</v>
      </c>
      <c r="AX93" s="40">
        <v>194.07</v>
      </c>
      <c r="AY93" s="40">
        <v>197.31</v>
      </c>
      <c r="AZ93" s="40">
        <v>200.55</v>
      </c>
      <c r="BA93" s="40">
        <v>203.79</v>
      </c>
      <c r="BB93" s="40">
        <v>207.03</v>
      </c>
      <c r="BC93" s="40">
        <v>210.27</v>
      </c>
      <c r="BD93" s="40">
        <v>213.51</v>
      </c>
      <c r="BE93" s="40">
        <v>216.75</v>
      </c>
      <c r="BF93" s="40">
        <v>219.98</v>
      </c>
      <c r="BG93" s="40">
        <v>223.22</v>
      </c>
      <c r="BH93" s="40">
        <v>226.46</v>
      </c>
      <c r="BI93" s="40">
        <v>229.7</v>
      </c>
      <c r="BJ93" s="40">
        <v>232.94</v>
      </c>
      <c r="BK93" s="40">
        <v>236.18</v>
      </c>
      <c r="BL93" s="40">
        <v>239.42</v>
      </c>
      <c r="BM93" s="40">
        <v>242.66</v>
      </c>
      <c r="BN93" s="40">
        <v>245.9</v>
      </c>
      <c r="BO93" s="40">
        <v>249.14</v>
      </c>
      <c r="BP93" s="40">
        <v>252.38</v>
      </c>
      <c r="BQ93" s="40">
        <v>255.62</v>
      </c>
      <c r="BR93" s="40">
        <v>258.86</v>
      </c>
      <c r="BS93" s="40">
        <v>262.10000000000002</v>
      </c>
      <c r="BT93" s="40">
        <v>265.33999999999997</v>
      </c>
      <c r="BU93" s="40">
        <v>268.58</v>
      </c>
      <c r="BV93" s="40">
        <v>271.82</v>
      </c>
      <c r="BW93" s="40">
        <v>275.06</v>
      </c>
      <c r="BX93" s="40">
        <v>278.3</v>
      </c>
      <c r="BY93" s="40">
        <v>281.54000000000002</v>
      </c>
      <c r="BZ93" s="40">
        <v>284.77999999999997</v>
      </c>
      <c r="CA93" s="40">
        <v>288.02</v>
      </c>
      <c r="CC93" s="39">
        <f t="shared" si="11"/>
        <v>136.72999999999999</v>
      </c>
      <c r="CD93" s="40">
        <v>104.71</v>
      </c>
      <c r="CE93" s="40">
        <v>107</v>
      </c>
      <c r="CF93" s="40">
        <v>109.29</v>
      </c>
      <c r="CG93" s="40">
        <v>111.57</v>
      </c>
      <c r="CH93" s="40">
        <v>113.86</v>
      </c>
      <c r="CI93" s="40">
        <v>116.15</v>
      </c>
      <c r="CJ93" s="40">
        <v>118.44</v>
      </c>
      <c r="CK93" s="40">
        <v>120.72</v>
      </c>
      <c r="CL93" s="40">
        <v>123.01</v>
      </c>
      <c r="CM93" s="40">
        <v>125.3</v>
      </c>
      <c r="CN93" s="40">
        <v>127.59</v>
      </c>
      <c r="CO93" s="40">
        <v>129.87</v>
      </c>
      <c r="CP93" s="40">
        <v>132.16</v>
      </c>
      <c r="CQ93" s="40">
        <v>134.44999999999999</v>
      </c>
      <c r="CR93" s="40">
        <v>136.72999999999999</v>
      </c>
      <c r="CS93" s="40">
        <v>139.02000000000001</v>
      </c>
      <c r="CT93" s="40">
        <v>141.31</v>
      </c>
      <c r="CU93" s="40">
        <v>143.6</v>
      </c>
      <c r="CV93" s="40">
        <v>145.88</v>
      </c>
      <c r="CW93" s="40">
        <v>148.16999999999999</v>
      </c>
      <c r="CX93" s="40">
        <v>150.46</v>
      </c>
      <c r="CY93" s="40">
        <v>152.75</v>
      </c>
      <c r="CZ93" s="40">
        <v>155.03</v>
      </c>
      <c r="DA93" s="40">
        <v>157.32</v>
      </c>
      <c r="DB93" s="40">
        <v>159.61000000000001</v>
      </c>
      <c r="DC93" s="40">
        <v>161.88999999999999</v>
      </c>
      <c r="DD93" s="40">
        <v>164.18</v>
      </c>
      <c r="DE93" s="40">
        <v>166.37</v>
      </c>
      <c r="DF93" s="40">
        <v>168.76</v>
      </c>
      <c r="DG93" s="40">
        <v>171.04</v>
      </c>
      <c r="DH93" s="40">
        <v>173.33</v>
      </c>
      <c r="DI93" s="40">
        <v>175.62</v>
      </c>
      <c r="DJ93" s="40">
        <v>177.91</v>
      </c>
      <c r="DK93" s="40">
        <v>180.19</v>
      </c>
      <c r="DL93" s="40">
        <v>182.48</v>
      </c>
      <c r="DM93" s="40">
        <v>184.77</v>
      </c>
    </row>
    <row r="94" spans="1:117">
      <c r="A94" s="37">
        <v>90</v>
      </c>
      <c r="B94" s="38">
        <f t="shared" si="8"/>
        <v>222.41</v>
      </c>
      <c r="C94" s="38">
        <f t="shared" si="12"/>
        <v>311.38</v>
      </c>
      <c r="E94" s="39">
        <f t="shared" si="9"/>
        <v>290.24</v>
      </c>
      <c r="F94" s="40">
        <v>242.64</v>
      </c>
      <c r="G94" s="40">
        <v>246.04</v>
      </c>
      <c r="H94" s="40">
        <v>249.44</v>
      </c>
      <c r="I94" s="40">
        <v>252.84</v>
      </c>
      <c r="J94" s="40">
        <v>256.24</v>
      </c>
      <c r="K94" s="40">
        <v>259.64</v>
      </c>
      <c r="L94" s="40">
        <v>263.04000000000002</v>
      </c>
      <c r="M94" s="40">
        <v>266.44</v>
      </c>
      <c r="N94" s="40">
        <v>269.83999999999997</v>
      </c>
      <c r="O94" s="40">
        <v>273.24</v>
      </c>
      <c r="P94" s="40">
        <v>276.64</v>
      </c>
      <c r="Q94" s="40">
        <v>280.04000000000002</v>
      </c>
      <c r="R94" s="40">
        <v>283.44</v>
      </c>
      <c r="S94" s="40">
        <v>286.83999999999997</v>
      </c>
      <c r="T94" s="40">
        <v>290.24</v>
      </c>
      <c r="U94" s="40">
        <v>293.64</v>
      </c>
      <c r="V94" s="40">
        <v>297.04000000000002</v>
      </c>
      <c r="W94" s="40">
        <v>300.44</v>
      </c>
      <c r="X94" s="40">
        <v>303.83999999999997</v>
      </c>
      <c r="Y94" s="40">
        <v>307.24</v>
      </c>
      <c r="Z94" s="40">
        <v>310.64</v>
      </c>
      <c r="AA94" s="40">
        <v>314.04000000000002</v>
      </c>
      <c r="AB94" s="40">
        <v>317.44</v>
      </c>
      <c r="AC94" s="40">
        <v>320.83999999999997</v>
      </c>
      <c r="AD94" s="40">
        <v>324.24</v>
      </c>
      <c r="AE94" s="40">
        <v>327.64</v>
      </c>
      <c r="AF94" s="40">
        <v>331.04</v>
      </c>
      <c r="AG94" s="40">
        <v>334.44</v>
      </c>
      <c r="AH94" s="40">
        <v>337.84</v>
      </c>
      <c r="AI94" s="40">
        <v>341.24</v>
      </c>
      <c r="AJ94" s="40">
        <v>344.64</v>
      </c>
      <c r="AK94" s="40">
        <v>348.04</v>
      </c>
      <c r="AL94" s="40">
        <v>351.44</v>
      </c>
      <c r="AM94" s="40">
        <v>354.84</v>
      </c>
      <c r="AN94" s="40">
        <v>358.24</v>
      </c>
      <c r="AO94" s="40">
        <v>361.64</v>
      </c>
      <c r="AQ94" s="39">
        <f t="shared" si="10"/>
        <v>222.41</v>
      </c>
      <c r="AR94" s="40">
        <v>176.55</v>
      </c>
      <c r="AS94" s="40">
        <v>179.82</v>
      </c>
      <c r="AT94" s="40">
        <v>183.1</v>
      </c>
      <c r="AU94" s="40">
        <v>186.38</v>
      </c>
      <c r="AV94" s="40">
        <v>189.65</v>
      </c>
      <c r="AW94" s="40">
        <v>192.93</v>
      </c>
      <c r="AX94" s="40">
        <v>196.2</v>
      </c>
      <c r="AY94" s="40">
        <v>199.48</v>
      </c>
      <c r="AZ94" s="40">
        <v>202.76</v>
      </c>
      <c r="BA94" s="40">
        <v>206.03</v>
      </c>
      <c r="BB94" s="40">
        <v>209.31</v>
      </c>
      <c r="BC94" s="40">
        <v>212.58</v>
      </c>
      <c r="BD94" s="40">
        <v>215.86</v>
      </c>
      <c r="BE94" s="40">
        <v>219.14</v>
      </c>
      <c r="BF94" s="40">
        <v>222.41</v>
      </c>
      <c r="BG94" s="40">
        <v>225.69</v>
      </c>
      <c r="BH94" s="40">
        <v>228.96</v>
      </c>
      <c r="BI94" s="40">
        <v>232.24</v>
      </c>
      <c r="BJ94" s="40">
        <v>235.52</v>
      </c>
      <c r="BK94" s="40">
        <v>238.79</v>
      </c>
      <c r="BL94" s="40">
        <v>242.07</v>
      </c>
      <c r="BM94" s="40">
        <v>245.34</v>
      </c>
      <c r="BN94" s="40">
        <v>248.62</v>
      </c>
      <c r="BO94" s="40">
        <v>251.9</v>
      </c>
      <c r="BP94" s="40">
        <v>255.17</v>
      </c>
      <c r="BQ94" s="40">
        <v>258.45</v>
      </c>
      <c r="BR94" s="40">
        <v>261.72000000000003</v>
      </c>
      <c r="BS94" s="40">
        <v>265</v>
      </c>
      <c r="BT94" s="40">
        <v>268.27999999999997</v>
      </c>
      <c r="BU94" s="40">
        <v>271.55</v>
      </c>
      <c r="BV94" s="40">
        <v>274.83</v>
      </c>
      <c r="BW94" s="40">
        <v>278.10000000000002</v>
      </c>
      <c r="BX94" s="40">
        <v>281.38</v>
      </c>
      <c r="BY94" s="40">
        <v>284.66000000000003</v>
      </c>
      <c r="BZ94" s="40">
        <v>287.93</v>
      </c>
      <c r="CA94" s="40">
        <v>291.20999999999998</v>
      </c>
      <c r="CC94" s="39">
        <f t="shared" si="11"/>
        <v>138.30000000000001</v>
      </c>
      <c r="CD94" s="40">
        <v>105.92</v>
      </c>
      <c r="CE94" s="40">
        <v>108.23</v>
      </c>
      <c r="CF94" s="40">
        <v>110.54</v>
      </c>
      <c r="CG94" s="40">
        <v>112.86</v>
      </c>
      <c r="CH94" s="40">
        <v>115.17</v>
      </c>
      <c r="CI94" s="40">
        <v>117.48</v>
      </c>
      <c r="CJ94" s="40">
        <v>119.8</v>
      </c>
      <c r="CK94" s="40">
        <v>122.11</v>
      </c>
      <c r="CL94" s="40">
        <v>124.42</v>
      </c>
      <c r="CM94" s="40">
        <v>126.73</v>
      </c>
      <c r="CN94" s="40">
        <v>129.05000000000001</v>
      </c>
      <c r="CO94" s="40">
        <v>131.36000000000001</v>
      </c>
      <c r="CP94" s="40">
        <v>133.66999999999999</v>
      </c>
      <c r="CQ94" s="40">
        <v>135.99</v>
      </c>
      <c r="CR94" s="40">
        <v>138.30000000000001</v>
      </c>
      <c r="CS94" s="40">
        <v>140.61000000000001</v>
      </c>
      <c r="CT94" s="40">
        <v>142.93</v>
      </c>
      <c r="CU94" s="40">
        <v>145.24</v>
      </c>
      <c r="CV94" s="40">
        <v>147.55000000000001</v>
      </c>
      <c r="CW94" s="40">
        <v>149.86000000000001</v>
      </c>
      <c r="CX94" s="40">
        <v>152.18</v>
      </c>
      <c r="CY94" s="40">
        <v>154.49</v>
      </c>
      <c r="CZ94" s="40">
        <v>156.80000000000001</v>
      </c>
      <c r="DA94" s="40">
        <v>159.12</v>
      </c>
      <c r="DB94" s="40">
        <v>161.43</v>
      </c>
      <c r="DC94" s="40">
        <v>163.74</v>
      </c>
      <c r="DD94" s="40">
        <v>166.06</v>
      </c>
      <c r="DE94" s="40">
        <v>168.37</v>
      </c>
      <c r="DF94" s="40">
        <v>170.68</v>
      </c>
      <c r="DG94" s="40">
        <v>172.99</v>
      </c>
      <c r="DH94" s="40">
        <v>175.31</v>
      </c>
      <c r="DI94" s="40">
        <v>177.62</v>
      </c>
      <c r="DJ94" s="40">
        <v>179.93</v>
      </c>
      <c r="DK94" s="40">
        <v>182.25</v>
      </c>
      <c r="DL94" s="40">
        <v>184.56</v>
      </c>
      <c r="DM94" s="40">
        <v>186.87</v>
      </c>
    </row>
    <row r="95" spans="1:117">
      <c r="A95" s="37">
        <v>91</v>
      </c>
      <c r="B95" s="38">
        <f t="shared" si="8"/>
        <v>224.99</v>
      </c>
      <c r="C95" s="38">
        <f t="shared" si="12"/>
        <v>314.99</v>
      </c>
      <c r="E95" s="39">
        <f t="shared" si="9"/>
        <v>293.44</v>
      </c>
      <c r="F95" s="40">
        <v>245.31</v>
      </c>
      <c r="G95" s="40">
        <v>248.75</v>
      </c>
      <c r="H95" s="40">
        <v>252.19</v>
      </c>
      <c r="I95" s="40">
        <v>255.62</v>
      </c>
      <c r="J95" s="40">
        <v>259.06</v>
      </c>
      <c r="K95" s="40">
        <v>262.5</v>
      </c>
      <c r="L95" s="40">
        <v>265.94</v>
      </c>
      <c r="M95" s="40">
        <v>269.38</v>
      </c>
      <c r="N95" s="40">
        <v>272.81</v>
      </c>
      <c r="O95" s="40">
        <v>276.25</v>
      </c>
      <c r="P95" s="40">
        <v>279.69</v>
      </c>
      <c r="Q95" s="40">
        <v>283.13</v>
      </c>
      <c r="R95" s="40">
        <v>286.56</v>
      </c>
      <c r="S95" s="40">
        <v>290</v>
      </c>
      <c r="T95" s="40">
        <v>293.44</v>
      </c>
      <c r="U95" s="40">
        <v>296.88</v>
      </c>
      <c r="V95" s="40">
        <v>300.32</v>
      </c>
      <c r="W95" s="40">
        <v>303.75</v>
      </c>
      <c r="X95" s="40">
        <v>307.19</v>
      </c>
      <c r="Y95" s="40">
        <v>310.63</v>
      </c>
      <c r="Z95" s="40">
        <v>314.07</v>
      </c>
      <c r="AA95" s="40">
        <v>317.5</v>
      </c>
      <c r="AB95" s="40">
        <v>320.94</v>
      </c>
      <c r="AC95" s="40">
        <v>324.38</v>
      </c>
      <c r="AD95" s="40">
        <v>327.82</v>
      </c>
      <c r="AE95" s="40">
        <v>331.26</v>
      </c>
      <c r="AF95" s="40">
        <v>334.69</v>
      </c>
      <c r="AG95" s="40">
        <v>338.13</v>
      </c>
      <c r="AH95" s="40">
        <v>341.57</v>
      </c>
      <c r="AI95" s="40">
        <v>345.01</v>
      </c>
      <c r="AJ95" s="40">
        <v>348.44</v>
      </c>
      <c r="AK95" s="40">
        <v>351.88</v>
      </c>
      <c r="AL95" s="40">
        <v>355.32</v>
      </c>
      <c r="AM95" s="40">
        <v>358.76</v>
      </c>
      <c r="AN95" s="40">
        <v>362.2</v>
      </c>
      <c r="AO95" s="40">
        <v>365.63</v>
      </c>
      <c r="AQ95" s="39">
        <f t="shared" si="10"/>
        <v>224.99</v>
      </c>
      <c r="AR95" s="40">
        <v>178.62</v>
      </c>
      <c r="AS95" s="40">
        <v>181.93</v>
      </c>
      <c r="AT95" s="40">
        <v>185.24</v>
      </c>
      <c r="AU95" s="40">
        <v>188.55</v>
      </c>
      <c r="AV95" s="40">
        <v>191.87</v>
      </c>
      <c r="AW95" s="40">
        <v>195.18</v>
      </c>
      <c r="AX95" s="40">
        <v>198.49</v>
      </c>
      <c r="AY95" s="40">
        <v>201.8</v>
      </c>
      <c r="AZ95" s="40">
        <v>205.11</v>
      </c>
      <c r="BA95" s="40">
        <v>208.43</v>
      </c>
      <c r="BB95" s="40">
        <v>211.74</v>
      </c>
      <c r="BC95" s="40">
        <v>215.05</v>
      </c>
      <c r="BD95" s="40">
        <v>218.36</v>
      </c>
      <c r="BE95" s="40">
        <v>221.68</v>
      </c>
      <c r="BF95" s="40">
        <v>224.99</v>
      </c>
      <c r="BG95" s="40">
        <v>228.3</v>
      </c>
      <c r="BH95" s="40">
        <v>231.61</v>
      </c>
      <c r="BI95" s="40">
        <v>234.93</v>
      </c>
      <c r="BJ95" s="40">
        <v>238.24</v>
      </c>
      <c r="BK95" s="40">
        <v>241.55</v>
      </c>
      <c r="BL95" s="40">
        <v>244.86</v>
      </c>
      <c r="BM95" s="40">
        <v>248.18</v>
      </c>
      <c r="BN95" s="40">
        <v>251.49</v>
      </c>
      <c r="BO95" s="40">
        <v>254.8</v>
      </c>
      <c r="BP95" s="40">
        <v>258.11</v>
      </c>
      <c r="BQ95" s="40">
        <v>261.43</v>
      </c>
      <c r="BR95" s="40">
        <v>264.74</v>
      </c>
      <c r="BS95" s="40">
        <v>268.05</v>
      </c>
      <c r="BT95" s="40">
        <v>271.36</v>
      </c>
      <c r="BU95" s="40">
        <v>274.68</v>
      </c>
      <c r="BV95" s="40">
        <v>277.99</v>
      </c>
      <c r="BW95" s="40">
        <v>281.3</v>
      </c>
      <c r="BX95" s="40">
        <v>284.60000000000002</v>
      </c>
      <c r="BY95" s="40">
        <v>287.92</v>
      </c>
      <c r="BZ95" s="40">
        <v>291.24</v>
      </c>
      <c r="CA95" s="40">
        <v>294.55</v>
      </c>
      <c r="CC95" s="39">
        <f t="shared" si="11"/>
        <v>139.83000000000001</v>
      </c>
      <c r="CD95" s="40">
        <v>107.09</v>
      </c>
      <c r="CE95" s="40">
        <v>109.43</v>
      </c>
      <c r="CF95" s="40">
        <v>111.77</v>
      </c>
      <c r="CG95" s="40">
        <v>114.1</v>
      </c>
      <c r="CH95" s="40">
        <v>116.44</v>
      </c>
      <c r="CI95" s="40">
        <v>118.78</v>
      </c>
      <c r="CJ95" s="40">
        <v>121.12</v>
      </c>
      <c r="CK95" s="40">
        <v>123.46</v>
      </c>
      <c r="CL95" s="40">
        <v>125.8</v>
      </c>
      <c r="CM95" s="40">
        <v>128.13999999999999</v>
      </c>
      <c r="CN95" s="40">
        <v>130.47999999999999</v>
      </c>
      <c r="CO95" s="40">
        <v>132.81</v>
      </c>
      <c r="CP95" s="40">
        <v>135.15</v>
      </c>
      <c r="CQ95" s="40">
        <v>137.49</v>
      </c>
      <c r="CR95" s="40">
        <v>139.83000000000001</v>
      </c>
      <c r="CS95" s="40">
        <v>142.16999999999999</v>
      </c>
      <c r="CT95" s="40">
        <v>144.51</v>
      </c>
      <c r="CU95" s="40">
        <v>146.85</v>
      </c>
      <c r="CV95" s="40">
        <v>149.19</v>
      </c>
      <c r="CW95" s="40">
        <v>151.52000000000001</v>
      </c>
      <c r="CX95" s="40">
        <v>153.86000000000001</v>
      </c>
      <c r="CY95" s="40">
        <v>156.19999999999999</v>
      </c>
      <c r="CZ95" s="40">
        <v>158.54</v>
      </c>
      <c r="DA95" s="40">
        <v>160.88</v>
      </c>
      <c r="DB95" s="40">
        <v>163.22</v>
      </c>
      <c r="DC95" s="40">
        <v>165.56</v>
      </c>
      <c r="DD95" s="40">
        <v>167.89</v>
      </c>
      <c r="DE95" s="40">
        <v>170.23</v>
      </c>
      <c r="DF95" s="40">
        <v>172.57</v>
      </c>
      <c r="DG95" s="40">
        <v>174.91</v>
      </c>
      <c r="DH95" s="40">
        <v>177.25</v>
      </c>
      <c r="DI95" s="40">
        <v>179.59</v>
      </c>
      <c r="DJ95" s="40">
        <v>181.93</v>
      </c>
      <c r="DK95" s="40">
        <v>184.27</v>
      </c>
      <c r="DL95" s="40">
        <v>186.6</v>
      </c>
      <c r="DM95" s="40">
        <v>188.94</v>
      </c>
    </row>
    <row r="96" spans="1:117">
      <c r="A96" s="37">
        <v>92</v>
      </c>
      <c r="B96" s="38">
        <f t="shared" si="8"/>
        <v>227.44</v>
      </c>
      <c r="C96" s="38">
        <f t="shared" si="12"/>
        <v>318.42</v>
      </c>
      <c r="E96" s="39">
        <f t="shared" si="9"/>
        <v>296.63</v>
      </c>
      <c r="F96" s="40">
        <v>247.98</v>
      </c>
      <c r="G96" s="40">
        <v>251.45</v>
      </c>
      <c r="H96" s="40">
        <v>254.93</v>
      </c>
      <c r="I96" s="40">
        <v>258.39999999999998</v>
      </c>
      <c r="J96" s="40">
        <v>261.88</v>
      </c>
      <c r="K96" s="40">
        <v>265.35000000000002</v>
      </c>
      <c r="L96" s="40">
        <v>268.83</v>
      </c>
      <c r="M96" s="40">
        <v>272.3</v>
      </c>
      <c r="N96" s="40">
        <v>275.77999999999997</v>
      </c>
      <c r="O96" s="40">
        <v>279.26</v>
      </c>
      <c r="P96" s="40">
        <v>282.73</v>
      </c>
      <c r="Q96" s="40">
        <v>286.20999999999998</v>
      </c>
      <c r="R96" s="40">
        <v>289.68</v>
      </c>
      <c r="S96" s="40">
        <v>293.16000000000003</v>
      </c>
      <c r="T96" s="40">
        <v>296.63</v>
      </c>
      <c r="U96" s="40">
        <v>300.11</v>
      </c>
      <c r="V96" s="40">
        <v>303.58</v>
      </c>
      <c r="W96" s="40">
        <v>307.06</v>
      </c>
      <c r="X96" s="40">
        <v>310.54000000000002</v>
      </c>
      <c r="Y96" s="40">
        <v>314.01</v>
      </c>
      <c r="Z96" s="40">
        <v>317.49</v>
      </c>
      <c r="AA96" s="40">
        <v>320.95999999999998</v>
      </c>
      <c r="AB96" s="40">
        <v>324.44</v>
      </c>
      <c r="AC96" s="40">
        <v>327.91</v>
      </c>
      <c r="AD96" s="40">
        <v>331.39</v>
      </c>
      <c r="AE96" s="40">
        <v>334.86</v>
      </c>
      <c r="AF96" s="40">
        <v>338.34</v>
      </c>
      <c r="AG96" s="40">
        <v>341.82</v>
      </c>
      <c r="AH96" s="40">
        <v>345.29</v>
      </c>
      <c r="AI96" s="40">
        <v>348.77</v>
      </c>
      <c r="AJ96" s="40">
        <v>352.24</v>
      </c>
      <c r="AK96" s="40">
        <v>355.72</v>
      </c>
      <c r="AL96" s="40">
        <v>359.19</v>
      </c>
      <c r="AM96" s="40">
        <v>362.67</v>
      </c>
      <c r="AN96" s="40">
        <v>366.14</v>
      </c>
      <c r="AO96" s="40">
        <v>369.62</v>
      </c>
      <c r="AQ96" s="39">
        <f t="shared" si="10"/>
        <v>227.44</v>
      </c>
      <c r="AR96" s="40">
        <v>180.55</v>
      </c>
      <c r="AS96" s="40">
        <v>183.9</v>
      </c>
      <c r="AT96" s="40">
        <v>187.25</v>
      </c>
      <c r="AU96" s="40">
        <v>190.6</v>
      </c>
      <c r="AV96" s="40">
        <v>193.95</v>
      </c>
      <c r="AW96" s="40">
        <v>197.3</v>
      </c>
      <c r="AX96" s="40">
        <v>200.65</v>
      </c>
      <c r="AY96" s="40">
        <v>203.99</v>
      </c>
      <c r="AZ96" s="40">
        <v>207.34</v>
      </c>
      <c r="BA96" s="40">
        <v>210.69</v>
      </c>
      <c r="BB96" s="40">
        <v>214.04</v>
      </c>
      <c r="BC96" s="40">
        <v>217.39</v>
      </c>
      <c r="BD96" s="40">
        <v>220.74</v>
      </c>
      <c r="BE96" s="40">
        <v>224.09</v>
      </c>
      <c r="BF96" s="40">
        <v>227.44</v>
      </c>
      <c r="BG96" s="40">
        <v>230.79</v>
      </c>
      <c r="BH96" s="40">
        <v>234.13</v>
      </c>
      <c r="BI96" s="40">
        <v>237.48</v>
      </c>
      <c r="BJ96" s="40">
        <v>240.83</v>
      </c>
      <c r="BK96" s="40">
        <v>244.18</v>
      </c>
      <c r="BL96" s="40">
        <v>247.53</v>
      </c>
      <c r="BM96" s="40">
        <v>250.88</v>
      </c>
      <c r="BN96" s="40">
        <v>254.23</v>
      </c>
      <c r="BO96" s="40">
        <v>257.58</v>
      </c>
      <c r="BP96" s="40">
        <v>260.92</v>
      </c>
      <c r="BQ96" s="40">
        <v>264.27</v>
      </c>
      <c r="BR96" s="40">
        <v>267.62</v>
      </c>
      <c r="BS96" s="40">
        <v>270.97000000000003</v>
      </c>
      <c r="BT96" s="40">
        <v>274.32</v>
      </c>
      <c r="BU96" s="40">
        <v>277.67</v>
      </c>
      <c r="BV96" s="40">
        <v>281.02</v>
      </c>
      <c r="BW96" s="40">
        <v>284.37</v>
      </c>
      <c r="BX96" s="40">
        <v>287.70999999999998</v>
      </c>
      <c r="BY96" s="40">
        <v>291.06</v>
      </c>
      <c r="BZ96" s="40">
        <v>294.41000000000003</v>
      </c>
      <c r="CA96" s="40">
        <v>297.76</v>
      </c>
      <c r="CC96" s="39">
        <f t="shared" si="11"/>
        <v>141.32</v>
      </c>
      <c r="CD96" s="40">
        <v>108.22</v>
      </c>
      <c r="CE96" s="40">
        <v>110.59</v>
      </c>
      <c r="CF96" s="40">
        <v>112.95</v>
      </c>
      <c r="CG96" s="40">
        <v>115.32</v>
      </c>
      <c r="CH96" s="40">
        <v>117.68</v>
      </c>
      <c r="CI96" s="40">
        <v>120.04</v>
      </c>
      <c r="CJ96" s="40">
        <v>122.41</v>
      </c>
      <c r="CK96" s="40">
        <v>124.77</v>
      </c>
      <c r="CL96" s="40">
        <v>127.14</v>
      </c>
      <c r="CM96" s="40">
        <v>129.5</v>
      </c>
      <c r="CN96" s="40">
        <v>131.87</v>
      </c>
      <c r="CO96" s="40">
        <v>134.22999999999999</v>
      </c>
      <c r="CP96" s="40">
        <v>136.6</v>
      </c>
      <c r="CQ96" s="40">
        <v>138.96</v>
      </c>
      <c r="CR96" s="40">
        <v>141.32</v>
      </c>
      <c r="CS96" s="40">
        <v>143.69</v>
      </c>
      <c r="CT96" s="40">
        <v>146.05000000000001</v>
      </c>
      <c r="CU96" s="40">
        <v>148.41999999999999</v>
      </c>
      <c r="CV96" s="40">
        <v>150.78</v>
      </c>
      <c r="CW96" s="40">
        <v>153.15</v>
      </c>
      <c r="CX96" s="40">
        <v>155.51</v>
      </c>
      <c r="CY96" s="40">
        <v>157.88</v>
      </c>
      <c r="CZ96" s="40">
        <v>160.24</v>
      </c>
      <c r="DA96" s="40">
        <v>162.6</v>
      </c>
      <c r="DB96" s="40">
        <v>164.97</v>
      </c>
      <c r="DC96" s="40">
        <v>167.33</v>
      </c>
      <c r="DD96" s="40">
        <v>169.7</v>
      </c>
      <c r="DE96" s="40">
        <v>172.06</v>
      </c>
      <c r="DF96" s="40">
        <v>174.43</v>
      </c>
      <c r="DG96" s="40">
        <v>176.79</v>
      </c>
      <c r="DH96" s="40">
        <v>179.15</v>
      </c>
      <c r="DI96" s="40">
        <v>181.52</v>
      </c>
      <c r="DJ96" s="40">
        <v>183.88</v>
      </c>
      <c r="DK96" s="40">
        <v>186.25</v>
      </c>
      <c r="DL96" s="40">
        <v>188.61</v>
      </c>
      <c r="DM96" s="40">
        <v>190.98</v>
      </c>
    </row>
    <row r="97" spans="1:117">
      <c r="A97" s="37">
        <v>93</v>
      </c>
      <c r="B97" s="38">
        <f t="shared" si="8"/>
        <v>229.89</v>
      </c>
      <c r="C97" s="38">
        <f t="shared" si="12"/>
        <v>321.85000000000002</v>
      </c>
      <c r="E97" s="39">
        <f t="shared" si="9"/>
        <v>299.82</v>
      </c>
      <c r="F97" s="40">
        <v>250.63</v>
      </c>
      <c r="G97" s="40">
        <v>254.14</v>
      </c>
      <c r="H97" s="40">
        <v>257.66000000000003</v>
      </c>
      <c r="I97" s="40">
        <v>261.17</v>
      </c>
      <c r="J97" s="40">
        <v>264.68</v>
      </c>
      <c r="K97" s="40">
        <v>268.2</v>
      </c>
      <c r="L97" s="40">
        <v>271.70999999999998</v>
      </c>
      <c r="M97" s="40">
        <v>275.22000000000003</v>
      </c>
      <c r="N97" s="40">
        <v>278.74</v>
      </c>
      <c r="O97" s="40">
        <v>282.25</v>
      </c>
      <c r="P97" s="40">
        <v>285.76</v>
      </c>
      <c r="Q97" s="40">
        <v>289.27999999999997</v>
      </c>
      <c r="R97" s="40">
        <v>292.79000000000002</v>
      </c>
      <c r="S97" s="40">
        <v>296.3</v>
      </c>
      <c r="T97" s="40">
        <v>299.82</v>
      </c>
      <c r="U97" s="40">
        <v>303.33</v>
      </c>
      <c r="V97" s="40">
        <v>306.83999999999997</v>
      </c>
      <c r="W97" s="40">
        <v>310.36</v>
      </c>
      <c r="X97" s="40">
        <v>313.87</v>
      </c>
      <c r="Y97" s="40">
        <v>317.38</v>
      </c>
      <c r="Z97" s="40">
        <v>320.89999999999998</v>
      </c>
      <c r="AA97" s="40">
        <v>324.41000000000003</v>
      </c>
      <c r="AB97" s="40">
        <v>327.92</v>
      </c>
      <c r="AC97" s="40">
        <v>331.44</v>
      </c>
      <c r="AD97" s="40">
        <v>334.95</v>
      </c>
      <c r="AE97" s="40">
        <v>338.46</v>
      </c>
      <c r="AF97" s="40">
        <v>341.98</v>
      </c>
      <c r="AG97" s="40">
        <v>345.49</v>
      </c>
      <c r="AH97" s="40">
        <v>349</v>
      </c>
      <c r="AI97" s="40">
        <v>352.52</v>
      </c>
      <c r="AJ97" s="40">
        <v>356.03</v>
      </c>
      <c r="AK97" s="40">
        <v>359.54</v>
      </c>
      <c r="AL97" s="40">
        <v>363.06</v>
      </c>
      <c r="AM97" s="40">
        <v>366.57</v>
      </c>
      <c r="AN97" s="40">
        <v>370.08</v>
      </c>
      <c r="AO97" s="40">
        <v>373.6</v>
      </c>
      <c r="AQ97" s="39">
        <f t="shared" si="10"/>
        <v>229.89</v>
      </c>
      <c r="AR97" s="40">
        <v>182.5</v>
      </c>
      <c r="AS97" s="40">
        <v>185.89</v>
      </c>
      <c r="AT97" s="40">
        <v>189.27</v>
      </c>
      <c r="AU97" s="40">
        <v>192.66</v>
      </c>
      <c r="AV97" s="40">
        <v>196.04</v>
      </c>
      <c r="AW97" s="40">
        <v>199.43</v>
      </c>
      <c r="AX97" s="40">
        <v>202.81</v>
      </c>
      <c r="AY97" s="40">
        <v>206.2</v>
      </c>
      <c r="AZ97" s="40">
        <v>209.58</v>
      </c>
      <c r="BA97" s="40">
        <v>212.97</v>
      </c>
      <c r="BB97" s="40">
        <v>216.35</v>
      </c>
      <c r="BC97" s="40">
        <v>219.74</v>
      </c>
      <c r="BD97" s="40">
        <v>223.12</v>
      </c>
      <c r="BE97" s="40">
        <v>226.51</v>
      </c>
      <c r="BF97" s="40">
        <v>229.89</v>
      </c>
      <c r="BG97" s="40">
        <v>233.28</v>
      </c>
      <c r="BH97" s="40">
        <v>236.66</v>
      </c>
      <c r="BI97" s="40">
        <v>240.05</v>
      </c>
      <c r="BJ97" s="40">
        <v>243.43</v>
      </c>
      <c r="BK97" s="40">
        <v>246.82</v>
      </c>
      <c r="BL97" s="40">
        <v>250.2</v>
      </c>
      <c r="BM97" s="40">
        <v>253.59</v>
      </c>
      <c r="BN97" s="40">
        <v>256.97000000000003</v>
      </c>
      <c r="BO97" s="40">
        <v>260.36</v>
      </c>
      <c r="BP97" s="40">
        <v>263.74</v>
      </c>
      <c r="BQ97" s="40">
        <v>267.13</v>
      </c>
      <c r="BR97" s="40">
        <v>270.52</v>
      </c>
      <c r="BS97" s="40">
        <v>273.89999999999998</v>
      </c>
      <c r="BT97" s="40">
        <v>277.29000000000002</v>
      </c>
      <c r="BU97" s="40">
        <v>280.67</v>
      </c>
      <c r="BV97" s="40">
        <v>284.06</v>
      </c>
      <c r="BW97" s="40">
        <v>287.44</v>
      </c>
      <c r="BX97" s="40">
        <v>290.83</v>
      </c>
      <c r="BY97" s="40">
        <v>294.20999999999998</v>
      </c>
      <c r="BZ97" s="40">
        <v>297.60000000000002</v>
      </c>
      <c r="CA97" s="40">
        <v>300.98</v>
      </c>
      <c r="CC97" s="39">
        <f t="shared" si="11"/>
        <v>142.86000000000001</v>
      </c>
      <c r="CD97" s="40">
        <v>109.4</v>
      </c>
      <c r="CE97" s="40">
        <v>111.79</v>
      </c>
      <c r="CF97" s="40">
        <v>114.18</v>
      </c>
      <c r="CG97" s="40">
        <v>116.57</v>
      </c>
      <c r="CH97" s="40">
        <v>118.96</v>
      </c>
      <c r="CI97" s="40">
        <v>121.35</v>
      </c>
      <c r="CJ97" s="40">
        <v>123.74</v>
      </c>
      <c r="CK97" s="40">
        <v>126.13</v>
      </c>
      <c r="CL97" s="40">
        <v>128.52000000000001</v>
      </c>
      <c r="CM97" s="40">
        <v>130.91</v>
      </c>
      <c r="CN97" s="40">
        <v>133.30000000000001</v>
      </c>
      <c r="CO97" s="40">
        <v>135.69</v>
      </c>
      <c r="CP97" s="40">
        <v>138.08000000000001</v>
      </c>
      <c r="CQ97" s="40">
        <v>140.47</v>
      </c>
      <c r="CR97" s="40">
        <v>142.86000000000001</v>
      </c>
      <c r="CS97" s="40">
        <v>145.25</v>
      </c>
      <c r="CT97" s="40">
        <v>147.63999999999999</v>
      </c>
      <c r="CU97" s="40">
        <v>150.03</v>
      </c>
      <c r="CV97" s="40">
        <v>152.41999999999999</v>
      </c>
      <c r="CW97" s="40">
        <v>154.81</v>
      </c>
      <c r="CX97" s="40">
        <v>157.19999999999999</v>
      </c>
      <c r="CY97" s="40">
        <v>159.59</v>
      </c>
      <c r="CZ97" s="40">
        <v>161.97999999999999</v>
      </c>
      <c r="DA97" s="40">
        <v>164.37</v>
      </c>
      <c r="DB97" s="40">
        <v>166.76</v>
      </c>
      <c r="DC97" s="40">
        <v>169.15</v>
      </c>
      <c r="DD97" s="40">
        <v>171.54</v>
      </c>
      <c r="DE97" s="40">
        <v>173.93</v>
      </c>
      <c r="DF97" s="40">
        <v>176.32</v>
      </c>
      <c r="DG97" s="40">
        <v>178.71</v>
      </c>
      <c r="DH97" s="40">
        <v>181.1</v>
      </c>
      <c r="DI97" s="40">
        <v>183.49</v>
      </c>
      <c r="DJ97" s="40">
        <v>185.88</v>
      </c>
      <c r="DK97" s="40">
        <v>188.27</v>
      </c>
      <c r="DL97" s="40">
        <v>190.66</v>
      </c>
      <c r="DM97" s="40">
        <v>193.05</v>
      </c>
    </row>
    <row r="98" spans="1:117">
      <c r="A98" s="37">
        <v>94</v>
      </c>
      <c r="B98" s="38">
        <f t="shared" si="8"/>
        <v>232.36</v>
      </c>
      <c r="C98" s="38">
        <f t="shared" si="12"/>
        <v>325.31</v>
      </c>
      <c r="E98" s="39">
        <f t="shared" si="9"/>
        <v>303.02</v>
      </c>
      <c r="F98" s="40">
        <v>253.3</v>
      </c>
      <c r="G98" s="40">
        <v>256.85000000000002</v>
      </c>
      <c r="H98" s="40">
        <v>260.39999999999998</v>
      </c>
      <c r="I98" s="40">
        <v>263.95999999999998</v>
      </c>
      <c r="J98" s="40">
        <v>267.51</v>
      </c>
      <c r="K98" s="40">
        <v>271.06</v>
      </c>
      <c r="L98" s="40">
        <v>274.61</v>
      </c>
      <c r="M98" s="40">
        <v>278.16000000000003</v>
      </c>
      <c r="N98" s="40">
        <v>281.70999999999998</v>
      </c>
      <c r="O98" s="40">
        <v>285.26</v>
      </c>
      <c r="P98" s="40">
        <v>288.81</v>
      </c>
      <c r="Q98" s="40">
        <v>292.36</v>
      </c>
      <c r="R98" s="40">
        <v>295.92</v>
      </c>
      <c r="S98" s="40">
        <v>299.47000000000003</v>
      </c>
      <c r="T98" s="40">
        <v>303.02</v>
      </c>
      <c r="U98" s="40">
        <v>306.57</v>
      </c>
      <c r="V98" s="40">
        <v>310.12</v>
      </c>
      <c r="W98" s="40">
        <v>313.67</v>
      </c>
      <c r="X98" s="40">
        <v>317.22000000000003</v>
      </c>
      <c r="Y98" s="40">
        <v>320.77</v>
      </c>
      <c r="Z98" s="40">
        <v>324.32</v>
      </c>
      <c r="AA98" s="40">
        <v>327.88</v>
      </c>
      <c r="AB98" s="40">
        <v>331.43</v>
      </c>
      <c r="AC98" s="40">
        <v>334.98</v>
      </c>
      <c r="AD98" s="40">
        <v>338.53</v>
      </c>
      <c r="AE98" s="40">
        <v>342.08</v>
      </c>
      <c r="AF98" s="40">
        <v>345.63</v>
      </c>
      <c r="AG98" s="40">
        <v>349.18</v>
      </c>
      <c r="AH98" s="40">
        <v>352.73</v>
      </c>
      <c r="AI98" s="40">
        <v>356.28</v>
      </c>
      <c r="AJ98" s="40">
        <v>359.84</v>
      </c>
      <c r="AK98" s="40">
        <v>363.39</v>
      </c>
      <c r="AL98" s="40">
        <v>366.94</v>
      </c>
      <c r="AM98" s="40">
        <v>370.49</v>
      </c>
      <c r="AN98" s="40">
        <v>374.04</v>
      </c>
      <c r="AO98" s="40">
        <v>377.59</v>
      </c>
      <c r="AQ98" s="39">
        <f t="shared" si="10"/>
        <v>232.36</v>
      </c>
      <c r="AR98" s="40">
        <v>184.46</v>
      </c>
      <c r="AS98" s="40">
        <v>187.88</v>
      </c>
      <c r="AT98" s="40">
        <v>191.3</v>
      </c>
      <c r="AU98" s="40">
        <v>194.72</v>
      </c>
      <c r="AV98" s="40">
        <v>198.14</v>
      </c>
      <c r="AW98" s="40">
        <v>201.56</v>
      </c>
      <c r="AX98" s="40">
        <v>204.99</v>
      </c>
      <c r="AY98" s="40">
        <v>208.41</v>
      </c>
      <c r="AZ98" s="40">
        <v>211.83</v>
      </c>
      <c r="BA98" s="40">
        <v>215.25</v>
      </c>
      <c r="BB98" s="40">
        <v>218.67</v>
      </c>
      <c r="BC98" s="40">
        <v>222.09</v>
      </c>
      <c r="BD98" s="40">
        <v>225.51</v>
      </c>
      <c r="BE98" s="40">
        <v>228.94</v>
      </c>
      <c r="BF98" s="40">
        <v>232.36</v>
      </c>
      <c r="BG98" s="40">
        <v>235.78</v>
      </c>
      <c r="BH98" s="40">
        <v>239.2</v>
      </c>
      <c r="BI98" s="40">
        <v>242.62</v>
      </c>
      <c r="BJ98" s="40">
        <v>246.04</v>
      </c>
      <c r="BK98" s="40">
        <v>249.47</v>
      </c>
      <c r="BL98" s="40">
        <v>252.89</v>
      </c>
      <c r="BM98" s="40">
        <v>256.31</v>
      </c>
      <c r="BN98" s="40">
        <v>259.73</v>
      </c>
      <c r="BO98" s="40">
        <v>263.14999999999998</v>
      </c>
      <c r="BP98" s="40">
        <v>266.57</v>
      </c>
      <c r="BQ98" s="40">
        <v>270</v>
      </c>
      <c r="BR98" s="40">
        <v>273.42</v>
      </c>
      <c r="BS98" s="40">
        <v>276.83999999999997</v>
      </c>
      <c r="BT98" s="40">
        <v>280.26</v>
      </c>
      <c r="BU98" s="40">
        <v>283.68</v>
      </c>
      <c r="BV98" s="40">
        <v>287.10000000000002</v>
      </c>
      <c r="BW98" s="40">
        <v>290.52999999999997</v>
      </c>
      <c r="BX98" s="40">
        <v>293.95</v>
      </c>
      <c r="BY98" s="40">
        <v>297.37</v>
      </c>
      <c r="BZ98" s="40">
        <v>300.79000000000002</v>
      </c>
      <c r="CA98" s="40">
        <v>304.20999999999998</v>
      </c>
      <c r="CC98" s="39">
        <f t="shared" si="11"/>
        <v>144</v>
      </c>
      <c r="CD98" s="40">
        <v>110.58</v>
      </c>
      <c r="CE98" s="40">
        <v>112.99</v>
      </c>
      <c r="CF98" s="40">
        <v>115.41</v>
      </c>
      <c r="CG98" s="40">
        <v>117.82</v>
      </c>
      <c r="CH98" s="40">
        <v>120.24</v>
      </c>
      <c r="CI98" s="40">
        <v>122.65</v>
      </c>
      <c r="CJ98" s="40">
        <v>125.07</v>
      </c>
      <c r="CK98" s="40">
        <v>127.49</v>
      </c>
      <c r="CL98" s="40">
        <v>129.9</v>
      </c>
      <c r="CM98" s="40">
        <v>132.32</v>
      </c>
      <c r="CN98" s="40">
        <v>134.72999999999999</v>
      </c>
      <c r="CO98" s="40">
        <v>137.15</v>
      </c>
      <c r="CP98" s="40">
        <v>139.56</v>
      </c>
      <c r="CQ98" s="40">
        <v>141.97999999999999</v>
      </c>
      <c r="CR98" s="40">
        <v>144</v>
      </c>
      <c r="CS98" s="40">
        <v>146.81</v>
      </c>
      <c r="CT98" s="40">
        <v>149.22999999999999</v>
      </c>
      <c r="CU98" s="40">
        <v>151.63999999999999</v>
      </c>
      <c r="CV98" s="40">
        <v>154.06</v>
      </c>
      <c r="CW98" s="40">
        <v>156.47999999999999</v>
      </c>
      <c r="CX98" s="40">
        <v>158.88999999999999</v>
      </c>
      <c r="CY98" s="40">
        <v>161.31</v>
      </c>
      <c r="CZ98" s="40">
        <v>163.72</v>
      </c>
      <c r="DA98" s="40">
        <v>166.14</v>
      </c>
      <c r="DB98" s="40">
        <v>168.55</v>
      </c>
      <c r="DC98" s="40">
        <v>170.97</v>
      </c>
      <c r="DD98" s="40">
        <v>173.39</v>
      </c>
      <c r="DE98" s="40">
        <v>175.8</v>
      </c>
      <c r="DF98" s="40">
        <v>178.22</v>
      </c>
      <c r="DG98" s="40">
        <v>180.63</v>
      </c>
      <c r="DH98" s="40">
        <v>183.05</v>
      </c>
      <c r="DI98" s="40">
        <v>185.47</v>
      </c>
      <c r="DJ98" s="40">
        <v>187.88</v>
      </c>
      <c r="DK98" s="40">
        <v>190.3</v>
      </c>
      <c r="DL98" s="40">
        <v>192.71</v>
      </c>
      <c r="DM98" s="40">
        <v>195.13</v>
      </c>
    </row>
    <row r="99" spans="1:117">
      <c r="A99" s="37">
        <v>95</v>
      </c>
      <c r="B99" s="38">
        <f t="shared" si="8"/>
        <v>234.68</v>
      </c>
      <c r="C99" s="38">
        <f t="shared" si="12"/>
        <v>328.56</v>
      </c>
      <c r="E99" s="39">
        <f t="shared" si="9"/>
        <v>306.24</v>
      </c>
      <c r="F99" s="40">
        <v>256</v>
      </c>
      <c r="G99" s="40">
        <v>259.58999999999997</v>
      </c>
      <c r="H99" s="40">
        <v>263.17</v>
      </c>
      <c r="I99" s="40">
        <v>266.76</v>
      </c>
      <c r="J99" s="40">
        <v>270.35000000000002</v>
      </c>
      <c r="K99" s="40">
        <v>273.94</v>
      </c>
      <c r="L99" s="40">
        <v>277.52999999999997</v>
      </c>
      <c r="M99" s="40">
        <v>281.12</v>
      </c>
      <c r="N99" s="40">
        <v>284.70999999999998</v>
      </c>
      <c r="O99" s="40">
        <v>288.3</v>
      </c>
      <c r="P99" s="40">
        <v>291.89</v>
      </c>
      <c r="Q99" s="40">
        <v>295.47000000000003</v>
      </c>
      <c r="R99" s="40">
        <v>299.06</v>
      </c>
      <c r="S99" s="40">
        <v>302.64999999999998</v>
      </c>
      <c r="T99" s="40">
        <v>306.24</v>
      </c>
      <c r="U99" s="40">
        <v>309.83</v>
      </c>
      <c r="V99" s="40">
        <v>313.42</v>
      </c>
      <c r="W99" s="40">
        <v>317.01</v>
      </c>
      <c r="X99" s="40">
        <v>320.60000000000002</v>
      </c>
      <c r="Y99" s="40">
        <v>324.19</v>
      </c>
      <c r="Z99" s="40">
        <v>327.77</v>
      </c>
      <c r="AA99" s="40">
        <v>331.36</v>
      </c>
      <c r="AB99" s="40">
        <v>334.95</v>
      </c>
      <c r="AC99" s="40">
        <v>338.54</v>
      </c>
      <c r="AD99" s="40">
        <v>342.13</v>
      </c>
      <c r="AE99" s="40">
        <v>345.72</v>
      </c>
      <c r="AF99" s="40">
        <v>349.31</v>
      </c>
      <c r="AG99" s="40">
        <v>352.9</v>
      </c>
      <c r="AH99" s="40">
        <v>356.49</v>
      </c>
      <c r="AI99" s="40">
        <v>360.07</v>
      </c>
      <c r="AJ99" s="40">
        <v>363.66</v>
      </c>
      <c r="AK99" s="40">
        <v>367.25</v>
      </c>
      <c r="AL99" s="40">
        <v>370.84</v>
      </c>
      <c r="AM99" s="40">
        <v>374.43</v>
      </c>
      <c r="AN99" s="40">
        <v>378.02</v>
      </c>
      <c r="AO99" s="40">
        <v>381.61</v>
      </c>
      <c r="AQ99" s="39">
        <f t="shared" si="10"/>
        <v>234.68</v>
      </c>
      <c r="AR99" s="40">
        <v>186.27</v>
      </c>
      <c r="AS99" s="40">
        <v>189.73</v>
      </c>
      <c r="AT99" s="40">
        <v>193.18</v>
      </c>
      <c r="AU99" s="40">
        <v>196.64</v>
      </c>
      <c r="AV99" s="40">
        <v>200.1</v>
      </c>
      <c r="AW99" s="40">
        <v>203.56</v>
      </c>
      <c r="AX99" s="40">
        <v>207.02</v>
      </c>
      <c r="AY99" s="40">
        <v>210.47</v>
      </c>
      <c r="AZ99" s="40">
        <v>213.93</v>
      </c>
      <c r="BA99" s="40">
        <v>217.39</v>
      </c>
      <c r="BB99" s="40">
        <v>220.85</v>
      </c>
      <c r="BC99" s="40">
        <v>224.31</v>
      </c>
      <c r="BD99" s="40">
        <v>227.76</v>
      </c>
      <c r="BE99" s="40">
        <v>231.22</v>
      </c>
      <c r="BF99" s="40">
        <v>234.68</v>
      </c>
      <c r="BG99" s="40">
        <v>238.14</v>
      </c>
      <c r="BH99" s="40">
        <v>241.6</v>
      </c>
      <c r="BI99" s="40">
        <v>245.05</v>
      </c>
      <c r="BJ99" s="40">
        <v>248.51</v>
      </c>
      <c r="BK99" s="40">
        <v>251.97</v>
      </c>
      <c r="BL99" s="40">
        <v>255.43</v>
      </c>
      <c r="BM99" s="40">
        <v>258.89</v>
      </c>
      <c r="BN99" s="40">
        <v>262.33999999999997</v>
      </c>
      <c r="BO99" s="40">
        <v>265.8</v>
      </c>
      <c r="BP99" s="40">
        <v>269.26</v>
      </c>
      <c r="BQ99" s="40">
        <v>272.72000000000003</v>
      </c>
      <c r="BR99" s="40">
        <v>276.18</v>
      </c>
      <c r="BS99" s="40">
        <v>279.63</v>
      </c>
      <c r="BT99" s="40">
        <v>283.08999999999997</v>
      </c>
      <c r="BU99" s="40">
        <v>286.55</v>
      </c>
      <c r="BV99" s="40">
        <v>290.01</v>
      </c>
      <c r="BW99" s="40">
        <v>293.47000000000003</v>
      </c>
      <c r="BX99" s="40">
        <v>296.92</v>
      </c>
      <c r="BY99" s="40">
        <v>300.38</v>
      </c>
      <c r="BZ99" s="40">
        <v>303.83999999999997</v>
      </c>
      <c r="CA99" s="40">
        <v>307.3</v>
      </c>
      <c r="CC99" s="39">
        <f t="shared" si="11"/>
        <v>145.94</v>
      </c>
      <c r="CD99" s="40">
        <v>111.76</v>
      </c>
      <c r="CE99" s="40">
        <v>114.2</v>
      </c>
      <c r="CF99" s="40">
        <v>116.64</v>
      </c>
      <c r="CG99" s="40">
        <v>119.08</v>
      </c>
      <c r="CH99" s="40">
        <v>121.52</v>
      </c>
      <c r="CI99" s="40">
        <v>123.96</v>
      </c>
      <c r="CJ99" s="40">
        <v>126.4</v>
      </c>
      <c r="CK99" s="40">
        <v>128.85</v>
      </c>
      <c r="CL99" s="40">
        <v>131.29</v>
      </c>
      <c r="CM99" s="40">
        <v>133.72999999999999</v>
      </c>
      <c r="CN99" s="40">
        <v>136.16999999999999</v>
      </c>
      <c r="CO99" s="40">
        <v>138.61000000000001</v>
      </c>
      <c r="CP99" s="40">
        <v>141.05000000000001</v>
      </c>
      <c r="CQ99" s="40">
        <v>143.5</v>
      </c>
      <c r="CR99" s="40">
        <v>145.94</v>
      </c>
      <c r="CS99" s="40">
        <v>148.38</v>
      </c>
      <c r="CT99" s="40">
        <v>150.82</v>
      </c>
      <c r="CU99" s="40">
        <v>153.26</v>
      </c>
      <c r="CV99" s="40">
        <v>155.69999999999999</v>
      </c>
      <c r="CW99" s="40">
        <v>158.13999999999999</v>
      </c>
      <c r="CX99" s="40">
        <v>160.59</v>
      </c>
      <c r="CY99" s="40">
        <v>163.03</v>
      </c>
      <c r="CZ99" s="40">
        <v>165.47</v>
      </c>
      <c r="DA99" s="40">
        <v>167.91</v>
      </c>
      <c r="DB99" s="40">
        <v>170.35</v>
      </c>
      <c r="DC99" s="40">
        <v>172.79</v>
      </c>
      <c r="DD99" s="40">
        <v>175.23</v>
      </c>
      <c r="DE99" s="40">
        <v>177.68</v>
      </c>
      <c r="DF99" s="40">
        <v>180.12</v>
      </c>
      <c r="DG99" s="40">
        <v>182.56</v>
      </c>
      <c r="DH99" s="40">
        <v>185</v>
      </c>
      <c r="DI99" s="40">
        <v>187.44</v>
      </c>
      <c r="DJ99" s="40">
        <v>189.88</v>
      </c>
      <c r="DK99" s="40">
        <v>192.33</v>
      </c>
      <c r="DL99" s="40">
        <v>194.77</v>
      </c>
      <c r="DM99" s="40">
        <v>197.21</v>
      </c>
    </row>
    <row r="100" spans="1:117">
      <c r="A100" s="37">
        <v>96</v>
      </c>
      <c r="B100" s="38">
        <f t="shared" si="8"/>
        <v>237.16</v>
      </c>
      <c r="C100" s="38">
        <f t="shared" si="12"/>
        <v>332.03</v>
      </c>
      <c r="E100" s="39">
        <f t="shared" si="9"/>
        <v>309.42</v>
      </c>
      <c r="F100" s="40">
        <v>258.64</v>
      </c>
      <c r="G100" s="40">
        <v>262.27</v>
      </c>
      <c r="H100" s="40">
        <v>265.89999999999998</v>
      </c>
      <c r="I100" s="40">
        <v>269.52</v>
      </c>
      <c r="J100" s="40">
        <v>273.14999999999998</v>
      </c>
      <c r="K100" s="40">
        <v>276.77999999999997</v>
      </c>
      <c r="L100" s="40">
        <v>280.39999999999998</v>
      </c>
      <c r="M100" s="40">
        <v>284.02999999999997</v>
      </c>
      <c r="N100" s="40">
        <v>287.66000000000003</v>
      </c>
      <c r="O100" s="40">
        <v>291.27999999999997</v>
      </c>
      <c r="P100" s="40">
        <v>294.91000000000003</v>
      </c>
      <c r="Q100" s="40">
        <v>298.54000000000002</v>
      </c>
      <c r="R100" s="40">
        <v>302.16000000000003</v>
      </c>
      <c r="S100" s="40">
        <v>305.79000000000002</v>
      </c>
      <c r="T100" s="40">
        <v>309.42</v>
      </c>
      <c r="U100" s="40">
        <v>313.04000000000002</v>
      </c>
      <c r="V100" s="40">
        <v>316.67</v>
      </c>
      <c r="W100" s="40">
        <v>320.3</v>
      </c>
      <c r="X100" s="40">
        <v>323.92</v>
      </c>
      <c r="Y100" s="40">
        <v>327.55</v>
      </c>
      <c r="Z100" s="40">
        <v>331.18</v>
      </c>
      <c r="AA100" s="40">
        <v>334.8</v>
      </c>
      <c r="AB100" s="40">
        <v>338.43</v>
      </c>
      <c r="AC100" s="40">
        <v>342.06</v>
      </c>
      <c r="AD100" s="40">
        <v>345.68</v>
      </c>
      <c r="AE100" s="40">
        <v>349.31</v>
      </c>
      <c r="AF100" s="40">
        <v>352.94</v>
      </c>
      <c r="AG100" s="40">
        <v>356.56</v>
      </c>
      <c r="AH100" s="40">
        <v>360.19</v>
      </c>
      <c r="AI100" s="40">
        <v>363.82</v>
      </c>
      <c r="AJ100" s="40">
        <v>367.44</v>
      </c>
      <c r="AK100" s="40">
        <v>371.07</v>
      </c>
      <c r="AL100" s="40">
        <v>374.7</v>
      </c>
      <c r="AM100" s="40">
        <v>378.32</v>
      </c>
      <c r="AN100" s="40">
        <v>381.95</v>
      </c>
      <c r="AO100" s="40">
        <v>385.58</v>
      </c>
      <c r="AQ100" s="39">
        <f t="shared" si="10"/>
        <v>237.16</v>
      </c>
      <c r="AR100" s="40">
        <v>188.24</v>
      </c>
      <c r="AS100" s="40">
        <v>191.73</v>
      </c>
      <c r="AT100" s="40">
        <v>195.23</v>
      </c>
      <c r="AU100" s="40">
        <v>198.72</v>
      </c>
      <c r="AV100" s="40">
        <v>202.22</v>
      </c>
      <c r="AW100" s="40">
        <v>205.71</v>
      </c>
      <c r="AX100" s="40">
        <v>209.21</v>
      </c>
      <c r="AY100" s="40">
        <v>212.7</v>
      </c>
      <c r="AZ100" s="40">
        <v>216.19</v>
      </c>
      <c r="BA100" s="40">
        <v>219.69</v>
      </c>
      <c r="BB100" s="40">
        <v>223.18</v>
      </c>
      <c r="BC100" s="40">
        <v>226.68</v>
      </c>
      <c r="BD100" s="40">
        <v>230.17</v>
      </c>
      <c r="BE100" s="40">
        <v>233.67</v>
      </c>
      <c r="BF100" s="40">
        <v>237.16</v>
      </c>
      <c r="BG100" s="40">
        <v>240.66</v>
      </c>
      <c r="BH100" s="40">
        <v>244.15</v>
      </c>
      <c r="BI100" s="40">
        <v>247.64</v>
      </c>
      <c r="BJ100" s="40">
        <v>251.14</v>
      </c>
      <c r="BK100" s="40">
        <v>254.63</v>
      </c>
      <c r="BL100" s="40">
        <v>258.13</v>
      </c>
      <c r="BM100" s="40">
        <v>261.62</v>
      </c>
      <c r="BN100" s="40">
        <v>265.12</v>
      </c>
      <c r="BO100" s="40">
        <v>268.61</v>
      </c>
      <c r="BP100" s="40">
        <v>272.11</v>
      </c>
      <c r="BQ100" s="40">
        <v>275.60000000000002</v>
      </c>
      <c r="BR100" s="40">
        <v>279.08999999999997</v>
      </c>
      <c r="BS100" s="40">
        <v>282.58999999999997</v>
      </c>
      <c r="BT100" s="40">
        <v>286.08</v>
      </c>
      <c r="BU100" s="40">
        <v>289.58</v>
      </c>
      <c r="BV100" s="40">
        <v>293.07</v>
      </c>
      <c r="BW100" s="40">
        <v>296.57</v>
      </c>
      <c r="BX100" s="40">
        <v>300.06</v>
      </c>
      <c r="BY100" s="40">
        <v>303.55</v>
      </c>
      <c r="BZ100" s="40">
        <v>307.05</v>
      </c>
      <c r="CA100" s="40">
        <v>310.54000000000002</v>
      </c>
      <c r="CC100" s="39">
        <f t="shared" si="11"/>
        <v>147.47999999999999</v>
      </c>
      <c r="CD100" s="40">
        <v>112.94</v>
      </c>
      <c r="CE100" s="40">
        <v>115.41</v>
      </c>
      <c r="CF100" s="40">
        <v>117.87</v>
      </c>
      <c r="CG100" s="40">
        <v>120.34</v>
      </c>
      <c r="CH100" s="40">
        <v>122.81</v>
      </c>
      <c r="CI100" s="40">
        <v>125.27</v>
      </c>
      <c r="CJ100" s="40">
        <v>127.74</v>
      </c>
      <c r="CK100" s="40">
        <v>130.21</v>
      </c>
      <c r="CL100" s="40">
        <v>132.68</v>
      </c>
      <c r="CM100" s="40">
        <v>135.13999999999999</v>
      </c>
      <c r="CN100" s="40">
        <v>137.61000000000001</v>
      </c>
      <c r="CO100" s="40">
        <v>140.08000000000001</v>
      </c>
      <c r="CP100" s="40">
        <v>142.55000000000001</v>
      </c>
      <c r="CQ100" s="40">
        <v>145.01</v>
      </c>
      <c r="CR100" s="40">
        <v>147.47999999999999</v>
      </c>
      <c r="CS100" s="40">
        <v>149.94999999999999</v>
      </c>
      <c r="CT100" s="40">
        <v>152.41</v>
      </c>
      <c r="CU100" s="40">
        <v>154.88</v>
      </c>
      <c r="CV100" s="40">
        <v>157.35</v>
      </c>
      <c r="CW100" s="40">
        <v>159.82</v>
      </c>
      <c r="CX100" s="40">
        <v>162.28</v>
      </c>
      <c r="CY100" s="40">
        <v>164.75</v>
      </c>
      <c r="CZ100" s="40">
        <v>167.22</v>
      </c>
      <c r="DA100" s="40">
        <v>169.68</v>
      </c>
      <c r="DB100" s="40">
        <v>172.15</v>
      </c>
      <c r="DC100" s="40">
        <v>174.62</v>
      </c>
      <c r="DD100" s="40">
        <v>177.09</v>
      </c>
      <c r="DE100" s="40">
        <v>179.55</v>
      </c>
      <c r="DF100" s="40">
        <v>182.02</v>
      </c>
      <c r="DG100" s="40">
        <v>184.49</v>
      </c>
      <c r="DH100" s="40">
        <v>186.95</v>
      </c>
      <c r="DI100" s="40">
        <v>189.42</v>
      </c>
      <c r="DJ100" s="40">
        <v>191.89</v>
      </c>
      <c r="DK100" s="40">
        <v>194.36</v>
      </c>
      <c r="DL100" s="40">
        <v>196.82</v>
      </c>
      <c r="DM100" s="40">
        <v>199.29</v>
      </c>
    </row>
    <row r="101" spans="1:117">
      <c r="A101" s="37">
        <v>97</v>
      </c>
      <c r="B101" s="38">
        <f t="shared" si="8"/>
        <v>239.65</v>
      </c>
      <c r="C101" s="38">
        <f t="shared" si="12"/>
        <v>335.51</v>
      </c>
      <c r="E101" s="39">
        <f t="shared" si="9"/>
        <v>312.61</v>
      </c>
      <c r="F101" s="40">
        <v>261.31</v>
      </c>
      <c r="G101" s="40">
        <v>264.98</v>
      </c>
      <c r="H101" s="40">
        <v>268.64</v>
      </c>
      <c r="I101" s="40">
        <v>272.3</v>
      </c>
      <c r="J101" s="40">
        <v>275.97000000000003</v>
      </c>
      <c r="K101" s="40">
        <v>279.63</v>
      </c>
      <c r="L101" s="40">
        <v>283.3</v>
      </c>
      <c r="M101" s="40">
        <v>286.95999999999998</v>
      </c>
      <c r="N101" s="40">
        <v>290.63</v>
      </c>
      <c r="O101" s="40">
        <v>294.29000000000002</v>
      </c>
      <c r="P101" s="40">
        <v>297.95999999999998</v>
      </c>
      <c r="Q101" s="40">
        <v>301.62</v>
      </c>
      <c r="R101" s="40">
        <v>305.27999999999997</v>
      </c>
      <c r="S101" s="40">
        <v>308.95</v>
      </c>
      <c r="T101" s="40">
        <v>312.61</v>
      </c>
      <c r="U101" s="40">
        <v>316.27999999999997</v>
      </c>
      <c r="V101" s="40">
        <v>319.94</v>
      </c>
      <c r="W101" s="40">
        <v>323.61</v>
      </c>
      <c r="X101" s="40">
        <v>327.27</v>
      </c>
      <c r="Y101" s="40">
        <v>330.94</v>
      </c>
      <c r="Z101" s="40">
        <v>334.6</v>
      </c>
      <c r="AA101" s="40">
        <v>338.26</v>
      </c>
      <c r="AB101" s="40">
        <v>341.93</v>
      </c>
      <c r="AC101" s="40">
        <v>345.59</v>
      </c>
      <c r="AD101" s="40">
        <v>349.26</v>
      </c>
      <c r="AE101" s="40">
        <v>352.92</v>
      </c>
      <c r="AF101" s="40">
        <v>356.59</v>
      </c>
      <c r="AG101" s="40">
        <v>360.25</v>
      </c>
      <c r="AH101" s="40">
        <v>363.92</v>
      </c>
      <c r="AI101" s="40">
        <v>367.58</v>
      </c>
      <c r="AJ101" s="40">
        <v>371.24</v>
      </c>
      <c r="AK101" s="40">
        <v>374.91</v>
      </c>
      <c r="AL101" s="40">
        <v>378.57</v>
      </c>
      <c r="AM101" s="40">
        <v>382.24</v>
      </c>
      <c r="AN101" s="40">
        <v>385.9</v>
      </c>
      <c r="AO101" s="40">
        <v>389.57</v>
      </c>
      <c r="AQ101" s="39">
        <f t="shared" si="10"/>
        <v>239.65</v>
      </c>
      <c r="AR101" s="40">
        <v>190.22</v>
      </c>
      <c r="AS101" s="40">
        <v>193.75</v>
      </c>
      <c r="AT101" s="40">
        <v>197.28</v>
      </c>
      <c r="AU101" s="40">
        <v>200.81</v>
      </c>
      <c r="AV101" s="40">
        <v>204.35</v>
      </c>
      <c r="AW101" s="40">
        <v>207.88</v>
      </c>
      <c r="AX101" s="40">
        <v>211.41</v>
      </c>
      <c r="AY101" s="40">
        <v>214.94</v>
      </c>
      <c r="AZ101" s="40">
        <v>218.47</v>
      </c>
      <c r="BA101" s="40">
        <v>222</v>
      </c>
      <c r="BB101" s="40">
        <v>225.53</v>
      </c>
      <c r="BC101" s="40">
        <v>229.06</v>
      </c>
      <c r="BD101" s="40">
        <v>232.59</v>
      </c>
      <c r="BE101" s="40">
        <v>236.12</v>
      </c>
      <c r="BF101" s="40">
        <v>239.65</v>
      </c>
      <c r="BG101" s="40">
        <v>243.18</v>
      </c>
      <c r="BH101" s="40">
        <v>246.71</v>
      </c>
      <c r="BI101" s="40">
        <v>250.25</v>
      </c>
      <c r="BJ101" s="40">
        <v>253.78</v>
      </c>
      <c r="BK101" s="40">
        <v>257.31</v>
      </c>
      <c r="BL101" s="40">
        <v>260.83999999999997</v>
      </c>
      <c r="BM101" s="40">
        <v>264.37</v>
      </c>
      <c r="BN101" s="40">
        <v>267.89999999999998</v>
      </c>
      <c r="BO101" s="40">
        <v>271.43</v>
      </c>
      <c r="BP101" s="40">
        <v>274.95999999999998</v>
      </c>
      <c r="BQ101" s="40">
        <v>278.49</v>
      </c>
      <c r="BR101" s="40">
        <v>282.02</v>
      </c>
      <c r="BS101" s="40">
        <v>285.55</v>
      </c>
      <c r="BT101" s="40">
        <v>289.08</v>
      </c>
      <c r="BU101" s="40">
        <v>292.62</v>
      </c>
      <c r="BV101" s="40">
        <v>296.14999999999998</v>
      </c>
      <c r="BW101" s="40">
        <v>299.68</v>
      </c>
      <c r="BX101" s="40">
        <v>303.20999999999998</v>
      </c>
      <c r="BY101" s="40">
        <v>306.74</v>
      </c>
      <c r="BZ101" s="40">
        <v>310.27</v>
      </c>
      <c r="CA101" s="40">
        <v>313.8</v>
      </c>
      <c r="CC101" s="39">
        <f t="shared" si="11"/>
        <v>148.97999999999999</v>
      </c>
      <c r="CD101" s="40">
        <v>114.08</v>
      </c>
      <c r="CE101" s="40">
        <v>116.57</v>
      </c>
      <c r="CF101" s="40">
        <v>119.07</v>
      </c>
      <c r="CG101" s="40">
        <v>121.56</v>
      </c>
      <c r="CH101" s="40">
        <v>124.05</v>
      </c>
      <c r="CI101" s="40">
        <v>126.55</v>
      </c>
      <c r="CJ101" s="40">
        <v>129.04</v>
      </c>
      <c r="CK101" s="40">
        <v>131.53</v>
      </c>
      <c r="CL101" s="40">
        <v>134.02000000000001</v>
      </c>
      <c r="CM101" s="40">
        <v>136.52000000000001</v>
      </c>
      <c r="CN101" s="40">
        <v>139.01</v>
      </c>
      <c r="CO101" s="40">
        <v>141.5</v>
      </c>
      <c r="CP101" s="40">
        <v>144</v>
      </c>
      <c r="CQ101" s="40">
        <v>146.49</v>
      </c>
      <c r="CR101" s="40">
        <v>148.97999999999999</v>
      </c>
      <c r="CS101" s="40">
        <v>151.47</v>
      </c>
      <c r="CT101" s="40">
        <v>153.97</v>
      </c>
      <c r="CU101" s="40">
        <v>156.46</v>
      </c>
      <c r="CV101" s="40">
        <v>158.94999999999999</v>
      </c>
      <c r="CW101" s="40">
        <v>161.44999999999999</v>
      </c>
      <c r="CX101" s="40">
        <v>163.94</v>
      </c>
      <c r="CY101" s="40">
        <v>166.43</v>
      </c>
      <c r="CZ101" s="40">
        <v>168.92</v>
      </c>
      <c r="DA101" s="40">
        <v>171.42</v>
      </c>
      <c r="DB101" s="40">
        <v>173.91</v>
      </c>
      <c r="DC101" s="40">
        <v>176.4</v>
      </c>
      <c r="DD101" s="40">
        <v>178.9</v>
      </c>
      <c r="DE101" s="40">
        <v>181.39</v>
      </c>
      <c r="DF101" s="40">
        <v>183.88</v>
      </c>
      <c r="DG101" s="40">
        <v>186.38</v>
      </c>
      <c r="DH101" s="40">
        <v>188.87</v>
      </c>
      <c r="DI101" s="40">
        <v>191.36</v>
      </c>
      <c r="DJ101" s="40">
        <v>193.85</v>
      </c>
      <c r="DK101" s="40">
        <v>196.35</v>
      </c>
      <c r="DL101" s="40">
        <v>198.84</v>
      </c>
      <c r="DM101" s="40">
        <v>201.33</v>
      </c>
    </row>
    <row r="102" spans="1:117">
      <c r="A102" s="37">
        <v>98</v>
      </c>
      <c r="B102" s="38">
        <f t="shared" si="8"/>
        <v>242.16</v>
      </c>
      <c r="C102" s="38">
        <f t="shared" si="12"/>
        <v>339.03</v>
      </c>
      <c r="E102" s="39">
        <f t="shared" si="9"/>
        <v>315.83</v>
      </c>
      <c r="F102" s="40">
        <v>264</v>
      </c>
      <c r="G102" s="40">
        <v>267.7</v>
      </c>
      <c r="H102" s="40">
        <v>271.39999999999998</v>
      </c>
      <c r="I102" s="40">
        <v>275.10000000000002</v>
      </c>
      <c r="J102" s="40">
        <v>278.81</v>
      </c>
      <c r="K102" s="40">
        <v>282.51</v>
      </c>
      <c r="L102" s="40">
        <v>286.20999999999998</v>
      </c>
      <c r="M102" s="40">
        <v>289.91000000000003</v>
      </c>
      <c r="N102" s="40">
        <v>293.61</v>
      </c>
      <c r="O102" s="40">
        <v>297.32</v>
      </c>
      <c r="P102" s="40">
        <v>301.02</v>
      </c>
      <c r="Q102" s="40">
        <v>304.72000000000003</v>
      </c>
      <c r="R102" s="40">
        <v>308.42</v>
      </c>
      <c r="S102" s="40">
        <v>312.13</v>
      </c>
      <c r="T102" s="40">
        <v>315.83</v>
      </c>
      <c r="U102" s="40">
        <v>319.52999999999997</v>
      </c>
      <c r="V102" s="40">
        <v>323.23</v>
      </c>
      <c r="W102" s="40">
        <v>326.93</v>
      </c>
      <c r="X102" s="40">
        <v>330.64</v>
      </c>
      <c r="Y102" s="40">
        <v>334.34</v>
      </c>
      <c r="Z102" s="40">
        <v>338.04</v>
      </c>
      <c r="AA102" s="40">
        <v>341.74</v>
      </c>
      <c r="AB102" s="40">
        <v>345.45</v>
      </c>
      <c r="AC102" s="40">
        <v>349.15</v>
      </c>
      <c r="AD102" s="40">
        <v>352.85</v>
      </c>
      <c r="AE102" s="40">
        <v>356.55</v>
      </c>
      <c r="AF102" s="40">
        <v>360.25</v>
      </c>
      <c r="AG102" s="40">
        <v>363.96</v>
      </c>
      <c r="AH102" s="40">
        <v>367.66</v>
      </c>
      <c r="AI102" s="40">
        <v>371.36</v>
      </c>
      <c r="AJ102" s="40">
        <v>375.06</v>
      </c>
      <c r="AK102" s="40">
        <v>378.77</v>
      </c>
      <c r="AL102" s="40">
        <v>382.47</v>
      </c>
      <c r="AM102" s="40">
        <v>386.17</v>
      </c>
      <c r="AN102" s="40">
        <v>389.87</v>
      </c>
      <c r="AO102" s="40">
        <v>393.57</v>
      </c>
      <c r="AQ102" s="39">
        <f t="shared" si="10"/>
        <v>242.16</v>
      </c>
      <c r="AR102" s="40">
        <v>192.21</v>
      </c>
      <c r="AS102" s="40">
        <v>195.78</v>
      </c>
      <c r="AT102" s="40">
        <v>199.35</v>
      </c>
      <c r="AU102" s="40">
        <v>202.92</v>
      </c>
      <c r="AV102" s="40">
        <v>206.48</v>
      </c>
      <c r="AW102" s="40">
        <v>210.05</v>
      </c>
      <c r="AX102" s="40">
        <v>213.62</v>
      </c>
      <c r="AY102" s="40">
        <v>217.18</v>
      </c>
      <c r="AZ102" s="40">
        <v>220.75</v>
      </c>
      <c r="BA102" s="40">
        <v>224.32</v>
      </c>
      <c r="BB102" s="40">
        <v>227.89</v>
      </c>
      <c r="BC102" s="40">
        <v>231.45</v>
      </c>
      <c r="BD102" s="40">
        <v>235.02</v>
      </c>
      <c r="BE102" s="40">
        <v>238.59</v>
      </c>
      <c r="BF102" s="40">
        <v>242.16</v>
      </c>
      <c r="BG102" s="40">
        <v>245.72</v>
      </c>
      <c r="BH102" s="40">
        <v>249.29</v>
      </c>
      <c r="BI102" s="40">
        <v>252.86</v>
      </c>
      <c r="BJ102" s="40">
        <v>256.42</v>
      </c>
      <c r="BK102" s="40">
        <v>259.99</v>
      </c>
      <c r="BL102" s="40">
        <v>263.56</v>
      </c>
      <c r="BM102" s="40">
        <v>267.13</v>
      </c>
      <c r="BN102" s="40">
        <v>270.69</v>
      </c>
      <c r="BO102" s="40">
        <v>274.26</v>
      </c>
      <c r="BP102" s="40">
        <v>277.83</v>
      </c>
      <c r="BQ102" s="40">
        <v>281.39</v>
      </c>
      <c r="BR102" s="40">
        <v>284.95999999999998</v>
      </c>
      <c r="BS102" s="40">
        <v>288.52999999999997</v>
      </c>
      <c r="BT102" s="40">
        <v>292.10000000000002</v>
      </c>
      <c r="BU102" s="40">
        <v>295.66000000000003</v>
      </c>
      <c r="BV102" s="40">
        <v>299.23</v>
      </c>
      <c r="BW102" s="40">
        <v>302.8</v>
      </c>
      <c r="BX102" s="40">
        <v>306.36</v>
      </c>
      <c r="BY102" s="40">
        <v>309.93</v>
      </c>
      <c r="BZ102" s="40">
        <v>313.5</v>
      </c>
      <c r="CA102" s="40">
        <v>317.07</v>
      </c>
      <c r="CC102" s="39">
        <f t="shared" si="11"/>
        <v>150.53</v>
      </c>
      <c r="CD102" s="40">
        <v>115.27</v>
      </c>
      <c r="CE102" s="40">
        <v>117.79</v>
      </c>
      <c r="CF102" s="40">
        <v>120.31</v>
      </c>
      <c r="CG102" s="40">
        <v>122.82</v>
      </c>
      <c r="CH102" s="40">
        <v>125.34</v>
      </c>
      <c r="CI102" s="40">
        <v>127.86</v>
      </c>
      <c r="CJ102" s="40">
        <v>130.38</v>
      </c>
      <c r="CK102" s="40">
        <v>132.9</v>
      </c>
      <c r="CL102" s="40">
        <v>135.41999999999999</v>
      </c>
      <c r="CM102" s="40">
        <v>137.94</v>
      </c>
      <c r="CN102" s="40">
        <v>140.44999999999999</v>
      </c>
      <c r="CO102" s="40">
        <v>142.97</v>
      </c>
      <c r="CP102" s="40">
        <v>145.49</v>
      </c>
      <c r="CQ102" s="40">
        <v>148.01</v>
      </c>
      <c r="CR102" s="40">
        <v>150.53</v>
      </c>
      <c r="CS102" s="40">
        <v>153.05000000000001</v>
      </c>
      <c r="CT102" s="40">
        <v>155.57</v>
      </c>
      <c r="CU102" s="40">
        <v>158.1</v>
      </c>
      <c r="CV102" s="40">
        <v>160.6</v>
      </c>
      <c r="CW102" s="40">
        <v>163.12</v>
      </c>
      <c r="CX102" s="40">
        <v>165.64</v>
      </c>
      <c r="CY102" s="40">
        <v>168.16</v>
      </c>
      <c r="CZ102" s="40">
        <v>170.68</v>
      </c>
      <c r="DA102" s="40">
        <v>173.2</v>
      </c>
      <c r="DB102" s="40">
        <v>175.72</v>
      </c>
      <c r="DC102" s="40">
        <v>178.23</v>
      </c>
      <c r="DD102" s="40">
        <v>180.75</v>
      </c>
      <c r="DE102" s="40">
        <v>183.27</v>
      </c>
      <c r="DF102" s="40">
        <v>185.79</v>
      </c>
      <c r="DG102" s="40">
        <v>188.31</v>
      </c>
      <c r="DH102" s="40">
        <v>190.83</v>
      </c>
      <c r="DI102" s="40">
        <v>193.35</v>
      </c>
      <c r="DJ102" s="40">
        <v>195.86</v>
      </c>
      <c r="DK102" s="40">
        <v>198.38</v>
      </c>
      <c r="DL102" s="40">
        <v>200.9</v>
      </c>
      <c r="DM102" s="40">
        <v>203.42</v>
      </c>
    </row>
    <row r="103" spans="1:117">
      <c r="A103" s="37">
        <v>99</v>
      </c>
      <c r="B103" s="38">
        <f t="shared" si="8"/>
        <v>244.67</v>
      </c>
      <c r="C103" s="38">
        <f t="shared" si="12"/>
        <v>342.54</v>
      </c>
      <c r="E103" s="39">
        <f t="shared" si="9"/>
        <v>319.02999999999997</v>
      </c>
      <c r="F103" s="40">
        <v>266.67</v>
      </c>
      <c r="G103" s="40">
        <v>270.41000000000003</v>
      </c>
      <c r="H103" s="40">
        <v>274.14999999999998</v>
      </c>
      <c r="I103" s="40">
        <v>277.89</v>
      </c>
      <c r="J103" s="40">
        <v>281.63</v>
      </c>
      <c r="K103" s="40">
        <v>285.37</v>
      </c>
      <c r="L103" s="40">
        <v>289.11</v>
      </c>
      <c r="M103" s="40">
        <v>292.85000000000002</v>
      </c>
      <c r="N103" s="40">
        <v>296.58999999999997</v>
      </c>
      <c r="O103" s="40">
        <v>300.33</v>
      </c>
      <c r="P103" s="40">
        <v>304.07</v>
      </c>
      <c r="Q103" s="40">
        <v>307.81</v>
      </c>
      <c r="R103" s="40">
        <v>311.55</v>
      </c>
      <c r="S103" s="40">
        <v>315.29000000000002</v>
      </c>
      <c r="T103" s="40">
        <v>319.02999999999997</v>
      </c>
      <c r="U103" s="40">
        <v>322.77</v>
      </c>
      <c r="V103" s="40">
        <v>326.51</v>
      </c>
      <c r="W103" s="40">
        <v>330.25</v>
      </c>
      <c r="X103" s="40">
        <v>333.99</v>
      </c>
      <c r="Y103" s="40">
        <v>337.73</v>
      </c>
      <c r="Z103" s="40">
        <v>341.47</v>
      </c>
      <c r="AA103" s="40">
        <v>345.21</v>
      </c>
      <c r="AB103" s="40">
        <v>348.95</v>
      </c>
      <c r="AC103" s="40">
        <v>352.69</v>
      </c>
      <c r="AD103" s="40">
        <v>356.43</v>
      </c>
      <c r="AE103" s="40">
        <v>360.17</v>
      </c>
      <c r="AF103" s="40">
        <v>363.91</v>
      </c>
      <c r="AG103" s="40">
        <v>367.65</v>
      </c>
      <c r="AH103" s="40">
        <v>371.39</v>
      </c>
      <c r="AI103" s="40">
        <v>375.13</v>
      </c>
      <c r="AJ103" s="40">
        <v>378.87</v>
      </c>
      <c r="AK103" s="40">
        <v>382.61</v>
      </c>
      <c r="AL103" s="40">
        <v>386.35</v>
      </c>
      <c r="AM103" s="40">
        <v>390.09</v>
      </c>
      <c r="AN103" s="40">
        <v>393.83</v>
      </c>
      <c r="AO103" s="40">
        <v>397.57</v>
      </c>
      <c r="AQ103" s="39">
        <f t="shared" si="10"/>
        <v>244.67</v>
      </c>
      <c r="AR103" s="40">
        <v>194.22</v>
      </c>
      <c r="AS103" s="40">
        <v>197.82</v>
      </c>
      <c r="AT103" s="40">
        <v>201.43</v>
      </c>
      <c r="AU103" s="40">
        <v>205.03</v>
      </c>
      <c r="AV103" s="40">
        <v>208.63</v>
      </c>
      <c r="AW103" s="40">
        <v>212.24</v>
      </c>
      <c r="AX103" s="40">
        <v>215.84</v>
      </c>
      <c r="AY103" s="40">
        <v>219.44</v>
      </c>
      <c r="AZ103" s="40">
        <v>223.05</v>
      </c>
      <c r="BA103" s="40">
        <v>226.65</v>
      </c>
      <c r="BB103" s="40">
        <v>230.25</v>
      </c>
      <c r="BC103" s="40">
        <v>233.86</v>
      </c>
      <c r="BD103" s="40">
        <v>237.46</v>
      </c>
      <c r="BE103" s="40">
        <v>241.06</v>
      </c>
      <c r="BF103" s="40">
        <v>244.67</v>
      </c>
      <c r="BG103" s="40">
        <v>248.27</v>
      </c>
      <c r="BH103" s="40">
        <v>251.88</v>
      </c>
      <c r="BI103" s="40">
        <v>255.48</v>
      </c>
      <c r="BJ103" s="40">
        <v>259.08</v>
      </c>
      <c r="BK103" s="40">
        <v>262.69</v>
      </c>
      <c r="BL103" s="40">
        <v>266.29000000000002</v>
      </c>
      <c r="BM103" s="40">
        <v>269.89</v>
      </c>
      <c r="BN103" s="40">
        <v>273.5</v>
      </c>
      <c r="BO103" s="40">
        <v>277.10000000000002</v>
      </c>
      <c r="BP103" s="40">
        <v>280.7</v>
      </c>
      <c r="BQ103" s="40">
        <v>284.31</v>
      </c>
      <c r="BR103" s="40">
        <v>287.91000000000003</v>
      </c>
      <c r="BS103" s="40">
        <v>291.52</v>
      </c>
      <c r="BT103" s="40">
        <v>295.12</v>
      </c>
      <c r="BU103" s="40">
        <v>298.72000000000003</v>
      </c>
      <c r="BV103" s="40">
        <v>302.33</v>
      </c>
      <c r="BW103" s="40">
        <v>305.93</v>
      </c>
      <c r="BX103" s="40">
        <v>309.52999999999997</v>
      </c>
      <c r="BY103" s="40">
        <v>313.14</v>
      </c>
      <c r="BZ103" s="40">
        <v>316.74</v>
      </c>
      <c r="CA103" s="40">
        <v>320.33999999999997</v>
      </c>
      <c r="CC103" s="39">
        <f t="shared" si="11"/>
        <v>152.03</v>
      </c>
      <c r="CD103" s="40">
        <v>116.41</v>
      </c>
      <c r="CE103" s="40">
        <v>118.96</v>
      </c>
      <c r="CF103" s="40">
        <v>121.5</v>
      </c>
      <c r="CG103" s="40">
        <v>124.05</v>
      </c>
      <c r="CH103" s="40">
        <v>126.59</v>
      </c>
      <c r="CI103" s="40">
        <v>129.13999999999999</v>
      </c>
      <c r="CJ103" s="40">
        <v>131.68</v>
      </c>
      <c r="CK103" s="40">
        <v>134.22</v>
      </c>
      <c r="CL103" s="40">
        <v>136.77000000000001</v>
      </c>
      <c r="CM103" s="40">
        <v>139.31</v>
      </c>
      <c r="CN103" s="40">
        <v>141.86000000000001</v>
      </c>
      <c r="CO103" s="40">
        <v>144.4</v>
      </c>
      <c r="CP103" s="40">
        <v>146.94999999999999</v>
      </c>
      <c r="CQ103" s="40">
        <v>149.49</v>
      </c>
      <c r="CR103" s="40">
        <v>152.03</v>
      </c>
      <c r="CS103" s="40">
        <v>154.58000000000001</v>
      </c>
      <c r="CT103" s="40">
        <v>157.12</v>
      </c>
      <c r="CU103" s="40">
        <v>159.66999999999999</v>
      </c>
      <c r="CV103" s="40">
        <v>162.21</v>
      </c>
      <c r="CW103" s="40">
        <v>164.76</v>
      </c>
      <c r="CX103" s="40">
        <v>167.3</v>
      </c>
      <c r="CY103" s="40">
        <v>169.84</v>
      </c>
      <c r="CZ103" s="40">
        <v>172.39</v>
      </c>
      <c r="DA103" s="40">
        <v>174.93</v>
      </c>
      <c r="DB103" s="40">
        <v>177.48</v>
      </c>
      <c r="DC103" s="40">
        <v>180.02</v>
      </c>
      <c r="DD103" s="40">
        <v>182.57</v>
      </c>
      <c r="DE103" s="40">
        <v>185.11</v>
      </c>
      <c r="DF103" s="40">
        <v>187.65</v>
      </c>
      <c r="DG103" s="40">
        <v>190.2</v>
      </c>
      <c r="DH103" s="40">
        <v>192.74</v>
      </c>
      <c r="DI103" s="40">
        <v>195.29</v>
      </c>
      <c r="DJ103" s="40">
        <v>197.83</v>
      </c>
      <c r="DK103" s="40">
        <v>200.38</v>
      </c>
      <c r="DL103" s="40">
        <v>202.92</v>
      </c>
      <c r="DM103" s="40">
        <v>205.47</v>
      </c>
    </row>
    <row r="104" spans="1:117">
      <c r="A104" s="37">
        <v>100</v>
      </c>
      <c r="B104" s="38">
        <f t="shared" si="8"/>
        <v>247.02</v>
      </c>
      <c r="C104" s="38">
        <f t="shared" si="12"/>
        <v>345.83</v>
      </c>
      <c r="E104" s="39">
        <f t="shared" si="9"/>
        <v>322.20999999999998</v>
      </c>
      <c r="F104" s="40">
        <v>269.32</v>
      </c>
      <c r="G104" s="40">
        <v>273.10000000000002</v>
      </c>
      <c r="H104" s="40">
        <v>276.88</v>
      </c>
      <c r="I104" s="40">
        <v>280.64999999999998</v>
      </c>
      <c r="J104" s="40">
        <v>284.43</v>
      </c>
      <c r="K104" s="40">
        <v>288.20999999999998</v>
      </c>
      <c r="L104" s="40">
        <v>291.99</v>
      </c>
      <c r="M104" s="40">
        <v>295.76</v>
      </c>
      <c r="N104" s="40">
        <v>299.54000000000002</v>
      </c>
      <c r="O104" s="40">
        <v>303.32</v>
      </c>
      <c r="P104" s="40">
        <v>307.10000000000002</v>
      </c>
      <c r="Q104" s="40">
        <v>310.88</v>
      </c>
      <c r="R104" s="40">
        <v>314.64999999999998</v>
      </c>
      <c r="S104" s="40">
        <v>318.43</v>
      </c>
      <c r="T104" s="40">
        <v>322.20999999999998</v>
      </c>
      <c r="U104" s="40">
        <v>325.99</v>
      </c>
      <c r="V104" s="40">
        <v>329.76</v>
      </c>
      <c r="W104" s="40">
        <v>333.54</v>
      </c>
      <c r="X104" s="40">
        <v>337.32</v>
      </c>
      <c r="Y104" s="40">
        <v>341.1</v>
      </c>
      <c r="Z104" s="40">
        <v>344.88</v>
      </c>
      <c r="AA104" s="40">
        <v>348.65</v>
      </c>
      <c r="AB104" s="40">
        <v>352.43</v>
      </c>
      <c r="AC104" s="40">
        <v>356.21</v>
      </c>
      <c r="AD104" s="40">
        <v>359.99</v>
      </c>
      <c r="AE104" s="40">
        <v>363.76</v>
      </c>
      <c r="AF104" s="40">
        <v>367.54</v>
      </c>
      <c r="AG104" s="40">
        <v>371.32</v>
      </c>
      <c r="AH104" s="40">
        <v>375.1</v>
      </c>
      <c r="AI104" s="40">
        <v>378.88</v>
      </c>
      <c r="AJ104" s="40">
        <v>382.65</v>
      </c>
      <c r="AK104" s="40">
        <v>386.43</v>
      </c>
      <c r="AL104" s="40">
        <v>390.21</v>
      </c>
      <c r="AM104" s="40">
        <v>393.99</v>
      </c>
      <c r="AN104" s="40">
        <v>397.76</v>
      </c>
      <c r="AO104" s="40">
        <v>401.54</v>
      </c>
      <c r="AQ104" s="39">
        <f t="shared" si="10"/>
        <v>247.02</v>
      </c>
      <c r="AR104" s="40">
        <v>196.06</v>
      </c>
      <c r="AS104" s="40">
        <v>199.7</v>
      </c>
      <c r="AT104" s="40">
        <v>203.34</v>
      </c>
      <c r="AU104" s="40">
        <v>206.98</v>
      </c>
      <c r="AV104" s="40">
        <v>210.62</v>
      </c>
      <c r="AW104" s="40">
        <v>214.26</v>
      </c>
      <c r="AX104" s="40">
        <v>217.9</v>
      </c>
      <c r="AY104" s="40">
        <v>221.54</v>
      </c>
      <c r="AZ104" s="40">
        <v>225.18</v>
      </c>
      <c r="BA104" s="40">
        <v>228.82</v>
      </c>
      <c r="BB104" s="40">
        <v>232.46</v>
      </c>
      <c r="BC104" s="40">
        <v>236.1</v>
      </c>
      <c r="BD104" s="40">
        <v>239.74</v>
      </c>
      <c r="BE104" s="40">
        <v>243.38</v>
      </c>
      <c r="BF104" s="40">
        <v>247.02</v>
      </c>
      <c r="BG104" s="40">
        <v>250.66</v>
      </c>
      <c r="BH104" s="40">
        <v>254.3</v>
      </c>
      <c r="BI104" s="40">
        <v>257.94</v>
      </c>
      <c r="BJ104" s="40">
        <v>261.58</v>
      </c>
      <c r="BK104" s="40">
        <v>265.22000000000003</v>
      </c>
      <c r="BL104" s="40">
        <v>268.86</v>
      </c>
      <c r="BM104" s="40">
        <v>272.5</v>
      </c>
      <c r="BN104" s="40">
        <v>276.14</v>
      </c>
      <c r="BO104" s="40">
        <v>279.77999999999997</v>
      </c>
      <c r="BP104" s="40">
        <v>283.42</v>
      </c>
      <c r="BQ104" s="40">
        <v>287.06</v>
      </c>
      <c r="BR104" s="40">
        <v>290.7</v>
      </c>
      <c r="BS104" s="40">
        <v>294.33999999999997</v>
      </c>
      <c r="BT104" s="40">
        <v>297.98</v>
      </c>
      <c r="BU104" s="40">
        <v>301.62</v>
      </c>
      <c r="BV104" s="40">
        <v>305.26</v>
      </c>
      <c r="BW104" s="40">
        <v>308.89999999999998</v>
      </c>
      <c r="BX104" s="40">
        <v>312.54000000000002</v>
      </c>
      <c r="BY104" s="40">
        <v>316.18</v>
      </c>
      <c r="BZ104" s="40">
        <v>319.82</v>
      </c>
      <c r="CA104" s="40">
        <v>323.45999999999998</v>
      </c>
      <c r="CC104" s="39">
        <f t="shared" si="11"/>
        <v>153.59</v>
      </c>
      <c r="CD104" s="40">
        <v>117.61</v>
      </c>
      <c r="CE104" s="40">
        <v>120.18</v>
      </c>
      <c r="CF104" s="40">
        <v>122.75</v>
      </c>
      <c r="CG104" s="40">
        <v>125.32</v>
      </c>
      <c r="CH104" s="40">
        <v>127.89</v>
      </c>
      <c r="CI104" s="40">
        <v>130.46</v>
      </c>
      <c r="CJ104" s="40">
        <v>133.03</v>
      </c>
      <c r="CK104" s="40">
        <v>135.6</v>
      </c>
      <c r="CL104" s="40">
        <v>138.16999999999999</v>
      </c>
      <c r="CM104" s="40">
        <v>140.74</v>
      </c>
      <c r="CN104" s="40">
        <v>143.31</v>
      </c>
      <c r="CO104" s="40">
        <v>145.88</v>
      </c>
      <c r="CP104" s="40">
        <v>148.44999999999999</v>
      </c>
      <c r="CQ104" s="40">
        <v>151.02000000000001</v>
      </c>
      <c r="CR104" s="40">
        <v>153.59</v>
      </c>
      <c r="CS104" s="40">
        <v>156.16</v>
      </c>
      <c r="CT104" s="40">
        <v>158.72999999999999</v>
      </c>
      <c r="CU104" s="40">
        <v>161.30000000000001</v>
      </c>
      <c r="CV104" s="40">
        <v>163.87</v>
      </c>
      <c r="CW104" s="40">
        <v>166.44</v>
      </c>
      <c r="CX104" s="40">
        <v>169.01</v>
      </c>
      <c r="CY104" s="40">
        <v>171.58</v>
      </c>
      <c r="CZ104" s="40">
        <v>174.15</v>
      </c>
      <c r="DA104" s="40">
        <v>176.72</v>
      </c>
      <c r="DB104" s="40">
        <v>179.29</v>
      </c>
      <c r="DC104" s="40">
        <v>181.86</v>
      </c>
      <c r="DD104" s="40">
        <v>184.43</v>
      </c>
      <c r="DE104" s="40">
        <v>187</v>
      </c>
      <c r="DF104" s="40">
        <v>189.57</v>
      </c>
      <c r="DG104" s="40">
        <v>192.14</v>
      </c>
      <c r="DH104" s="40">
        <v>194.71</v>
      </c>
      <c r="DI104" s="40">
        <v>197.28</v>
      </c>
      <c r="DJ104" s="40">
        <v>199.85</v>
      </c>
      <c r="DK104" s="40">
        <v>202.42</v>
      </c>
      <c r="DL104" s="40">
        <v>204.99</v>
      </c>
      <c r="DM104" s="40">
        <v>207.56</v>
      </c>
    </row>
    <row r="105" spans="1:117">
      <c r="A105" s="37">
        <v>101</v>
      </c>
      <c r="B105" s="38">
        <f t="shared" si="8"/>
        <v>249.55</v>
      </c>
      <c r="C105" s="38">
        <f t="shared" si="12"/>
        <v>349.37</v>
      </c>
      <c r="E105" s="39">
        <f t="shared" si="9"/>
        <v>325.41000000000003</v>
      </c>
      <c r="F105" s="40">
        <v>271.99</v>
      </c>
      <c r="G105" s="40">
        <v>275.81</v>
      </c>
      <c r="H105" s="40">
        <v>279.62</v>
      </c>
      <c r="I105" s="40">
        <v>283.44</v>
      </c>
      <c r="J105" s="40">
        <v>287.25</v>
      </c>
      <c r="K105" s="40">
        <v>291.07</v>
      </c>
      <c r="L105" s="40">
        <v>294.89</v>
      </c>
      <c r="M105" s="40">
        <v>298.7</v>
      </c>
      <c r="N105" s="40">
        <v>302.52</v>
      </c>
      <c r="O105" s="40">
        <v>306.33</v>
      </c>
      <c r="P105" s="40">
        <v>310.14999999999998</v>
      </c>
      <c r="Q105" s="40">
        <v>313.95999999999998</v>
      </c>
      <c r="R105" s="40">
        <v>317.77999999999997</v>
      </c>
      <c r="S105" s="40">
        <v>321.58999999999997</v>
      </c>
      <c r="T105" s="40">
        <v>325.41000000000003</v>
      </c>
      <c r="U105" s="40">
        <v>329.23</v>
      </c>
      <c r="V105" s="40">
        <v>333.04</v>
      </c>
      <c r="W105" s="40">
        <v>336.86</v>
      </c>
      <c r="X105" s="40">
        <v>340.67</v>
      </c>
      <c r="Y105" s="40">
        <v>344.49</v>
      </c>
      <c r="Z105" s="40">
        <v>348.3</v>
      </c>
      <c r="AA105" s="40">
        <v>352.12</v>
      </c>
      <c r="AB105" s="40">
        <v>355.93</v>
      </c>
      <c r="AC105" s="40">
        <v>359.75</v>
      </c>
      <c r="AD105" s="40">
        <v>363.57</v>
      </c>
      <c r="AE105" s="40">
        <v>367.38</v>
      </c>
      <c r="AF105" s="40">
        <v>371.2</v>
      </c>
      <c r="AG105" s="40">
        <v>375.01</v>
      </c>
      <c r="AH105" s="40">
        <v>378.83</v>
      </c>
      <c r="AI105" s="40">
        <v>382.64</v>
      </c>
      <c r="AJ105" s="40">
        <v>386.46</v>
      </c>
      <c r="AK105" s="40">
        <v>390.27</v>
      </c>
      <c r="AL105" s="40">
        <v>394.09</v>
      </c>
      <c r="AM105" s="40">
        <v>397.91</v>
      </c>
      <c r="AN105" s="40">
        <v>401.72</v>
      </c>
      <c r="AO105" s="40">
        <v>405.54</v>
      </c>
      <c r="AQ105" s="39">
        <f t="shared" si="10"/>
        <v>249.55</v>
      </c>
      <c r="AR105" s="40">
        <v>198.08</v>
      </c>
      <c r="AS105" s="40">
        <v>201.76</v>
      </c>
      <c r="AT105" s="40">
        <v>205.44</v>
      </c>
      <c r="AU105" s="40">
        <v>209.11</v>
      </c>
      <c r="AV105" s="40">
        <v>212.79</v>
      </c>
      <c r="AW105" s="40">
        <v>216.47</v>
      </c>
      <c r="AX105" s="40">
        <v>220.14</v>
      </c>
      <c r="AY105" s="40">
        <v>223.82</v>
      </c>
      <c r="AZ105" s="40">
        <v>227.5</v>
      </c>
      <c r="BA105" s="40">
        <v>231.17</v>
      </c>
      <c r="BB105" s="40">
        <v>234.85</v>
      </c>
      <c r="BC105" s="40">
        <v>238.53</v>
      </c>
      <c r="BD105" s="40">
        <v>242.2</v>
      </c>
      <c r="BE105" s="40">
        <v>245.88</v>
      </c>
      <c r="BF105" s="40">
        <v>249.55</v>
      </c>
      <c r="BG105" s="40">
        <v>253.23</v>
      </c>
      <c r="BH105" s="40">
        <v>256.91000000000003</v>
      </c>
      <c r="BI105" s="40">
        <v>260.58</v>
      </c>
      <c r="BJ105" s="40">
        <v>264.26</v>
      </c>
      <c r="BK105" s="40">
        <v>267.94</v>
      </c>
      <c r="BL105" s="40">
        <v>271.61</v>
      </c>
      <c r="BM105" s="40">
        <v>275.29000000000002</v>
      </c>
      <c r="BN105" s="40">
        <v>278.97000000000003</v>
      </c>
      <c r="BO105" s="40">
        <v>282.64</v>
      </c>
      <c r="BP105" s="40">
        <v>286.32</v>
      </c>
      <c r="BQ105" s="40">
        <v>289.99</v>
      </c>
      <c r="BR105" s="40">
        <v>293.67</v>
      </c>
      <c r="BS105" s="40">
        <v>297.35000000000002</v>
      </c>
      <c r="BT105" s="40">
        <v>301.02</v>
      </c>
      <c r="BU105" s="40">
        <v>304.7</v>
      </c>
      <c r="BV105" s="40">
        <v>308.38</v>
      </c>
      <c r="BW105" s="40">
        <v>312.05</v>
      </c>
      <c r="BX105" s="40">
        <v>315.73</v>
      </c>
      <c r="BY105" s="40">
        <v>319.41000000000003</v>
      </c>
      <c r="BZ105" s="40">
        <v>323.08</v>
      </c>
      <c r="CA105" s="40">
        <v>326.76</v>
      </c>
      <c r="CC105" s="39">
        <f t="shared" si="11"/>
        <v>155.1</v>
      </c>
      <c r="CD105" s="40">
        <v>118.76</v>
      </c>
      <c r="CE105" s="40">
        <v>121.35</v>
      </c>
      <c r="CF105" s="40">
        <v>123.95</v>
      </c>
      <c r="CG105" s="40">
        <v>126.54</v>
      </c>
      <c r="CH105" s="40">
        <v>129.13999999999999</v>
      </c>
      <c r="CI105" s="40">
        <v>131.74</v>
      </c>
      <c r="CJ105" s="40">
        <v>134.33000000000001</v>
      </c>
      <c r="CK105" s="40">
        <v>136.93</v>
      </c>
      <c r="CL105" s="40">
        <v>139.52000000000001</v>
      </c>
      <c r="CM105" s="40">
        <v>142.12</v>
      </c>
      <c r="CN105" s="40">
        <v>144.69999999999999</v>
      </c>
      <c r="CO105" s="40">
        <v>147.31</v>
      </c>
      <c r="CP105" s="40">
        <v>149.91</v>
      </c>
      <c r="CQ105" s="40">
        <v>152.5</v>
      </c>
      <c r="CR105" s="40">
        <v>155.1</v>
      </c>
      <c r="CS105" s="40">
        <v>157.69</v>
      </c>
      <c r="CT105" s="40">
        <v>160.29</v>
      </c>
      <c r="CU105" s="40">
        <v>162.88</v>
      </c>
      <c r="CV105" s="40">
        <v>165.48</v>
      </c>
      <c r="CW105" s="40">
        <v>168.07</v>
      </c>
      <c r="CX105" s="40">
        <v>170.67</v>
      </c>
      <c r="CY105" s="40">
        <v>173.27</v>
      </c>
      <c r="CZ105" s="40">
        <v>175.86</v>
      </c>
      <c r="DA105" s="40">
        <v>178.46</v>
      </c>
      <c r="DB105" s="40">
        <v>181.05</v>
      </c>
      <c r="DC105" s="40">
        <v>183.65</v>
      </c>
      <c r="DD105" s="40">
        <v>186.24</v>
      </c>
      <c r="DE105" s="40">
        <v>188.84</v>
      </c>
      <c r="DF105" s="40">
        <v>191.44</v>
      </c>
      <c r="DG105" s="40">
        <v>194.03</v>
      </c>
      <c r="DH105" s="40">
        <v>196.63</v>
      </c>
      <c r="DI105" s="40">
        <v>199.22</v>
      </c>
      <c r="DJ105" s="40">
        <v>201.82</v>
      </c>
      <c r="DK105" s="40">
        <v>204.41</v>
      </c>
      <c r="DL105" s="40">
        <v>207.01</v>
      </c>
      <c r="DM105" s="40">
        <v>209.61</v>
      </c>
    </row>
    <row r="106" spans="1:117">
      <c r="A106" s="37">
        <v>102</v>
      </c>
      <c r="B106" s="38">
        <f t="shared" si="8"/>
        <v>251.92</v>
      </c>
      <c r="C106" s="38">
        <f t="shared" si="12"/>
        <v>352.69</v>
      </c>
      <c r="E106" s="39">
        <f t="shared" si="9"/>
        <v>328.63</v>
      </c>
      <c r="F106" s="40">
        <v>274.68</v>
      </c>
      <c r="G106" s="40">
        <v>278.54000000000002</v>
      </c>
      <c r="H106" s="40">
        <v>282.39</v>
      </c>
      <c r="I106" s="40">
        <v>286.24</v>
      </c>
      <c r="J106" s="40">
        <v>290.10000000000002</v>
      </c>
      <c r="K106" s="40">
        <v>293.95</v>
      </c>
      <c r="L106" s="40">
        <v>297.8</v>
      </c>
      <c r="M106" s="40">
        <v>301.66000000000003</v>
      </c>
      <c r="N106" s="40">
        <v>305.51</v>
      </c>
      <c r="O106" s="40">
        <v>309.36</v>
      </c>
      <c r="P106" s="40">
        <v>313.22000000000003</v>
      </c>
      <c r="Q106" s="40">
        <v>317.07</v>
      </c>
      <c r="R106" s="40">
        <v>320.92</v>
      </c>
      <c r="S106" s="40">
        <v>324.77999999999997</v>
      </c>
      <c r="T106" s="40">
        <v>328.63</v>
      </c>
      <c r="U106" s="40">
        <v>332.48</v>
      </c>
      <c r="V106" s="40">
        <v>336.34</v>
      </c>
      <c r="W106" s="40">
        <v>340.19</v>
      </c>
      <c r="X106" s="40">
        <v>344.04</v>
      </c>
      <c r="Y106" s="40">
        <v>347.9</v>
      </c>
      <c r="Z106" s="40">
        <v>351.75</v>
      </c>
      <c r="AA106" s="40">
        <v>355.6</v>
      </c>
      <c r="AB106" s="40">
        <v>359.46</v>
      </c>
      <c r="AC106" s="40">
        <v>363.31</v>
      </c>
      <c r="AD106" s="40">
        <v>367.16</v>
      </c>
      <c r="AE106" s="40">
        <v>371.02</v>
      </c>
      <c r="AF106" s="40">
        <v>374.87</v>
      </c>
      <c r="AG106" s="40">
        <v>378.72</v>
      </c>
      <c r="AH106" s="40">
        <v>382.58</v>
      </c>
      <c r="AI106" s="40">
        <v>386.43</v>
      </c>
      <c r="AJ106" s="40">
        <v>390.28</v>
      </c>
      <c r="AK106" s="40">
        <v>394.14</v>
      </c>
      <c r="AL106" s="40">
        <v>397.99</v>
      </c>
      <c r="AM106" s="40">
        <v>401.84</v>
      </c>
      <c r="AN106" s="40">
        <v>405.7</v>
      </c>
      <c r="AO106" s="40">
        <v>409.55</v>
      </c>
      <c r="AQ106" s="39">
        <f t="shared" si="10"/>
        <v>251.92</v>
      </c>
      <c r="AR106" s="40">
        <v>199.94</v>
      </c>
      <c r="AS106" s="40">
        <v>203.66</v>
      </c>
      <c r="AT106" s="40">
        <v>207.37</v>
      </c>
      <c r="AU106" s="40">
        <v>211.08</v>
      </c>
      <c r="AV106" s="40">
        <v>214.79</v>
      </c>
      <c r="AW106" s="40">
        <v>218.51</v>
      </c>
      <c r="AX106" s="40">
        <v>222.22</v>
      </c>
      <c r="AY106" s="40">
        <v>225.93</v>
      </c>
      <c r="AZ106" s="40">
        <v>229.64</v>
      </c>
      <c r="BA106" s="40">
        <v>233.36</v>
      </c>
      <c r="BB106" s="40">
        <v>237.07</v>
      </c>
      <c r="BC106" s="40">
        <v>240.78</v>
      </c>
      <c r="BD106" s="40">
        <v>244.5</v>
      </c>
      <c r="BE106" s="40">
        <v>248.21</v>
      </c>
      <c r="BF106" s="40">
        <v>251.92</v>
      </c>
      <c r="BG106" s="40">
        <v>255.63</v>
      </c>
      <c r="BH106" s="40">
        <v>259.35000000000002</v>
      </c>
      <c r="BI106" s="40">
        <v>263.06</v>
      </c>
      <c r="BJ106" s="40">
        <v>266.77</v>
      </c>
      <c r="BK106" s="40">
        <v>270.49</v>
      </c>
      <c r="BL106" s="40">
        <v>274.2</v>
      </c>
      <c r="BM106" s="40">
        <v>277.91000000000003</v>
      </c>
      <c r="BN106" s="40">
        <v>281.62</v>
      </c>
      <c r="BO106" s="40">
        <v>285.33999999999997</v>
      </c>
      <c r="BP106" s="40">
        <v>289.05</v>
      </c>
      <c r="BQ106" s="40">
        <v>292.76</v>
      </c>
      <c r="BR106" s="40">
        <v>296.48</v>
      </c>
      <c r="BS106" s="40">
        <v>300.19</v>
      </c>
      <c r="BT106" s="40">
        <v>303.89999999999998</v>
      </c>
      <c r="BU106" s="40">
        <v>307.61</v>
      </c>
      <c r="BV106" s="40">
        <v>311.33</v>
      </c>
      <c r="BW106" s="40">
        <v>315.04000000000002</v>
      </c>
      <c r="BX106" s="40">
        <v>318.75</v>
      </c>
      <c r="BY106" s="40">
        <v>322.45999999999998</v>
      </c>
      <c r="BZ106" s="40">
        <v>326.18</v>
      </c>
      <c r="CA106" s="40">
        <v>329.89</v>
      </c>
      <c r="CC106" s="39">
        <f t="shared" si="11"/>
        <v>156.65</v>
      </c>
      <c r="CD106" s="40">
        <v>119.95</v>
      </c>
      <c r="CE106" s="40">
        <v>122.58</v>
      </c>
      <c r="CF106" s="40">
        <v>125.2</v>
      </c>
      <c r="CG106" s="40">
        <v>127.82</v>
      </c>
      <c r="CH106" s="40">
        <v>130.44</v>
      </c>
      <c r="CI106" s="40">
        <v>133.06</v>
      </c>
      <c r="CJ106" s="40">
        <v>135.68</v>
      </c>
      <c r="CK106" s="40">
        <v>138.30000000000001</v>
      </c>
      <c r="CL106" s="40">
        <v>140.93</v>
      </c>
      <c r="CM106" s="40">
        <v>143.55000000000001</v>
      </c>
      <c r="CN106" s="40">
        <v>146.16999999999999</v>
      </c>
      <c r="CO106" s="40">
        <v>148.79</v>
      </c>
      <c r="CP106" s="40">
        <v>151.41</v>
      </c>
      <c r="CQ106" s="40">
        <v>154.03</v>
      </c>
      <c r="CR106" s="40">
        <v>156.65</v>
      </c>
      <c r="CS106" s="40">
        <v>159.28</v>
      </c>
      <c r="CT106" s="40">
        <v>161.9</v>
      </c>
      <c r="CU106" s="40">
        <v>164.52</v>
      </c>
      <c r="CV106" s="40">
        <v>167.14</v>
      </c>
      <c r="CW106" s="40">
        <v>169.76</v>
      </c>
      <c r="CX106" s="40">
        <v>172.38</v>
      </c>
      <c r="CY106" s="40">
        <v>175</v>
      </c>
      <c r="CZ106" s="40">
        <v>177.63</v>
      </c>
      <c r="DA106" s="40">
        <v>180.25</v>
      </c>
      <c r="DB106" s="40">
        <v>182.87</v>
      </c>
      <c r="DC106" s="40">
        <v>185.49</v>
      </c>
      <c r="DD106" s="40">
        <v>188.11</v>
      </c>
      <c r="DE106" s="40">
        <v>190.73</v>
      </c>
      <c r="DF106" s="40">
        <v>193.35</v>
      </c>
      <c r="DG106" s="40">
        <v>195.98</v>
      </c>
      <c r="DH106" s="40">
        <v>198.6</v>
      </c>
      <c r="DI106" s="40">
        <v>201.22</v>
      </c>
      <c r="DJ106" s="40">
        <v>203.84</v>
      </c>
      <c r="DK106" s="40">
        <v>206.46</v>
      </c>
      <c r="DL106" s="40">
        <v>209.08</v>
      </c>
      <c r="DM106" s="40">
        <v>211.7</v>
      </c>
    </row>
    <row r="107" spans="1:117">
      <c r="A107" s="37">
        <v>103</v>
      </c>
      <c r="B107" s="38">
        <f t="shared" si="8"/>
        <v>254.47</v>
      </c>
      <c r="C107" s="38">
        <f t="shared" si="12"/>
        <v>356.26</v>
      </c>
      <c r="E107" s="39">
        <f t="shared" si="9"/>
        <v>331.01</v>
      </c>
      <c r="F107" s="40">
        <v>277.35000000000002</v>
      </c>
      <c r="G107" s="40">
        <v>281.24</v>
      </c>
      <c r="H107" s="40">
        <v>285.14</v>
      </c>
      <c r="I107" s="40">
        <v>289.02999999999997</v>
      </c>
      <c r="J107" s="40">
        <v>292.92</v>
      </c>
      <c r="K107" s="40">
        <v>296.81</v>
      </c>
      <c r="L107" s="40">
        <v>300.7</v>
      </c>
      <c r="M107" s="40">
        <v>304.58999999999997</v>
      </c>
      <c r="N107" s="40">
        <v>308.48</v>
      </c>
      <c r="O107" s="40">
        <v>312.37</v>
      </c>
      <c r="P107" s="40">
        <v>316.26</v>
      </c>
      <c r="Q107" s="40">
        <v>320.16000000000003</v>
      </c>
      <c r="R107" s="40">
        <v>324.05</v>
      </c>
      <c r="S107" s="40">
        <v>327.94</v>
      </c>
      <c r="T107" s="40">
        <v>331.01</v>
      </c>
      <c r="U107" s="40">
        <v>335.72</v>
      </c>
      <c r="V107" s="40">
        <v>339.61</v>
      </c>
      <c r="W107" s="40">
        <v>343.5</v>
      </c>
      <c r="X107" s="40">
        <v>347.39</v>
      </c>
      <c r="Y107" s="40">
        <v>351.28</v>
      </c>
      <c r="Z107" s="40">
        <v>355.18</v>
      </c>
      <c r="AA107" s="40">
        <v>359.07</v>
      </c>
      <c r="AB107" s="40">
        <v>362.96</v>
      </c>
      <c r="AC107" s="40">
        <v>366.85</v>
      </c>
      <c r="AD107" s="40">
        <v>370.74</v>
      </c>
      <c r="AE107" s="40">
        <v>374.63</v>
      </c>
      <c r="AF107" s="40">
        <v>378.52</v>
      </c>
      <c r="AG107" s="40">
        <v>382.41</v>
      </c>
      <c r="AH107" s="40">
        <v>386.3</v>
      </c>
      <c r="AI107" s="40">
        <v>390.2</v>
      </c>
      <c r="AJ107" s="40">
        <v>394.09</v>
      </c>
      <c r="AK107" s="40">
        <v>397.98</v>
      </c>
      <c r="AL107" s="40">
        <v>401.87</v>
      </c>
      <c r="AM107" s="40">
        <v>405.76</v>
      </c>
      <c r="AN107" s="40">
        <v>409.65</v>
      </c>
      <c r="AO107" s="40">
        <v>413.54</v>
      </c>
      <c r="AQ107" s="39">
        <f t="shared" si="10"/>
        <v>254.47</v>
      </c>
      <c r="AR107" s="40">
        <v>201.98</v>
      </c>
      <c r="AS107" s="40">
        <v>205.73</v>
      </c>
      <c r="AT107" s="40">
        <v>209.48</v>
      </c>
      <c r="AU107" s="40">
        <v>213.23</v>
      </c>
      <c r="AV107" s="40">
        <v>216.98</v>
      </c>
      <c r="AW107" s="40">
        <v>220.73</v>
      </c>
      <c r="AX107" s="40">
        <v>224.48</v>
      </c>
      <c r="AY107" s="40">
        <v>228.23</v>
      </c>
      <c r="AZ107" s="40">
        <v>231.98</v>
      </c>
      <c r="BA107" s="40">
        <v>235.73</v>
      </c>
      <c r="BB107" s="40">
        <v>239.48</v>
      </c>
      <c r="BC107" s="40">
        <v>243.23</v>
      </c>
      <c r="BD107" s="40">
        <v>246.98</v>
      </c>
      <c r="BE107" s="40">
        <v>250.72</v>
      </c>
      <c r="BF107" s="40">
        <v>254.47</v>
      </c>
      <c r="BG107" s="40">
        <v>258.22000000000003</v>
      </c>
      <c r="BH107" s="40">
        <v>261.97000000000003</v>
      </c>
      <c r="BI107" s="40">
        <v>265.72000000000003</v>
      </c>
      <c r="BJ107" s="40">
        <v>269.47000000000003</v>
      </c>
      <c r="BK107" s="40">
        <v>273.22000000000003</v>
      </c>
      <c r="BL107" s="40">
        <v>276.97000000000003</v>
      </c>
      <c r="BM107" s="40">
        <v>280.72000000000003</v>
      </c>
      <c r="BN107" s="40">
        <v>284.47000000000003</v>
      </c>
      <c r="BO107" s="40">
        <v>288.22000000000003</v>
      </c>
      <c r="BP107" s="40">
        <v>291.97000000000003</v>
      </c>
      <c r="BQ107" s="40">
        <v>295.70999999999998</v>
      </c>
      <c r="BR107" s="40">
        <v>299.45999999999998</v>
      </c>
      <c r="BS107" s="40">
        <v>303.20999999999998</v>
      </c>
      <c r="BT107" s="40">
        <v>306.95999999999998</v>
      </c>
      <c r="BU107" s="40">
        <v>310.70999999999998</v>
      </c>
      <c r="BV107" s="40">
        <v>314.45999999999998</v>
      </c>
      <c r="BW107" s="40">
        <v>318.20999999999998</v>
      </c>
      <c r="BX107" s="40">
        <v>321.95999999999998</v>
      </c>
      <c r="BY107" s="40">
        <v>325.70999999999998</v>
      </c>
      <c r="BZ107" s="40">
        <v>329.46</v>
      </c>
      <c r="CA107" s="40">
        <v>333.21</v>
      </c>
      <c r="CC107" s="39">
        <f t="shared" si="11"/>
        <v>158.16999999999999</v>
      </c>
      <c r="CD107" s="40">
        <v>121.11</v>
      </c>
      <c r="CE107" s="40">
        <v>123.75</v>
      </c>
      <c r="CF107" s="40">
        <v>126.4</v>
      </c>
      <c r="CG107" s="40">
        <v>129.05000000000001</v>
      </c>
      <c r="CH107" s="40">
        <v>131.69999999999999</v>
      </c>
      <c r="CI107" s="40">
        <v>134.34</v>
      </c>
      <c r="CJ107" s="40">
        <v>136.99</v>
      </c>
      <c r="CK107" s="40">
        <v>139.63999999999999</v>
      </c>
      <c r="CL107" s="40">
        <v>142.28</v>
      </c>
      <c r="CM107" s="40">
        <v>144.93</v>
      </c>
      <c r="CN107" s="40">
        <v>147.58000000000001</v>
      </c>
      <c r="CO107" s="40">
        <v>150.22999999999999</v>
      </c>
      <c r="CP107" s="40">
        <v>152.87</v>
      </c>
      <c r="CQ107" s="40">
        <v>155.52000000000001</v>
      </c>
      <c r="CR107" s="40">
        <v>158.16999999999999</v>
      </c>
      <c r="CS107" s="40">
        <v>160.81</v>
      </c>
      <c r="CT107" s="40">
        <v>163.46</v>
      </c>
      <c r="CU107" s="40">
        <v>166.11</v>
      </c>
      <c r="CV107" s="40">
        <v>168.76</v>
      </c>
      <c r="CW107" s="40">
        <v>171.4</v>
      </c>
      <c r="CX107" s="40">
        <v>174.05</v>
      </c>
      <c r="CY107" s="40">
        <v>176.7</v>
      </c>
      <c r="CZ107" s="40">
        <v>179.34</v>
      </c>
      <c r="DA107" s="40">
        <v>181.99</v>
      </c>
      <c r="DB107" s="40">
        <v>184.64</v>
      </c>
      <c r="DC107" s="40">
        <v>187.29</v>
      </c>
      <c r="DD107" s="40">
        <v>189.93</v>
      </c>
      <c r="DE107" s="40">
        <v>192.58</v>
      </c>
      <c r="DF107" s="40">
        <v>195.23</v>
      </c>
      <c r="DG107" s="40">
        <v>197.87</v>
      </c>
      <c r="DH107" s="40">
        <v>200.52</v>
      </c>
      <c r="DI107" s="40">
        <v>203.17</v>
      </c>
      <c r="DJ107" s="40">
        <v>205.82</v>
      </c>
      <c r="DK107" s="40">
        <v>208.46</v>
      </c>
      <c r="DL107" s="40">
        <v>211.11</v>
      </c>
      <c r="DM107" s="40">
        <v>213.76</v>
      </c>
    </row>
    <row r="108" spans="1:117">
      <c r="A108" s="37">
        <v>104</v>
      </c>
      <c r="B108" s="38">
        <f t="shared" si="8"/>
        <v>256.85000000000002</v>
      </c>
      <c r="C108" s="38">
        <f t="shared" si="12"/>
        <v>359.59</v>
      </c>
      <c r="E108" s="39">
        <f t="shared" si="9"/>
        <v>335.01</v>
      </c>
      <c r="F108" s="40">
        <v>280</v>
      </c>
      <c r="G108" s="40">
        <v>283.93</v>
      </c>
      <c r="H108" s="40">
        <v>287.86</v>
      </c>
      <c r="I108" s="40">
        <v>291.79000000000002</v>
      </c>
      <c r="J108" s="40">
        <v>295.72000000000003</v>
      </c>
      <c r="K108" s="40">
        <v>299.64999999999998</v>
      </c>
      <c r="L108" s="40">
        <v>303.58</v>
      </c>
      <c r="M108" s="40">
        <v>307.51</v>
      </c>
      <c r="N108" s="40">
        <v>311.43</v>
      </c>
      <c r="O108" s="40">
        <v>315.36</v>
      </c>
      <c r="P108" s="40">
        <v>319.29000000000002</v>
      </c>
      <c r="Q108" s="40">
        <v>323.22000000000003</v>
      </c>
      <c r="R108" s="40">
        <v>327.14999999999998</v>
      </c>
      <c r="S108" s="40">
        <v>331.08</v>
      </c>
      <c r="T108" s="40">
        <v>335.01</v>
      </c>
      <c r="U108" s="40">
        <v>338.94</v>
      </c>
      <c r="V108" s="40">
        <v>342.87</v>
      </c>
      <c r="W108" s="40">
        <v>346.79</v>
      </c>
      <c r="X108" s="40">
        <v>350.72</v>
      </c>
      <c r="Y108" s="40">
        <v>354.65</v>
      </c>
      <c r="Z108" s="40">
        <v>358.58</v>
      </c>
      <c r="AA108" s="40">
        <v>362.51</v>
      </c>
      <c r="AB108" s="40">
        <v>366.44</v>
      </c>
      <c r="AC108" s="40">
        <v>370.37</v>
      </c>
      <c r="AD108" s="40">
        <v>374.3</v>
      </c>
      <c r="AE108" s="40">
        <v>378.23</v>
      </c>
      <c r="AF108" s="40">
        <v>382.15</v>
      </c>
      <c r="AG108" s="40">
        <v>386.08</v>
      </c>
      <c r="AH108" s="40">
        <v>390.01</v>
      </c>
      <c r="AI108" s="40">
        <v>393.94</v>
      </c>
      <c r="AJ108" s="40">
        <v>397.87</v>
      </c>
      <c r="AK108" s="40">
        <v>401.8</v>
      </c>
      <c r="AL108" s="40">
        <v>405.73</v>
      </c>
      <c r="AM108" s="40">
        <v>409.66</v>
      </c>
      <c r="AN108" s="40">
        <v>413.59</v>
      </c>
      <c r="AO108" s="40">
        <v>417.51</v>
      </c>
      <c r="AQ108" s="39">
        <f t="shared" si="10"/>
        <v>256.85000000000002</v>
      </c>
      <c r="AR108" s="40">
        <v>203.86</v>
      </c>
      <c r="AS108" s="40">
        <v>207.64</v>
      </c>
      <c r="AT108" s="40">
        <v>211.43</v>
      </c>
      <c r="AU108" s="40">
        <v>215.21</v>
      </c>
      <c r="AV108" s="40">
        <v>219</v>
      </c>
      <c r="AW108" s="40">
        <v>222.78</v>
      </c>
      <c r="AX108" s="40">
        <v>226.57</v>
      </c>
      <c r="AY108" s="40">
        <v>230.35</v>
      </c>
      <c r="AZ108" s="40">
        <v>234.14</v>
      </c>
      <c r="BA108" s="40">
        <v>237.93</v>
      </c>
      <c r="BB108" s="40">
        <v>241.71</v>
      </c>
      <c r="BC108" s="40">
        <v>245.5</v>
      </c>
      <c r="BD108" s="40">
        <v>249.28</v>
      </c>
      <c r="BE108" s="40">
        <v>253.07</v>
      </c>
      <c r="BF108" s="40">
        <v>256.85000000000002</v>
      </c>
      <c r="BG108" s="40">
        <v>260.64</v>
      </c>
      <c r="BH108" s="40">
        <v>264.43</v>
      </c>
      <c r="BI108" s="40">
        <v>268.20999999999998</v>
      </c>
      <c r="BJ108" s="40">
        <v>272</v>
      </c>
      <c r="BK108" s="40">
        <v>275.77999999999997</v>
      </c>
      <c r="BL108" s="40">
        <v>279.57</v>
      </c>
      <c r="BM108" s="40">
        <v>283.35000000000002</v>
      </c>
      <c r="BN108" s="40">
        <v>287.14</v>
      </c>
      <c r="BO108" s="40">
        <v>290.92</v>
      </c>
      <c r="BP108" s="40">
        <v>294.70999999999998</v>
      </c>
      <c r="BQ108" s="40">
        <v>298.5</v>
      </c>
      <c r="BR108" s="40">
        <v>302.27999999999997</v>
      </c>
      <c r="BS108" s="40">
        <v>306.07</v>
      </c>
      <c r="BT108" s="40">
        <v>309.85000000000002</v>
      </c>
      <c r="BU108" s="40">
        <v>313.64</v>
      </c>
      <c r="BV108" s="40">
        <v>317.42</v>
      </c>
      <c r="BW108" s="40">
        <v>321.20999999999998</v>
      </c>
      <c r="BX108" s="40">
        <v>324.99</v>
      </c>
      <c r="BY108" s="40">
        <v>328.78</v>
      </c>
      <c r="BZ108" s="40">
        <v>332.57</v>
      </c>
      <c r="CA108" s="40">
        <v>336.35</v>
      </c>
      <c r="CC108" s="39">
        <f t="shared" si="11"/>
        <v>159.68</v>
      </c>
      <c r="CD108" s="40">
        <v>122.26</v>
      </c>
      <c r="CE108" s="40">
        <v>124.93</v>
      </c>
      <c r="CF108" s="40">
        <v>127.61</v>
      </c>
      <c r="CG108" s="40">
        <v>130.28</v>
      </c>
      <c r="CH108" s="40">
        <v>132.94999999999999</v>
      </c>
      <c r="CI108" s="40">
        <v>135.63</v>
      </c>
      <c r="CJ108" s="40">
        <v>138.30000000000001</v>
      </c>
      <c r="CK108" s="40">
        <v>140.97</v>
      </c>
      <c r="CL108" s="40">
        <v>143.63999999999999</v>
      </c>
      <c r="CM108" s="40">
        <v>146.32</v>
      </c>
      <c r="CN108" s="40">
        <v>148.99</v>
      </c>
      <c r="CO108" s="40">
        <v>151.66</v>
      </c>
      <c r="CP108" s="40">
        <v>154.34</v>
      </c>
      <c r="CQ108" s="40">
        <v>157.01</v>
      </c>
      <c r="CR108" s="40">
        <v>159.68</v>
      </c>
      <c r="CS108" s="40">
        <v>162.35</v>
      </c>
      <c r="CT108" s="40">
        <v>165.03</v>
      </c>
      <c r="CU108" s="40">
        <v>167.7</v>
      </c>
      <c r="CV108" s="40">
        <v>170.37</v>
      </c>
      <c r="CW108" s="40">
        <v>173.05</v>
      </c>
      <c r="CX108" s="40">
        <v>175.72</v>
      </c>
      <c r="CY108" s="40">
        <v>178.39</v>
      </c>
      <c r="CZ108" s="40">
        <v>181.06</v>
      </c>
      <c r="DA108" s="40">
        <v>183.74</v>
      </c>
      <c r="DB108" s="40">
        <v>186.41</v>
      </c>
      <c r="DC108" s="40">
        <v>189.08</v>
      </c>
      <c r="DD108" s="40">
        <v>191.75</v>
      </c>
      <c r="DE108" s="40">
        <v>194.43</v>
      </c>
      <c r="DF108" s="40">
        <v>197.1</v>
      </c>
      <c r="DG108" s="40">
        <v>199.77</v>
      </c>
      <c r="DH108" s="40">
        <v>202.45</v>
      </c>
      <c r="DI108" s="40">
        <v>205.12</v>
      </c>
      <c r="DJ108" s="40">
        <v>207.79</v>
      </c>
      <c r="DK108" s="40">
        <v>210.46</v>
      </c>
      <c r="DL108" s="40">
        <v>213.14</v>
      </c>
      <c r="DM108" s="40">
        <v>215.81</v>
      </c>
    </row>
    <row r="109" spans="1:117">
      <c r="A109" s="37">
        <v>105</v>
      </c>
      <c r="B109" s="38">
        <f t="shared" si="8"/>
        <v>259.43</v>
      </c>
      <c r="C109" s="38">
        <f t="shared" si="12"/>
        <v>363.21</v>
      </c>
      <c r="E109" s="39">
        <f t="shared" si="9"/>
        <v>338.2</v>
      </c>
      <c r="F109" s="40">
        <v>282.67</v>
      </c>
      <c r="G109" s="40">
        <v>286.64</v>
      </c>
      <c r="H109" s="40">
        <v>290.60000000000002</v>
      </c>
      <c r="I109" s="40">
        <v>294.57</v>
      </c>
      <c r="J109" s="40">
        <v>298.54000000000002</v>
      </c>
      <c r="K109" s="40">
        <v>302.5</v>
      </c>
      <c r="L109" s="40">
        <v>306.47000000000003</v>
      </c>
      <c r="M109" s="40">
        <v>310.44</v>
      </c>
      <c r="N109" s="40">
        <v>314.39999999999998</v>
      </c>
      <c r="O109" s="40">
        <v>318.37</v>
      </c>
      <c r="P109" s="40">
        <v>322.33999999999997</v>
      </c>
      <c r="Q109" s="40">
        <v>326.3</v>
      </c>
      <c r="R109" s="40">
        <v>330.27</v>
      </c>
      <c r="S109" s="40">
        <v>334.24</v>
      </c>
      <c r="T109" s="40">
        <v>338.2</v>
      </c>
      <c r="U109" s="40">
        <v>342.17</v>
      </c>
      <c r="V109" s="40">
        <v>346.14</v>
      </c>
      <c r="W109" s="40">
        <v>350.1</v>
      </c>
      <c r="X109" s="40">
        <v>354.07</v>
      </c>
      <c r="Y109" s="40">
        <v>358.04</v>
      </c>
      <c r="Z109" s="40">
        <v>362</v>
      </c>
      <c r="AA109" s="40">
        <v>365.97</v>
      </c>
      <c r="AB109" s="40">
        <v>369.94</v>
      </c>
      <c r="AC109" s="40">
        <v>373.9</v>
      </c>
      <c r="AD109" s="40">
        <v>377.87</v>
      </c>
      <c r="AE109" s="40">
        <v>381.84</v>
      </c>
      <c r="AF109" s="40">
        <v>385.8</v>
      </c>
      <c r="AG109" s="40">
        <v>389.77</v>
      </c>
      <c r="AH109" s="40">
        <v>393.74</v>
      </c>
      <c r="AI109" s="40">
        <v>397.7</v>
      </c>
      <c r="AJ109" s="40">
        <v>401.67</v>
      </c>
      <c r="AK109" s="40">
        <v>405.64</v>
      </c>
      <c r="AL109" s="40">
        <v>409.6</v>
      </c>
      <c r="AM109" s="40">
        <v>413.57</v>
      </c>
      <c r="AN109" s="40">
        <v>417.54</v>
      </c>
      <c r="AO109" s="40">
        <v>421.5</v>
      </c>
      <c r="AQ109" s="39">
        <f t="shared" si="10"/>
        <v>259.43</v>
      </c>
      <c r="AR109" s="40">
        <v>205.92</v>
      </c>
      <c r="AS109" s="40">
        <v>209.74</v>
      </c>
      <c r="AT109" s="40">
        <v>213.56</v>
      </c>
      <c r="AU109" s="40">
        <v>217.39</v>
      </c>
      <c r="AV109" s="40">
        <v>221.21</v>
      </c>
      <c r="AW109" s="40">
        <v>225.03</v>
      </c>
      <c r="AX109" s="40">
        <v>228.85</v>
      </c>
      <c r="AY109" s="40">
        <v>232.67</v>
      </c>
      <c r="AZ109" s="40">
        <v>236.5</v>
      </c>
      <c r="BA109" s="40">
        <v>240.32</v>
      </c>
      <c r="BB109" s="40">
        <v>244.14</v>
      </c>
      <c r="BC109" s="40">
        <v>247.96</v>
      </c>
      <c r="BD109" s="40">
        <v>251.78</v>
      </c>
      <c r="BE109" s="40">
        <v>255.61</v>
      </c>
      <c r="BF109" s="40">
        <v>259.43</v>
      </c>
      <c r="BG109" s="40">
        <v>263.25</v>
      </c>
      <c r="BH109" s="40">
        <v>267.07</v>
      </c>
      <c r="BI109" s="40">
        <v>270.89</v>
      </c>
      <c r="BJ109" s="40">
        <v>274.72000000000003</v>
      </c>
      <c r="BK109" s="40">
        <v>278.54000000000002</v>
      </c>
      <c r="BL109" s="40">
        <v>282.37</v>
      </c>
      <c r="BM109" s="40">
        <v>286.18</v>
      </c>
      <c r="BN109" s="40">
        <v>290</v>
      </c>
      <c r="BO109" s="40">
        <v>293.83</v>
      </c>
      <c r="BP109" s="40">
        <v>297.64999999999998</v>
      </c>
      <c r="BQ109" s="40">
        <v>301.47000000000003</v>
      </c>
      <c r="BR109" s="40">
        <v>305.29000000000002</v>
      </c>
      <c r="BS109" s="40">
        <v>309.11</v>
      </c>
      <c r="BT109" s="40">
        <v>312.94</v>
      </c>
      <c r="BU109" s="40">
        <v>316.76</v>
      </c>
      <c r="BV109" s="40">
        <v>320.58</v>
      </c>
      <c r="BW109" s="40">
        <v>324.39999999999998</v>
      </c>
      <c r="BX109" s="40">
        <v>328.22</v>
      </c>
      <c r="BY109" s="40">
        <v>332.05</v>
      </c>
      <c r="BZ109" s="40">
        <v>335.87</v>
      </c>
      <c r="CA109" s="40">
        <v>339.69</v>
      </c>
      <c r="CC109" s="39">
        <f t="shared" si="11"/>
        <v>161.25</v>
      </c>
      <c r="CD109" s="40">
        <v>123.47</v>
      </c>
      <c r="CE109" s="40">
        <v>126.17</v>
      </c>
      <c r="CF109" s="40">
        <v>128.87</v>
      </c>
      <c r="CG109" s="40">
        <v>131.56</v>
      </c>
      <c r="CH109" s="40">
        <v>134.26</v>
      </c>
      <c r="CI109" s="40">
        <v>136.96</v>
      </c>
      <c r="CJ109" s="40">
        <v>139.66</v>
      </c>
      <c r="CK109" s="40">
        <v>142.36000000000001</v>
      </c>
      <c r="CL109" s="40">
        <v>145.06</v>
      </c>
      <c r="CM109" s="40">
        <v>147.76</v>
      </c>
      <c r="CN109" s="40">
        <v>150.44999999999999</v>
      </c>
      <c r="CO109" s="40">
        <v>153.15</v>
      </c>
      <c r="CP109" s="40">
        <v>155.85</v>
      </c>
      <c r="CQ109" s="40">
        <v>158.55000000000001</v>
      </c>
      <c r="CR109" s="40">
        <v>161.25</v>
      </c>
      <c r="CS109" s="40">
        <v>163.95</v>
      </c>
      <c r="CT109" s="40">
        <v>166.64</v>
      </c>
      <c r="CU109" s="40">
        <v>169.34</v>
      </c>
      <c r="CV109" s="40">
        <v>172.04</v>
      </c>
      <c r="CW109" s="40">
        <v>174.74</v>
      </c>
      <c r="CX109" s="40">
        <v>177.44</v>
      </c>
      <c r="CY109" s="40">
        <v>180.14</v>
      </c>
      <c r="CZ109" s="40">
        <v>182.84</v>
      </c>
      <c r="DA109" s="40">
        <v>185.53</v>
      </c>
      <c r="DB109" s="40">
        <v>188.23</v>
      </c>
      <c r="DC109" s="40">
        <v>190.93</v>
      </c>
      <c r="DD109" s="40">
        <v>193.63</v>
      </c>
      <c r="DE109" s="40">
        <v>196.33</v>
      </c>
      <c r="DF109" s="40">
        <v>199.03</v>
      </c>
      <c r="DG109" s="40">
        <v>201.73</v>
      </c>
      <c r="DH109" s="40">
        <v>204.42</v>
      </c>
      <c r="DI109" s="40">
        <v>207.12</v>
      </c>
      <c r="DJ109" s="40">
        <v>209.82</v>
      </c>
      <c r="DK109" s="40">
        <v>212.52</v>
      </c>
      <c r="DL109" s="40">
        <v>215.22</v>
      </c>
      <c r="DM109" s="40">
        <v>217.92</v>
      </c>
    </row>
    <row r="110" spans="1:117">
      <c r="A110" s="37">
        <v>106</v>
      </c>
      <c r="B110" s="38">
        <f t="shared" si="8"/>
        <v>261.82</v>
      </c>
      <c r="C110" s="38">
        <f t="shared" si="12"/>
        <v>366.55</v>
      </c>
      <c r="E110" s="39">
        <f t="shared" si="9"/>
        <v>341.42</v>
      </c>
      <c r="F110" s="40">
        <v>285.36</v>
      </c>
      <c r="G110" s="40">
        <v>289.36</v>
      </c>
      <c r="H110" s="40">
        <v>293.37</v>
      </c>
      <c r="I110" s="40">
        <v>297.37</v>
      </c>
      <c r="J110" s="40">
        <v>301.38</v>
      </c>
      <c r="K110" s="40">
        <v>305.38</v>
      </c>
      <c r="L110" s="40">
        <v>309.38</v>
      </c>
      <c r="M110" s="40">
        <v>313.39</v>
      </c>
      <c r="N110" s="40">
        <v>317.39</v>
      </c>
      <c r="O110" s="40">
        <v>321.39999999999998</v>
      </c>
      <c r="P110" s="40">
        <v>325.39999999999998</v>
      </c>
      <c r="Q110" s="40">
        <v>329.1</v>
      </c>
      <c r="R110" s="40">
        <v>333.41</v>
      </c>
      <c r="S110" s="40">
        <v>337.42</v>
      </c>
      <c r="T110" s="40">
        <v>341.42</v>
      </c>
      <c r="U110" s="40">
        <v>345.42</v>
      </c>
      <c r="V110" s="40">
        <v>349.43</v>
      </c>
      <c r="W110" s="40">
        <v>353.43</v>
      </c>
      <c r="X110" s="40">
        <v>357.44</v>
      </c>
      <c r="Y110" s="40">
        <v>361.44</v>
      </c>
      <c r="Z110" s="40">
        <v>365.45</v>
      </c>
      <c r="AA110" s="40">
        <v>369.45</v>
      </c>
      <c r="AB110" s="40">
        <v>373.46</v>
      </c>
      <c r="AC110" s="40">
        <v>377.46</v>
      </c>
      <c r="AD110" s="40">
        <v>381.46</v>
      </c>
      <c r="AE110" s="40">
        <v>385.47</v>
      </c>
      <c r="AF110" s="40">
        <v>389.47</v>
      </c>
      <c r="AG110" s="40">
        <v>393.48</v>
      </c>
      <c r="AH110" s="40">
        <v>397.48</v>
      </c>
      <c r="AI110" s="40">
        <v>401.49</v>
      </c>
      <c r="AJ110" s="40">
        <v>405.49</v>
      </c>
      <c r="AK110" s="40">
        <v>409.5</v>
      </c>
      <c r="AL110" s="40">
        <v>413.5</v>
      </c>
      <c r="AM110" s="40">
        <v>417.5</v>
      </c>
      <c r="AN110" s="40">
        <v>421.51</v>
      </c>
      <c r="AO110" s="40">
        <v>425.51</v>
      </c>
      <c r="AQ110" s="39">
        <f t="shared" si="10"/>
        <v>261.82</v>
      </c>
      <c r="AR110" s="40">
        <v>207.8</v>
      </c>
      <c r="AS110" s="40">
        <v>211.66</v>
      </c>
      <c r="AT110" s="40">
        <v>215.52</v>
      </c>
      <c r="AU110" s="40">
        <v>219.38</v>
      </c>
      <c r="AV110" s="40">
        <v>223.24</v>
      </c>
      <c r="AW110" s="40">
        <v>227.1</v>
      </c>
      <c r="AX110" s="40">
        <v>230.96</v>
      </c>
      <c r="AY110" s="40">
        <v>234.81</v>
      </c>
      <c r="AZ110" s="40">
        <v>238.67</v>
      </c>
      <c r="BA110" s="40">
        <v>242.53</v>
      </c>
      <c r="BB110" s="40">
        <v>246.39</v>
      </c>
      <c r="BC110" s="40">
        <v>250.25</v>
      </c>
      <c r="BD110" s="40">
        <v>254.11</v>
      </c>
      <c r="BE110" s="40">
        <v>257.95999999999998</v>
      </c>
      <c r="BF110" s="40">
        <v>261.82</v>
      </c>
      <c r="BG110" s="40">
        <v>265.68</v>
      </c>
      <c r="BH110" s="40">
        <v>269.54000000000002</v>
      </c>
      <c r="BI110" s="40">
        <v>273.39999999999998</v>
      </c>
      <c r="BJ110" s="40">
        <v>277.26</v>
      </c>
      <c r="BK110" s="40">
        <v>281.11</v>
      </c>
      <c r="BL110" s="40">
        <v>284.97000000000003</v>
      </c>
      <c r="BM110" s="40">
        <v>288.83</v>
      </c>
      <c r="BN110" s="40">
        <v>292.69</v>
      </c>
      <c r="BO110" s="40">
        <v>296.55</v>
      </c>
      <c r="BP110" s="40">
        <v>300.41000000000003</v>
      </c>
      <c r="BQ110" s="40">
        <v>304.26</v>
      </c>
      <c r="BR110" s="40">
        <v>308.12</v>
      </c>
      <c r="BS110" s="40">
        <v>311.98</v>
      </c>
      <c r="BT110" s="40">
        <v>315.83999999999997</v>
      </c>
      <c r="BU110" s="40">
        <v>319.7</v>
      </c>
      <c r="BV110" s="40">
        <v>323.56</v>
      </c>
      <c r="BW110" s="40">
        <v>327.42</v>
      </c>
      <c r="BX110" s="40">
        <v>331.27</v>
      </c>
      <c r="BY110" s="40">
        <v>335.13</v>
      </c>
      <c r="BZ110" s="40">
        <v>338.99</v>
      </c>
      <c r="CA110" s="40">
        <v>342.85</v>
      </c>
      <c r="CC110" s="39">
        <f t="shared" si="11"/>
        <v>162.77000000000001</v>
      </c>
      <c r="CD110" s="40">
        <v>124.63</v>
      </c>
      <c r="CE110" s="40">
        <v>127.35</v>
      </c>
      <c r="CF110" s="40">
        <v>130.08000000000001</v>
      </c>
      <c r="CG110" s="40">
        <v>132.80000000000001</v>
      </c>
      <c r="CH110" s="40">
        <v>135.52000000000001</v>
      </c>
      <c r="CI110" s="40">
        <v>138.25</v>
      </c>
      <c r="CJ110" s="40">
        <v>140.97</v>
      </c>
      <c r="CK110" s="40">
        <v>143.69999999999999</v>
      </c>
      <c r="CL110" s="40">
        <v>146.41999999999999</v>
      </c>
      <c r="CM110" s="40">
        <v>149.13999999999999</v>
      </c>
      <c r="CN110" s="40">
        <v>151.87</v>
      </c>
      <c r="CO110" s="40">
        <v>154.59</v>
      </c>
      <c r="CP110" s="40">
        <v>157.32</v>
      </c>
      <c r="CQ110" s="40">
        <v>160.04</v>
      </c>
      <c r="CR110" s="40">
        <v>162.77000000000001</v>
      </c>
      <c r="CS110" s="40">
        <v>165.49</v>
      </c>
      <c r="CT110" s="40">
        <v>168.1</v>
      </c>
      <c r="CU110" s="40">
        <v>170.94</v>
      </c>
      <c r="CV110" s="40">
        <v>173.66</v>
      </c>
      <c r="CW110" s="40">
        <v>176.39</v>
      </c>
      <c r="CX110" s="40">
        <v>179.11</v>
      </c>
      <c r="CY110" s="40">
        <v>181.84</v>
      </c>
      <c r="CZ110" s="40">
        <v>184.56</v>
      </c>
      <c r="DA110" s="40">
        <v>187.28</v>
      </c>
      <c r="DB110" s="40">
        <v>190.01</v>
      </c>
      <c r="DC110" s="40">
        <v>192.73</v>
      </c>
      <c r="DD110" s="40">
        <v>195.46</v>
      </c>
      <c r="DE110" s="40">
        <v>198.18</v>
      </c>
      <c r="DF110" s="40">
        <v>200.9</v>
      </c>
      <c r="DG110" s="40">
        <v>203.63</v>
      </c>
      <c r="DH110" s="40">
        <v>206.35</v>
      </c>
      <c r="DI110" s="40">
        <v>209.08</v>
      </c>
      <c r="DJ110" s="40">
        <v>211.8</v>
      </c>
      <c r="DK110" s="40">
        <v>214.53</v>
      </c>
      <c r="DL110" s="40">
        <v>217.25</v>
      </c>
      <c r="DM110" s="40">
        <v>219.97</v>
      </c>
    </row>
    <row r="111" spans="1:117">
      <c r="A111" s="37">
        <v>107</v>
      </c>
      <c r="B111" s="38">
        <f t="shared" si="8"/>
        <v>264.22000000000003</v>
      </c>
      <c r="C111" s="38">
        <f t="shared" si="12"/>
        <v>369.91</v>
      </c>
      <c r="E111" s="39">
        <f t="shared" si="9"/>
        <v>344.1</v>
      </c>
      <c r="F111" s="40">
        <v>288.02</v>
      </c>
      <c r="G111" s="40">
        <v>292.06</v>
      </c>
      <c r="H111" s="40">
        <v>296.11</v>
      </c>
      <c r="I111" s="40">
        <v>300.14999999999998</v>
      </c>
      <c r="J111" s="40">
        <v>304.19</v>
      </c>
      <c r="K111" s="40">
        <v>308.23</v>
      </c>
      <c r="L111" s="40">
        <v>312.27</v>
      </c>
      <c r="M111" s="40">
        <v>316.32</v>
      </c>
      <c r="N111" s="40">
        <v>320.36</v>
      </c>
      <c r="O111" s="40">
        <v>324.39999999999998</v>
      </c>
      <c r="P111" s="40">
        <v>328.44</v>
      </c>
      <c r="Q111" s="40">
        <v>332.49</v>
      </c>
      <c r="R111" s="40">
        <v>336.53</v>
      </c>
      <c r="S111" s="40">
        <v>340.57</v>
      </c>
      <c r="T111" s="40">
        <v>344.1</v>
      </c>
      <c r="U111" s="40">
        <v>348.65</v>
      </c>
      <c r="V111" s="40">
        <v>352.7</v>
      </c>
      <c r="W111" s="40">
        <v>356.74</v>
      </c>
      <c r="X111" s="40">
        <v>360.78</v>
      </c>
      <c r="Y111" s="40">
        <v>364.82</v>
      </c>
      <c r="Z111" s="40">
        <v>368.87</v>
      </c>
      <c r="AA111" s="40">
        <v>372.91</v>
      </c>
      <c r="AB111" s="40">
        <v>376.95</v>
      </c>
      <c r="AC111" s="40">
        <v>380.99</v>
      </c>
      <c r="AD111" s="40">
        <v>385.03</v>
      </c>
      <c r="AE111" s="40">
        <v>389.08</v>
      </c>
      <c r="AF111" s="40">
        <v>393.12</v>
      </c>
      <c r="AG111" s="40">
        <v>397.16</v>
      </c>
      <c r="AH111" s="40">
        <v>401.2</v>
      </c>
      <c r="AI111" s="40">
        <v>405.25</v>
      </c>
      <c r="AJ111" s="40">
        <v>409.29</v>
      </c>
      <c r="AK111" s="40">
        <v>413.33</v>
      </c>
      <c r="AL111" s="40">
        <v>417.37</v>
      </c>
      <c r="AM111" s="40">
        <v>421.41</v>
      </c>
      <c r="AN111" s="40">
        <v>425.46</v>
      </c>
      <c r="AO111" s="40">
        <v>429.5</v>
      </c>
      <c r="AQ111" s="39">
        <f t="shared" si="10"/>
        <v>264.22000000000003</v>
      </c>
      <c r="AR111" s="40">
        <v>209.7</v>
      </c>
      <c r="AS111" s="40">
        <v>213.59</v>
      </c>
      <c r="AT111" s="40">
        <v>217.49</v>
      </c>
      <c r="AU111" s="40">
        <v>221.38</v>
      </c>
      <c r="AV111" s="40">
        <v>225.28</v>
      </c>
      <c r="AW111" s="40">
        <v>229.17</v>
      </c>
      <c r="AX111" s="40">
        <v>233.06</v>
      </c>
      <c r="AY111" s="40">
        <v>236.96</v>
      </c>
      <c r="AZ111" s="40">
        <v>240.85</v>
      </c>
      <c r="BA111" s="40">
        <v>244.75</v>
      </c>
      <c r="BB111" s="40">
        <v>248.64</v>
      </c>
      <c r="BC111" s="40">
        <v>252.54</v>
      </c>
      <c r="BD111" s="40">
        <v>256.43</v>
      </c>
      <c r="BE111" s="40">
        <v>260.33</v>
      </c>
      <c r="BF111" s="40">
        <v>264.22000000000003</v>
      </c>
      <c r="BG111" s="40">
        <v>268.12</v>
      </c>
      <c r="BH111" s="40">
        <v>272.01</v>
      </c>
      <c r="BI111" s="40">
        <v>275.91000000000003</v>
      </c>
      <c r="BJ111" s="40">
        <v>279.8</v>
      </c>
      <c r="BK111" s="40">
        <v>283.7</v>
      </c>
      <c r="BL111" s="40">
        <v>287.58999999999997</v>
      </c>
      <c r="BM111" s="40">
        <v>291.49</v>
      </c>
      <c r="BN111" s="40">
        <v>295.38</v>
      </c>
      <c r="BO111" s="40">
        <v>299.27999999999997</v>
      </c>
      <c r="BP111" s="40">
        <v>303.17</v>
      </c>
      <c r="BQ111" s="40">
        <v>307.07</v>
      </c>
      <c r="BR111" s="40">
        <v>310.95999999999998</v>
      </c>
      <c r="BS111" s="40">
        <v>314.86</v>
      </c>
      <c r="BT111" s="40">
        <v>318.75</v>
      </c>
      <c r="BU111" s="40">
        <v>322.64999999999998</v>
      </c>
      <c r="BV111" s="40">
        <v>326.54000000000002</v>
      </c>
      <c r="BW111" s="40">
        <v>330.43</v>
      </c>
      <c r="BX111" s="40">
        <v>334.33</v>
      </c>
      <c r="BY111" s="40">
        <v>338.22</v>
      </c>
      <c r="BZ111" s="40">
        <v>342.12</v>
      </c>
      <c r="CA111" s="40">
        <v>346.01</v>
      </c>
      <c r="CC111" s="39">
        <f t="shared" si="11"/>
        <v>164.29</v>
      </c>
      <c r="CD111" s="40">
        <v>125.79</v>
      </c>
      <c r="CE111" s="40">
        <v>128.54</v>
      </c>
      <c r="CF111" s="40">
        <v>131.29</v>
      </c>
      <c r="CG111" s="40">
        <v>134.04</v>
      </c>
      <c r="CH111" s="40">
        <v>136.79</v>
      </c>
      <c r="CI111" s="40">
        <v>139.54</v>
      </c>
      <c r="CJ111" s="40">
        <v>142.29</v>
      </c>
      <c r="CK111" s="40">
        <v>145.04</v>
      </c>
      <c r="CL111" s="40">
        <v>147.79</v>
      </c>
      <c r="CM111" s="40">
        <v>150.54</v>
      </c>
      <c r="CN111" s="40">
        <v>153.29</v>
      </c>
      <c r="CO111" s="40">
        <v>156.04</v>
      </c>
      <c r="CP111" s="40">
        <v>158.79</v>
      </c>
      <c r="CQ111" s="40">
        <v>161.54</v>
      </c>
      <c r="CR111" s="40">
        <v>164.29</v>
      </c>
      <c r="CS111" s="40">
        <v>167.04</v>
      </c>
      <c r="CT111" s="40">
        <v>169.79</v>
      </c>
      <c r="CU111" s="40">
        <v>172.54</v>
      </c>
      <c r="CV111" s="40">
        <v>175.29</v>
      </c>
      <c r="CW111" s="40">
        <v>178.04</v>
      </c>
      <c r="CX111" s="40">
        <v>180.79</v>
      </c>
      <c r="CY111" s="40">
        <v>183.53</v>
      </c>
      <c r="CZ111" s="40">
        <v>186.28</v>
      </c>
      <c r="DA111" s="40">
        <v>189.03</v>
      </c>
      <c r="DB111" s="40">
        <v>191.78</v>
      </c>
      <c r="DC111" s="40">
        <v>194.53</v>
      </c>
      <c r="DD111" s="40">
        <v>197.28</v>
      </c>
      <c r="DE111" s="40">
        <v>200.03</v>
      </c>
      <c r="DF111" s="40">
        <v>202.78</v>
      </c>
      <c r="DG111" s="40">
        <v>205.53</v>
      </c>
      <c r="DH111" s="40">
        <v>208.28</v>
      </c>
      <c r="DI111" s="40">
        <v>211.03</v>
      </c>
      <c r="DJ111" s="40">
        <v>213.78</v>
      </c>
      <c r="DK111" s="40">
        <v>216.53</v>
      </c>
      <c r="DL111" s="40">
        <v>219.28</v>
      </c>
      <c r="DM111" s="40">
        <v>222.03</v>
      </c>
    </row>
    <row r="112" spans="1:117">
      <c r="A112" s="37">
        <v>108</v>
      </c>
      <c r="B112" s="38">
        <f t="shared" si="8"/>
        <v>266.63</v>
      </c>
      <c r="C112" s="38">
        <f t="shared" si="12"/>
        <v>373.29</v>
      </c>
      <c r="E112" s="39">
        <f t="shared" si="9"/>
        <v>347.82</v>
      </c>
      <c r="F112" s="40">
        <v>290.7</v>
      </c>
      <c r="G112" s="40">
        <v>294.77999999999997</v>
      </c>
      <c r="H112" s="40">
        <v>298.86</v>
      </c>
      <c r="I112" s="40">
        <v>302.94</v>
      </c>
      <c r="J112" s="40">
        <v>307.02</v>
      </c>
      <c r="K112" s="40">
        <v>311.10000000000002</v>
      </c>
      <c r="L112" s="40">
        <v>315.18</v>
      </c>
      <c r="M112" s="40">
        <v>319.26</v>
      </c>
      <c r="N112" s="40">
        <v>323.33999999999997</v>
      </c>
      <c r="O112" s="40">
        <v>327.42</v>
      </c>
      <c r="P112" s="40">
        <v>331.5</v>
      </c>
      <c r="Q112" s="40">
        <v>335.58</v>
      </c>
      <c r="R112" s="40">
        <v>339.66</v>
      </c>
      <c r="S112" s="40">
        <v>343.74</v>
      </c>
      <c r="T112" s="40">
        <v>347.82</v>
      </c>
      <c r="U112" s="40">
        <v>351.9</v>
      </c>
      <c r="V112" s="40">
        <v>355.98</v>
      </c>
      <c r="W112" s="40">
        <v>360.06</v>
      </c>
      <c r="X112" s="40">
        <v>364.14</v>
      </c>
      <c r="Y112" s="40">
        <v>368.22</v>
      </c>
      <c r="Z112" s="40">
        <v>372.3</v>
      </c>
      <c r="AA112" s="40">
        <v>376.38</v>
      </c>
      <c r="AB112" s="40">
        <v>380.46</v>
      </c>
      <c r="AC112" s="40">
        <v>384.54</v>
      </c>
      <c r="AD112" s="40">
        <v>388.62</v>
      </c>
      <c r="AE112" s="40">
        <v>392.7</v>
      </c>
      <c r="AF112" s="40">
        <v>396.78</v>
      </c>
      <c r="AG112" s="40">
        <v>400.86</v>
      </c>
      <c r="AH112" s="40">
        <v>404.94</v>
      </c>
      <c r="AI112" s="40">
        <v>409.02</v>
      </c>
      <c r="AJ112" s="40">
        <v>413.1</v>
      </c>
      <c r="AK112" s="40">
        <v>417.18</v>
      </c>
      <c r="AL112" s="40">
        <v>421.26</v>
      </c>
      <c r="AM112" s="40">
        <v>425.34</v>
      </c>
      <c r="AN112" s="40">
        <v>429.42</v>
      </c>
      <c r="AO112" s="40">
        <v>433.5</v>
      </c>
      <c r="AQ112" s="39">
        <f t="shared" si="10"/>
        <v>266.63</v>
      </c>
      <c r="AR112" s="40">
        <v>211.59</v>
      </c>
      <c r="AS112" s="40">
        <v>215.53</v>
      </c>
      <c r="AT112" s="40">
        <v>219.46</v>
      </c>
      <c r="AU112" s="40">
        <v>223.39</v>
      </c>
      <c r="AV112" s="40">
        <v>227.32</v>
      </c>
      <c r="AW112" s="40">
        <v>231.25</v>
      </c>
      <c r="AX112" s="40">
        <v>235.18</v>
      </c>
      <c r="AY112" s="40">
        <v>239.11</v>
      </c>
      <c r="AZ112" s="40">
        <v>243.04</v>
      </c>
      <c r="BA112" s="40">
        <v>246.97</v>
      </c>
      <c r="BB112" s="40">
        <v>250.91</v>
      </c>
      <c r="BC112" s="40">
        <v>254.84</v>
      </c>
      <c r="BD112" s="40">
        <v>258.77</v>
      </c>
      <c r="BE112" s="40">
        <v>262.7</v>
      </c>
      <c r="BF112" s="40">
        <v>266.63</v>
      </c>
      <c r="BG112" s="40">
        <v>270.56</v>
      </c>
      <c r="BH112" s="40">
        <v>274.49</v>
      </c>
      <c r="BI112" s="40">
        <v>278.42</v>
      </c>
      <c r="BJ112" s="40">
        <v>282.36</v>
      </c>
      <c r="BK112" s="40">
        <v>286.29000000000002</v>
      </c>
      <c r="BL112" s="40">
        <v>290.22000000000003</v>
      </c>
      <c r="BM112" s="40">
        <v>294.14999999999998</v>
      </c>
      <c r="BN112" s="40">
        <v>298.08</v>
      </c>
      <c r="BO112" s="40">
        <v>302.01</v>
      </c>
      <c r="BP112" s="40">
        <v>305.94</v>
      </c>
      <c r="BQ112" s="40">
        <v>309.87</v>
      </c>
      <c r="BR112" s="40">
        <v>313.81</v>
      </c>
      <c r="BS112" s="40">
        <v>317.74</v>
      </c>
      <c r="BT112" s="40">
        <v>321.67</v>
      </c>
      <c r="BU112" s="40">
        <v>325.60000000000002</v>
      </c>
      <c r="BV112" s="40">
        <v>329.53</v>
      </c>
      <c r="BW112" s="40">
        <v>333.46</v>
      </c>
      <c r="BX112" s="40">
        <v>337.39</v>
      </c>
      <c r="BY112" s="40">
        <v>341.32</v>
      </c>
      <c r="BZ112" s="40">
        <v>345.25</v>
      </c>
      <c r="CA112" s="40">
        <v>349.19</v>
      </c>
      <c r="CC112" s="39">
        <f t="shared" si="11"/>
        <v>165.81</v>
      </c>
      <c r="CD112" s="40">
        <v>126.95</v>
      </c>
      <c r="CE112" s="40">
        <v>129.72</v>
      </c>
      <c r="CF112" s="40">
        <v>132.5</v>
      </c>
      <c r="CG112" s="40">
        <v>135.28</v>
      </c>
      <c r="CH112" s="40">
        <v>138.05000000000001</v>
      </c>
      <c r="CI112" s="40">
        <v>140.83000000000001</v>
      </c>
      <c r="CJ112" s="40">
        <v>143.6</v>
      </c>
      <c r="CK112" s="40">
        <v>146.38</v>
      </c>
      <c r="CL112" s="40">
        <v>149.15</v>
      </c>
      <c r="CM112" s="40">
        <v>151.93</v>
      </c>
      <c r="CN112" s="40">
        <v>154.69999999999999</v>
      </c>
      <c r="CO112" s="40">
        <v>157.47999999999999</v>
      </c>
      <c r="CP112" s="40">
        <v>160.26</v>
      </c>
      <c r="CQ112" s="40">
        <v>163.03</v>
      </c>
      <c r="CR112" s="40">
        <v>165.81</v>
      </c>
      <c r="CS112" s="40">
        <v>168.58</v>
      </c>
      <c r="CT112" s="40">
        <v>171.36</v>
      </c>
      <c r="CU112" s="40">
        <v>174.13</v>
      </c>
      <c r="CV112" s="40">
        <v>176.91</v>
      </c>
      <c r="CW112" s="40">
        <v>179.69</v>
      </c>
      <c r="CX112" s="40">
        <v>182.46</v>
      </c>
      <c r="CY112" s="40">
        <v>185.24</v>
      </c>
      <c r="CZ112" s="40">
        <v>188.01</v>
      </c>
      <c r="DA112" s="40">
        <v>190.79</v>
      </c>
      <c r="DB112" s="40">
        <v>193.56</v>
      </c>
      <c r="DC112" s="40">
        <v>196.34</v>
      </c>
      <c r="DD112" s="40">
        <v>199.11</v>
      </c>
      <c r="DE112" s="40">
        <v>201.89</v>
      </c>
      <c r="DF112" s="40">
        <v>204.67</v>
      </c>
      <c r="DG112" s="40">
        <v>207.44</v>
      </c>
      <c r="DH112" s="40">
        <v>210.22</v>
      </c>
      <c r="DI112" s="40">
        <v>212.99</v>
      </c>
      <c r="DJ112" s="40">
        <v>215.77</v>
      </c>
      <c r="DK112" s="40">
        <v>218.54</v>
      </c>
      <c r="DL112" s="40">
        <v>221.32</v>
      </c>
      <c r="DM112" s="40">
        <v>224.09</v>
      </c>
    </row>
    <row r="113" spans="1:117">
      <c r="A113" s="37">
        <v>109</v>
      </c>
      <c r="B113" s="38">
        <f t="shared" si="8"/>
        <v>269.25</v>
      </c>
      <c r="C113" s="38">
        <f t="shared" si="12"/>
        <v>376.95</v>
      </c>
      <c r="E113" s="39">
        <f t="shared" si="9"/>
        <v>351.01</v>
      </c>
      <c r="F113" s="40">
        <v>293.36</v>
      </c>
      <c r="G113" s="40">
        <v>297.47000000000003</v>
      </c>
      <c r="H113" s="40">
        <v>301.58999999999997</v>
      </c>
      <c r="I113" s="40">
        <v>305.70999999999998</v>
      </c>
      <c r="J113" s="40">
        <v>309.83</v>
      </c>
      <c r="K113" s="40">
        <v>313.95</v>
      </c>
      <c r="L113" s="40">
        <v>318.06</v>
      </c>
      <c r="M113" s="40">
        <v>322.18</v>
      </c>
      <c r="N113" s="40">
        <v>326.3</v>
      </c>
      <c r="O113" s="40">
        <v>330.42</v>
      </c>
      <c r="P113" s="40">
        <v>334.53</v>
      </c>
      <c r="Q113" s="40">
        <v>338.65</v>
      </c>
      <c r="R113" s="40">
        <v>342.77</v>
      </c>
      <c r="S113" s="40">
        <v>346.89</v>
      </c>
      <c r="T113" s="40">
        <v>351.01</v>
      </c>
      <c r="U113" s="40">
        <v>355.12</v>
      </c>
      <c r="V113" s="40">
        <v>359.24</v>
      </c>
      <c r="W113" s="40">
        <v>363.36</v>
      </c>
      <c r="X113" s="40">
        <v>367.48</v>
      </c>
      <c r="Y113" s="40">
        <v>371.59</v>
      </c>
      <c r="Z113" s="40">
        <v>375.71</v>
      </c>
      <c r="AA113" s="40">
        <v>379.83</v>
      </c>
      <c r="AB113" s="40">
        <v>383.95</v>
      </c>
      <c r="AC113" s="40">
        <v>388.07</v>
      </c>
      <c r="AD113" s="40">
        <v>392.18</v>
      </c>
      <c r="AE113" s="40">
        <v>396.3</v>
      </c>
      <c r="AF113" s="40">
        <v>400.42</v>
      </c>
      <c r="AG113" s="40">
        <v>404.54</v>
      </c>
      <c r="AH113" s="40">
        <v>408.65</v>
      </c>
      <c r="AI113" s="40">
        <v>412.77</v>
      </c>
      <c r="AJ113" s="40">
        <v>416.89</v>
      </c>
      <c r="AK113" s="40">
        <v>421.01</v>
      </c>
      <c r="AL113" s="40">
        <v>425.13</v>
      </c>
      <c r="AM113" s="40">
        <v>429.24</v>
      </c>
      <c r="AN113" s="40">
        <v>433.36</v>
      </c>
      <c r="AO113" s="40">
        <v>437.48</v>
      </c>
      <c r="AQ113" s="39">
        <f t="shared" si="10"/>
        <v>269.25</v>
      </c>
      <c r="AR113" s="40">
        <v>213.7</v>
      </c>
      <c r="AS113" s="40">
        <v>217.67</v>
      </c>
      <c r="AT113" s="40">
        <v>221.63</v>
      </c>
      <c r="AU113" s="40">
        <v>225.6</v>
      </c>
      <c r="AV113" s="40">
        <v>229.57</v>
      </c>
      <c r="AW113" s="40">
        <v>233.54</v>
      </c>
      <c r="AX113" s="40">
        <v>237.5</v>
      </c>
      <c r="AY113" s="40">
        <v>241.47</v>
      </c>
      <c r="AZ113" s="40">
        <v>245.44</v>
      </c>
      <c r="BA113" s="40">
        <v>249.41</v>
      </c>
      <c r="BB113" s="40">
        <v>253.37</v>
      </c>
      <c r="BC113" s="40">
        <v>257.33999999999997</v>
      </c>
      <c r="BD113" s="40">
        <v>261.31</v>
      </c>
      <c r="BE113" s="40">
        <v>265.27999999999997</v>
      </c>
      <c r="BF113" s="40">
        <v>269.25</v>
      </c>
      <c r="BG113" s="40">
        <v>273.20999999999998</v>
      </c>
      <c r="BH113" s="40">
        <v>277.18</v>
      </c>
      <c r="BI113" s="40">
        <v>281.14999999999998</v>
      </c>
      <c r="BJ113" s="40">
        <v>285.12</v>
      </c>
      <c r="BK113" s="40">
        <v>289.08</v>
      </c>
      <c r="BL113" s="40">
        <v>293.05</v>
      </c>
      <c r="BM113" s="40">
        <v>297.02</v>
      </c>
      <c r="BN113" s="40">
        <v>300.99</v>
      </c>
      <c r="BO113" s="40">
        <v>304.95</v>
      </c>
      <c r="BP113" s="40">
        <v>308.92</v>
      </c>
      <c r="BQ113" s="40">
        <v>312.89</v>
      </c>
      <c r="BR113" s="40">
        <v>316.86</v>
      </c>
      <c r="BS113" s="40">
        <v>320.82</v>
      </c>
      <c r="BT113" s="40">
        <v>324.79000000000002</v>
      </c>
      <c r="BU113" s="40">
        <v>328.76</v>
      </c>
      <c r="BV113" s="40">
        <v>332.73</v>
      </c>
      <c r="BW113" s="40">
        <v>336.69</v>
      </c>
      <c r="BX113" s="40">
        <v>340.66</v>
      </c>
      <c r="BY113" s="40">
        <v>344.63</v>
      </c>
      <c r="BZ113" s="40">
        <v>348.6</v>
      </c>
      <c r="CA113" s="40">
        <v>352.56</v>
      </c>
      <c r="CC113" s="39">
        <f t="shared" si="11"/>
        <v>167.33</v>
      </c>
      <c r="CD113" s="40">
        <v>128.11000000000001</v>
      </c>
      <c r="CE113" s="40">
        <v>130.91</v>
      </c>
      <c r="CF113" s="40">
        <v>133.71</v>
      </c>
      <c r="CG113" s="40">
        <v>136.52000000000001</v>
      </c>
      <c r="CH113" s="40">
        <v>139.32</v>
      </c>
      <c r="CI113" s="40">
        <v>142.12</v>
      </c>
      <c r="CJ113" s="40">
        <v>144.91999999999999</v>
      </c>
      <c r="CK113" s="40">
        <v>147.72</v>
      </c>
      <c r="CL113" s="40">
        <v>150.52000000000001</v>
      </c>
      <c r="CM113" s="40">
        <v>153.32</v>
      </c>
      <c r="CN113" s="40">
        <v>156.13</v>
      </c>
      <c r="CO113" s="40">
        <v>158.93</v>
      </c>
      <c r="CP113" s="40">
        <v>161.72999999999999</v>
      </c>
      <c r="CQ113" s="40">
        <v>164.53</v>
      </c>
      <c r="CR113" s="40">
        <v>167.33</v>
      </c>
      <c r="CS113" s="40">
        <v>170.13</v>
      </c>
      <c r="CT113" s="40">
        <v>172.93</v>
      </c>
      <c r="CU113" s="40">
        <v>175.73</v>
      </c>
      <c r="CV113" s="40">
        <v>178.54</v>
      </c>
      <c r="CW113" s="40">
        <v>181.34</v>
      </c>
      <c r="CX113" s="40">
        <v>184.14</v>
      </c>
      <c r="CY113" s="40">
        <v>186.94</v>
      </c>
      <c r="CZ113" s="40">
        <v>189.74</v>
      </c>
      <c r="DA113" s="40">
        <v>192.54</v>
      </c>
      <c r="DB113" s="40">
        <v>195.34</v>
      </c>
      <c r="DC113" s="40">
        <v>198.14</v>
      </c>
      <c r="DD113" s="40">
        <v>200.95</v>
      </c>
      <c r="DE113" s="40">
        <v>203.75</v>
      </c>
      <c r="DF113" s="40">
        <v>206.55</v>
      </c>
      <c r="DG113" s="40">
        <v>209.35</v>
      </c>
      <c r="DH113" s="40">
        <v>212.15</v>
      </c>
      <c r="DI113" s="40">
        <v>214.95</v>
      </c>
      <c r="DJ113" s="40">
        <v>217.75</v>
      </c>
      <c r="DK113" s="40">
        <v>220.56</v>
      </c>
      <c r="DL113" s="40">
        <v>223.36</v>
      </c>
      <c r="DM113" s="40">
        <v>226.16</v>
      </c>
    </row>
    <row r="114" spans="1:117">
      <c r="A114" s="37">
        <v>110</v>
      </c>
      <c r="B114" s="38">
        <f t="shared" si="8"/>
        <v>271.67</v>
      </c>
      <c r="C114" s="38">
        <f t="shared" si="12"/>
        <v>380.34</v>
      </c>
      <c r="E114" s="39">
        <f t="shared" si="9"/>
        <v>354.21</v>
      </c>
      <c r="F114" s="40">
        <v>296.02999999999997</v>
      </c>
      <c r="G114" s="40">
        <v>300.18</v>
      </c>
      <c r="H114" s="40">
        <v>304.33999999999997</v>
      </c>
      <c r="I114" s="40">
        <v>308.5</v>
      </c>
      <c r="J114" s="40">
        <v>312.64999999999998</v>
      </c>
      <c r="K114" s="40">
        <v>316.81</v>
      </c>
      <c r="L114" s="40">
        <v>320.95999999999998</v>
      </c>
      <c r="M114" s="40">
        <v>325.12</v>
      </c>
      <c r="N114" s="40">
        <v>329.27</v>
      </c>
      <c r="O114" s="40">
        <v>333.43</v>
      </c>
      <c r="P114" s="40">
        <v>337.58</v>
      </c>
      <c r="Q114" s="40">
        <v>341.74</v>
      </c>
      <c r="R114" s="40">
        <v>345.9</v>
      </c>
      <c r="S114" s="40">
        <v>350.05</v>
      </c>
      <c r="T114" s="40">
        <v>354.21</v>
      </c>
      <c r="U114" s="40">
        <v>358.36</v>
      </c>
      <c r="V114" s="40">
        <v>362.52</v>
      </c>
      <c r="W114" s="40">
        <v>366.67</v>
      </c>
      <c r="X114" s="40">
        <v>370.83</v>
      </c>
      <c r="Y114" s="40">
        <v>374.98</v>
      </c>
      <c r="Z114" s="40">
        <v>379.14</v>
      </c>
      <c r="AA114" s="40">
        <v>383.3</v>
      </c>
      <c r="AB114" s="40">
        <v>387.45</v>
      </c>
      <c r="AC114" s="40">
        <v>391.61</v>
      </c>
      <c r="AD114" s="40">
        <v>395.76</v>
      </c>
      <c r="AE114" s="40">
        <v>399.92</v>
      </c>
      <c r="AF114" s="40">
        <v>404.07</v>
      </c>
      <c r="AG114" s="40">
        <v>408.23</v>
      </c>
      <c r="AH114" s="40">
        <v>412.38</v>
      </c>
      <c r="AI114" s="40">
        <v>416.54</v>
      </c>
      <c r="AJ114" s="40">
        <v>420.7</v>
      </c>
      <c r="AK114" s="40">
        <v>424.85</v>
      </c>
      <c r="AL114" s="40">
        <v>429.01</v>
      </c>
      <c r="AM114" s="40">
        <v>433.16</v>
      </c>
      <c r="AN114" s="40">
        <v>437.32</v>
      </c>
      <c r="AO114" s="40">
        <v>441.47</v>
      </c>
      <c r="AQ114" s="39">
        <f t="shared" si="10"/>
        <v>271.67</v>
      </c>
      <c r="AR114" s="40">
        <v>215.61</v>
      </c>
      <c r="AS114" s="40">
        <v>219.62</v>
      </c>
      <c r="AT114" s="40">
        <v>223.62</v>
      </c>
      <c r="AU114" s="40">
        <v>227.62</v>
      </c>
      <c r="AV114" s="40">
        <v>231.63</v>
      </c>
      <c r="AW114" s="40">
        <v>235.63</v>
      </c>
      <c r="AX114" s="40">
        <v>239.64</v>
      </c>
      <c r="AY114" s="40">
        <v>243.64</v>
      </c>
      <c r="AZ114" s="40">
        <v>247.64</v>
      </c>
      <c r="BA114" s="40">
        <v>251.65</v>
      </c>
      <c r="BB114" s="40">
        <v>255.65</v>
      </c>
      <c r="BC114" s="40">
        <v>259.66000000000003</v>
      </c>
      <c r="BD114" s="40">
        <v>263.66000000000003</v>
      </c>
      <c r="BE114" s="40">
        <v>267.66000000000003</v>
      </c>
      <c r="BF114" s="40">
        <v>271.67</v>
      </c>
      <c r="BG114" s="40">
        <v>275.67</v>
      </c>
      <c r="BH114" s="40">
        <v>279.68</v>
      </c>
      <c r="BI114" s="40">
        <v>283.68</v>
      </c>
      <c r="BJ114" s="40">
        <v>287.68</v>
      </c>
      <c r="BK114" s="40">
        <v>291.69</v>
      </c>
      <c r="BL114" s="40">
        <v>295.69</v>
      </c>
      <c r="BM114" s="40">
        <v>299.7</v>
      </c>
      <c r="BN114" s="40">
        <v>303.7</v>
      </c>
      <c r="BO114" s="40">
        <v>307.7</v>
      </c>
      <c r="BP114" s="40">
        <v>311.70999999999998</v>
      </c>
      <c r="BQ114" s="40">
        <v>315.70999999999998</v>
      </c>
      <c r="BR114" s="40">
        <v>319.72000000000003</v>
      </c>
      <c r="BS114" s="40">
        <v>323.72000000000003</v>
      </c>
      <c r="BT114" s="40">
        <v>327.72</v>
      </c>
      <c r="BU114" s="40">
        <v>331.73</v>
      </c>
      <c r="BV114" s="40">
        <v>335.73</v>
      </c>
      <c r="BW114" s="40">
        <v>339.74</v>
      </c>
      <c r="BX114" s="40">
        <v>343.74</v>
      </c>
      <c r="BY114" s="40">
        <v>347.74</v>
      </c>
      <c r="BZ114" s="40">
        <v>351.75</v>
      </c>
      <c r="CA114" s="40">
        <v>355.75</v>
      </c>
      <c r="CC114" s="39">
        <f t="shared" si="11"/>
        <v>168.86</v>
      </c>
      <c r="CD114" s="40">
        <v>129.28</v>
      </c>
      <c r="CE114" s="40">
        <v>132.1</v>
      </c>
      <c r="CF114" s="40">
        <v>134.93</v>
      </c>
      <c r="CG114" s="40">
        <v>137.76</v>
      </c>
      <c r="CH114" s="40">
        <v>140.59</v>
      </c>
      <c r="CI114" s="40">
        <v>143.41</v>
      </c>
      <c r="CJ114" s="40">
        <v>146.24</v>
      </c>
      <c r="CK114" s="40">
        <v>149.07</v>
      </c>
      <c r="CL114" s="40">
        <v>151.88999999999999</v>
      </c>
      <c r="CM114" s="40">
        <v>154.72</v>
      </c>
      <c r="CN114" s="40">
        <v>157.55000000000001</v>
      </c>
      <c r="CO114" s="40">
        <v>160.37</v>
      </c>
      <c r="CP114" s="40">
        <v>163.19999999999999</v>
      </c>
      <c r="CQ114" s="40">
        <v>166.03</v>
      </c>
      <c r="CR114" s="40">
        <v>168.86</v>
      </c>
      <c r="CS114" s="40">
        <v>171.68</v>
      </c>
      <c r="CT114" s="40">
        <v>174.51</v>
      </c>
      <c r="CU114" s="40">
        <v>177.34</v>
      </c>
      <c r="CV114" s="40">
        <v>180.16</v>
      </c>
      <c r="CW114" s="40">
        <v>182.99</v>
      </c>
      <c r="CX114" s="40">
        <v>185.82</v>
      </c>
      <c r="CY114" s="40">
        <v>188.64</v>
      </c>
      <c r="CZ114" s="40">
        <v>191.47</v>
      </c>
      <c r="DA114" s="40">
        <v>194.3</v>
      </c>
      <c r="DB114" s="40">
        <v>197.13</v>
      </c>
      <c r="DC114" s="40">
        <v>199.95</v>
      </c>
      <c r="DD114" s="40">
        <v>202.78</v>
      </c>
      <c r="DE114" s="40">
        <v>205.61</v>
      </c>
      <c r="DF114" s="40">
        <v>208.43</v>
      </c>
      <c r="DG114" s="40">
        <v>211.26</v>
      </c>
      <c r="DH114" s="40">
        <v>214.09</v>
      </c>
      <c r="DI114" s="40">
        <v>216.91</v>
      </c>
      <c r="DJ114" s="40">
        <v>219.74</v>
      </c>
      <c r="DK114" s="40">
        <v>222.57</v>
      </c>
      <c r="DL114" s="40">
        <v>225.4</v>
      </c>
      <c r="DM114" s="40">
        <v>228.22</v>
      </c>
    </row>
    <row r="115" spans="1:117">
      <c r="A115" s="37">
        <v>111</v>
      </c>
      <c r="B115" s="38">
        <f t="shared" si="8"/>
        <v>274.10000000000002</v>
      </c>
      <c r="C115" s="38">
        <f t="shared" si="12"/>
        <v>383.74</v>
      </c>
      <c r="E115" s="39">
        <f t="shared" si="9"/>
        <v>357.43</v>
      </c>
      <c r="F115" s="40">
        <v>298.72000000000003</v>
      </c>
      <c r="G115" s="40">
        <v>302.91000000000003</v>
      </c>
      <c r="H115" s="40">
        <v>307.11</v>
      </c>
      <c r="I115" s="40">
        <v>311.3</v>
      </c>
      <c r="J115" s="40">
        <v>315.49</v>
      </c>
      <c r="K115" s="40">
        <v>319.69</v>
      </c>
      <c r="L115" s="40">
        <v>323.88</v>
      </c>
      <c r="M115" s="40">
        <v>328.07</v>
      </c>
      <c r="N115" s="40">
        <v>332.27</v>
      </c>
      <c r="O115" s="40">
        <v>336.46</v>
      </c>
      <c r="P115" s="40">
        <v>340.65</v>
      </c>
      <c r="Q115" s="40">
        <v>344.85</v>
      </c>
      <c r="R115" s="40">
        <v>349.04</v>
      </c>
      <c r="S115" s="40">
        <v>353.23</v>
      </c>
      <c r="T115" s="40">
        <v>357.43</v>
      </c>
      <c r="U115" s="40">
        <v>361.62</v>
      </c>
      <c r="V115" s="40">
        <v>365.81</v>
      </c>
      <c r="W115" s="40">
        <v>370.01</v>
      </c>
      <c r="X115" s="40">
        <v>374.2</v>
      </c>
      <c r="Y115" s="40">
        <v>378.39</v>
      </c>
      <c r="Z115" s="40">
        <v>382.59</v>
      </c>
      <c r="AA115" s="40">
        <v>386.78</v>
      </c>
      <c r="AB115" s="40">
        <v>390.97</v>
      </c>
      <c r="AC115" s="40">
        <v>395.17</v>
      </c>
      <c r="AD115" s="40">
        <v>399.36</v>
      </c>
      <c r="AE115" s="40">
        <v>403.55</v>
      </c>
      <c r="AF115" s="40">
        <v>407.75</v>
      </c>
      <c r="AG115" s="40">
        <v>411.94</v>
      </c>
      <c r="AH115" s="40">
        <v>416.13</v>
      </c>
      <c r="AI115" s="40">
        <v>420.33</v>
      </c>
      <c r="AJ115" s="40">
        <v>424.52</v>
      </c>
      <c r="AK115" s="40">
        <v>428.71</v>
      </c>
      <c r="AL115" s="40">
        <v>432.91</v>
      </c>
      <c r="AM115" s="40">
        <v>437.1</v>
      </c>
      <c r="AN115" s="40">
        <v>441.29</v>
      </c>
      <c r="AO115" s="40">
        <v>445.49</v>
      </c>
      <c r="AQ115" s="39">
        <f t="shared" si="10"/>
        <v>274.10000000000002</v>
      </c>
      <c r="AR115" s="40">
        <v>217.53</v>
      </c>
      <c r="AS115" s="40">
        <v>221.57</v>
      </c>
      <c r="AT115" s="40">
        <v>225.61</v>
      </c>
      <c r="AU115" s="40">
        <v>229.65</v>
      </c>
      <c r="AV115" s="40">
        <v>233.7</v>
      </c>
      <c r="AW115" s="40">
        <v>237.74</v>
      </c>
      <c r="AX115" s="40">
        <v>241.78</v>
      </c>
      <c r="AY115" s="40">
        <v>245.82</v>
      </c>
      <c r="AZ115" s="40">
        <v>249.86</v>
      </c>
      <c r="BA115" s="40">
        <v>253.9</v>
      </c>
      <c r="BB115" s="40">
        <v>257.94</v>
      </c>
      <c r="BC115" s="40">
        <v>261.98</v>
      </c>
      <c r="BD115" s="40">
        <v>266.02</v>
      </c>
      <c r="BE115" s="40">
        <v>270.06</v>
      </c>
      <c r="BF115" s="40">
        <v>274.10000000000002</v>
      </c>
      <c r="BG115" s="40">
        <v>278.14</v>
      </c>
      <c r="BH115" s="40">
        <v>282.18</v>
      </c>
      <c r="BI115" s="40">
        <v>286.22000000000003</v>
      </c>
      <c r="BJ115" s="40">
        <v>290.26</v>
      </c>
      <c r="BK115" s="40">
        <v>294.3</v>
      </c>
      <c r="BL115" s="40">
        <v>298.33999999999997</v>
      </c>
      <c r="BM115" s="40">
        <v>302.38</v>
      </c>
      <c r="BN115" s="40">
        <v>306.42</v>
      </c>
      <c r="BO115" s="40">
        <v>310.45999999999998</v>
      </c>
      <c r="BP115" s="40">
        <v>314.5</v>
      </c>
      <c r="BQ115" s="40">
        <v>318.54000000000002</v>
      </c>
      <c r="BR115" s="40">
        <v>322.58</v>
      </c>
      <c r="BS115" s="40">
        <v>326.62</v>
      </c>
      <c r="BT115" s="40">
        <v>330.66</v>
      </c>
      <c r="BU115" s="40">
        <v>334.71</v>
      </c>
      <c r="BV115" s="40">
        <v>338.75</v>
      </c>
      <c r="BW115" s="40">
        <v>342.79</v>
      </c>
      <c r="BX115" s="40">
        <v>346.83</v>
      </c>
      <c r="BY115" s="40">
        <v>350.87</v>
      </c>
      <c r="BZ115" s="40">
        <v>354.91</v>
      </c>
      <c r="CA115" s="40">
        <v>358.95</v>
      </c>
      <c r="CC115" s="39">
        <f t="shared" si="11"/>
        <v>170.38</v>
      </c>
      <c r="CD115" s="40">
        <v>130.44</v>
      </c>
      <c r="CE115" s="40">
        <v>133.30000000000001</v>
      </c>
      <c r="CF115" s="40">
        <v>136.15</v>
      </c>
      <c r="CG115" s="40">
        <v>139</v>
      </c>
      <c r="CH115" s="40">
        <v>141.86000000000001</v>
      </c>
      <c r="CI115" s="40">
        <v>144.71</v>
      </c>
      <c r="CJ115" s="40">
        <v>147.56</v>
      </c>
      <c r="CK115" s="40">
        <v>150.41</v>
      </c>
      <c r="CL115" s="40">
        <v>153.27000000000001</v>
      </c>
      <c r="CM115" s="40">
        <v>156.12</v>
      </c>
      <c r="CN115" s="40">
        <v>158.97</v>
      </c>
      <c r="CO115" s="40">
        <v>161.82</v>
      </c>
      <c r="CP115" s="40">
        <v>164.68</v>
      </c>
      <c r="CQ115" s="40">
        <v>167.53</v>
      </c>
      <c r="CR115" s="40">
        <v>170.38</v>
      </c>
      <c r="CS115" s="40">
        <v>173.24</v>
      </c>
      <c r="CT115" s="40">
        <v>176.09</v>
      </c>
      <c r="CU115" s="40">
        <v>178.94</v>
      </c>
      <c r="CV115" s="40">
        <v>181.79</v>
      </c>
      <c r="CW115" s="40">
        <v>184.65</v>
      </c>
      <c r="CX115" s="40">
        <v>187.5</v>
      </c>
      <c r="CY115" s="40">
        <v>190.35</v>
      </c>
      <c r="CZ115" s="40">
        <v>193.2</v>
      </c>
      <c r="DA115" s="40">
        <v>196.06</v>
      </c>
      <c r="DB115" s="40">
        <v>198.91</v>
      </c>
      <c r="DC115" s="40">
        <v>201.76</v>
      </c>
      <c r="DD115" s="40">
        <v>204.62</v>
      </c>
      <c r="DE115" s="40">
        <v>207.47</v>
      </c>
      <c r="DF115" s="40">
        <v>210.32</v>
      </c>
      <c r="DG115" s="40">
        <v>213.17</v>
      </c>
      <c r="DH115" s="40">
        <v>216.03</v>
      </c>
      <c r="DI115" s="40">
        <v>218.88</v>
      </c>
      <c r="DJ115" s="40">
        <v>221.73</v>
      </c>
      <c r="DK115" s="40">
        <v>224.58</v>
      </c>
      <c r="DL115" s="40">
        <v>227.44</v>
      </c>
      <c r="DM115" s="40">
        <v>230.29</v>
      </c>
    </row>
    <row r="116" spans="1:117">
      <c r="A116" s="37">
        <v>112</v>
      </c>
      <c r="B116" s="38">
        <f t="shared" si="8"/>
        <v>276.54000000000002</v>
      </c>
      <c r="C116" s="38">
        <f t="shared" si="12"/>
        <v>387.16</v>
      </c>
      <c r="E116" s="39">
        <f t="shared" si="9"/>
        <v>360.62</v>
      </c>
      <c r="F116" s="40">
        <v>301.38</v>
      </c>
      <c r="G116" s="40">
        <v>305.61</v>
      </c>
      <c r="H116" s="40">
        <v>309.83999999999997</v>
      </c>
      <c r="I116" s="40">
        <v>314.07</v>
      </c>
      <c r="J116" s="40">
        <v>318.3</v>
      </c>
      <c r="K116" s="40">
        <v>322.54000000000002</v>
      </c>
      <c r="L116" s="40">
        <v>326.77</v>
      </c>
      <c r="M116" s="40">
        <v>331</v>
      </c>
      <c r="N116" s="40">
        <v>335.23</v>
      </c>
      <c r="O116" s="40">
        <v>339.46</v>
      </c>
      <c r="P116" s="40">
        <v>343.69</v>
      </c>
      <c r="Q116" s="40">
        <v>347.92</v>
      </c>
      <c r="R116" s="40">
        <v>352.15</v>
      </c>
      <c r="S116" s="40">
        <v>356.38</v>
      </c>
      <c r="T116" s="40">
        <v>360.62</v>
      </c>
      <c r="U116" s="40">
        <v>364.85</v>
      </c>
      <c r="V116" s="40">
        <v>369.08</v>
      </c>
      <c r="W116" s="40">
        <v>373.31</v>
      </c>
      <c r="X116" s="40">
        <v>377.54</v>
      </c>
      <c r="Y116" s="40">
        <v>381.77</v>
      </c>
      <c r="Z116" s="40">
        <v>386</v>
      </c>
      <c r="AA116" s="40">
        <v>390.23</v>
      </c>
      <c r="AB116" s="40">
        <v>394.46</v>
      </c>
      <c r="AC116" s="40">
        <v>398.7</v>
      </c>
      <c r="AD116" s="40">
        <v>402.93</v>
      </c>
      <c r="AE116" s="40">
        <v>407.16</v>
      </c>
      <c r="AF116" s="40">
        <v>411.39</v>
      </c>
      <c r="AG116" s="40">
        <v>415.62</v>
      </c>
      <c r="AH116" s="40">
        <v>419.85</v>
      </c>
      <c r="AI116" s="40">
        <v>424.08</v>
      </c>
      <c r="AJ116" s="40">
        <v>428.31</v>
      </c>
      <c r="AK116" s="40">
        <v>432.54</v>
      </c>
      <c r="AL116" s="40">
        <v>436.78</v>
      </c>
      <c r="AM116" s="40">
        <v>441.01</v>
      </c>
      <c r="AN116" s="40">
        <v>445.24</v>
      </c>
      <c r="AO116" s="40">
        <v>449.47</v>
      </c>
      <c r="AQ116" s="39">
        <f t="shared" si="10"/>
        <v>276.54000000000002</v>
      </c>
      <c r="AR116" s="40">
        <v>219.46</v>
      </c>
      <c r="AS116" s="40">
        <v>223.54</v>
      </c>
      <c r="AT116" s="40">
        <v>227.61</v>
      </c>
      <c r="AU116" s="40">
        <v>231.69</v>
      </c>
      <c r="AV116" s="40">
        <v>235.77</v>
      </c>
      <c r="AW116" s="40">
        <v>239.84</v>
      </c>
      <c r="AX116" s="40">
        <v>243.92</v>
      </c>
      <c r="AY116" s="40">
        <v>248</v>
      </c>
      <c r="AZ116" s="40">
        <v>252.08</v>
      </c>
      <c r="BA116" s="40">
        <v>256.14999999999998</v>
      </c>
      <c r="BB116" s="40">
        <v>260.23</v>
      </c>
      <c r="BC116" s="40">
        <v>264.31</v>
      </c>
      <c r="BD116" s="40">
        <v>268.38</v>
      </c>
      <c r="BE116" s="40">
        <v>272.45999999999998</v>
      </c>
      <c r="BF116" s="40">
        <v>276.54000000000002</v>
      </c>
      <c r="BG116" s="40">
        <v>280.61</v>
      </c>
      <c r="BH116" s="40">
        <v>284.69</v>
      </c>
      <c r="BI116" s="40">
        <v>288.77</v>
      </c>
      <c r="BJ116" s="40">
        <v>292.83999999999997</v>
      </c>
      <c r="BK116" s="40">
        <v>296.92</v>
      </c>
      <c r="BL116" s="40">
        <v>301</v>
      </c>
      <c r="BM116" s="40">
        <v>305.07</v>
      </c>
      <c r="BN116" s="40">
        <v>309.14999999999998</v>
      </c>
      <c r="BO116" s="40">
        <v>313.23</v>
      </c>
      <c r="BP116" s="40">
        <v>317.3</v>
      </c>
      <c r="BQ116" s="40">
        <v>321.38</v>
      </c>
      <c r="BR116" s="40">
        <v>325.45999999999998</v>
      </c>
      <c r="BS116" s="40">
        <v>329.53</v>
      </c>
      <c r="BT116" s="40">
        <v>333.61</v>
      </c>
      <c r="BU116" s="40">
        <v>337.69</v>
      </c>
      <c r="BV116" s="40">
        <v>341.76</v>
      </c>
      <c r="BW116" s="40">
        <v>345.84</v>
      </c>
      <c r="BX116" s="40">
        <v>349.92</v>
      </c>
      <c r="BY116" s="40">
        <v>354</v>
      </c>
      <c r="BZ116" s="40">
        <v>358.07</v>
      </c>
      <c r="CA116" s="40">
        <v>362.15</v>
      </c>
      <c r="CC116" s="39">
        <f t="shared" si="11"/>
        <v>171.91</v>
      </c>
      <c r="CD116" s="40">
        <v>131.61000000000001</v>
      </c>
      <c r="CE116" s="40">
        <v>134.49</v>
      </c>
      <c r="CF116" s="40">
        <v>137.37</v>
      </c>
      <c r="CG116" s="40">
        <v>140.25</v>
      </c>
      <c r="CH116" s="40">
        <v>143.13</v>
      </c>
      <c r="CI116" s="40">
        <v>146.01</v>
      </c>
      <c r="CJ116" s="40">
        <v>148.88</v>
      </c>
      <c r="CK116" s="40">
        <v>151.76</v>
      </c>
      <c r="CL116" s="40">
        <v>154.63999999999999</v>
      </c>
      <c r="CM116" s="40">
        <v>157.52000000000001</v>
      </c>
      <c r="CN116" s="40">
        <v>160.4</v>
      </c>
      <c r="CO116" s="40">
        <v>163.28</v>
      </c>
      <c r="CP116" s="40">
        <v>166.15</v>
      </c>
      <c r="CQ116" s="40">
        <v>169.03</v>
      </c>
      <c r="CR116" s="40">
        <v>171.91</v>
      </c>
      <c r="CS116" s="40">
        <v>174.79</v>
      </c>
      <c r="CT116" s="40">
        <v>177.67</v>
      </c>
      <c r="CU116" s="40">
        <v>180.55</v>
      </c>
      <c r="CV116" s="40">
        <v>183.43</v>
      </c>
      <c r="CW116" s="40">
        <v>186.3</v>
      </c>
      <c r="CX116" s="40">
        <v>189.18</v>
      </c>
      <c r="CY116" s="40">
        <v>192.06</v>
      </c>
      <c r="CZ116" s="40">
        <v>194.94</v>
      </c>
      <c r="DA116" s="40">
        <v>197.82</v>
      </c>
      <c r="DB116" s="40">
        <v>200.7</v>
      </c>
      <c r="DC116" s="40">
        <v>203.57</v>
      </c>
      <c r="DD116" s="40">
        <v>206.45</v>
      </c>
      <c r="DE116" s="40">
        <v>209.33</v>
      </c>
      <c r="DF116" s="40">
        <v>212.21</v>
      </c>
      <c r="DG116" s="40">
        <v>215.09</v>
      </c>
      <c r="DH116" s="40">
        <v>217.97</v>
      </c>
      <c r="DI116" s="40">
        <v>220.84</v>
      </c>
      <c r="DJ116" s="40">
        <v>223.72</v>
      </c>
      <c r="DK116" s="40">
        <v>226.6</v>
      </c>
      <c r="DL116" s="40">
        <v>229.48</v>
      </c>
      <c r="DM116" s="40">
        <v>232.36</v>
      </c>
    </row>
    <row r="117" spans="1:117">
      <c r="A117" s="37">
        <v>113</v>
      </c>
      <c r="B117" s="38">
        <f t="shared" si="8"/>
        <v>278.98</v>
      </c>
      <c r="C117" s="38">
        <f t="shared" si="12"/>
        <v>390.58</v>
      </c>
      <c r="E117" s="39">
        <f t="shared" si="9"/>
        <v>363.82</v>
      </c>
      <c r="F117" s="40">
        <v>304.06</v>
      </c>
      <c r="G117" s="40">
        <v>308.33</v>
      </c>
      <c r="H117" s="40">
        <v>312.60000000000002</v>
      </c>
      <c r="I117" s="40">
        <v>316.87</v>
      </c>
      <c r="J117" s="40">
        <v>321.13</v>
      </c>
      <c r="K117" s="40">
        <v>325.39999999999998</v>
      </c>
      <c r="L117" s="40">
        <v>329.67</v>
      </c>
      <c r="M117" s="40">
        <v>333.94</v>
      </c>
      <c r="N117" s="40">
        <v>338.21</v>
      </c>
      <c r="O117" s="40">
        <v>342.48</v>
      </c>
      <c r="P117" s="40">
        <v>346.75</v>
      </c>
      <c r="Q117" s="40">
        <v>351.02</v>
      </c>
      <c r="R117" s="40">
        <v>355.29</v>
      </c>
      <c r="S117" s="40">
        <v>359.55</v>
      </c>
      <c r="T117" s="40">
        <v>363.82</v>
      </c>
      <c r="U117" s="40">
        <v>368.09</v>
      </c>
      <c r="V117" s="40">
        <v>372.36</v>
      </c>
      <c r="W117" s="40">
        <v>376.63</v>
      </c>
      <c r="X117" s="40">
        <v>380.9</v>
      </c>
      <c r="Y117" s="40">
        <v>385.17</v>
      </c>
      <c r="Z117" s="40">
        <v>389.44</v>
      </c>
      <c r="AA117" s="40">
        <v>393.71</v>
      </c>
      <c r="AB117" s="40">
        <v>397.97</v>
      </c>
      <c r="AC117" s="40">
        <v>402.24</v>
      </c>
      <c r="AD117" s="40">
        <v>406.51</v>
      </c>
      <c r="AE117" s="40">
        <v>410.78</v>
      </c>
      <c r="AF117" s="40">
        <v>415.05</v>
      </c>
      <c r="AG117" s="40">
        <v>419.32</v>
      </c>
      <c r="AH117" s="40">
        <v>423.59</v>
      </c>
      <c r="AI117" s="40">
        <v>427.86</v>
      </c>
      <c r="AJ117" s="40">
        <v>432.13</v>
      </c>
      <c r="AK117" s="40">
        <v>436.39</v>
      </c>
      <c r="AL117" s="40">
        <v>440.66</v>
      </c>
      <c r="AM117" s="40">
        <v>444.93</v>
      </c>
      <c r="AN117" s="40">
        <v>449.2</v>
      </c>
      <c r="AO117" s="40">
        <v>453.47</v>
      </c>
      <c r="AQ117" s="39">
        <f t="shared" si="10"/>
        <v>278.98</v>
      </c>
      <c r="AR117" s="40">
        <v>221.4</v>
      </c>
      <c r="AS117" s="40">
        <v>225.51</v>
      </c>
      <c r="AT117" s="40">
        <v>229.62</v>
      </c>
      <c r="AU117" s="40">
        <v>233.74</v>
      </c>
      <c r="AV117" s="40">
        <v>237.85</v>
      </c>
      <c r="AW117" s="40">
        <v>241.96</v>
      </c>
      <c r="AX117" s="40">
        <v>246.07</v>
      </c>
      <c r="AY117" s="40">
        <v>250.19</v>
      </c>
      <c r="AZ117" s="40">
        <v>254.3</v>
      </c>
      <c r="BA117" s="40">
        <v>258.41000000000003</v>
      </c>
      <c r="BB117" s="40">
        <v>262.52999999999997</v>
      </c>
      <c r="BC117" s="40">
        <v>266.64</v>
      </c>
      <c r="BD117" s="40">
        <v>270.75</v>
      </c>
      <c r="BE117" s="40">
        <v>274.87</v>
      </c>
      <c r="BF117" s="40">
        <v>278.98</v>
      </c>
      <c r="BG117" s="40">
        <v>283.08999999999997</v>
      </c>
      <c r="BH117" s="40">
        <v>287.20999999999998</v>
      </c>
      <c r="BI117" s="40">
        <v>291.32</v>
      </c>
      <c r="BJ117" s="40">
        <v>295.43</v>
      </c>
      <c r="BK117" s="40">
        <v>299.55</v>
      </c>
      <c r="BL117" s="40">
        <v>303.66000000000003</v>
      </c>
      <c r="BM117" s="40">
        <v>307.77</v>
      </c>
      <c r="BN117" s="40">
        <v>311.89</v>
      </c>
      <c r="BO117" s="40">
        <v>316</v>
      </c>
      <c r="BP117" s="40">
        <v>320.11</v>
      </c>
      <c r="BQ117" s="40">
        <v>324.23</v>
      </c>
      <c r="BR117" s="40">
        <v>328.34</v>
      </c>
      <c r="BS117" s="40">
        <v>332.45</v>
      </c>
      <c r="BT117" s="40">
        <v>336.57</v>
      </c>
      <c r="BU117" s="40">
        <v>340.68</v>
      </c>
      <c r="BV117" s="40">
        <v>344.79</v>
      </c>
      <c r="BW117" s="40">
        <v>348.9</v>
      </c>
      <c r="BX117" s="40">
        <v>353.02</v>
      </c>
      <c r="BY117" s="40">
        <v>357.13</v>
      </c>
      <c r="BZ117" s="40">
        <v>361.24</v>
      </c>
      <c r="CA117" s="40">
        <v>365.36</v>
      </c>
      <c r="CC117" s="39">
        <f t="shared" si="11"/>
        <v>173.44</v>
      </c>
      <c r="CD117" s="40">
        <v>132.78</v>
      </c>
      <c r="CE117" s="40">
        <v>135.69</v>
      </c>
      <c r="CF117" s="40">
        <v>138.59</v>
      </c>
      <c r="CG117" s="40">
        <v>141.5</v>
      </c>
      <c r="CH117" s="40">
        <v>144.4</v>
      </c>
      <c r="CI117" s="40">
        <v>147.31</v>
      </c>
      <c r="CJ117" s="40">
        <v>150.21</v>
      </c>
      <c r="CK117" s="40">
        <v>153.11000000000001</v>
      </c>
      <c r="CL117" s="40">
        <v>156.02000000000001</v>
      </c>
      <c r="CM117" s="40">
        <v>158.91999999999999</v>
      </c>
      <c r="CN117" s="40">
        <v>161.83000000000001</v>
      </c>
      <c r="CO117" s="40">
        <v>164.73</v>
      </c>
      <c r="CP117" s="40">
        <v>167.63</v>
      </c>
      <c r="CQ117" s="40">
        <v>170.54</v>
      </c>
      <c r="CR117" s="40">
        <v>173.44</v>
      </c>
      <c r="CS117" s="40">
        <v>176.35</v>
      </c>
      <c r="CT117" s="40">
        <v>179.25</v>
      </c>
      <c r="CU117" s="40">
        <v>182.15</v>
      </c>
      <c r="CV117" s="40">
        <v>185.06</v>
      </c>
      <c r="CW117" s="40">
        <v>187.96</v>
      </c>
      <c r="CX117" s="40">
        <v>190.87</v>
      </c>
      <c r="CY117" s="40">
        <v>193.77</v>
      </c>
      <c r="CZ117" s="40">
        <v>196.68</v>
      </c>
      <c r="DA117" s="40">
        <v>199.58</v>
      </c>
      <c r="DB117" s="40">
        <v>202.48</v>
      </c>
      <c r="DC117" s="40">
        <v>205.39</v>
      </c>
      <c r="DD117" s="40">
        <v>208.29</v>
      </c>
      <c r="DE117" s="40">
        <v>211.2</v>
      </c>
      <c r="DF117" s="40">
        <v>214.1</v>
      </c>
      <c r="DG117" s="40">
        <v>217</v>
      </c>
      <c r="DH117" s="40">
        <v>219.91</v>
      </c>
      <c r="DI117" s="40">
        <v>222.81</v>
      </c>
      <c r="DJ117" s="40">
        <v>225.72</v>
      </c>
      <c r="DK117" s="40">
        <v>228.62</v>
      </c>
      <c r="DL117" s="40">
        <v>231.52</v>
      </c>
      <c r="DM117" s="40">
        <v>234.43</v>
      </c>
    </row>
    <row r="118" spans="1:117">
      <c r="A118" s="37">
        <v>114</v>
      </c>
      <c r="B118" s="38">
        <f t="shared" si="8"/>
        <v>281.43</v>
      </c>
      <c r="C118" s="38">
        <f t="shared" si="12"/>
        <v>394.01</v>
      </c>
      <c r="E118" s="39">
        <f t="shared" si="9"/>
        <v>367</v>
      </c>
      <c r="F118" s="40">
        <v>306.70999999999998</v>
      </c>
      <c r="G118" s="40">
        <v>311.01</v>
      </c>
      <c r="H118" s="40">
        <v>315.32</v>
      </c>
      <c r="I118" s="40">
        <v>319.63</v>
      </c>
      <c r="J118" s="40">
        <v>323.93</v>
      </c>
      <c r="K118" s="40">
        <v>328.24</v>
      </c>
      <c r="L118" s="40">
        <v>332.55</v>
      </c>
      <c r="M118" s="40">
        <v>336.85</v>
      </c>
      <c r="N118" s="40">
        <v>341.16</v>
      </c>
      <c r="O118" s="40">
        <v>345.47</v>
      </c>
      <c r="P118" s="40">
        <v>349.77</v>
      </c>
      <c r="Q118" s="40">
        <v>354.08</v>
      </c>
      <c r="R118" s="40">
        <v>358.39</v>
      </c>
      <c r="S118" s="40">
        <v>362.69</v>
      </c>
      <c r="T118" s="40">
        <v>367</v>
      </c>
      <c r="U118" s="40">
        <v>371.31</v>
      </c>
      <c r="V118" s="40">
        <v>375.61</v>
      </c>
      <c r="W118" s="40">
        <v>379.92</v>
      </c>
      <c r="X118" s="40">
        <v>384.23</v>
      </c>
      <c r="Y118" s="40">
        <v>388.53</v>
      </c>
      <c r="Z118" s="40">
        <v>392.84</v>
      </c>
      <c r="AA118" s="40">
        <v>397.15</v>
      </c>
      <c r="AB118" s="40">
        <v>401.45</v>
      </c>
      <c r="AC118" s="40">
        <v>405.76</v>
      </c>
      <c r="AD118" s="40">
        <v>410.07</v>
      </c>
      <c r="AE118" s="40">
        <v>414.37</v>
      </c>
      <c r="AF118" s="40">
        <v>418.68</v>
      </c>
      <c r="AG118" s="40">
        <v>422.99</v>
      </c>
      <c r="AH118" s="40">
        <v>427.29</v>
      </c>
      <c r="AI118" s="40">
        <v>431.6</v>
      </c>
      <c r="AJ118" s="40">
        <v>435.91</v>
      </c>
      <c r="AK118" s="40">
        <v>440.21</v>
      </c>
      <c r="AL118" s="40">
        <v>444.52</v>
      </c>
      <c r="AM118" s="40">
        <v>448.83</v>
      </c>
      <c r="AN118" s="40">
        <v>453.13</v>
      </c>
      <c r="AO118" s="40">
        <v>457.44</v>
      </c>
      <c r="AQ118" s="39">
        <f t="shared" si="10"/>
        <v>281.43</v>
      </c>
      <c r="AR118" s="40">
        <v>223.34</v>
      </c>
      <c r="AS118" s="40">
        <v>227.49</v>
      </c>
      <c r="AT118" s="40">
        <v>231.64</v>
      </c>
      <c r="AU118" s="40">
        <v>235.79</v>
      </c>
      <c r="AV118" s="40">
        <v>239.94</v>
      </c>
      <c r="AW118" s="40">
        <v>244.09</v>
      </c>
      <c r="AX118" s="40">
        <v>248.24</v>
      </c>
      <c r="AY118" s="40">
        <v>252.38</v>
      </c>
      <c r="AZ118" s="40">
        <v>256.52999999999997</v>
      </c>
      <c r="BA118" s="40">
        <v>260.68</v>
      </c>
      <c r="BB118" s="40">
        <v>264.83</v>
      </c>
      <c r="BC118" s="40">
        <v>268.98</v>
      </c>
      <c r="BD118" s="40">
        <v>273.13</v>
      </c>
      <c r="BE118" s="40">
        <v>277.27999999999997</v>
      </c>
      <c r="BF118" s="40">
        <v>281.43</v>
      </c>
      <c r="BG118" s="40">
        <v>285.58</v>
      </c>
      <c r="BH118" s="40">
        <v>289.73</v>
      </c>
      <c r="BI118" s="40">
        <v>293.88</v>
      </c>
      <c r="BJ118" s="40">
        <v>298.02999999999997</v>
      </c>
      <c r="BK118" s="40">
        <v>302.18</v>
      </c>
      <c r="BL118" s="40">
        <v>306.33</v>
      </c>
      <c r="BM118" s="40">
        <v>310.48</v>
      </c>
      <c r="BN118" s="40">
        <v>314.63</v>
      </c>
      <c r="BO118" s="40">
        <v>318.77999999999997</v>
      </c>
      <c r="BP118" s="40">
        <v>322.93</v>
      </c>
      <c r="BQ118" s="40">
        <v>327.08</v>
      </c>
      <c r="BR118" s="40">
        <v>331.23</v>
      </c>
      <c r="BS118" s="40">
        <v>335.38</v>
      </c>
      <c r="BT118" s="40">
        <v>339.53</v>
      </c>
      <c r="BU118" s="40">
        <v>343.68</v>
      </c>
      <c r="BV118" s="40">
        <v>347.83</v>
      </c>
      <c r="BW118" s="40">
        <v>351.98</v>
      </c>
      <c r="BX118" s="40">
        <v>356.12</v>
      </c>
      <c r="BY118" s="40">
        <v>360.27</v>
      </c>
      <c r="BZ118" s="40">
        <v>364.42</v>
      </c>
      <c r="CA118" s="40">
        <v>368.57</v>
      </c>
      <c r="CC118" s="39">
        <f t="shared" si="11"/>
        <v>174.98</v>
      </c>
      <c r="CD118" s="40">
        <v>133.96</v>
      </c>
      <c r="CE118" s="40">
        <v>136.88999999999999</v>
      </c>
      <c r="CF118" s="40">
        <v>139.82</v>
      </c>
      <c r="CG118" s="40">
        <v>142.75</v>
      </c>
      <c r="CH118" s="40">
        <v>145.68</v>
      </c>
      <c r="CI118" s="40">
        <v>148.61000000000001</v>
      </c>
      <c r="CJ118" s="40">
        <v>151.54</v>
      </c>
      <c r="CK118" s="40">
        <v>154.47</v>
      </c>
      <c r="CL118" s="40">
        <v>157.4</v>
      </c>
      <c r="CM118" s="40">
        <v>160.33000000000001</v>
      </c>
      <c r="CN118" s="40">
        <v>163.26</v>
      </c>
      <c r="CO118" s="40">
        <v>166.19</v>
      </c>
      <c r="CP118" s="40">
        <v>169.12</v>
      </c>
      <c r="CQ118" s="40">
        <v>172.05</v>
      </c>
      <c r="CR118" s="40">
        <v>174.98</v>
      </c>
      <c r="CS118" s="40">
        <v>177.91</v>
      </c>
      <c r="CT118" s="40">
        <v>180.83</v>
      </c>
      <c r="CU118" s="40">
        <v>183.76</v>
      </c>
      <c r="CV118" s="40">
        <v>186.69</v>
      </c>
      <c r="CW118" s="40">
        <v>189.62</v>
      </c>
      <c r="CX118" s="40">
        <v>192.55</v>
      </c>
      <c r="CY118" s="40">
        <v>195.48</v>
      </c>
      <c r="CZ118" s="40">
        <v>198.41</v>
      </c>
      <c r="DA118" s="40">
        <v>201.34</v>
      </c>
      <c r="DB118" s="40">
        <v>204.27</v>
      </c>
      <c r="DC118" s="40">
        <v>207.2</v>
      </c>
      <c r="DD118" s="40">
        <v>210.13</v>
      </c>
      <c r="DE118" s="40">
        <v>213.06</v>
      </c>
      <c r="DF118" s="40">
        <v>215.99</v>
      </c>
      <c r="DG118" s="40">
        <v>218.92</v>
      </c>
      <c r="DH118" s="40">
        <v>221.85</v>
      </c>
      <c r="DI118" s="40">
        <v>224.78</v>
      </c>
      <c r="DJ118" s="40">
        <v>227.71</v>
      </c>
      <c r="DK118" s="40">
        <v>230.64</v>
      </c>
      <c r="DL118" s="40">
        <v>233.57</v>
      </c>
      <c r="DM118" s="40">
        <v>236.5</v>
      </c>
    </row>
    <row r="119" spans="1:117">
      <c r="A119" s="37">
        <v>115</v>
      </c>
      <c r="B119" s="38">
        <f t="shared" si="8"/>
        <v>283.89</v>
      </c>
      <c r="C119" s="38">
        <f t="shared" si="12"/>
        <v>397.45</v>
      </c>
      <c r="E119" s="39">
        <f t="shared" si="9"/>
        <v>370.19</v>
      </c>
      <c r="F119" s="40">
        <v>309.37</v>
      </c>
      <c r="G119" s="40">
        <v>313.72000000000003</v>
      </c>
      <c r="H119" s="40">
        <v>318.06</v>
      </c>
      <c r="I119" s="40">
        <v>322.41000000000003</v>
      </c>
      <c r="J119" s="40">
        <v>326.75</v>
      </c>
      <c r="K119" s="40">
        <v>331.09</v>
      </c>
      <c r="L119" s="40">
        <v>335.44</v>
      </c>
      <c r="M119" s="40">
        <v>339.78</v>
      </c>
      <c r="N119" s="40">
        <v>344.13</v>
      </c>
      <c r="O119" s="40">
        <v>348.47</v>
      </c>
      <c r="P119" s="40">
        <v>352.82</v>
      </c>
      <c r="Q119" s="40">
        <v>357.16</v>
      </c>
      <c r="R119" s="40">
        <v>361.51</v>
      </c>
      <c r="S119" s="40">
        <v>365.85</v>
      </c>
      <c r="T119" s="40">
        <v>370.19</v>
      </c>
      <c r="U119" s="40">
        <v>374.54</v>
      </c>
      <c r="V119" s="40">
        <v>378.88</v>
      </c>
      <c r="W119" s="40">
        <v>383.23</v>
      </c>
      <c r="X119" s="40">
        <v>387.57</v>
      </c>
      <c r="Y119" s="40">
        <v>391.92</v>
      </c>
      <c r="Z119" s="40">
        <v>396.26</v>
      </c>
      <c r="AA119" s="40">
        <v>400.61</v>
      </c>
      <c r="AB119" s="40">
        <v>404.95</v>
      </c>
      <c r="AC119" s="40">
        <v>409.29</v>
      </c>
      <c r="AD119" s="40">
        <v>413.64</v>
      </c>
      <c r="AE119" s="40">
        <v>417.98</v>
      </c>
      <c r="AF119" s="40">
        <v>422.33</v>
      </c>
      <c r="AG119" s="40">
        <v>426.67</v>
      </c>
      <c r="AH119" s="40">
        <v>431.02</v>
      </c>
      <c r="AI119" s="40">
        <v>435.36</v>
      </c>
      <c r="AJ119" s="40">
        <v>439.71</v>
      </c>
      <c r="AK119" s="40">
        <v>444.05</v>
      </c>
      <c r="AL119" s="40">
        <v>448.39</v>
      </c>
      <c r="AM119" s="40">
        <v>452.74</v>
      </c>
      <c r="AN119" s="40">
        <v>457.08</v>
      </c>
      <c r="AO119" s="40">
        <v>461.43</v>
      </c>
      <c r="AQ119" s="39">
        <f t="shared" si="10"/>
        <v>283.89</v>
      </c>
      <c r="AR119" s="40">
        <v>225.29</v>
      </c>
      <c r="AS119" s="40">
        <v>229.47</v>
      </c>
      <c r="AT119" s="40">
        <v>233.66</v>
      </c>
      <c r="AU119" s="40">
        <v>237.84</v>
      </c>
      <c r="AV119" s="40">
        <v>242.03</v>
      </c>
      <c r="AW119" s="40">
        <v>246.22</v>
      </c>
      <c r="AX119" s="40">
        <v>250.4</v>
      </c>
      <c r="AY119" s="40">
        <v>254.59</v>
      </c>
      <c r="AZ119" s="40">
        <v>258.77</v>
      </c>
      <c r="BA119" s="40">
        <v>262.95999999999998</v>
      </c>
      <c r="BB119" s="40">
        <v>267.14999999999998</v>
      </c>
      <c r="BC119" s="40">
        <v>271.33</v>
      </c>
      <c r="BD119" s="40">
        <v>275.52</v>
      </c>
      <c r="BE119" s="40">
        <v>279.7</v>
      </c>
      <c r="BF119" s="40">
        <v>283.89</v>
      </c>
      <c r="BG119" s="40">
        <v>288.08</v>
      </c>
      <c r="BH119" s="40">
        <v>292.26</v>
      </c>
      <c r="BI119" s="40">
        <v>296.45</v>
      </c>
      <c r="BJ119" s="40">
        <v>300.63</v>
      </c>
      <c r="BK119" s="40">
        <v>304.82</v>
      </c>
      <c r="BL119" s="40">
        <v>309.01</v>
      </c>
      <c r="BM119" s="40">
        <v>313.19</v>
      </c>
      <c r="BN119" s="40">
        <v>317.38</v>
      </c>
      <c r="BO119" s="40">
        <v>321.56</v>
      </c>
      <c r="BP119" s="40">
        <v>325.75</v>
      </c>
      <c r="BQ119" s="40">
        <v>329.94</v>
      </c>
      <c r="BR119" s="40">
        <v>334.12</v>
      </c>
      <c r="BS119" s="40">
        <v>338.31</v>
      </c>
      <c r="BT119" s="40">
        <v>342.49</v>
      </c>
      <c r="BU119" s="40">
        <v>346.68</v>
      </c>
      <c r="BV119" s="40">
        <v>350.87</v>
      </c>
      <c r="BW119" s="40">
        <v>355.05</v>
      </c>
      <c r="BX119" s="40">
        <v>359.24</v>
      </c>
      <c r="BY119" s="40">
        <v>363.42</v>
      </c>
      <c r="BZ119" s="40">
        <v>367.61</v>
      </c>
      <c r="CA119" s="40">
        <v>371.8</v>
      </c>
      <c r="CC119" s="39">
        <f t="shared" si="11"/>
        <v>176.51</v>
      </c>
      <c r="CD119" s="40">
        <v>135.13</v>
      </c>
      <c r="CE119" s="40">
        <v>138.09</v>
      </c>
      <c r="CF119" s="40">
        <v>141.04</v>
      </c>
      <c r="CG119" s="40">
        <v>144</v>
      </c>
      <c r="CH119" s="40">
        <v>146.96</v>
      </c>
      <c r="CI119" s="40">
        <v>149.91</v>
      </c>
      <c r="CJ119" s="40">
        <v>152.87</v>
      </c>
      <c r="CK119" s="40">
        <v>155.82</v>
      </c>
      <c r="CL119" s="40">
        <v>158.78</v>
      </c>
      <c r="CM119" s="40">
        <v>161.72999999999999</v>
      </c>
      <c r="CN119" s="40">
        <v>164.69</v>
      </c>
      <c r="CO119" s="40">
        <v>167.64</v>
      </c>
      <c r="CP119" s="40">
        <v>170.6</v>
      </c>
      <c r="CQ119" s="40">
        <v>173.55</v>
      </c>
      <c r="CR119" s="40">
        <v>176.51</v>
      </c>
      <c r="CS119" s="40">
        <v>179.47</v>
      </c>
      <c r="CT119" s="40">
        <v>182.42</v>
      </c>
      <c r="CU119" s="40">
        <v>185.38</v>
      </c>
      <c r="CV119" s="40">
        <v>188.33</v>
      </c>
      <c r="CW119" s="40">
        <v>191.29</v>
      </c>
      <c r="CX119" s="40">
        <v>194.24</v>
      </c>
      <c r="CY119" s="40">
        <v>197.2</v>
      </c>
      <c r="CZ119" s="40">
        <v>200.15</v>
      </c>
      <c r="DA119" s="40">
        <v>203.11</v>
      </c>
      <c r="DB119" s="40">
        <v>206.07</v>
      </c>
      <c r="DC119" s="40">
        <v>209.02</v>
      </c>
      <c r="DD119" s="40">
        <v>211.98</v>
      </c>
      <c r="DE119" s="40">
        <v>214.93</v>
      </c>
      <c r="DF119" s="40">
        <v>217.89</v>
      </c>
      <c r="DG119" s="40">
        <v>220.84</v>
      </c>
      <c r="DH119" s="40">
        <v>223.8</v>
      </c>
      <c r="DI119" s="40">
        <v>226.75</v>
      </c>
      <c r="DJ119" s="40">
        <v>229.71</v>
      </c>
      <c r="DK119" s="40">
        <v>232.66</v>
      </c>
      <c r="DL119" s="40">
        <v>235.62</v>
      </c>
      <c r="DM119" s="40">
        <v>238.58</v>
      </c>
    </row>
    <row r="120" spans="1:117">
      <c r="A120" s="37">
        <v>116</v>
      </c>
      <c r="B120" s="38">
        <f t="shared" si="8"/>
        <v>286.36</v>
      </c>
      <c r="C120" s="38">
        <f t="shared" si="12"/>
        <v>400.91</v>
      </c>
      <c r="E120" s="39">
        <f t="shared" si="9"/>
        <v>373.4</v>
      </c>
      <c r="F120" s="40">
        <v>312.05</v>
      </c>
      <c r="G120" s="40">
        <v>316.44</v>
      </c>
      <c r="H120" s="40">
        <v>320.82</v>
      </c>
      <c r="I120" s="40">
        <v>325.2</v>
      </c>
      <c r="J120" s="40">
        <v>329.58</v>
      </c>
      <c r="K120" s="40">
        <v>333.96</v>
      </c>
      <c r="L120" s="40">
        <v>338.35</v>
      </c>
      <c r="M120" s="40">
        <v>342.73</v>
      </c>
      <c r="N120" s="40">
        <v>347.11</v>
      </c>
      <c r="O120" s="40">
        <v>351.49</v>
      </c>
      <c r="P120" s="40">
        <v>355.88</v>
      </c>
      <c r="Q120" s="40">
        <v>360.26</v>
      </c>
      <c r="R120" s="40">
        <v>364.64</v>
      </c>
      <c r="S120" s="40">
        <v>369.02</v>
      </c>
      <c r="T120" s="40">
        <v>373.4</v>
      </c>
      <c r="U120" s="40">
        <v>377.79</v>
      </c>
      <c r="V120" s="40">
        <v>382.17</v>
      </c>
      <c r="W120" s="40">
        <v>386.55</v>
      </c>
      <c r="X120" s="40">
        <v>390.93</v>
      </c>
      <c r="Y120" s="40">
        <v>395.32</v>
      </c>
      <c r="Z120" s="40">
        <v>399.7</v>
      </c>
      <c r="AA120" s="40">
        <v>404.08</v>
      </c>
      <c r="AB120" s="40">
        <v>408.46</v>
      </c>
      <c r="AC120" s="40">
        <v>412.84</v>
      </c>
      <c r="AD120" s="40">
        <v>417.23</v>
      </c>
      <c r="AE120" s="40">
        <v>421.61</v>
      </c>
      <c r="AF120" s="40">
        <v>425.99</v>
      </c>
      <c r="AG120" s="40">
        <v>430.37</v>
      </c>
      <c r="AH120" s="40">
        <v>434.76</v>
      </c>
      <c r="AI120" s="40">
        <v>439.14</v>
      </c>
      <c r="AJ120" s="40">
        <v>443.52</v>
      </c>
      <c r="AK120" s="40">
        <v>447.9</v>
      </c>
      <c r="AL120" s="40">
        <v>452.28</v>
      </c>
      <c r="AM120" s="40">
        <v>456.67</v>
      </c>
      <c r="AN120" s="40">
        <v>461.05</v>
      </c>
      <c r="AO120" s="40">
        <v>465.43</v>
      </c>
      <c r="AQ120" s="39">
        <f t="shared" si="10"/>
        <v>286.36</v>
      </c>
      <c r="AR120" s="40">
        <v>227.24</v>
      </c>
      <c r="AS120" s="40">
        <v>231.47</v>
      </c>
      <c r="AT120" s="40">
        <v>235.69</v>
      </c>
      <c r="AU120" s="40">
        <v>239.91</v>
      </c>
      <c r="AV120" s="40">
        <v>244.13</v>
      </c>
      <c r="AW120" s="40">
        <v>248.36</v>
      </c>
      <c r="AX120" s="40">
        <v>252.58</v>
      </c>
      <c r="AY120" s="40">
        <v>256.8</v>
      </c>
      <c r="AZ120" s="40">
        <v>261.02</v>
      </c>
      <c r="BA120" s="40">
        <v>265.25</v>
      </c>
      <c r="BB120" s="40">
        <v>269.47000000000003</v>
      </c>
      <c r="BC120" s="40">
        <v>273.69</v>
      </c>
      <c r="BD120" s="40">
        <v>277.91000000000003</v>
      </c>
      <c r="BE120" s="40">
        <v>282.14</v>
      </c>
      <c r="BF120" s="40">
        <v>286.36</v>
      </c>
      <c r="BG120" s="40">
        <v>290.58</v>
      </c>
      <c r="BH120" s="40">
        <v>294.8</v>
      </c>
      <c r="BI120" s="40">
        <v>299.02</v>
      </c>
      <c r="BJ120" s="40">
        <v>303.25</v>
      </c>
      <c r="BK120" s="40">
        <v>307.47000000000003</v>
      </c>
      <c r="BL120" s="40">
        <v>311.69</v>
      </c>
      <c r="BM120" s="40">
        <v>315.91000000000003</v>
      </c>
      <c r="BN120" s="40">
        <v>320.14</v>
      </c>
      <c r="BO120" s="40">
        <v>324.36</v>
      </c>
      <c r="BP120" s="40">
        <v>328.58</v>
      </c>
      <c r="BQ120" s="40">
        <v>332.8</v>
      </c>
      <c r="BR120" s="40">
        <v>337.03</v>
      </c>
      <c r="BS120" s="40">
        <v>341.25</v>
      </c>
      <c r="BT120" s="40">
        <v>345.47</v>
      </c>
      <c r="BU120" s="40">
        <v>349.69</v>
      </c>
      <c r="BV120" s="40">
        <v>353.92</v>
      </c>
      <c r="BW120" s="40">
        <v>358.14</v>
      </c>
      <c r="BX120" s="40">
        <v>362.36</v>
      </c>
      <c r="BY120" s="40">
        <v>366.58</v>
      </c>
      <c r="BZ120" s="40">
        <v>370.81</v>
      </c>
      <c r="CA120" s="40">
        <v>375.03</v>
      </c>
      <c r="CC120" s="39">
        <f t="shared" si="11"/>
        <v>178.05</v>
      </c>
      <c r="CD120" s="40">
        <v>136.31</v>
      </c>
      <c r="CE120" s="40">
        <v>139.29</v>
      </c>
      <c r="CF120" s="40">
        <v>142.27000000000001</v>
      </c>
      <c r="CG120" s="40">
        <v>145.25</v>
      </c>
      <c r="CH120" s="40">
        <v>148.24</v>
      </c>
      <c r="CI120" s="40">
        <v>151.22</v>
      </c>
      <c r="CJ120" s="40">
        <v>154.19999999999999</v>
      </c>
      <c r="CK120" s="40">
        <v>157.18</v>
      </c>
      <c r="CL120" s="40">
        <v>160.16</v>
      </c>
      <c r="CM120" s="40">
        <v>163.13999999999999</v>
      </c>
      <c r="CN120" s="40">
        <v>166.12</v>
      </c>
      <c r="CO120" s="40">
        <v>169.1</v>
      </c>
      <c r="CP120" s="40">
        <v>172.08</v>
      </c>
      <c r="CQ120" s="40">
        <v>175.07</v>
      </c>
      <c r="CR120" s="40">
        <v>178.05</v>
      </c>
      <c r="CS120" s="40">
        <v>181.03</v>
      </c>
      <c r="CT120" s="40">
        <v>184.01</v>
      </c>
      <c r="CU120" s="40">
        <v>186.99</v>
      </c>
      <c r="CV120" s="40">
        <v>189.97</v>
      </c>
      <c r="CW120" s="40">
        <v>192.95</v>
      </c>
      <c r="CX120" s="40">
        <v>195.93</v>
      </c>
      <c r="CY120" s="40">
        <v>198.92</v>
      </c>
      <c r="CZ120" s="40">
        <v>201.9</v>
      </c>
      <c r="DA120" s="40">
        <v>204.88</v>
      </c>
      <c r="DB120" s="40">
        <v>207.86</v>
      </c>
      <c r="DC120" s="40">
        <v>210.84</v>
      </c>
      <c r="DD120" s="40">
        <v>213.82</v>
      </c>
      <c r="DE120" s="40">
        <v>216.8</v>
      </c>
      <c r="DF120" s="40">
        <v>219.78</v>
      </c>
      <c r="DG120" s="40">
        <v>222.77</v>
      </c>
      <c r="DH120" s="40">
        <v>225.75</v>
      </c>
      <c r="DI120" s="40">
        <v>228.73</v>
      </c>
      <c r="DJ120" s="40">
        <v>231.71</v>
      </c>
      <c r="DK120" s="40">
        <v>234.69</v>
      </c>
      <c r="DL120" s="40">
        <v>237.67</v>
      </c>
      <c r="DM120" s="40">
        <v>240.65</v>
      </c>
    </row>
    <row r="121" spans="1:117">
      <c r="A121" s="37">
        <v>117</v>
      </c>
      <c r="B121" s="38">
        <f t="shared" si="8"/>
        <v>288.83</v>
      </c>
      <c r="C121" s="38">
        <f t="shared" si="12"/>
        <v>404.37</v>
      </c>
      <c r="E121" s="39">
        <f t="shared" si="9"/>
        <v>376.58</v>
      </c>
      <c r="F121" s="40">
        <v>314.7</v>
      </c>
      <c r="G121" s="40">
        <v>319.12</v>
      </c>
      <c r="H121" s="40">
        <v>323.54000000000002</v>
      </c>
      <c r="I121" s="40">
        <v>327.96</v>
      </c>
      <c r="J121" s="40">
        <v>332.38</v>
      </c>
      <c r="K121" s="40">
        <v>336.8</v>
      </c>
      <c r="L121" s="40">
        <v>341.22</v>
      </c>
      <c r="M121" s="40">
        <v>345.64</v>
      </c>
      <c r="N121" s="40">
        <v>350.06</v>
      </c>
      <c r="O121" s="40">
        <v>354.48</v>
      </c>
      <c r="P121" s="40">
        <v>358.9</v>
      </c>
      <c r="Q121" s="40">
        <v>363.32</v>
      </c>
      <c r="R121" s="40">
        <v>367.74</v>
      </c>
      <c r="S121" s="40">
        <v>372.16</v>
      </c>
      <c r="T121" s="40">
        <v>376.58</v>
      </c>
      <c r="U121" s="40">
        <v>381</v>
      </c>
      <c r="V121" s="40">
        <v>385.42</v>
      </c>
      <c r="W121" s="40">
        <v>389.84</v>
      </c>
      <c r="X121" s="40">
        <v>394.26</v>
      </c>
      <c r="Y121" s="40">
        <v>398.68</v>
      </c>
      <c r="Z121" s="40">
        <v>403.1</v>
      </c>
      <c r="AA121" s="40">
        <v>407.52</v>
      </c>
      <c r="AB121" s="40">
        <v>411.94</v>
      </c>
      <c r="AC121" s="40">
        <v>416.36</v>
      </c>
      <c r="AD121" s="40">
        <v>420.78</v>
      </c>
      <c r="AE121" s="40">
        <v>425.2</v>
      </c>
      <c r="AF121" s="40">
        <v>429.62</v>
      </c>
      <c r="AG121" s="40">
        <v>434.04</v>
      </c>
      <c r="AH121" s="40">
        <v>438.46</v>
      </c>
      <c r="AI121" s="40">
        <v>442.88</v>
      </c>
      <c r="AJ121" s="40">
        <v>447.3</v>
      </c>
      <c r="AK121" s="40">
        <v>451.72</v>
      </c>
      <c r="AL121" s="40">
        <v>456.14</v>
      </c>
      <c r="AM121" s="40">
        <v>460.56</v>
      </c>
      <c r="AN121" s="40">
        <v>464.98</v>
      </c>
      <c r="AO121" s="40">
        <v>469.4</v>
      </c>
      <c r="AQ121" s="39">
        <f t="shared" si="10"/>
        <v>288.83</v>
      </c>
      <c r="AR121" s="40">
        <v>229.21</v>
      </c>
      <c r="AS121" s="40">
        <v>233.47</v>
      </c>
      <c r="AT121" s="40">
        <v>237.73</v>
      </c>
      <c r="AU121" s="40">
        <v>241.99</v>
      </c>
      <c r="AV121" s="40">
        <v>246.24</v>
      </c>
      <c r="AW121" s="40">
        <v>250.5</v>
      </c>
      <c r="AX121" s="40">
        <v>254.76</v>
      </c>
      <c r="AY121" s="40">
        <v>259.02</v>
      </c>
      <c r="AZ121" s="40">
        <v>263.27999999999997</v>
      </c>
      <c r="BA121" s="40">
        <v>267.54000000000002</v>
      </c>
      <c r="BB121" s="40">
        <v>271.8</v>
      </c>
      <c r="BC121" s="40">
        <v>276.06</v>
      </c>
      <c r="BD121" s="40">
        <v>280.31</v>
      </c>
      <c r="BE121" s="40">
        <v>284.57</v>
      </c>
      <c r="BF121" s="40">
        <v>288.83</v>
      </c>
      <c r="BG121" s="40">
        <v>293.08999999999997</v>
      </c>
      <c r="BH121" s="40">
        <v>297.35000000000002</v>
      </c>
      <c r="BI121" s="40">
        <v>301.61</v>
      </c>
      <c r="BJ121" s="40">
        <v>305.87</v>
      </c>
      <c r="BK121" s="40">
        <v>310.13</v>
      </c>
      <c r="BL121" s="40">
        <v>314.38</v>
      </c>
      <c r="BM121" s="40">
        <v>318.64</v>
      </c>
      <c r="BN121" s="40">
        <v>322.89999999999998</v>
      </c>
      <c r="BO121" s="40">
        <v>327.16000000000003</v>
      </c>
      <c r="BP121" s="40">
        <v>331.42</v>
      </c>
      <c r="BQ121" s="40">
        <v>335.68</v>
      </c>
      <c r="BR121" s="40">
        <v>339.94</v>
      </c>
      <c r="BS121" s="40">
        <v>344.2</v>
      </c>
      <c r="BT121" s="40">
        <v>348.46</v>
      </c>
      <c r="BU121" s="40">
        <v>352.71</v>
      </c>
      <c r="BV121" s="40">
        <v>356.97</v>
      </c>
      <c r="BW121" s="40">
        <v>361.23</v>
      </c>
      <c r="BX121" s="40">
        <v>365.49</v>
      </c>
      <c r="BY121" s="40">
        <v>369.75</v>
      </c>
      <c r="BZ121" s="40">
        <v>374.01</v>
      </c>
      <c r="CA121" s="40">
        <v>378.27</v>
      </c>
      <c r="CC121" s="39">
        <f t="shared" si="11"/>
        <v>179.59</v>
      </c>
      <c r="CD121" s="40">
        <v>137.49</v>
      </c>
      <c r="CE121" s="40">
        <v>140.5</v>
      </c>
      <c r="CF121" s="40">
        <v>143.5</v>
      </c>
      <c r="CG121" s="40">
        <v>146.51</v>
      </c>
      <c r="CH121" s="40">
        <v>149.52000000000001</v>
      </c>
      <c r="CI121" s="40">
        <v>152.52000000000001</v>
      </c>
      <c r="CJ121" s="40">
        <v>155.53</v>
      </c>
      <c r="CK121" s="40">
        <v>158.54</v>
      </c>
      <c r="CL121" s="40">
        <v>161.54</v>
      </c>
      <c r="CM121" s="40">
        <v>164.55</v>
      </c>
      <c r="CN121" s="40">
        <v>167.56</v>
      </c>
      <c r="CO121" s="40">
        <v>170.57</v>
      </c>
      <c r="CP121" s="40">
        <v>173.57</v>
      </c>
      <c r="CQ121" s="40">
        <v>176.58</v>
      </c>
      <c r="CR121" s="40">
        <v>179.59</v>
      </c>
      <c r="CS121" s="40">
        <v>182.59</v>
      </c>
      <c r="CT121" s="40">
        <v>185.6</v>
      </c>
      <c r="CU121" s="40">
        <v>188.61</v>
      </c>
      <c r="CV121" s="40">
        <v>191.61</v>
      </c>
      <c r="CW121" s="40">
        <v>194.62</v>
      </c>
      <c r="CX121" s="40">
        <v>197.63</v>
      </c>
      <c r="CY121" s="40">
        <v>200.63</v>
      </c>
      <c r="CZ121" s="40">
        <v>203.64</v>
      </c>
      <c r="DA121" s="40">
        <v>206.65</v>
      </c>
      <c r="DB121" s="40">
        <v>209.66</v>
      </c>
      <c r="DC121" s="40">
        <v>212.66</v>
      </c>
      <c r="DD121" s="40">
        <v>215.67</v>
      </c>
      <c r="DE121" s="40">
        <v>218.68</v>
      </c>
      <c r="DF121" s="40">
        <v>221.68</v>
      </c>
      <c r="DG121" s="40">
        <v>224.69</v>
      </c>
      <c r="DH121" s="40">
        <v>227.7</v>
      </c>
      <c r="DI121" s="40">
        <v>230.7</v>
      </c>
      <c r="DJ121" s="40">
        <v>233.71</v>
      </c>
      <c r="DK121" s="40">
        <v>236.72</v>
      </c>
      <c r="DL121" s="40">
        <v>239.72</v>
      </c>
      <c r="DM121" s="40">
        <v>242.73</v>
      </c>
    </row>
    <row r="122" spans="1:117">
      <c r="A122" s="37">
        <v>118</v>
      </c>
      <c r="B122" s="38">
        <f t="shared" si="8"/>
        <v>291.31</v>
      </c>
      <c r="C122" s="38">
        <f t="shared" si="12"/>
        <v>407.84</v>
      </c>
      <c r="E122" s="39">
        <f t="shared" si="9"/>
        <v>379.77</v>
      </c>
      <c r="F122" s="40">
        <v>317.37</v>
      </c>
      <c r="G122" s="40">
        <v>321.82</v>
      </c>
      <c r="H122" s="40">
        <v>326.27999999999997</v>
      </c>
      <c r="I122" s="40">
        <v>330.74</v>
      </c>
      <c r="J122" s="40">
        <v>335.2</v>
      </c>
      <c r="K122" s="40">
        <v>339.65</v>
      </c>
      <c r="L122" s="40">
        <v>344.11</v>
      </c>
      <c r="M122" s="40">
        <v>348.57</v>
      </c>
      <c r="N122" s="40">
        <v>353.03</v>
      </c>
      <c r="O122" s="40">
        <v>357.48</v>
      </c>
      <c r="P122" s="40">
        <v>361.94</v>
      </c>
      <c r="Q122" s="40">
        <v>366.4</v>
      </c>
      <c r="R122" s="40">
        <v>370.86</v>
      </c>
      <c r="S122" s="40">
        <v>375.32</v>
      </c>
      <c r="T122" s="40">
        <v>379.77</v>
      </c>
      <c r="U122" s="40">
        <v>384.23</v>
      </c>
      <c r="V122" s="40">
        <v>388.69</v>
      </c>
      <c r="W122" s="40">
        <v>393.15</v>
      </c>
      <c r="X122" s="40">
        <v>397.6</v>
      </c>
      <c r="Y122" s="40">
        <v>402.06</v>
      </c>
      <c r="Z122" s="40">
        <v>406.52</v>
      </c>
      <c r="AA122" s="40">
        <v>410.98</v>
      </c>
      <c r="AB122" s="40">
        <v>415.44</v>
      </c>
      <c r="AC122" s="40">
        <v>419.89</v>
      </c>
      <c r="AD122" s="40">
        <v>424.35</v>
      </c>
      <c r="AE122" s="40">
        <v>428.81</v>
      </c>
      <c r="AF122" s="40">
        <v>433.27</v>
      </c>
      <c r="AG122" s="40">
        <v>437.72</v>
      </c>
      <c r="AH122" s="40">
        <v>442.18</v>
      </c>
      <c r="AI122" s="40">
        <v>446.64</v>
      </c>
      <c r="AJ122" s="40">
        <v>451.1</v>
      </c>
      <c r="AK122" s="40">
        <v>455.56</v>
      </c>
      <c r="AL122" s="40">
        <v>460.01</v>
      </c>
      <c r="AM122" s="40">
        <v>464.47</v>
      </c>
      <c r="AN122" s="40">
        <v>468.93</v>
      </c>
      <c r="AO122" s="40">
        <v>473.39</v>
      </c>
      <c r="AQ122" s="39">
        <f t="shared" si="10"/>
        <v>291.31</v>
      </c>
      <c r="AR122" s="40">
        <v>231.18</v>
      </c>
      <c r="AS122" s="40">
        <v>235.48</v>
      </c>
      <c r="AT122" s="40">
        <v>239.77</v>
      </c>
      <c r="AU122" s="40">
        <v>244.07</v>
      </c>
      <c r="AV122" s="40">
        <v>248.36</v>
      </c>
      <c r="AW122" s="40">
        <v>252.66</v>
      </c>
      <c r="AX122" s="40">
        <v>256.95</v>
      </c>
      <c r="AY122" s="40">
        <v>261.25</v>
      </c>
      <c r="AZ122" s="40">
        <v>265.54000000000002</v>
      </c>
      <c r="BA122" s="40">
        <v>269.83999999999997</v>
      </c>
      <c r="BB122" s="40">
        <v>274.13</v>
      </c>
      <c r="BC122" s="41">
        <v>278.43</v>
      </c>
      <c r="BD122" s="40">
        <v>282.72000000000003</v>
      </c>
      <c r="BE122" s="40">
        <v>287.02</v>
      </c>
      <c r="BF122" s="40">
        <v>291.31</v>
      </c>
      <c r="BG122" s="40">
        <v>295.61</v>
      </c>
      <c r="BH122" s="40">
        <v>299.91000000000003</v>
      </c>
      <c r="BI122" s="40">
        <v>304.2</v>
      </c>
      <c r="BJ122" s="40">
        <v>308.5</v>
      </c>
      <c r="BK122" s="40">
        <v>312.79000000000002</v>
      </c>
      <c r="BL122" s="40">
        <v>317.08999999999997</v>
      </c>
      <c r="BM122" s="40">
        <v>321.38</v>
      </c>
      <c r="BN122" s="40">
        <v>325.68</v>
      </c>
      <c r="BO122" s="40">
        <v>329.97</v>
      </c>
      <c r="BP122" s="40">
        <v>334.27</v>
      </c>
      <c r="BQ122" s="40">
        <v>338.56</v>
      </c>
      <c r="BR122" s="40">
        <v>342.86</v>
      </c>
      <c r="BS122" s="40">
        <v>347.15</v>
      </c>
      <c r="BT122" s="40">
        <v>351.45</v>
      </c>
      <c r="BU122" s="40">
        <v>355.74</v>
      </c>
      <c r="BV122" s="40">
        <v>360.04</v>
      </c>
      <c r="BW122" s="40">
        <v>364.33</v>
      </c>
      <c r="BX122" s="40">
        <v>368.63</v>
      </c>
      <c r="BY122" s="40">
        <v>372.92</v>
      </c>
      <c r="BZ122" s="40">
        <v>377.22</v>
      </c>
      <c r="CA122" s="40">
        <v>381.51</v>
      </c>
      <c r="CC122" s="39">
        <f t="shared" si="11"/>
        <v>181.13</v>
      </c>
      <c r="CD122" s="40">
        <v>138.66999999999999</v>
      </c>
      <c r="CE122" s="40">
        <v>141.69999999999999</v>
      </c>
      <c r="CF122" s="40">
        <v>144.74</v>
      </c>
      <c r="CG122" s="40">
        <v>147.77000000000001</v>
      </c>
      <c r="CH122" s="40">
        <v>150.80000000000001</v>
      </c>
      <c r="CI122" s="40">
        <v>153.83000000000001</v>
      </c>
      <c r="CJ122" s="40">
        <v>156.87</v>
      </c>
      <c r="CK122" s="40">
        <v>159.9</v>
      </c>
      <c r="CL122" s="40">
        <v>162.93</v>
      </c>
      <c r="CM122" s="40">
        <v>165.96</v>
      </c>
      <c r="CN122" s="40">
        <v>169</v>
      </c>
      <c r="CO122" s="40">
        <v>172.03</v>
      </c>
      <c r="CP122" s="40">
        <v>175.06</v>
      </c>
      <c r="CQ122" s="40">
        <v>178.09</v>
      </c>
      <c r="CR122" s="40">
        <v>181.13</v>
      </c>
      <c r="CS122" s="40">
        <v>184.16</v>
      </c>
      <c r="CT122" s="40">
        <v>187.19</v>
      </c>
      <c r="CU122" s="40">
        <v>190.23</v>
      </c>
      <c r="CV122" s="40">
        <v>193.26</v>
      </c>
      <c r="CW122" s="40">
        <v>196.29</v>
      </c>
      <c r="CX122" s="40">
        <v>199.32</v>
      </c>
      <c r="CY122" s="40">
        <v>202.36</v>
      </c>
      <c r="CZ122" s="40">
        <v>205.39</v>
      </c>
      <c r="DA122" s="40">
        <v>208.42</v>
      </c>
      <c r="DB122" s="40">
        <v>211.45</v>
      </c>
      <c r="DC122" s="40">
        <v>214.49</v>
      </c>
      <c r="DD122" s="40">
        <v>217.52</v>
      </c>
      <c r="DE122" s="40">
        <v>220.55</v>
      </c>
      <c r="DF122" s="40">
        <v>223.58</v>
      </c>
      <c r="DG122" s="40">
        <v>226.62</v>
      </c>
      <c r="DH122" s="40">
        <v>229.65</v>
      </c>
      <c r="DI122" s="40">
        <v>232.68</v>
      </c>
      <c r="DJ122" s="40">
        <v>235.71</v>
      </c>
      <c r="DK122" s="40">
        <v>238.75</v>
      </c>
      <c r="DL122" s="40">
        <v>241.78</v>
      </c>
      <c r="DM122" s="40">
        <v>244.81</v>
      </c>
    </row>
    <row r="123" spans="1:117">
      <c r="A123" s="37">
        <v>119</v>
      </c>
      <c r="B123" s="38">
        <f t="shared" si="8"/>
        <v>293.81</v>
      </c>
      <c r="C123" s="38">
        <f t="shared" si="12"/>
        <v>411.34</v>
      </c>
      <c r="E123" s="39">
        <f t="shared" si="9"/>
        <v>382.98</v>
      </c>
      <c r="F123" s="40">
        <v>320.04000000000002</v>
      </c>
      <c r="G123" s="40">
        <v>324.54000000000002</v>
      </c>
      <c r="H123" s="40">
        <v>329.04</v>
      </c>
      <c r="I123" s="40">
        <v>333.53</v>
      </c>
      <c r="J123" s="40">
        <v>338.03</v>
      </c>
      <c r="K123" s="40">
        <v>342.52</v>
      </c>
      <c r="L123" s="40">
        <v>347.02</v>
      </c>
      <c r="M123" s="40">
        <v>351.51</v>
      </c>
      <c r="N123" s="40">
        <v>356.01</v>
      </c>
      <c r="O123" s="40">
        <v>360.5</v>
      </c>
      <c r="P123" s="40">
        <v>365</v>
      </c>
      <c r="Q123" s="40">
        <v>369.5</v>
      </c>
      <c r="R123" s="40">
        <v>373.99</v>
      </c>
      <c r="S123" s="40">
        <v>378.49</v>
      </c>
      <c r="T123" s="40">
        <v>382.98</v>
      </c>
      <c r="U123" s="40">
        <v>387.48</v>
      </c>
      <c r="V123" s="40">
        <v>391.97</v>
      </c>
      <c r="W123" s="40">
        <v>396.47</v>
      </c>
      <c r="X123" s="40">
        <v>400.96</v>
      </c>
      <c r="Y123" s="40">
        <v>405.46</v>
      </c>
      <c r="Z123" s="40">
        <v>409.96</v>
      </c>
      <c r="AA123" s="40">
        <v>414.45</v>
      </c>
      <c r="AB123" s="40">
        <v>418.95</v>
      </c>
      <c r="AC123" s="40">
        <v>423.44</v>
      </c>
      <c r="AD123" s="40">
        <v>427.94</v>
      </c>
      <c r="AE123" s="40">
        <v>432.43</v>
      </c>
      <c r="AF123" s="40">
        <v>436.93</v>
      </c>
      <c r="AG123" s="40">
        <v>441.72</v>
      </c>
      <c r="AH123" s="40">
        <v>445.92</v>
      </c>
      <c r="AI123" s="40">
        <v>450.42</v>
      </c>
      <c r="AJ123" s="40">
        <v>454.91</v>
      </c>
      <c r="AK123" s="40">
        <v>459.41</v>
      </c>
      <c r="AL123" s="40">
        <v>463.9</v>
      </c>
      <c r="AM123" s="40">
        <v>468.4</v>
      </c>
      <c r="AN123" s="40">
        <v>472.89</v>
      </c>
      <c r="AO123" s="40">
        <v>477.39</v>
      </c>
      <c r="AQ123" s="39">
        <f t="shared" si="10"/>
        <v>293.81</v>
      </c>
      <c r="AR123" s="40">
        <v>233.16</v>
      </c>
      <c r="AS123" s="40">
        <v>237.49</v>
      </c>
      <c r="AT123" s="40">
        <v>241.83</v>
      </c>
      <c r="AU123" s="40">
        <v>246.16</v>
      </c>
      <c r="AV123" s="40">
        <v>250.49</v>
      </c>
      <c r="AW123" s="40">
        <v>254.82</v>
      </c>
      <c r="AX123" s="40">
        <v>259.14999999999998</v>
      </c>
      <c r="AY123" s="40">
        <v>263.48</v>
      </c>
      <c r="AZ123" s="40">
        <v>267.82</v>
      </c>
      <c r="BA123" s="40">
        <v>272.14999999999998</v>
      </c>
      <c r="BB123" s="40">
        <v>276.48</v>
      </c>
      <c r="BC123" s="40">
        <v>280.81</v>
      </c>
      <c r="BD123" s="40">
        <v>285.14</v>
      </c>
      <c r="BE123" s="40">
        <v>289.47000000000003</v>
      </c>
      <c r="BF123" s="40">
        <v>293.81</v>
      </c>
      <c r="BG123" s="40">
        <v>298.14</v>
      </c>
      <c r="BH123" s="40">
        <v>302.47000000000003</v>
      </c>
      <c r="BI123" s="40">
        <v>306.8</v>
      </c>
      <c r="BJ123" s="40">
        <v>311.13</v>
      </c>
      <c r="BK123" s="40">
        <v>315.45999999999998</v>
      </c>
      <c r="BL123" s="40">
        <v>319.8</v>
      </c>
      <c r="BM123" s="40">
        <v>324.13</v>
      </c>
      <c r="BN123" s="40">
        <v>328.46</v>
      </c>
      <c r="BO123" s="40">
        <v>332.79</v>
      </c>
      <c r="BP123" s="40">
        <v>337.12</v>
      </c>
      <c r="BQ123" s="40">
        <v>341.45</v>
      </c>
      <c r="BR123" s="40">
        <v>345.78</v>
      </c>
      <c r="BS123" s="40">
        <v>350.12</v>
      </c>
      <c r="BT123" s="40">
        <v>354.45</v>
      </c>
      <c r="BU123" s="40">
        <v>358.78</v>
      </c>
      <c r="BV123" s="40">
        <v>363.11</v>
      </c>
      <c r="BW123" s="40">
        <v>367.44</v>
      </c>
      <c r="BX123" s="40">
        <v>371.77</v>
      </c>
      <c r="BY123" s="40">
        <v>376.11</v>
      </c>
      <c r="BZ123" s="40">
        <v>380.44</v>
      </c>
      <c r="CA123" s="40">
        <v>384.77</v>
      </c>
      <c r="CC123" s="39">
        <f t="shared" si="11"/>
        <v>182.67</v>
      </c>
      <c r="CD123" s="40">
        <v>139.85</v>
      </c>
      <c r="CE123" s="40">
        <v>142.91</v>
      </c>
      <c r="CF123" s="40">
        <v>145.97</v>
      </c>
      <c r="CG123" s="40">
        <v>149.03</v>
      </c>
      <c r="CH123" s="40">
        <v>152.09</v>
      </c>
      <c r="CI123" s="40">
        <v>155.15</v>
      </c>
      <c r="CJ123" s="40">
        <v>158.19999999999999</v>
      </c>
      <c r="CK123" s="40">
        <v>161.26</v>
      </c>
      <c r="CL123" s="40">
        <v>164.32</v>
      </c>
      <c r="CM123" s="40">
        <v>167.38</v>
      </c>
      <c r="CN123" s="40">
        <v>170.44</v>
      </c>
      <c r="CO123" s="40">
        <v>173.5</v>
      </c>
      <c r="CP123" s="40">
        <v>176.55</v>
      </c>
      <c r="CQ123" s="40">
        <v>179.61</v>
      </c>
      <c r="CR123" s="40">
        <v>182.67</v>
      </c>
      <c r="CS123" s="40">
        <v>185.73</v>
      </c>
      <c r="CT123" s="40">
        <v>188.79</v>
      </c>
      <c r="CU123" s="40">
        <v>191.85</v>
      </c>
      <c r="CV123" s="40">
        <v>194.9</v>
      </c>
      <c r="CW123" s="40">
        <v>197.96</v>
      </c>
      <c r="CX123" s="40">
        <v>201.02</v>
      </c>
      <c r="CY123" s="40">
        <v>204.08</v>
      </c>
      <c r="CZ123" s="40">
        <v>207.14</v>
      </c>
      <c r="DA123" s="40">
        <v>210.2</v>
      </c>
      <c r="DB123" s="40">
        <v>213.25</v>
      </c>
      <c r="DC123" s="40">
        <v>216.31</v>
      </c>
      <c r="DD123" s="40">
        <v>219.37</v>
      </c>
      <c r="DE123" s="40">
        <v>222.43</v>
      </c>
      <c r="DF123" s="40">
        <v>225.49</v>
      </c>
      <c r="DG123" s="40">
        <v>228.55</v>
      </c>
      <c r="DH123" s="40">
        <v>231.6</v>
      </c>
      <c r="DI123" s="40">
        <v>234.66</v>
      </c>
      <c r="DJ123" s="40">
        <v>237.72</v>
      </c>
      <c r="DK123" s="40">
        <v>240.78</v>
      </c>
      <c r="DL123" s="40">
        <v>243.84</v>
      </c>
      <c r="DM123" s="40">
        <v>246.9</v>
      </c>
    </row>
    <row r="124" spans="1:117">
      <c r="A124" s="37">
        <v>120</v>
      </c>
      <c r="B124" s="38">
        <f t="shared" si="8"/>
        <v>296.3</v>
      </c>
      <c r="C124" s="38">
        <f t="shared" si="12"/>
        <v>414.82</v>
      </c>
      <c r="E124" s="39">
        <f t="shared" si="9"/>
        <v>386.21</v>
      </c>
      <c r="F124" s="40">
        <v>322.74</v>
      </c>
      <c r="G124" s="40">
        <v>327.27</v>
      </c>
      <c r="H124" s="40">
        <v>331.81</v>
      </c>
      <c r="I124" s="40">
        <v>336.34</v>
      </c>
      <c r="J124" s="40">
        <v>340.87</v>
      </c>
      <c r="K124" s="40">
        <v>345.41</v>
      </c>
      <c r="L124" s="40">
        <v>349.94</v>
      </c>
      <c r="M124" s="40">
        <v>354.47</v>
      </c>
      <c r="N124" s="40">
        <v>359.01</v>
      </c>
      <c r="O124" s="40">
        <v>363.54</v>
      </c>
      <c r="P124" s="40">
        <v>368.07</v>
      </c>
      <c r="Q124" s="40">
        <v>372.61</v>
      </c>
      <c r="R124" s="40">
        <v>377.14</v>
      </c>
      <c r="S124" s="40">
        <v>381.67</v>
      </c>
      <c r="T124" s="40">
        <v>386.21</v>
      </c>
      <c r="U124" s="40">
        <v>390.74</v>
      </c>
      <c r="V124" s="40">
        <v>395.27</v>
      </c>
      <c r="W124" s="40">
        <v>399.81</v>
      </c>
      <c r="X124" s="40">
        <v>404.34</v>
      </c>
      <c r="Y124" s="40">
        <v>408.87</v>
      </c>
      <c r="Z124" s="40">
        <v>413.41</v>
      </c>
      <c r="AA124" s="40">
        <v>417.94</v>
      </c>
      <c r="AB124" s="40">
        <v>422.47</v>
      </c>
      <c r="AC124" s="40">
        <v>427.01</v>
      </c>
      <c r="AD124" s="40">
        <v>431.54</v>
      </c>
      <c r="AE124" s="40">
        <v>436.07</v>
      </c>
      <c r="AF124" s="40">
        <v>440.61</v>
      </c>
      <c r="AG124" s="40">
        <v>445.14</v>
      </c>
      <c r="AH124" s="40">
        <v>449.67</v>
      </c>
      <c r="AI124" s="40">
        <v>454.21</v>
      </c>
      <c r="AJ124" s="40">
        <v>458.74</v>
      </c>
      <c r="AK124" s="40">
        <v>463.27</v>
      </c>
      <c r="AL124" s="40">
        <v>467.81</v>
      </c>
      <c r="AM124" s="40">
        <v>472.34</v>
      </c>
      <c r="AN124" s="40">
        <v>476.87</v>
      </c>
      <c r="AO124" s="40">
        <v>481.41</v>
      </c>
      <c r="AQ124" s="39">
        <f t="shared" si="10"/>
        <v>296.3</v>
      </c>
      <c r="AR124" s="40">
        <v>235.15</v>
      </c>
      <c r="AS124" s="40">
        <v>239.52</v>
      </c>
      <c r="AT124" s="40">
        <v>243.89</v>
      </c>
      <c r="AU124" s="40">
        <v>248.26</v>
      </c>
      <c r="AV124" s="40">
        <v>252.62</v>
      </c>
      <c r="AW124" s="40">
        <v>256.99</v>
      </c>
      <c r="AX124" s="40">
        <v>261.36</v>
      </c>
      <c r="AY124" s="40">
        <v>265.73</v>
      </c>
      <c r="AZ124" s="40">
        <v>270.10000000000002</v>
      </c>
      <c r="BA124" s="40">
        <v>274.45999999999998</v>
      </c>
      <c r="BB124" s="40">
        <v>278.83</v>
      </c>
      <c r="BC124" s="40">
        <v>283.2</v>
      </c>
      <c r="BD124" s="40">
        <v>287.57</v>
      </c>
      <c r="BE124" s="40">
        <v>291.94</v>
      </c>
      <c r="BF124" s="40">
        <v>296.3</v>
      </c>
      <c r="BG124" s="40">
        <v>300.67</v>
      </c>
      <c r="BH124" s="40">
        <v>305.04000000000002</v>
      </c>
      <c r="BI124" s="40">
        <v>309.41000000000003</v>
      </c>
      <c r="BJ124" s="40">
        <v>313.77999999999997</v>
      </c>
      <c r="BK124" s="40">
        <v>318.14</v>
      </c>
      <c r="BL124" s="40">
        <v>322.51</v>
      </c>
      <c r="BM124" s="40">
        <v>326.88</v>
      </c>
      <c r="BN124" s="40">
        <v>331.25</v>
      </c>
      <c r="BO124" s="40">
        <v>335.62</v>
      </c>
      <c r="BP124" s="40">
        <v>339.98</v>
      </c>
      <c r="BQ124" s="40">
        <v>344.35</v>
      </c>
      <c r="BR124" s="40">
        <v>348.72</v>
      </c>
      <c r="BS124" s="40">
        <v>353.09</v>
      </c>
      <c r="BT124" s="40">
        <v>357.46</v>
      </c>
      <c r="BU124" s="40">
        <v>361.82</v>
      </c>
      <c r="BV124" s="40">
        <v>366.19</v>
      </c>
      <c r="BW124" s="40">
        <v>370.56</v>
      </c>
      <c r="BX124" s="40">
        <v>374.93</v>
      </c>
      <c r="BY124" s="40">
        <v>379.3</v>
      </c>
      <c r="BZ124" s="40">
        <v>383.66</v>
      </c>
      <c r="CA124" s="40">
        <v>388.03</v>
      </c>
      <c r="CC124" s="39">
        <f t="shared" si="11"/>
        <v>184.15</v>
      </c>
      <c r="CD124" s="40">
        <v>140.97999999999999</v>
      </c>
      <c r="CE124" s="40">
        <v>144.06</v>
      </c>
      <c r="CF124" s="40">
        <v>147.13999999999999</v>
      </c>
      <c r="CG124" s="40">
        <v>150.22999999999999</v>
      </c>
      <c r="CH124" s="40">
        <v>153.31</v>
      </c>
      <c r="CI124" s="40">
        <v>156.4</v>
      </c>
      <c r="CJ124" s="40">
        <v>159.47999999999999</v>
      </c>
      <c r="CK124" s="40">
        <v>162.56</v>
      </c>
      <c r="CL124" s="40">
        <v>165.65</v>
      </c>
      <c r="CM124" s="40">
        <v>168.73</v>
      </c>
      <c r="CN124" s="40">
        <v>171.82</v>
      </c>
      <c r="CO124" s="40">
        <v>174.9</v>
      </c>
      <c r="CP124" s="40">
        <v>177.98</v>
      </c>
      <c r="CQ124" s="40">
        <v>181.07</v>
      </c>
      <c r="CR124" s="40">
        <v>184.15</v>
      </c>
      <c r="CS124" s="40">
        <v>187.24</v>
      </c>
      <c r="CT124" s="40">
        <v>190.32</v>
      </c>
      <c r="CU124" s="40">
        <v>193.4</v>
      </c>
      <c r="CV124" s="40">
        <v>196.49</v>
      </c>
      <c r="CW124" s="40">
        <v>199.57</v>
      </c>
      <c r="CX124" s="40">
        <v>202.66</v>
      </c>
      <c r="CY124" s="40">
        <v>205.74</v>
      </c>
      <c r="CZ124" s="40">
        <v>208.82</v>
      </c>
      <c r="DA124" s="40">
        <v>211.91</v>
      </c>
      <c r="DB124" s="40">
        <v>214.99</v>
      </c>
      <c r="DC124" s="40">
        <v>218.08</v>
      </c>
      <c r="DD124" s="40">
        <v>221.16</v>
      </c>
      <c r="DE124" s="40">
        <v>224.24</v>
      </c>
      <c r="DF124" s="40">
        <v>227.33</v>
      </c>
      <c r="DG124" s="40">
        <v>230.41</v>
      </c>
      <c r="DH124" s="40">
        <v>233.5</v>
      </c>
      <c r="DI124" s="40">
        <v>236.58</v>
      </c>
      <c r="DJ124" s="40">
        <v>239.66</v>
      </c>
      <c r="DK124" s="40">
        <v>242.75</v>
      </c>
      <c r="DL124" s="40">
        <v>245.83</v>
      </c>
      <c r="DM124" s="40">
        <v>248.92</v>
      </c>
    </row>
    <row r="125" spans="1:117">
      <c r="A125" s="37">
        <v>121</v>
      </c>
      <c r="B125" s="38">
        <f t="shared" si="8"/>
        <v>298.57</v>
      </c>
      <c r="C125" s="38">
        <f t="shared" si="12"/>
        <v>418</v>
      </c>
      <c r="E125" s="39">
        <f t="shared" si="9"/>
        <v>389.4</v>
      </c>
      <c r="F125" s="40">
        <v>325.39999999999998</v>
      </c>
      <c r="G125" s="40">
        <v>329.97</v>
      </c>
      <c r="H125" s="40">
        <v>334.54</v>
      </c>
      <c r="I125" s="40">
        <v>339.11</v>
      </c>
      <c r="J125" s="40">
        <v>343.69</v>
      </c>
      <c r="K125" s="40">
        <v>348.26</v>
      </c>
      <c r="L125" s="40">
        <v>352.83</v>
      </c>
      <c r="M125" s="40">
        <v>357.4</v>
      </c>
      <c r="N125" s="40">
        <v>361.97</v>
      </c>
      <c r="O125" s="40">
        <v>366.54</v>
      </c>
      <c r="P125" s="40">
        <v>371.11</v>
      </c>
      <c r="Q125" s="40">
        <v>375.68</v>
      </c>
      <c r="R125" s="40">
        <v>380.25</v>
      </c>
      <c r="S125" s="40">
        <v>384.83</v>
      </c>
      <c r="T125" s="40">
        <v>389.4</v>
      </c>
      <c r="U125" s="40">
        <v>393.97</v>
      </c>
      <c r="V125" s="40">
        <v>398.54</v>
      </c>
      <c r="W125" s="40">
        <v>403.11</v>
      </c>
      <c r="X125" s="40">
        <v>407.68</v>
      </c>
      <c r="Y125" s="40">
        <v>412.25</v>
      </c>
      <c r="Z125" s="40">
        <v>416.82</v>
      </c>
      <c r="AA125" s="40">
        <v>421.39</v>
      </c>
      <c r="AB125" s="40">
        <v>425.97</v>
      </c>
      <c r="AC125" s="40">
        <v>430.54</v>
      </c>
      <c r="AD125" s="40">
        <v>435.11</v>
      </c>
      <c r="AE125" s="40">
        <v>439.68</v>
      </c>
      <c r="AF125" s="40">
        <v>444.25</v>
      </c>
      <c r="AG125" s="40">
        <v>448.82</v>
      </c>
      <c r="AH125" s="40">
        <v>453.39</v>
      </c>
      <c r="AI125" s="40">
        <v>457.96</v>
      </c>
      <c r="AJ125" s="40">
        <v>462.53</v>
      </c>
      <c r="AK125" s="40">
        <v>467.11</v>
      </c>
      <c r="AL125" s="40">
        <v>471.68</v>
      </c>
      <c r="AM125" s="40">
        <v>476.25</v>
      </c>
      <c r="AN125" s="40">
        <v>480.82</v>
      </c>
      <c r="AO125" s="40">
        <v>485.39</v>
      </c>
      <c r="AQ125" s="39">
        <f t="shared" si="10"/>
        <v>298.57</v>
      </c>
      <c r="AR125" s="40">
        <v>236.9</v>
      </c>
      <c r="AS125" s="40">
        <v>241.31</v>
      </c>
      <c r="AT125" s="40">
        <v>245.71</v>
      </c>
      <c r="AU125" s="40">
        <v>250.12</v>
      </c>
      <c r="AV125" s="40">
        <v>254.52</v>
      </c>
      <c r="AW125" s="40">
        <v>258.93</v>
      </c>
      <c r="AX125" s="40">
        <v>263.33</v>
      </c>
      <c r="AY125" s="40">
        <v>267.74</v>
      </c>
      <c r="AZ125" s="40">
        <v>272.14</v>
      </c>
      <c r="BA125" s="40">
        <v>276.54000000000002</v>
      </c>
      <c r="BB125" s="40">
        <v>280.95</v>
      </c>
      <c r="BC125" s="40">
        <v>285.35000000000002</v>
      </c>
      <c r="BD125" s="40">
        <v>289.76</v>
      </c>
      <c r="BE125" s="40">
        <v>294.16000000000003</v>
      </c>
      <c r="BF125" s="40">
        <v>298.57</v>
      </c>
      <c r="BG125" s="40">
        <v>302.97000000000003</v>
      </c>
      <c r="BH125" s="40">
        <v>307.38</v>
      </c>
      <c r="BI125" s="40">
        <v>311.77999999999997</v>
      </c>
      <c r="BJ125" s="40">
        <v>316.18</v>
      </c>
      <c r="BK125" s="40">
        <v>320.58999999999997</v>
      </c>
      <c r="BL125" s="40">
        <v>324.99</v>
      </c>
      <c r="BM125" s="40">
        <v>329.4</v>
      </c>
      <c r="BN125" s="40">
        <v>333.8</v>
      </c>
      <c r="BO125" s="40">
        <v>338.21</v>
      </c>
      <c r="BP125" s="40">
        <v>342.61</v>
      </c>
      <c r="BQ125" s="40">
        <v>347.01</v>
      </c>
      <c r="BR125" s="40">
        <v>351.42</v>
      </c>
      <c r="BS125" s="40">
        <v>355.82</v>
      </c>
      <c r="BT125" s="40">
        <v>360.23</v>
      </c>
      <c r="BU125" s="40">
        <v>364.63</v>
      </c>
      <c r="BV125" s="40">
        <v>369.04</v>
      </c>
      <c r="BW125" s="40">
        <v>373.44</v>
      </c>
      <c r="BX125" s="40">
        <v>377.85</v>
      </c>
      <c r="BY125" s="40">
        <v>382.25</v>
      </c>
      <c r="BZ125" s="40">
        <v>386.65</v>
      </c>
      <c r="CA125" s="40">
        <v>391.06</v>
      </c>
      <c r="CC125" s="39">
        <f t="shared" si="11"/>
        <v>185.7</v>
      </c>
      <c r="CD125" s="40">
        <v>142.16</v>
      </c>
      <c r="CE125" s="40">
        <v>145.27000000000001</v>
      </c>
      <c r="CF125" s="40">
        <v>148.38</v>
      </c>
      <c r="CG125" s="40">
        <v>151.49</v>
      </c>
      <c r="CH125" s="40">
        <v>154.6</v>
      </c>
      <c r="CI125" s="40">
        <v>157.71</v>
      </c>
      <c r="CJ125" s="40">
        <v>160.82</v>
      </c>
      <c r="CK125" s="40">
        <v>163.93</v>
      </c>
      <c r="CL125" s="40">
        <v>167.04</v>
      </c>
      <c r="CM125" s="40">
        <v>170.15</v>
      </c>
      <c r="CN125" s="40">
        <v>173.26</v>
      </c>
      <c r="CO125" s="40">
        <v>176.37</v>
      </c>
      <c r="CP125" s="40">
        <v>179.48</v>
      </c>
      <c r="CQ125" s="40">
        <v>182.59</v>
      </c>
      <c r="CR125" s="40">
        <v>185.7</v>
      </c>
      <c r="CS125" s="40">
        <v>188.81</v>
      </c>
      <c r="CT125" s="40">
        <v>191.92</v>
      </c>
      <c r="CU125" s="40">
        <v>195.03</v>
      </c>
      <c r="CV125" s="40">
        <v>198.14</v>
      </c>
      <c r="CW125" s="40">
        <v>201.25</v>
      </c>
      <c r="CX125" s="40">
        <v>204.36</v>
      </c>
      <c r="CY125" s="40">
        <v>207.47</v>
      </c>
      <c r="CZ125" s="40">
        <v>210.58</v>
      </c>
      <c r="DA125" s="40">
        <v>213.69</v>
      </c>
      <c r="DB125" s="40">
        <v>216.8</v>
      </c>
      <c r="DC125" s="40">
        <v>219.91</v>
      </c>
      <c r="DD125" s="40">
        <v>223.02</v>
      </c>
      <c r="DE125" s="40">
        <v>226.13</v>
      </c>
      <c r="DF125" s="40">
        <v>229.23</v>
      </c>
      <c r="DG125" s="40">
        <v>232.34</v>
      </c>
      <c r="DH125" s="40">
        <v>235.45</v>
      </c>
      <c r="DI125" s="40">
        <v>238.56</v>
      </c>
      <c r="DJ125" s="40">
        <v>241.67</v>
      </c>
      <c r="DK125" s="40">
        <v>244.78</v>
      </c>
      <c r="DL125" s="40">
        <v>247.89</v>
      </c>
      <c r="DM125" s="40">
        <v>251</v>
      </c>
    </row>
    <row r="126" spans="1:117">
      <c r="A126" s="37">
        <v>122</v>
      </c>
      <c r="B126" s="38">
        <f t="shared" si="8"/>
        <v>301.08</v>
      </c>
      <c r="C126" s="38">
        <f t="shared" si="12"/>
        <v>421.52</v>
      </c>
      <c r="E126" s="39">
        <f t="shared" si="9"/>
        <v>392.6</v>
      </c>
      <c r="F126" s="40">
        <v>328.08</v>
      </c>
      <c r="G126" s="40">
        <v>332.69</v>
      </c>
      <c r="H126" s="40">
        <v>337.29</v>
      </c>
      <c r="I126" s="40">
        <v>341.9</v>
      </c>
      <c r="J126" s="40">
        <v>346.51</v>
      </c>
      <c r="K126" s="40">
        <v>351.12</v>
      </c>
      <c r="L126" s="40">
        <v>355.73</v>
      </c>
      <c r="M126" s="40">
        <v>360.34</v>
      </c>
      <c r="N126" s="40">
        <v>364.95</v>
      </c>
      <c r="O126" s="40">
        <v>369.56</v>
      </c>
      <c r="P126" s="40">
        <v>374.17</v>
      </c>
      <c r="Q126" s="40">
        <v>378.77</v>
      </c>
      <c r="R126" s="40">
        <v>383.38</v>
      </c>
      <c r="S126" s="40">
        <v>387.99</v>
      </c>
      <c r="T126" s="40">
        <v>392.6</v>
      </c>
      <c r="U126" s="40">
        <v>397.21</v>
      </c>
      <c r="V126" s="40">
        <v>401.82</v>
      </c>
      <c r="W126" s="40">
        <v>406.43</v>
      </c>
      <c r="X126" s="40">
        <v>411.04</v>
      </c>
      <c r="Y126" s="40">
        <v>415.65</v>
      </c>
      <c r="Z126" s="40">
        <v>420.25</v>
      </c>
      <c r="AA126" s="40">
        <v>424.86</v>
      </c>
      <c r="AB126" s="40">
        <v>429.47</v>
      </c>
      <c r="AC126" s="40">
        <v>434.08</v>
      </c>
      <c r="AD126" s="40">
        <v>438.69</v>
      </c>
      <c r="AE126" s="40">
        <v>443.3</v>
      </c>
      <c r="AF126" s="40">
        <v>447.91</v>
      </c>
      <c r="AG126" s="40">
        <v>452.52</v>
      </c>
      <c r="AH126" s="40">
        <v>457.13</v>
      </c>
      <c r="AI126" s="40">
        <v>461.73</v>
      </c>
      <c r="AJ126" s="40">
        <v>466.34</v>
      </c>
      <c r="AK126" s="40">
        <v>470.95</v>
      </c>
      <c r="AL126" s="40">
        <v>475.56</v>
      </c>
      <c r="AM126" s="40">
        <v>480.17</v>
      </c>
      <c r="AN126" s="40">
        <v>484.78</v>
      </c>
      <c r="AO126" s="40">
        <v>489.39</v>
      </c>
      <c r="AQ126" s="39">
        <f t="shared" si="10"/>
        <v>301.08</v>
      </c>
      <c r="AR126" s="40">
        <v>238.91</v>
      </c>
      <c r="AS126" s="40">
        <v>243.35</v>
      </c>
      <c r="AT126" s="40">
        <v>247.79</v>
      </c>
      <c r="AU126" s="40">
        <v>252.23</v>
      </c>
      <c r="AV126" s="40">
        <v>256.67</v>
      </c>
      <c r="AW126" s="40">
        <v>261.11</v>
      </c>
      <c r="AX126" s="40">
        <v>265.55</v>
      </c>
      <c r="AY126" s="40">
        <v>269.99</v>
      </c>
      <c r="AZ126" s="40">
        <v>274.43</v>
      </c>
      <c r="BA126" s="40">
        <v>278.87</v>
      </c>
      <c r="BB126" s="40">
        <v>283.32</v>
      </c>
      <c r="BC126" s="40">
        <v>287.76</v>
      </c>
      <c r="BD126" s="40">
        <v>292.2</v>
      </c>
      <c r="BE126" s="40">
        <v>296.64</v>
      </c>
      <c r="BF126" s="40">
        <v>301.08</v>
      </c>
      <c r="BG126" s="40">
        <v>305.52</v>
      </c>
      <c r="BH126" s="40">
        <v>309.95999999999998</v>
      </c>
      <c r="BI126" s="40">
        <v>314.39999999999998</v>
      </c>
      <c r="BJ126" s="40">
        <v>318.83999999999997</v>
      </c>
      <c r="BK126" s="40">
        <v>323.27999999999997</v>
      </c>
      <c r="BL126" s="40">
        <v>327.72</v>
      </c>
      <c r="BM126" s="40">
        <v>332.16</v>
      </c>
      <c r="BN126" s="40">
        <v>336.61</v>
      </c>
      <c r="BO126" s="40">
        <v>341.05</v>
      </c>
      <c r="BP126" s="40">
        <v>345.49</v>
      </c>
      <c r="BQ126" s="40">
        <v>349.93</v>
      </c>
      <c r="BR126" s="40">
        <v>354.37</v>
      </c>
      <c r="BS126" s="40">
        <v>358.81</v>
      </c>
      <c r="BT126" s="40">
        <v>363.25</v>
      </c>
      <c r="BU126" s="40">
        <v>367.69</v>
      </c>
      <c r="BV126" s="40">
        <v>372.13</v>
      </c>
      <c r="BW126" s="40">
        <v>376.57</v>
      </c>
      <c r="BX126" s="40">
        <v>381.01</v>
      </c>
      <c r="BY126" s="40">
        <v>385.45</v>
      </c>
      <c r="BZ126" s="40">
        <v>389.89</v>
      </c>
      <c r="CA126" s="40">
        <v>394.34</v>
      </c>
      <c r="CC126" s="39">
        <f t="shared" si="11"/>
        <v>187.25</v>
      </c>
      <c r="CD126" s="40">
        <v>143.35</v>
      </c>
      <c r="CE126" s="40">
        <v>146.49</v>
      </c>
      <c r="CF126" s="40">
        <v>149.62</v>
      </c>
      <c r="CG126" s="40">
        <v>152.76</v>
      </c>
      <c r="CH126" s="40">
        <v>155.88999999999999</v>
      </c>
      <c r="CI126" s="40">
        <v>159.03</v>
      </c>
      <c r="CJ126" s="40">
        <v>162.16999999999999</v>
      </c>
      <c r="CK126" s="40">
        <v>165.3</v>
      </c>
      <c r="CL126" s="40">
        <v>168.44</v>
      </c>
      <c r="CM126" s="40">
        <v>171.57</v>
      </c>
      <c r="CN126" s="40">
        <v>174.71</v>
      </c>
      <c r="CO126" s="40">
        <v>177.84</v>
      </c>
      <c r="CP126" s="40">
        <v>180.98</v>
      </c>
      <c r="CQ126" s="40">
        <v>184.11</v>
      </c>
      <c r="CR126" s="40">
        <v>187.25</v>
      </c>
      <c r="CS126" s="40">
        <v>190.38</v>
      </c>
      <c r="CT126" s="40">
        <v>193.52</v>
      </c>
      <c r="CU126" s="40">
        <v>196.65</v>
      </c>
      <c r="CV126" s="40">
        <v>199.79</v>
      </c>
      <c r="CW126" s="40">
        <v>202.93</v>
      </c>
      <c r="CX126" s="40">
        <v>206.06</v>
      </c>
      <c r="CY126" s="40">
        <v>209.2</v>
      </c>
      <c r="CZ126" s="40">
        <v>212.33</v>
      </c>
      <c r="DA126" s="40">
        <v>215.47</v>
      </c>
      <c r="DB126" s="40">
        <v>218.6</v>
      </c>
      <c r="DC126" s="40">
        <v>221.74</v>
      </c>
      <c r="DD126" s="40">
        <v>224.87</v>
      </c>
      <c r="DE126" s="40">
        <v>228.01</v>
      </c>
      <c r="DF126" s="40">
        <v>231.14</v>
      </c>
      <c r="DG126" s="40">
        <v>234.28</v>
      </c>
      <c r="DH126" s="40">
        <v>237.42</v>
      </c>
      <c r="DI126" s="40">
        <v>240.55</v>
      </c>
      <c r="DJ126" s="40">
        <v>243.69</v>
      </c>
      <c r="DK126" s="40">
        <v>246.82</v>
      </c>
      <c r="DL126" s="40">
        <v>249.96</v>
      </c>
      <c r="DM126" s="40">
        <v>253.09</v>
      </c>
    </row>
    <row r="127" spans="1:117">
      <c r="A127" s="37">
        <v>123</v>
      </c>
      <c r="B127" s="38">
        <f t="shared" si="8"/>
        <v>303.60000000000002</v>
      </c>
      <c r="C127" s="38">
        <f t="shared" si="12"/>
        <v>425.04</v>
      </c>
      <c r="E127" s="39">
        <f t="shared" si="9"/>
        <v>395.77</v>
      </c>
      <c r="F127" s="40">
        <v>330.74</v>
      </c>
      <c r="G127" s="40">
        <v>335.36</v>
      </c>
      <c r="H127" s="40">
        <v>340.01</v>
      </c>
      <c r="I127" s="40">
        <v>344.65</v>
      </c>
      <c r="J127" s="40">
        <v>349.3</v>
      </c>
      <c r="K127" s="40">
        <v>353.95</v>
      </c>
      <c r="L127" s="40">
        <v>358.59</v>
      </c>
      <c r="M127" s="40">
        <v>363.24</v>
      </c>
      <c r="N127" s="40">
        <v>367.89</v>
      </c>
      <c r="O127" s="40">
        <v>372.53</v>
      </c>
      <c r="P127" s="40">
        <v>377.18</v>
      </c>
      <c r="Q127" s="40">
        <v>381.83</v>
      </c>
      <c r="R127" s="40">
        <v>386.47</v>
      </c>
      <c r="S127" s="40">
        <v>391.12</v>
      </c>
      <c r="T127" s="40">
        <v>395.77</v>
      </c>
      <c r="U127" s="40">
        <v>400.41</v>
      </c>
      <c r="V127" s="40">
        <v>405.06</v>
      </c>
      <c r="W127" s="40">
        <v>409.71</v>
      </c>
      <c r="X127" s="40">
        <v>414.35</v>
      </c>
      <c r="Y127" s="40">
        <v>419</v>
      </c>
      <c r="Z127" s="40">
        <v>423.65</v>
      </c>
      <c r="AA127" s="40">
        <v>428.29</v>
      </c>
      <c r="AB127" s="40">
        <v>432.94</v>
      </c>
      <c r="AC127" s="40">
        <v>437.59</v>
      </c>
      <c r="AD127" s="40">
        <v>442.23</v>
      </c>
      <c r="AE127" s="40">
        <v>446.88</v>
      </c>
      <c r="AF127" s="40">
        <v>451.53</v>
      </c>
      <c r="AG127" s="40">
        <v>456.17</v>
      </c>
      <c r="AH127" s="40">
        <v>460.82</v>
      </c>
      <c r="AI127" s="40">
        <v>465.47</v>
      </c>
      <c r="AJ127" s="40">
        <v>470.11</v>
      </c>
      <c r="AK127" s="40">
        <v>474.76</v>
      </c>
      <c r="AL127" s="40">
        <v>479.41</v>
      </c>
      <c r="AM127" s="40">
        <v>484.05</v>
      </c>
      <c r="AN127" s="40">
        <v>488.7</v>
      </c>
      <c r="AO127" s="40">
        <v>493.35</v>
      </c>
      <c r="AQ127" s="39">
        <f t="shared" si="10"/>
        <v>303.60000000000002</v>
      </c>
      <c r="AR127" s="40">
        <v>240.92</v>
      </c>
      <c r="AS127" s="40">
        <v>245.4</v>
      </c>
      <c r="AT127" s="40">
        <v>249.87</v>
      </c>
      <c r="AU127" s="40">
        <v>254.35</v>
      </c>
      <c r="AV127" s="40">
        <v>258.83</v>
      </c>
      <c r="AW127" s="40">
        <v>263.31</v>
      </c>
      <c r="AX127" s="40">
        <v>267.77999999999997</v>
      </c>
      <c r="AY127" s="40">
        <v>272.26</v>
      </c>
      <c r="AZ127" s="40">
        <v>276.74</v>
      </c>
      <c r="BA127" s="40">
        <v>281.20999999999998</v>
      </c>
      <c r="BB127" s="40">
        <v>285.69</v>
      </c>
      <c r="BC127" s="40">
        <v>290.17</v>
      </c>
      <c r="BD127" s="40">
        <v>294.64999999999998</v>
      </c>
      <c r="BE127" s="40">
        <v>299.12</v>
      </c>
      <c r="BF127" s="40">
        <v>303.60000000000002</v>
      </c>
      <c r="BG127" s="40">
        <v>308.08</v>
      </c>
      <c r="BH127" s="40">
        <v>312.55</v>
      </c>
      <c r="BI127" s="40">
        <v>317.02999999999997</v>
      </c>
      <c r="BJ127" s="40">
        <v>321.51</v>
      </c>
      <c r="BK127" s="40">
        <v>325.99</v>
      </c>
      <c r="BL127" s="40">
        <v>330.46</v>
      </c>
      <c r="BM127" s="40">
        <v>334.94</v>
      </c>
      <c r="BN127" s="40">
        <v>339.42</v>
      </c>
      <c r="BO127" s="40">
        <v>343.9</v>
      </c>
      <c r="BP127" s="40">
        <v>348.37</v>
      </c>
      <c r="BQ127" s="40">
        <v>352.85</v>
      </c>
      <c r="BR127" s="40">
        <v>357.33</v>
      </c>
      <c r="BS127" s="40">
        <v>361.8</v>
      </c>
      <c r="BT127" s="40">
        <v>366.28</v>
      </c>
      <c r="BU127" s="40">
        <v>370.76</v>
      </c>
      <c r="BV127" s="40">
        <v>375.24</v>
      </c>
      <c r="BW127" s="40">
        <v>379.71</v>
      </c>
      <c r="BX127" s="40">
        <v>384.19</v>
      </c>
      <c r="BY127" s="40">
        <v>388.67</v>
      </c>
      <c r="BZ127" s="40">
        <v>393.14</v>
      </c>
      <c r="CA127" s="40">
        <v>397.62</v>
      </c>
      <c r="CC127" s="39">
        <f t="shared" si="11"/>
        <v>188.73</v>
      </c>
      <c r="CD127" s="40">
        <v>144.47999999999999</v>
      </c>
      <c r="CE127" s="40">
        <v>147.63999999999999</v>
      </c>
      <c r="CF127" s="40">
        <v>150.80000000000001</v>
      </c>
      <c r="CG127" s="40">
        <v>153.96</v>
      </c>
      <c r="CH127" s="40">
        <v>157.12</v>
      </c>
      <c r="CI127" s="40">
        <v>160.28</v>
      </c>
      <c r="CJ127" s="40">
        <v>163.44</v>
      </c>
      <c r="CK127" s="40">
        <v>166.6</v>
      </c>
      <c r="CL127" s="40">
        <v>169.77</v>
      </c>
      <c r="CM127" s="40">
        <v>172.93</v>
      </c>
      <c r="CN127" s="40">
        <v>176.09</v>
      </c>
      <c r="CO127" s="40">
        <v>179.25</v>
      </c>
      <c r="CP127" s="40">
        <v>182.41</v>
      </c>
      <c r="CQ127" s="40">
        <v>185.57</v>
      </c>
      <c r="CR127" s="40">
        <v>188.73</v>
      </c>
      <c r="CS127" s="40">
        <v>191.89</v>
      </c>
      <c r="CT127" s="40">
        <v>195.05</v>
      </c>
      <c r="CU127" s="40">
        <v>198.22</v>
      </c>
      <c r="CV127" s="40">
        <v>201.38</v>
      </c>
      <c r="CW127" s="40">
        <v>204.54</v>
      </c>
      <c r="CX127" s="40">
        <v>207.7</v>
      </c>
      <c r="CY127" s="40">
        <v>210.86</v>
      </c>
      <c r="CZ127" s="40">
        <v>214.02</v>
      </c>
      <c r="DA127" s="40">
        <v>217.18</v>
      </c>
      <c r="DB127" s="40">
        <v>220.34</v>
      </c>
      <c r="DC127" s="40">
        <v>223.5</v>
      </c>
      <c r="DD127" s="40">
        <v>226.67</v>
      </c>
      <c r="DE127" s="40">
        <v>229.83</v>
      </c>
      <c r="DF127" s="40">
        <v>232.99</v>
      </c>
      <c r="DG127" s="40">
        <v>236.15</v>
      </c>
      <c r="DH127" s="40">
        <v>239.31</v>
      </c>
      <c r="DI127" s="40">
        <v>242.47</v>
      </c>
      <c r="DJ127" s="40">
        <v>245.63</v>
      </c>
      <c r="DK127" s="40">
        <v>248.79</v>
      </c>
      <c r="DL127" s="40">
        <v>251.95</v>
      </c>
      <c r="DM127" s="40">
        <v>255.12</v>
      </c>
    </row>
    <row r="128" spans="1:117">
      <c r="A128" s="37">
        <v>124</v>
      </c>
      <c r="B128" s="38">
        <f t="shared" si="8"/>
        <v>306.13</v>
      </c>
      <c r="C128" s="38">
        <f t="shared" si="12"/>
        <v>428.59</v>
      </c>
      <c r="E128" s="39">
        <f t="shared" si="9"/>
        <v>399</v>
      </c>
      <c r="F128" s="40">
        <v>333.42</v>
      </c>
      <c r="G128" s="40">
        <v>338.1</v>
      </c>
      <c r="H128" s="40">
        <v>342.79</v>
      </c>
      <c r="I128" s="40">
        <v>347.47</v>
      </c>
      <c r="J128" s="40">
        <v>352.16</v>
      </c>
      <c r="K128" s="40">
        <v>356.84</v>
      </c>
      <c r="L128" s="40">
        <v>361.53</v>
      </c>
      <c r="M128" s="40">
        <v>366.21</v>
      </c>
      <c r="N128" s="40">
        <v>370.89</v>
      </c>
      <c r="O128" s="40">
        <v>375.58</v>
      </c>
      <c r="P128" s="40">
        <v>380.26</v>
      </c>
      <c r="Q128" s="40">
        <v>384.95</v>
      </c>
      <c r="R128" s="40">
        <v>389.63</v>
      </c>
      <c r="S128" s="40">
        <v>394.32</v>
      </c>
      <c r="T128" s="40">
        <v>399</v>
      </c>
      <c r="U128" s="40">
        <v>403.69</v>
      </c>
      <c r="V128" s="40">
        <v>408.37</v>
      </c>
      <c r="W128" s="40">
        <v>413.05</v>
      </c>
      <c r="X128" s="40">
        <v>417.74</v>
      </c>
      <c r="Y128" s="40">
        <v>422.42</v>
      </c>
      <c r="Z128" s="40">
        <v>427.11</v>
      </c>
      <c r="AA128" s="40">
        <v>431.79</v>
      </c>
      <c r="AB128" s="40">
        <v>436.48</v>
      </c>
      <c r="AC128" s="40">
        <v>441.16</v>
      </c>
      <c r="AD128" s="40">
        <v>445.85</v>
      </c>
      <c r="AE128" s="40">
        <v>450.53</v>
      </c>
      <c r="AF128" s="40">
        <v>455.21</v>
      </c>
      <c r="AG128" s="40">
        <v>459.9</v>
      </c>
      <c r="AH128" s="40">
        <v>464.58</v>
      </c>
      <c r="AI128" s="40">
        <v>469.27</v>
      </c>
      <c r="AJ128" s="40">
        <v>473.95</v>
      </c>
      <c r="AK128" s="40">
        <v>478.64</v>
      </c>
      <c r="AL128" s="40">
        <v>483.32</v>
      </c>
      <c r="AM128" s="40">
        <v>488.01</v>
      </c>
      <c r="AN128" s="40">
        <v>492.69</v>
      </c>
      <c r="AO128" s="40">
        <v>497.37</v>
      </c>
      <c r="AQ128" s="39">
        <f t="shared" si="10"/>
        <v>306.13</v>
      </c>
      <c r="AR128" s="40">
        <v>242.94</v>
      </c>
      <c r="AS128" s="40">
        <v>247.45</v>
      </c>
      <c r="AT128" s="40">
        <v>251.97</v>
      </c>
      <c r="AU128" s="40">
        <v>256.48</v>
      </c>
      <c r="AV128" s="40">
        <v>261</v>
      </c>
      <c r="AW128" s="40">
        <v>265.51</v>
      </c>
      <c r="AX128" s="40">
        <v>270.02</v>
      </c>
      <c r="AY128" s="40">
        <v>274.54000000000002</v>
      </c>
      <c r="AZ128" s="40">
        <v>279.05</v>
      </c>
      <c r="BA128" s="40">
        <v>283.56</v>
      </c>
      <c r="BB128" s="40">
        <v>288.08</v>
      </c>
      <c r="BC128" s="40">
        <v>292.58999999999997</v>
      </c>
      <c r="BD128" s="40">
        <v>297.10000000000002</v>
      </c>
      <c r="BE128" s="40">
        <v>301.62</v>
      </c>
      <c r="BF128" s="40">
        <v>306.13</v>
      </c>
      <c r="BG128" s="40">
        <v>310.64999999999998</v>
      </c>
      <c r="BH128" s="40">
        <v>315.16000000000003</v>
      </c>
      <c r="BI128" s="40">
        <v>319.67</v>
      </c>
      <c r="BJ128" s="40">
        <v>324.19</v>
      </c>
      <c r="BK128" s="40">
        <v>328.7</v>
      </c>
      <c r="BL128" s="40">
        <v>333.21</v>
      </c>
      <c r="BM128" s="40">
        <v>337.73</v>
      </c>
      <c r="BN128" s="40">
        <v>342.24</v>
      </c>
      <c r="BO128" s="40">
        <v>346.75</v>
      </c>
      <c r="BP128" s="40">
        <v>351.27</v>
      </c>
      <c r="BQ128" s="40">
        <v>355.78</v>
      </c>
      <c r="BR128" s="40">
        <v>360.29</v>
      </c>
      <c r="BS128" s="40">
        <v>364.81</v>
      </c>
      <c r="BT128" s="40">
        <v>369.32</v>
      </c>
      <c r="BU128" s="40">
        <v>373.84</v>
      </c>
      <c r="BV128" s="40">
        <v>378.35</v>
      </c>
      <c r="BW128" s="40">
        <v>382.86</v>
      </c>
      <c r="BX128" s="40">
        <v>387.38</v>
      </c>
      <c r="BY128" s="40">
        <v>391.89</v>
      </c>
      <c r="BZ128" s="40">
        <v>396.4</v>
      </c>
      <c r="CA128" s="40">
        <v>400.92</v>
      </c>
      <c r="CC128" s="39">
        <f t="shared" si="11"/>
        <v>190.29</v>
      </c>
      <c r="CD128" s="40">
        <v>145.66999999999999</v>
      </c>
      <c r="CE128" s="40">
        <v>148.86000000000001</v>
      </c>
      <c r="CF128" s="40">
        <v>152.04</v>
      </c>
      <c r="CG128" s="40">
        <v>155.22999999999999</v>
      </c>
      <c r="CH128" s="40">
        <v>158.41999999999999</v>
      </c>
      <c r="CI128" s="40">
        <v>161.6</v>
      </c>
      <c r="CJ128" s="40">
        <v>164.79</v>
      </c>
      <c r="CK128" s="40">
        <v>167.98</v>
      </c>
      <c r="CL128" s="40">
        <v>171.17</v>
      </c>
      <c r="CM128" s="40">
        <v>174.35</v>
      </c>
      <c r="CN128" s="40">
        <v>177.54</v>
      </c>
      <c r="CO128" s="40">
        <v>180.73</v>
      </c>
      <c r="CP128" s="40">
        <v>183.91</v>
      </c>
      <c r="CQ128" s="40">
        <v>187.1</v>
      </c>
      <c r="CR128" s="40">
        <v>190.29</v>
      </c>
      <c r="CS128" s="40">
        <v>193.47</v>
      </c>
      <c r="CT128" s="40">
        <v>196.66</v>
      </c>
      <c r="CU128" s="40">
        <v>199.85</v>
      </c>
      <c r="CV128" s="40">
        <v>203.03</v>
      </c>
      <c r="CW128" s="40">
        <v>206.22</v>
      </c>
      <c r="CX128" s="40">
        <v>209.41</v>
      </c>
      <c r="CY128" s="40">
        <v>212.59</v>
      </c>
      <c r="CZ128" s="40">
        <v>215.78</v>
      </c>
      <c r="DA128" s="40">
        <v>218.97</v>
      </c>
      <c r="DB128" s="40">
        <v>222.15</v>
      </c>
      <c r="DC128" s="40">
        <v>225.34</v>
      </c>
      <c r="DD128" s="40">
        <v>228.53</v>
      </c>
      <c r="DE128" s="40">
        <v>231.71</v>
      </c>
      <c r="DF128" s="40">
        <v>234.9</v>
      </c>
      <c r="DG128" s="40">
        <v>238.09</v>
      </c>
      <c r="DH128" s="40">
        <v>241.27</v>
      </c>
      <c r="DI128" s="40">
        <v>244.46</v>
      </c>
      <c r="DJ128" s="40">
        <v>247.65</v>
      </c>
      <c r="DK128" s="40">
        <v>250.84</v>
      </c>
      <c r="DL128" s="40">
        <v>254.02</v>
      </c>
      <c r="DM128" s="40">
        <v>257.20999999999998</v>
      </c>
    </row>
    <row r="129" spans="1:117">
      <c r="A129" s="37">
        <v>125</v>
      </c>
      <c r="B129" s="38">
        <f t="shared" si="8"/>
        <v>308.41000000000003</v>
      </c>
      <c r="C129" s="38">
        <f t="shared" si="12"/>
        <v>431.78</v>
      </c>
      <c r="E129" s="39">
        <f t="shared" si="9"/>
        <v>402.2</v>
      </c>
      <c r="F129" s="40">
        <v>336.09</v>
      </c>
      <c r="G129" s="40">
        <v>340.81</v>
      </c>
      <c r="H129" s="40">
        <v>345.53</v>
      </c>
      <c r="I129" s="40">
        <v>350.25</v>
      </c>
      <c r="J129" s="40">
        <v>354.97</v>
      </c>
      <c r="K129" s="40">
        <v>359.7</v>
      </c>
      <c r="L129" s="40">
        <v>364.42</v>
      </c>
      <c r="M129" s="40">
        <v>369.14</v>
      </c>
      <c r="N129" s="40">
        <v>373.86</v>
      </c>
      <c r="O129" s="40">
        <v>378.59</v>
      </c>
      <c r="P129" s="40">
        <v>383.31</v>
      </c>
      <c r="Q129" s="40">
        <v>388.03</v>
      </c>
      <c r="R129" s="40">
        <v>392.75</v>
      </c>
      <c r="S129" s="40">
        <v>397.47</v>
      </c>
      <c r="T129" s="40">
        <v>402.2</v>
      </c>
      <c r="U129" s="40">
        <v>406.92</v>
      </c>
      <c r="V129" s="40">
        <v>411.64</v>
      </c>
      <c r="W129" s="40">
        <v>416.36</v>
      </c>
      <c r="X129" s="40">
        <v>421.09</v>
      </c>
      <c r="Y129" s="40">
        <v>425.81</v>
      </c>
      <c r="Z129" s="40">
        <v>430.53</v>
      </c>
      <c r="AA129" s="40">
        <v>435.25</v>
      </c>
      <c r="AB129" s="40">
        <v>439.97</v>
      </c>
      <c r="AC129" s="40">
        <v>444.7</v>
      </c>
      <c r="AD129" s="40">
        <v>449.42</v>
      </c>
      <c r="AE129" s="40">
        <v>454.14</v>
      </c>
      <c r="AF129" s="40">
        <v>458.86</v>
      </c>
      <c r="AG129" s="40">
        <v>463.59</v>
      </c>
      <c r="AH129" s="40">
        <v>468.31</v>
      </c>
      <c r="AI129" s="40">
        <v>473.03</v>
      </c>
      <c r="AJ129" s="40">
        <v>477.75</v>
      </c>
      <c r="AK129" s="40">
        <v>482.47</v>
      </c>
      <c r="AL129" s="40">
        <v>487.2</v>
      </c>
      <c r="AM129" s="40">
        <v>491.92</v>
      </c>
      <c r="AN129" s="40">
        <v>496.64</v>
      </c>
      <c r="AO129" s="40">
        <v>501.36</v>
      </c>
      <c r="AQ129" s="39">
        <f t="shared" si="10"/>
        <v>308.41000000000003</v>
      </c>
      <c r="AR129" s="40">
        <v>244.71</v>
      </c>
      <c r="AS129" s="40">
        <v>249.26</v>
      </c>
      <c r="AT129" s="40">
        <v>253.81</v>
      </c>
      <c r="AU129" s="40">
        <v>258.36</v>
      </c>
      <c r="AV129" s="40">
        <v>262.91000000000003</v>
      </c>
      <c r="AW129" s="40">
        <v>267.45999999999998</v>
      </c>
      <c r="AX129" s="40">
        <v>272.01</v>
      </c>
      <c r="AY129" s="40">
        <v>276.56</v>
      </c>
      <c r="AZ129" s="40">
        <v>281.11</v>
      </c>
      <c r="BA129" s="40">
        <v>285.66000000000003</v>
      </c>
      <c r="BB129" s="40">
        <v>290.20999999999998</v>
      </c>
      <c r="BC129" s="40">
        <v>294.76</v>
      </c>
      <c r="BD129" s="40">
        <v>299.31</v>
      </c>
      <c r="BE129" s="40">
        <v>303.86</v>
      </c>
      <c r="BF129" s="40">
        <v>308.41000000000003</v>
      </c>
      <c r="BG129" s="40">
        <v>312.95999999999998</v>
      </c>
      <c r="BH129" s="40">
        <v>317.51</v>
      </c>
      <c r="BI129" s="40">
        <v>322.06</v>
      </c>
      <c r="BJ129" s="40">
        <v>326.61</v>
      </c>
      <c r="BK129" s="40">
        <v>331.16</v>
      </c>
      <c r="BL129" s="40">
        <v>335.71</v>
      </c>
      <c r="BM129" s="40">
        <v>340.26</v>
      </c>
      <c r="BN129" s="40">
        <v>344.81</v>
      </c>
      <c r="BO129" s="40">
        <v>349.36</v>
      </c>
      <c r="BP129" s="40">
        <v>353.91</v>
      </c>
      <c r="BQ129" s="40">
        <v>358.46</v>
      </c>
      <c r="BR129" s="40">
        <v>363.01</v>
      </c>
      <c r="BS129" s="40">
        <v>367.56</v>
      </c>
      <c r="BT129" s="40">
        <v>372.11</v>
      </c>
      <c r="BU129" s="40">
        <v>376.66</v>
      </c>
      <c r="BV129" s="40">
        <v>381.21</v>
      </c>
      <c r="BW129" s="40">
        <v>385.76</v>
      </c>
      <c r="BX129" s="40">
        <v>390.31</v>
      </c>
      <c r="BY129" s="40">
        <v>394.86</v>
      </c>
      <c r="BZ129" s="40">
        <v>399.41</v>
      </c>
      <c r="CA129" s="40">
        <v>403.96</v>
      </c>
      <c r="CC129" s="39">
        <f t="shared" si="11"/>
        <v>191.84</v>
      </c>
      <c r="CD129" s="40">
        <v>146.87</v>
      </c>
      <c r="CE129" s="40">
        <v>150.08000000000001</v>
      </c>
      <c r="CF129" s="40">
        <v>153.29</v>
      </c>
      <c r="CG129" s="40">
        <v>156.5</v>
      </c>
      <c r="CH129" s="40">
        <v>159.72</v>
      </c>
      <c r="CI129" s="40">
        <v>162.93</v>
      </c>
      <c r="CJ129" s="40">
        <v>166.14</v>
      </c>
      <c r="CK129" s="40">
        <v>169.35</v>
      </c>
      <c r="CL129" s="40">
        <v>172.57</v>
      </c>
      <c r="CM129" s="40">
        <v>175.78</v>
      </c>
      <c r="CN129" s="40">
        <v>178.99</v>
      </c>
      <c r="CO129" s="40">
        <v>182.2</v>
      </c>
      <c r="CP129" s="40">
        <v>185.42</v>
      </c>
      <c r="CQ129" s="40">
        <v>188.63</v>
      </c>
      <c r="CR129" s="40">
        <v>191.84</v>
      </c>
      <c r="CS129" s="40">
        <v>195.05</v>
      </c>
      <c r="CT129" s="40">
        <v>198.27</v>
      </c>
      <c r="CU129" s="40">
        <v>201.48</v>
      </c>
      <c r="CV129" s="40">
        <v>204.69</v>
      </c>
      <c r="CW129" s="40">
        <v>207.9</v>
      </c>
      <c r="CX129" s="40">
        <v>211.12</v>
      </c>
      <c r="CY129" s="40">
        <v>214.33</v>
      </c>
      <c r="CZ129" s="40">
        <v>217.54</v>
      </c>
      <c r="DA129" s="40">
        <v>220.75</v>
      </c>
      <c r="DB129" s="40">
        <v>223.97</v>
      </c>
      <c r="DC129" s="40">
        <v>227.18</v>
      </c>
      <c r="DD129" s="40">
        <v>230.39</v>
      </c>
      <c r="DE129" s="40">
        <v>233.6</v>
      </c>
      <c r="DF129" s="40">
        <v>236.82</v>
      </c>
      <c r="DG129" s="40">
        <v>240.03</v>
      </c>
      <c r="DH129" s="40">
        <v>243.24</v>
      </c>
      <c r="DI129" s="40">
        <v>246.45</v>
      </c>
      <c r="DJ129" s="40">
        <v>249.67</v>
      </c>
      <c r="DK129" s="40">
        <v>252.88</v>
      </c>
      <c r="DL129" s="40">
        <v>256.08999999999997</v>
      </c>
      <c r="DM129" s="40">
        <v>259.3</v>
      </c>
    </row>
    <row r="130" spans="1:117">
      <c r="A130" s="37">
        <v>126</v>
      </c>
      <c r="B130" s="38">
        <f t="shared" si="8"/>
        <v>310.95</v>
      </c>
      <c r="C130" s="38">
        <f t="shared" si="12"/>
        <v>435.33</v>
      </c>
      <c r="E130" s="39">
        <f t="shared" si="9"/>
        <v>405.41</v>
      </c>
      <c r="F130" s="40">
        <v>338.77</v>
      </c>
      <c r="G130" s="40">
        <v>343.53</v>
      </c>
      <c r="H130" s="40">
        <v>348.29</v>
      </c>
      <c r="I130" s="40">
        <v>353.05</v>
      </c>
      <c r="J130" s="40">
        <v>357.81</v>
      </c>
      <c r="K130" s="40">
        <v>362.57</v>
      </c>
      <c r="L130" s="40">
        <v>367.33</v>
      </c>
      <c r="M130" s="40">
        <v>372.09</v>
      </c>
      <c r="N130" s="40">
        <v>376.85</v>
      </c>
      <c r="O130" s="40">
        <v>381.61</v>
      </c>
      <c r="P130" s="40">
        <v>386.37</v>
      </c>
      <c r="Q130" s="40">
        <v>391.13</v>
      </c>
      <c r="R130" s="40">
        <v>395.89</v>
      </c>
      <c r="S130" s="40">
        <v>400.65</v>
      </c>
      <c r="T130" s="40">
        <v>405.41</v>
      </c>
      <c r="U130" s="40">
        <v>410.17</v>
      </c>
      <c r="V130" s="40">
        <v>414.93</v>
      </c>
      <c r="W130" s="40">
        <v>419.69</v>
      </c>
      <c r="X130" s="40">
        <v>424.45</v>
      </c>
      <c r="Y130" s="40">
        <v>429.21</v>
      </c>
      <c r="Z130" s="40">
        <v>433.97</v>
      </c>
      <c r="AA130" s="40">
        <v>438.73</v>
      </c>
      <c r="AB130" s="40">
        <v>443.49</v>
      </c>
      <c r="AC130" s="40">
        <v>448.25</v>
      </c>
      <c r="AD130" s="40">
        <v>453.01</v>
      </c>
      <c r="AE130" s="40">
        <v>457.77</v>
      </c>
      <c r="AF130" s="40">
        <v>462.53</v>
      </c>
      <c r="AG130" s="40">
        <v>467.29</v>
      </c>
      <c r="AH130" s="40">
        <v>472.05</v>
      </c>
      <c r="AI130" s="40">
        <v>476.81</v>
      </c>
      <c r="AJ130" s="40">
        <v>481.57</v>
      </c>
      <c r="AK130" s="40">
        <v>486.33</v>
      </c>
      <c r="AL130" s="40">
        <v>491.09</v>
      </c>
      <c r="AM130" s="40">
        <v>495.85</v>
      </c>
      <c r="AN130" s="40">
        <v>500.61</v>
      </c>
      <c r="AO130" s="40">
        <v>505.37</v>
      </c>
      <c r="AQ130" s="39">
        <f t="shared" si="10"/>
        <v>310.95</v>
      </c>
      <c r="AR130" s="40">
        <v>246.74</v>
      </c>
      <c r="AS130" s="40">
        <v>251.33</v>
      </c>
      <c r="AT130" s="40">
        <v>255.92</v>
      </c>
      <c r="AU130" s="40">
        <v>260.5</v>
      </c>
      <c r="AV130" s="40">
        <v>265.08999999999997</v>
      </c>
      <c r="AW130" s="40">
        <v>269.68</v>
      </c>
      <c r="AX130" s="40">
        <v>274.26</v>
      </c>
      <c r="AY130" s="40">
        <v>278.85000000000002</v>
      </c>
      <c r="AZ130" s="40">
        <v>283.44</v>
      </c>
      <c r="BA130" s="40">
        <v>288.02</v>
      </c>
      <c r="BB130" s="40">
        <v>292.61</v>
      </c>
      <c r="BC130" s="40">
        <v>297.2</v>
      </c>
      <c r="BD130" s="40">
        <v>301.77999999999997</v>
      </c>
      <c r="BE130" s="40">
        <v>306.37</v>
      </c>
      <c r="BF130" s="40">
        <v>310.95</v>
      </c>
      <c r="BG130" s="40">
        <v>315.54000000000002</v>
      </c>
      <c r="BH130" s="40">
        <v>320.13</v>
      </c>
      <c r="BI130" s="40">
        <v>324.70999999999998</v>
      </c>
      <c r="BJ130" s="40">
        <v>329.3</v>
      </c>
      <c r="BK130" s="40">
        <v>333.89</v>
      </c>
      <c r="BL130" s="40">
        <v>338.47</v>
      </c>
      <c r="BM130" s="40">
        <v>343.06</v>
      </c>
      <c r="BN130" s="40">
        <v>347.65</v>
      </c>
      <c r="BO130" s="40">
        <v>352.23</v>
      </c>
      <c r="BP130" s="40">
        <v>356.82</v>
      </c>
      <c r="BQ130" s="40">
        <v>361.4</v>
      </c>
      <c r="BR130" s="40">
        <v>365.99</v>
      </c>
      <c r="BS130" s="40">
        <v>370.58</v>
      </c>
      <c r="BT130" s="40">
        <v>375.16</v>
      </c>
      <c r="BU130" s="40">
        <v>379.75</v>
      </c>
      <c r="BV130" s="40">
        <v>384.34</v>
      </c>
      <c r="BW130" s="40">
        <v>388.92</v>
      </c>
      <c r="BX130" s="40">
        <v>393.51</v>
      </c>
      <c r="BY130" s="40">
        <v>398.1</v>
      </c>
      <c r="BZ130" s="40">
        <v>402.68</v>
      </c>
      <c r="CA130" s="40">
        <v>407.27</v>
      </c>
      <c r="CC130" s="39">
        <f t="shared" si="11"/>
        <v>193.33</v>
      </c>
      <c r="CD130" s="40">
        <v>147.99</v>
      </c>
      <c r="CE130" s="40">
        <v>151.22999999999999</v>
      </c>
      <c r="CF130" s="40">
        <v>154.47</v>
      </c>
      <c r="CG130" s="40">
        <v>157.71</v>
      </c>
      <c r="CH130" s="40">
        <v>160.94999999999999</v>
      </c>
      <c r="CI130" s="40">
        <v>164.19</v>
      </c>
      <c r="CJ130" s="40">
        <v>167.42</v>
      </c>
      <c r="CK130" s="40">
        <v>170.66</v>
      </c>
      <c r="CL130" s="40">
        <v>173.9</v>
      </c>
      <c r="CM130" s="40">
        <v>177.14</v>
      </c>
      <c r="CN130" s="40">
        <v>180.38</v>
      </c>
      <c r="CO130" s="40">
        <v>183.61</v>
      </c>
      <c r="CP130" s="40">
        <v>186.85</v>
      </c>
      <c r="CQ130" s="40">
        <v>190.09</v>
      </c>
      <c r="CR130" s="40">
        <v>193.33</v>
      </c>
      <c r="CS130" s="40">
        <v>196.57</v>
      </c>
      <c r="CT130" s="40">
        <v>199.81</v>
      </c>
      <c r="CU130" s="40">
        <v>203.04</v>
      </c>
      <c r="CV130" s="40">
        <v>206.28</v>
      </c>
      <c r="CW130" s="40">
        <v>209.52</v>
      </c>
      <c r="CX130" s="40">
        <v>212.76</v>
      </c>
      <c r="CY130" s="40">
        <v>216</v>
      </c>
      <c r="CZ130" s="40">
        <v>219.23</v>
      </c>
      <c r="DA130" s="40">
        <v>222.47</v>
      </c>
      <c r="DB130" s="40">
        <v>225.71</v>
      </c>
      <c r="DC130" s="40">
        <v>228.95</v>
      </c>
      <c r="DD130" s="40">
        <v>232.19</v>
      </c>
      <c r="DE130" s="40">
        <v>235.43</v>
      </c>
      <c r="DF130" s="40">
        <v>238.66</v>
      </c>
      <c r="DG130" s="40">
        <v>241.9</v>
      </c>
      <c r="DH130" s="40">
        <v>245.14</v>
      </c>
      <c r="DI130" s="40">
        <v>248.38</v>
      </c>
      <c r="DJ130" s="40">
        <v>251.62</v>
      </c>
      <c r="DK130" s="40">
        <v>254.85</v>
      </c>
      <c r="DL130" s="40">
        <v>258.08999999999997</v>
      </c>
      <c r="DM130" s="40">
        <v>261.33</v>
      </c>
    </row>
    <row r="131" spans="1:117">
      <c r="A131" s="37">
        <v>127</v>
      </c>
      <c r="B131" s="38">
        <f t="shared" si="8"/>
        <v>313.51</v>
      </c>
      <c r="C131" s="38">
        <f t="shared" si="12"/>
        <v>438.92</v>
      </c>
      <c r="E131" s="39">
        <f t="shared" si="9"/>
        <v>408.57</v>
      </c>
      <c r="F131" s="40">
        <v>341.41</v>
      </c>
      <c r="G131" s="40">
        <v>346.2</v>
      </c>
      <c r="H131" s="40">
        <v>351</v>
      </c>
      <c r="I131" s="40">
        <v>355.8</v>
      </c>
      <c r="J131" s="40">
        <v>360.6</v>
      </c>
      <c r="K131" s="40">
        <v>365.39</v>
      </c>
      <c r="L131" s="40">
        <v>370.19</v>
      </c>
      <c r="M131" s="40">
        <v>374.99</v>
      </c>
      <c r="N131" s="40">
        <v>379.79</v>
      </c>
      <c r="O131" s="40">
        <v>384.59</v>
      </c>
      <c r="P131" s="40">
        <v>389.38</v>
      </c>
      <c r="Q131" s="40">
        <v>394.18</v>
      </c>
      <c r="R131" s="40">
        <v>398.98</v>
      </c>
      <c r="S131" s="40">
        <v>403.78</v>
      </c>
      <c r="T131" s="40">
        <v>408.57</v>
      </c>
      <c r="U131" s="40">
        <v>413.37</v>
      </c>
      <c r="V131" s="40">
        <v>418.17</v>
      </c>
      <c r="W131" s="40">
        <v>422.97</v>
      </c>
      <c r="X131" s="40">
        <v>427.77</v>
      </c>
      <c r="Y131" s="40">
        <v>432.56</v>
      </c>
      <c r="Z131" s="40">
        <v>437.36</v>
      </c>
      <c r="AA131" s="40">
        <v>442.16</v>
      </c>
      <c r="AB131" s="40">
        <v>446.96</v>
      </c>
      <c r="AC131" s="40">
        <v>451.75</v>
      </c>
      <c r="AD131" s="40">
        <v>456.55</v>
      </c>
      <c r="AE131" s="40">
        <v>461.35</v>
      </c>
      <c r="AF131" s="40">
        <v>466.15</v>
      </c>
      <c r="AG131" s="40">
        <v>470.95</v>
      </c>
      <c r="AH131" s="40">
        <v>475.74</v>
      </c>
      <c r="AI131" s="40">
        <v>480.54</v>
      </c>
      <c r="AJ131" s="40">
        <v>485.34</v>
      </c>
      <c r="AK131" s="40">
        <v>490.14</v>
      </c>
      <c r="AL131" s="40">
        <v>494.93</v>
      </c>
      <c r="AM131" s="40">
        <v>499.73</v>
      </c>
      <c r="AN131" s="40">
        <v>504.53</v>
      </c>
      <c r="AO131" s="40">
        <v>509.33</v>
      </c>
      <c r="AQ131" s="39">
        <f t="shared" si="10"/>
        <v>313.51</v>
      </c>
      <c r="AR131" s="40">
        <v>248.79</v>
      </c>
      <c r="AS131" s="40">
        <v>253.41</v>
      </c>
      <c r="AT131" s="40">
        <v>258.04000000000002</v>
      </c>
      <c r="AU131" s="40">
        <v>262.66000000000003</v>
      </c>
      <c r="AV131" s="40">
        <v>267.27999999999997</v>
      </c>
      <c r="AW131" s="40">
        <v>271.89999999999998</v>
      </c>
      <c r="AX131" s="40">
        <v>276.52999999999997</v>
      </c>
      <c r="AY131" s="40">
        <v>281.14999999999998</v>
      </c>
      <c r="AZ131" s="40">
        <v>285.77</v>
      </c>
      <c r="BA131" s="40">
        <v>290.39999999999998</v>
      </c>
      <c r="BB131" s="40">
        <v>295.02</v>
      </c>
      <c r="BC131" s="40">
        <v>299.64</v>
      </c>
      <c r="BD131" s="40">
        <v>304.26</v>
      </c>
      <c r="BE131" s="40">
        <v>308.89</v>
      </c>
      <c r="BF131" s="40">
        <v>313.51</v>
      </c>
      <c r="BG131" s="40">
        <v>318.13</v>
      </c>
      <c r="BH131" s="40">
        <v>322.76</v>
      </c>
      <c r="BI131" s="40">
        <v>327.38</v>
      </c>
      <c r="BJ131" s="40">
        <v>332</v>
      </c>
      <c r="BK131" s="40">
        <v>336.62</v>
      </c>
      <c r="BL131" s="40">
        <v>341.25</v>
      </c>
      <c r="BM131" s="40">
        <v>345.87</v>
      </c>
      <c r="BN131" s="40">
        <v>350.49</v>
      </c>
      <c r="BO131" s="40">
        <v>355.12</v>
      </c>
      <c r="BP131" s="40">
        <v>359.74</v>
      </c>
      <c r="BQ131" s="40">
        <v>364.36</v>
      </c>
      <c r="BR131" s="40">
        <v>368.98</v>
      </c>
      <c r="BS131" s="40">
        <v>373.61</v>
      </c>
      <c r="BT131" s="40">
        <v>378.23</v>
      </c>
      <c r="BU131" s="40">
        <v>382.85</v>
      </c>
      <c r="BV131" s="40">
        <v>387.47</v>
      </c>
      <c r="BW131" s="40">
        <v>392.1</v>
      </c>
      <c r="BX131" s="40">
        <v>396.72</v>
      </c>
      <c r="BY131" s="40">
        <v>401.34</v>
      </c>
      <c r="BZ131" s="40">
        <v>405.97</v>
      </c>
      <c r="CA131" s="40">
        <v>410.59</v>
      </c>
      <c r="CC131" s="39">
        <f t="shared" si="11"/>
        <v>194.89</v>
      </c>
      <c r="CD131" s="40">
        <v>149.19</v>
      </c>
      <c r="CE131" s="40">
        <v>152.46</v>
      </c>
      <c r="CF131" s="40">
        <v>155.72</v>
      </c>
      <c r="CG131" s="40">
        <v>158.99</v>
      </c>
      <c r="CH131" s="40">
        <v>162.25</v>
      </c>
      <c r="CI131" s="40">
        <v>165.51</v>
      </c>
      <c r="CJ131" s="40">
        <v>168.78</v>
      </c>
      <c r="CK131" s="40">
        <v>172.04</v>
      </c>
      <c r="CL131" s="40">
        <v>175.31</v>
      </c>
      <c r="CM131" s="40">
        <v>178.57</v>
      </c>
      <c r="CN131" s="40">
        <v>181.83</v>
      </c>
      <c r="CO131" s="40">
        <v>185.1</v>
      </c>
      <c r="CP131" s="40">
        <v>188.36</v>
      </c>
      <c r="CQ131" s="40">
        <v>191.63</v>
      </c>
      <c r="CR131" s="40">
        <v>194.89</v>
      </c>
      <c r="CS131" s="40">
        <v>198.15</v>
      </c>
      <c r="CT131" s="40">
        <v>201.42</v>
      </c>
      <c r="CU131" s="40">
        <v>204.68</v>
      </c>
      <c r="CV131" s="40">
        <v>207.94</v>
      </c>
      <c r="CW131" s="40">
        <v>211.21</v>
      </c>
      <c r="CX131" s="40">
        <v>214.47</v>
      </c>
      <c r="CY131" s="40">
        <v>217.74</v>
      </c>
      <c r="CZ131" s="40">
        <v>221</v>
      </c>
      <c r="DA131" s="40">
        <v>224.26</v>
      </c>
      <c r="DB131" s="40">
        <v>227.53</v>
      </c>
      <c r="DC131" s="40">
        <v>230.79</v>
      </c>
      <c r="DD131" s="40">
        <v>234.06</v>
      </c>
      <c r="DE131" s="40">
        <v>237.32</v>
      </c>
      <c r="DF131" s="40">
        <v>240.58</v>
      </c>
      <c r="DG131" s="40">
        <v>243.85</v>
      </c>
      <c r="DH131" s="40">
        <v>247.11</v>
      </c>
      <c r="DI131" s="40">
        <v>250.38</v>
      </c>
      <c r="DJ131" s="40">
        <v>253.64</v>
      </c>
      <c r="DK131" s="40">
        <v>256.89999999999998</v>
      </c>
      <c r="DL131" s="40">
        <v>260.17</v>
      </c>
      <c r="DM131" s="40">
        <v>263.43</v>
      </c>
    </row>
    <row r="132" spans="1:117">
      <c r="A132" s="37">
        <v>128</v>
      </c>
      <c r="B132" s="38">
        <f t="shared" si="8"/>
        <v>315.8</v>
      </c>
      <c r="C132" s="38">
        <f t="shared" si="12"/>
        <v>442.12</v>
      </c>
      <c r="E132" s="39">
        <f t="shared" si="9"/>
        <v>411.76</v>
      </c>
      <c r="F132" s="40">
        <v>344.06</v>
      </c>
      <c r="G132" s="40">
        <v>348.89</v>
      </c>
      <c r="H132" s="40">
        <v>353.73</v>
      </c>
      <c r="I132" s="40">
        <v>358.56</v>
      </c>
      <c r="J132" s="40">
        <v>363.4</v>
      </c>
      <c r="K132" s="40">
        <v>368.24</v>
      </c>
      <c r="L132" s="40">
        <v>373.07</v>
      </c>
      <c r="M132" s="40">
        <v>377.91</v>
      </c>
      <c r="N132" s="40">
        <v>382.74</v>
      </c>
      <c r="O132" s="40">
        <v>387.58</v>
      </c>
      <c r="P132" s="40">
        <v>392.41</v>
      </c>
      <c r="Q132" s="40">
        <v>397.25</v>
      </c>
      <c r="R132" s="40">
        <v>402.08</v>
      </c>
      <c r="S132" s="40">
        <v>406.92</v>
      </c>
      <c r="T132" s="40">
        <v>411.76</v>
      </c>
      <c r="U132" s="40">
        <v>416.59</v>
      </c>
      <c r="V132" s="40">
        <v>421.43</v>
      </c>
      <c r="W132" s="40">
        <v>426.26</v>
      </c>
      <c r="X132" s="40">
        <v>431.1</v>
      </c>
      <c r="Y132" s="40">
        <v>435.93</v>
      </c>
      <c r="Z132" s="40">
        <v>440.77</v>
      </c>
      <c r="AA132" s="40">
        <v>445.6</v>
      </c>
      <c r="AB132" s="40">
        <v>450.44</v>
      </c>
      <c r="AC132" s="40">
        <v>455.28</v>
      </c>
      <c r="AD132" s="40">
        <v>460.11</v>
      </c>
      <c r="AE132" s="40">
        <v>464.95</v>
      </c>
      <c r="AF132" s="40">
        <v>469.78</v>
      </c>
      <c r="AG132" s="40">
        <v>474.62</v>
      </c>
      <c r="AH132" s="40">
        <v>479.45</v>
      </c>
      <c r="AI132" s="40">
        <v>484.29</v>
      </c>
      <c r="AJ132" s="40">
        <v>489.12</v>
      </c>
      <c r="AK132" s="40">
        <v>493.96</v>
      </c>
      <c r="AL132" s="40">
        <v>498.8</v>
      </c>
      <c r="AM132" s="40">
        <v>503.63</v>
      </c>
      <c r="AN132" s="40">
        <v>508.47</v>
      </c>
      <c r="AO132" s="40">
        <v>513.29999999999995</v>
      </c>
      <c r="AQ132" s="39">
        <f t="shared" si="10"/>
        <v>315.8</v>
      </c>
      <c r="AR132" s="40">
        <v>250.57</v>
      </c>
      <c r="AS132" s="40">
        <v>255.23</v>
      </c>
      <c r="AT132" s="40">
        <v>259.89</v>
      </c>
      <c r="AU132" s="40">
        <v>264.55</v>
      </c>
      <c r="AV132" s="40">
        <v>269.20999999999998</v>
      </c>
      <c r="AW132" s="40">
        <v>273.87</v>
      </c>
      <c r="AX132" s="40">
        <v>278.52999999999997</v>
      </c>
      <c r="AY132" s="40">
        <v>283.19</v>
      </c>
      <c r="AZ132" s="40">
        <v>287.83999999999997</v>
      </c>
      <c r="BA132" s="40">
        <v>292.5</v>
      </c>
      <c r="BB132" s="40">
        <v>297.16000000000003</v>
      </c>
      <c r="BC132" s="40">
        <v>301.82</v>
      </c>
      <c r="BD132" s="40">
        <v>306.48</v>
      </c>
      <c r="BE132" s="40">
        <v>311.14</v>
      </c>
      <c r="BF132" s="40">
        <v>315.8</v>
      </c>
      <c r="BG132" s="40">
        <v>320.45999999999998</v>
      </c>
      <c r="BH132" s="40">
        <v>325.12</v>
      </c>
      <c r="BI132" s="40">
        <v>329.78</v>
      </c>
      <c r="BJ132" s="40">
        <v>334.44</v>
      </c>
      <c r="BK132" s="40">
        <v>339.1</v>
      </c>
      <c r="BL132" s="40">
        <v>343.76</v>
      </c>
      <c r="BM132" s="40">
        <v>348.41</v>
      </c>
      <c r="BN132" s="40">
        <v>353.07</v>
      </c>
      <c r="BO132" s="40">
        <v>357.73</v>
      </c>
      <c r="BP132" s="40">
        <v>362.39</v>
      </c>
      <c r="BQ132" s="40">
        <v>367.05</v>
      </c>
      <c r="BR132" s="40">
        <v>371.71</v>
      </c>
      <c r="BS132" s="40">
        <v>376.37</v>
      </c>
      <c r="BT132" s="40">
        <v>381.03</v>
      </c>
      <c r="BU132" s="40">
        <v>385.69</v>
      </c>
      <c r="BV132" s="40">
        <v>390.35</v>
      </c>
      <c r="BW132" s="40">
        <v>395.01</v>
      </c>
      <c r="BX132" s="40">
        <v>399.67</v>
      </c>
      <c r="BY132" s="40">
        <v>404.32</v>
      </c>
      <c r="BZ132" s="40">
        <v>408.98</v>
      </c>
      <c r="CA132" s="40">
        <v>413.64</v>
      </c>
      <c r="CC132" s="39">
        <f t="shared" si="11"/>
        <v>196.45</v>
      </c>
      <c r="CD132" s="40">
        <v>150.4</v>
      </c>
      <c r="CE132" s="40">
        <v>153.69</v>
      </c>
      <c r="CF132" s="40">
        <v>156.97999999999999</v>
      </c>
      <c r="CG132" s="40">
        <v>160.27000000000001</v>
      </c>
      <c r="CH132" s="40">
        <v>163.56</v>
      </c>
      <c r="CI132" s="40">
        <v>166.85</v>
      </c>
      <c r="CJ132" s="40">
        <v>170.13</v>
      </c>
      <c r="CK132" s="40">
        <v>173.42</v>
      </c>
      <c r="CL132" s="40">
        <v>176.71</v>
      </c>
      <c r="CM132" s="40">
        <v>180</v>
      </c>
      <c r="CN132" s="40">
        <v>183.29</v>
      </c>
      <c r="CO132" s="40">
        <v>186.58</v>
      </c>
      <c r="CP132" s="40">
        <v>189.87</v>
      </c>
      <c r="CQ132" s="40">
        <v>193.16</v>
      </c>
      <c r="CR132" s="40">
        <v>196.45</v>
      </c>
      <c r="CS132" s="40">
        <v>199.74</v>
      </c>
      <c r="CT132" s="40">
        <v>203.03</v>
      </c>
      <c r="CU132" s="40">
        <v>206.32</v>
      </c>
      <c r="CV132" s="40">
        <v>209.61</v>
      </c>
      <c r="CW132" s="40">
        <v>212.9</v>
      </c>
      <c r="CX132" s="40">
        <v>216.19</v>
      </c>
      <c r="CY132" s="40">
        <v>219.48</v>
      </c>
      <c r="CZ132" s="40">
        <v>222.77</v>
      </c>
      <c r="DA132" s="40">
        <v>226.06</v>
      </c>
      <c r="DB132" s="40">
        <v>229.35</v>
      </c>
      <c r="DC132" s="40">
        <v>232.64</v>
      </c>
      <c r="DD132" s="40">
        <v>235.93</v>
      </c>
      <c r="DE132" s="40">
        <v>239.22</v>
      </c>
      <c r="DF132" s="40">
        <v>242.51</v>
      </c>
      <c r="DG132" s="40">
        <v>245.8</v>
      </c>
      <c r="DH132" s="40">
        <v>249.09</v>
      </c>
      <c r="DI132" s="40">
        <v>252.37</v>
      </c>
      <c r="DJ132" s="40">
        <v>255.66</v>
      </c>
      <c r="DK132" s="40">
        <v>258.95</v>
      </c>
      <c r="DL132" s="40">
        <v>262.24</v>
      </c>
      <c r="DM132" s="40">
        <v>265.52999999999997</v>
      </c>
    </row>
    <row r="133" spans="1:117">
      <c r="A133" s="37">
        <v>129</v>
      </c>
      <c r="B133" s="38">
        <f t="shared" ref="B133:B196" si="13">INDEX(CHOOSE($C$1,ตารางค่าขนส่งวัสดุรถ6ล้อ,ตารางค่าขนส่งวัสดุรถ10ล้อ,ตารางค่าขนส่งวัสดุรถ10ล้อพ่วง),ROW()-4,1)</f>
        <v>318.37</v>
      </c>
      <c r="C133" s="38">
        <f t="shared" si="12"/>
        <v>445.72</v>
      </c>
      <c r="E133" s="39">
        <f t="shared" si="9"/>
        <v>414.95</v>
      </c>
      <c r="F133" s="40">
        <v>346.73</v>
      </c>
      <c r="G133" s="40">
        <v>351.6</v>
      </c>
      <c r="H133" s="40">
        <v>356.47</v>
      </c>
      <c r="I133" s="40">
        <v>361.35</v>
      </c>
      <c r="J133" s="40">
        <v>366.22</v>
      </c>
      <c r="K133" s="40">
        <v>371.09</v>
      </c>
      <c r="L133" s="40">
        <v>375.97</v>
      </c>
      <c r="M133" s="40">
        <v>380.84</v>
      </c>
      <c r="N133" s="40">
        <v>385.71</v>
      </c>
      <c r="O133" s="40">
        <v>390.59</v>
      </c>
      <c r="P133" s="40">
        <v>395.46</v>
      </c>
      <c r="Q133" s="40">
        <v>400.33</v>
      </c>
      <c r="R133" s="40">
        <v>405.21</v>
      </c>
      <c r="S133" s="40">
        <v>410.08</v>
      </c>
      <c r="T133" s="40">
        <v>414.95</v>
      </c>
      <c r="U133" s="40">
        <v>419.83</v>
      </c>
      <c r="V133" s="40">
        <v>424.7</v>
      </c>
      <c r="W133" s="40">
        <v>429.57</v>
      </c>
      <c r="X133" s="40">
        <v>434.45</v>
      </c>
      <c r="Y133" s="40">
        <v>439.32</v>
      </c>
      <c r="Z133" s="40">
        <v>444.19</v>
      </c>
      <c r="AA133" s="40">
        <v>449.07</v>
      </c>
      <c r="AB133" s="40">
        <v>453.94</v>
      </c>
      <c r="AC133" s="40">
        <v>458.81</v>
      </c>
      <c r="AD133" s="40">
        <v>463.69</v>
      </c>
      <c r="AE133" s="40">
        <v>468.56</v>
      </c>
      <c r="AF133" s="40">
        <v>473.43</v>
      </c>
      <c r="AG133" s="40">
        <v>478.31</v>
      </c>
      <c r="AH133" s="40">
        <v>483.18</v>
      </c>
      <c r="AI133" s="40">
        <v>488.05</v>
      </c>
      <c r="AJ133" s="40">
        <v>492.93</v>
      </c>
      <c r="AK133" s="40">
        <v>497.8</v>
      </c>
      <c r="AL133" s="40">
        <v>502.67</v>
      </c>
      <c r="AM133" s="40">
        <v>507.55</v>
      </c>
      <c r="AN133" s="40">
        <v>512.41999999999996</v>
      </c>
      <c r="AO133" s="40">
        <v>517.29</v>
      </c>
      <c r="AQ133" s="39">
        <f t="shared" si="10"/>
        <v>318.37</v>
      </c>
      <c r="AR133" s="40">
        <v>252.63</v>
      </c>
      <c r="AS133" s="40">
        <v>257.33</v>
      </c>
      <c r="AT133" s="40">
        <v>262.02</v>
      </c>
      <c r="AU133" s="40">
        <v>266.72000000000003</v>
      </c>
      <c r="AV133" s="40">
        <v>271.42</v>
      </c>
      <c r="AW133" s="40">
        <v>276.11</v>
      </c>
      <c r="AX133" s="40">
        <v>280.81</v>
      </c>
      <c r="AY133" s="40">
        <v>285.5</v>
      </c>
      <c r="AZ133" s="40">
        <v>290.2</v>
      </c>
      <c r="BA133" s="40">
        <v>294.89</v>
      </c>
      <c r="BB133" s="40">
        <v>299.58999999999997</v>
      </c>
      <c r="BC133" s="40">
        <v>304.27999999999997</v>
      </c>
      <c r="BD133" s="40">
        <v>308.98</v>
      </c>
      <c r="BE133" s="40">
        <v>313.68</v>
      </c>
      <c r="BF133" s="40">
        <v>318.37</v>
      </c>
      <c r="BG133" s="40">
        <v>323.07</v>
      </c>
      <c r="BH133" s="40">
        <v>327.76</v>
      </c>
      <c r="BI133" s="40">
        <v>332.46</v>
      </c>
      <c r="BJ133" s="40">
        <v>337.15</v>
      </c>
      <c r="BK133" s="40">
        <v>341.85</v>
      </c>
      <c r="BL133" s="40">
        <v>346.54</v>
      </c>
      <c r="BM133" s="40">
        <v>351.24</v>
      </c>
      <c r="BN133" s="40">
        <v>355.94</v>
      </c>
      <c r="BO133" s="40">
        <v>360.63</v>
      </c>
      <c r="BP133" s="40">
        <v>365.33</v>
      </c>
      <c r="BQ133" s="40">
        <v>370.02</v>
      </c>
      <c r="BR133" s="40">
        <v>374.72</v>
      </c>
      <c r="BS133" s="40">
        <v>379.41</v>
      </c>
      <c r="BT133" s="40">
        <v>384.11</v>
      </c>
      <c r="BU133" s="40">
        <v>388.81</v>
      </c>
      <c r="BV133" s="40">
        <v>393.5</v>
      </c>
      <c r="BW133" s="40">
        <v>398.2</v>
      </c>
      <c r="BX133" s="40">
        <v>402.89</v>
      </c>
      <c r="BY133" s="40">
        <v>407.59</v>
      </c>
      <c r="BZ133" s="40">
        <v>412.28</v>
      </c>
      <c r="CA133" s="40">
        <v>416.98</v>
      </c>
      <c r="CC133" s="39">
        <f t="shared" si="11"/>
        <v>197.94</v>
      </c>
      <c r="CD133" s="40">
        <v>151.53</v>
      </c>
      <c r="CE133" s="40">
        <v>154.84</v>
      </c>
      <c r="CF133" s="40">
        <v>158.16</v>
      </c>
      <c r="CG133" s="40">
        <v>161.47</v>
      </c>
      <c r="CH133" s="40">
        <v>164.79</v>
      </c>
      <c r="CI133" s="40">
        <v>168.1</v>
      </c>
      <c r="CJ133" s="40">
        <v>171.42</v>
      </c>
      <c r="CK133" s="40">
        <v>174.74</v>
      </c>
      <c r="CL133" s="40">
        <v>178.05</v>
      </c>
      <c r="CM133" s="40">
        <v>181.37</v>
      </c>
      <c r="CN133" s="40">
        <v>184.68</v>
      </c>
      <c r="CO133" s="40">
        <v>188</v>
      </c>
      <c r="CP133" s="40">
        <v>191.31</v>
      </c>
      <c r="CQ133" s="40">
        <v>194.63</v>
      </c>
      <c r="CR133" s="40">
        <v>197.94</v>
      </c>
      <c r="CS133" s="40">
        <v>201.26</v>
      </c>
      <c r="CT133" s="40">
        <v>204.57</v>
      </c>
      <c r="CU133" s="40">
        <v>207.89</v>
      </c>
      <c r="CV133" s="40">
        <v>211.2</v>
      </c>
      <c r="CW133" s="40">
        <v>214.52</v>
      </c>
      <c r="CX133" s="40">
        <v>217.83</v>
      </c>
      <c r="CY133" s="40">
        <v>221.15</v>
      </c>
      <c r="CZ133" s="40">
        <v>224.46</v>
      </c>
      <c r="DA133" s="40">
        <v>227.78</v>
      </c>
      <c r="DB133" s="40">
        <v>231.1</v>
      </c>
      <c r="DC133" s="40">
        <v>234.41</v>
      </c>
      <c r="DD133" s="40">
        <v>237.73</v>
      </c>
      <c r="DE133" s="40">
        <v>241.04</v>
      </c>
      <c r="DF133" s="40">
        <v>244.36</v>
      </c>
      <c r="DG133" s="40">
        <v>247.67</v>
      </c>
      <c r="DH133" s="40">
        <v>250.99</v>
      </c>
      <c r="DI133" s="40">
        <v>254.3</v>
      </c>
      <c r="DJ133" s="40">
        <v>257.62</v>
      </c>
      <c r="DK133" s="40">
        <v>260.93</v>
      </c>
      <c r="DL133" s="40">
        <v>264.25</v>
      </c>
      <c r="DM133" s="40">
        <v>267.56</v>
      </c>
    </row>
    <row r="134" spans="1:117">
      <c r="A134" s="37">
        <v>130</v>
      </c>
      <c r="B134" s="38">
        <f t="shared" si="13"/>
        <v>320.95</v>
      </c>
      <c r="C134" s="38">
        <f t="shared" si="12"/>
        <v>449.33</v>
      </c>
      <c r="E134" s="39">
        <f t="shared" ref="E134:E197" si="14">INDEX(F134:AO134,1,$I$1-14)</f>
        <v>418.16</v>
      </c>
      <c r="F134" s="40">
        <v>349.41</v>
      </c>
      <c r="G134" s="40">
        <v>354.32</v>
      </c>
      <c r="H134" s="40">
        <v>359.23</v>
      </c>
      <c r="I134" s="40">
        <v>364.14</v>
      </c>
      <c r="J134" s="40">
        <v>369.05</v>
      </c>
      <c r="K134" s="40">
        <v>373.96</v>
      </c>
      <c r="L134" s="40">
        <v>378.87</v>
      </c>
      <c r="M134" s="40">
        <v>383.78</v>
      </c>
      <c r="N134" s="40">
        <v>388.7</v>
      </c>
      <c r="O134" s="40">
        <v>393.61</v>
      </c>
      <c r="P134" s="40">
        <v>398.52</v>
      </c>
      <c r="Q134" s="40">
        <v>403.43</v>
      </c>
      <c r="R134" s="40">
        <v>408.34</v>
      </c>
      <c r="S134" s="40">
        <v>413.25</v>
      </c>
      <c r="T134" s="40">
        <v>418.16</v>
      </c>
      <c r="U134" s="40">
        <v>423.07</v>
      </c>
      <c r="V134" s="40">
        <v>427.98</v>
      </c>
      <c r="W134" s="40">
        <v>432.9</v>
      </c>
      <c r="X134" s="40">
        <v>437.81</v>
      </c>
      <c r="Y134" s="40">
        <v>442.72</v>
      </c>
      <c r="Z134" s="40">
        <v>447.63</v>
      </c>
      <c r="AA134" s="40">
        <v>452.54</v>
      </c>
      <c r="AB134" s="40">
        <v>457.45</v>
      </c>
      <c r="AC134" s="40">
        <v>462.36</v>
      </c>
      <c r="AD134" s="40">
        <v>467.27</v>
      </c>
      <c r="AE134" s="40">
        <v>472.18</v>
      </c>
      <c r="AF134" s="40">
        <v>477.1</v>
      </c>
      <c r="AG134" s="40">
        <v>482.01</v>
      </c>
      <c r="AH134" s="40">
        <v>486.92</v>
      </c>
      <c r="AI134" s="40">
        <v>491.83</v>
      </c>
      <c r="AJ134" s="40">
        <v>496.74</v>
      </c>
      <c r="AK134" s="40">
        <v>501.65</v>
      </c>
      <c r="AL134" s="40">
        <v>506.56</v>
      </c>
      <c r="AM134" s="40">
        <v>511.47</v>
      </c>
      <c r="AN134" s="40">
        <v>516.38</v>
      </c>
      <c r="AO134" s="40">
        <v>521.29999999999995</v>
      </c>
      <c r="AQ134" s="39">
        <f t="shared" ref="AQ134:AQ197" si="15">INDEX(AR134:CA134,1,$I$1-14)</f>
        <v>320.95</v>
      </c>
      <c r="AR134" s="40">
        <v>254.71</v>
      </c>
      <c r="AS134" s="40">
        <v>259.44</v>
      </c>
      <c r="AT134" s="40">
        <v>264.17</v>
      </c>
      <c r="AU134" s="40">
        <v>268.89999999999998</v>
      </c>
      <c r="AV134" s="40">
        <v>273.63</v>
      </c>
      <c r="AW134" s="40">
        <v>278.37</v>
      </c>
      <c r="AX134" s="40">
        <v>283.10000000000002</v>
      </c>
      <c r="AY134" s="40">
        <v>287.83</v>
      </c>
      <c r="AZ134" s="40">
        <v>292.56</v>
      </c>
      <c r="BA134" s="40">
        <v>297.29000000000002</v>
      </c>
      <c r="BB134" s="40">
        <v>302.02999999999997</v>
      </c>
      <c r="BC134" s="40">
        <v>306.76</v>
      </c>
      <c r="BD134" s="40">
        <v>311.49</v>
      </c>
      <c r="BE134" s="40">
        <v>316.22000000000003</v>
      </c>
      <c r="BF134" s="40">
        <v>320.95</v>
      </c>
      <c r="BG134" s="40">
        <v>325.69</v>
      </c>
      <c r="BH134" s="40">
        <v>330.42</v>
      </c>
      <c r="BI134" s="40">
        <v>335.15</v>
      </c>
      <c r="BJ134" s="40">
        <v>339.88</v>
      </c>
      <c r="BK134" s="40">
        <v>344.61</v>
      </c>
      <c r="BL134" s="40">
        <v>349.35</v>
      </c>
      <c r="BM134" s="40">
        <v>354.08</v>
      </c>
      <c r="BN134" s="40">
        <v>358.81</v>
      </c>
      <c r="BO134" s="40">
        <v>363.54</v>
      </c>
      <c r="BP134" s="40">
        <v>368.27</v>
      </c>
      <c r="BQ134" s="40">
        <v>373.01</v>
      </c>
      <c r="BR134" s="40">
        <v>377.74</v>
      </c>
      <c r="BS134" s="40">
        <v>382.47</v>
      </c>
      <c r="BT134" s="40">
        <v>387.2</v>
      </c>
      <c r="BU134" s="40">
        <v>391.93</v>
      </c>
      <c r="BV134" s="40">
        <v>396.67</v>
      </c>
      <c r="BW134" s="40">
        <v>401.4</v>
      </c>
      <c r="BX134" s="40">
        <v>406.13</v>
      </c>
      <c r="BY134" s="40">
        <v>410.86</v>
      </c>
      <c r="BZ134" s="40">
        <v>415.59</v>
      </c>
      <c r="CA134" s="40">
        <v>420.33</v>
      </c>
      <c r="CC134" s="39">
        <f t="shared" ref="CC134:CC197" si="16">INDEX(CD134:DM134,1,$I$1-14)</f>
        <v>199.51</v>
      </c>
      <c r="CD134" s="40">
        <v>152.74</v>
      </c>
      <c r="CE134" s="40">
        <v>156.08000000000001</v>
      </c>
      <c r="CF134" s="40">
        <v>159.41999999999999</v>
      </c>
      <c r="CG134" s="40">
        <v>162.76</v>
      </c>
      <c r="CH134" s="40">
        <v>166.1</v>
      </c>
      <c r="CI134" s="40">
        <v>169.44</v>
      </c>
      <c r="CJ134" s="40">
        <v>172.78</v>
      </c>
      <c r="CK134" s="40">
        <v>176.12</v>
      </c>
      <c r="CL134" s="40">
        <v>179.46</v>
      </c>
      <c r="CM134" s="40">
        <v>182.8</v>
      </c>
      <c r="CN134" s="40">
        <v>186.15</v>
      </c>
      <c r="CO134" s="40">
        <v>189.49</v>
      </c>
      <c r="CP134" s="40">
        <v>192.83</v>
      </c>
      <c r="CQ134" s="40">
        <v>196.17</v>
      </c>
      <c r="CR134" s="40">
        <v>199.51</v>
      </c>
      <c r="CS134" s="40">
        <v>202.85</v>
      </c>
      <c r="CT134" s="40">
        <v>206.19</v>
      </c>
      <c r="CU134" s="40">
        <v>209.53</v>
      </c>
      <c r="CV134" s="40">
        <v>212.87</v>
      </c>
      <c r="CW134" s="40">
        <v>216.21</v>
      </c>
      <c r="CX134" s="40">
        <v>219.56</v>
      </c>
      <c r="CY134" s="40">
        <v>222.9</v>
      </c>
      <c r="CZ134" s="40">
        <v>226.24</v>
      </c>
      <c r="DA134" s="40">
        <v>229.58</v>
      </c>
      <c r="DB134" s="40">
        <v>232.92</v>
      </c>
      <c r="DC134" s="40">
        <v>236.26</v>
      </c>
      <c r="DD134" s="40">
        <v>239.6</v>
      </c>
      <c r="DE134" s="40">
        <v>242.94</v>
      </c>
      <c r="DF134" s="40">
        <v>246.28</v>
      </c>
      <c r="DG134" s="40">
        <v>249.62</v>
      </c>
      <c r="DH134" s="40">
        <v>252.97</v>
      </c>
      <c r="DI134" s="40">
        <v>256.31</v>
      </c>
      <c r="DJ134" s="40">
        <v>259.64999999999998</v>
      </c>
      <c r="DK134" s="40">
        <v>262.99</v>
      </c>
      <c r="DL134" s="40">
        <v>266.33</v>
      </c>
      <c r="DM134" s="40">
        <v>269.67</v>
      </c>
    </row>
    <row r="135" spans="1:117">
      <c r="A135" s="37">
        <v>131</v>
      </c>
      <c r="B135" s="38">
        <f t="shared" si="13"/>
        <v>323.26</v>
      </c>
      <c r="C135" s="38">
        <f t="shared" ref="C135:C198" si="17">ROUNDUP(B135*1.4,2)</f>
        <v>452.57</v>
      </c>
      <c r="E135" s="39">
        <f t="shared" si="14"/>
        <v>421.39</v>
      </c>
      <c r="F135" s="40">
        <v>352.1</v>
      </c>
      <c r="G135" s="40">
        <v>357.05</v>
      </c>
      <c r="H135" s="40">
        <v>362</v>
      </c>
      <c r="I135" s="40">
        <v>366.95</v>
      </c>
      <c r="J135" s="40">
        <v>371.9</v>
      </c>
      <c r="K135" s="40">
        <v>376.85</v>
      </c>
      <c r="L135" s="40">
        <v>381.8</v>
      </c>
      <c r="M135" s="40">
        <v>386.75</v>
      </c>
      <c r="N135" s="40">
        <v>391.7</v>
      </c>
      <c r="O135" s="40">
        <v>396.64</v>
      </c>
      <c r="P135" s="40">
        <v>401.59</v>
      </c>
      <c r="Q135" s="40">
        <v>406.54</v>
      </c>
      <c r="R135" s="40">
        <v>411.49</v>
      </c>
      <c r="S135" s="40">
        <v>416.44</v>
      </c>
      <c r="T135" s="40">
        <v>421.39</v>
      </c>
      <c r="U135" s="40">
        <v>426.34</v>
      </c>
      <c r="V135" s="40">
        <v>431.29</v>
      </c>
      <c r="W135" s="40">
        <v>436.24</v>
      </c>
      <c r="X135" s="40">
        <v>441.18</v>
      </c>
      <c r="Y135" s="40">
        <v>446.13</v>
      </c>
      <c r="Z135" s="40">
        <v>451.08</v>
      </c>
      <c r="AA135" s="40">
        <v>456.03</v>
      </c>
      <c r="AB135" s="40">
        <v>460.98</v>
      </c>
      <c r="AC135" s="40">
        <v>465.93</v>
      </c>
      <c r="AD135" s="40">
        <v>470.88</v>
      </c>
      <c r="AE135" s="40">
        <v>475.83</v>
      </c>
      <c r="AF135" s="40">
        <v>480.78</v>
      </c>
      <c r="AG135" s="40">
        <v>485.72</v>
      </c>
      <c r="AH135" s="40">
        <v>490.67</v>
      </c>
      <c r="AI135" s="40">
        <v>495.62</v>
      </c>
      <c r="AJ135" s="40">
        <v>500.57</v>
      </c>
      <c r="AK135" s="40">
        <v>505.52</v>
      </c>
      <c r="AL135" s="40">
        <v>510.47</v>
      </c>
      <c r="AM135" s="40">
        <v>515.41999999999996</v>
      </c>
      <c r="AN135" s="40">
        <v>520.37</v>
      </c>
      <c r="AO135" s="40">
        <v>525.32000000000005</v>
      </c>
      <c r="AQ135" s="39">
        <f t="shared" si="15"/>
        <v>323.26</v>
      </c>
      <c r="AR135" s="40">
        <v>256.5</v>
      </c>
      <c r="AS135" s="40">
        <v>261.27</v>
      </c>
      <c r="AT135" s="40">
        <v>266.04000000000002</v>
      </c>
      <c r="AU135" s="40">
        <v>270.8</v>
      </c>
      <c r="AV135" s="40">
        <v>275.57</v>
      </c>
      <c r="AW135" s="40">
        <v>280.33999999999997</v>
      </c>
      <c r="AX135" s="40">
        <v>285.11</v>
      </c>
      <c r="AY135" s="40">
        <v>289.88</v>
      </c>
      <c r="AZ135" s="40">
        <v>294.64999999999998</v>
      </c>
      <c r="BA135" s="40">
        <v>299.41000000000003</v>
      </c>
      <c r="BB135" s="40">
        <v>304.18</v>
      </c>
      <c r="BC135" s="40">
        <v>308.95</v>
      </c>
      <c r="BD135" s="40">
        <v>313.72000000000003</v>
      </c>
      <c r="BE135" s="40">
        <v>318.49</v>
      </c>
      <c r="BF135" s="40">
        <v>323.26</v>
      </c>
      <c r="BG135" s="40">
        <v>328.03</v>
      </c>
      <c r="BH135" s="40">
        <v>332.79</v>
      </c>
      <c r="BI135" s="40">
        <v>337.56</v>
      </c>
      <c r="BJ135" s="40">
        <v>342.33</v>
      </c>
      <c r="BK135" s="40">
        <v>347.1</v>
      </c>
      <c r="BL135" s="40">
        <v>351.87</v>
      </c>
      <c r="BM135" s="40">
        <v>356.64</v>
      </c>
      <c r="BN135" s="40">
        <v>361.4</v>
      </c>
      <c r="BO135" s="40">
        <v>366.17</v>
      </c>
      <c r="BP135" s="40">
        <v>370.94</v>
      </c>
      <c r="BQ135" s="40">
        <v>375.71</v>
      </c>
      <c r="BR135" s="40">
        <v>380.48</v>
      </c>
      <c r="BS135" s="40">
        <v>385.25</v>
      </c>
      <c r="BT135" s="40">
        <v>390.01</v>
      </c>
      <c r="BU135" s="40">
        <v>394.78</v>
      </c>
      <c r="BV135" s="40">
        <v>399.55</v>
      </c>
      <c r="BW135" s="40">
        <v>404.32</v>
      </c>
      <c r="BX135" s="40">
        <v>409.09</v>
      </c>
      <c r="BY135" s="40">
        <v>413.86</v>
      </c>
      <c r="BZ135" s="40">
        <v>418.62</v>
      </c>
      <c r="CA135" s="40">
        <v>423.39</v>
      </c>
      <c r="CC135" s="39">
        <f t="shared" si="16"/>
        <v>201</v>
      </c>
      <c r="CD135" s="40">
        <v>153.87</v>
      </c>
      <c r="CE135" s="40">
        <v>157.24</v>
      </c>
      <c r="CF135" s="40">
        <v>160.6</v>
      </c>
      <c r="CG135" s="40">
        <v>163.97</v>
      </c>
      <c r="CH135" s="40">
        <v>167.34</v>
      </c>
      <c r="CI135" s="40">
        <v>170.7</v>
      </c>
      <c r="CJ135" s="40">
        <v>174.07</v>
      </c>
      <c r="CK135" s="40">
        <v>177.44</v>
      </c>
      <c r="CL135" s="40">
        <v>180.8</v>
      </c>
      <c r="CM135" s="40">
        <v>184.17</v>
      </c>
      <c r="CN135" s="40">
        <v>187.54</v>
      </c>
      <c r="CO135" s="40">
        <v>190.9</v>
      </c>
      <c r="CP135" s="40">
        <v>194.27</v>
      </c>
      <c r="CQ135" s="40">
        <v>197.64</v>
      </c>
      <c r="CR135" s="40">
        <v>201</v>
      </c>
      <c r="CS135" s="40">
        <v>204.37</v>
      </c>
      <c r="CT135" s="40">
        <v>207.74</v>
      </c>
      <c r="CU135" s="40">
        <v>211.1</v>
      </c>
      <c r="CV135" s="40">
        <v>214.47</v>
      </c>
      <c r="CW135" s="40">
        <v>217.84</v>
      </c>
      <c r="CX135" s="40">
        <v>221.2</v>
      </c>
      <c r="CY135" s="40">
        <v>224.57</v>
      </c>
      <c r="CZ135" s="40">
        <v>227.94</v>
      </c>
      <c r="DA135" s="40">
        <v>231.3</v>
      </c>
      <c r="DB135" s="40">
        <v>234.67</v>
      </c>
      <c r="DC135" s="40">
        <v>238.04</v>
      </c>
      <c r="DD135" s="40">
        <v>241.4</v>
      </c>
      <c r="DE135" s="40">
        <v>244.77</v>
      </c>
      <c r="DF135" s="40">
        <v>248.14</v>
      </c>
      <c r="DG135" s="40">
        <v>251.5</v>
      </c>
      <c r="DH135" s="40">
        <v>254.87</v>
      </c>
      <c r="DI135" s="40">
        <v>258.24</v>
      </c>
      <c r="DJ135" s="40">
        <v>261.60000000000002</v>
      </c>
      <c r="DK135" s="40">
        <v>264.97000000000003</v>
      </c>
      <c r="DL135" s="40">
        <v>268.33999999999997</v>
      </c>
      <c r="DM135" s="40">
        <v>271.7</v>
      </c>
    </row>
    <row r="136" spans="1:117">
      <c r="A136" s="37">
        <v>132</v>
      </c>
      <c r="B136" s="38">
        <f t="shared" si="13"/>
        <v>325.86</v>
      </c>
      <c r="C136" s="38">
        <f t="shared" si="17"/>
        <v>456.21</v>
      </c>
      <c r="E136" s="39">
        <f t="shared" si="14"/>
        <v>424.57</v>
      </c>
      <c r="F136" s="40">
        <v>354.75</v>
      </c>
      <c r="G136" s="40">
        <v>359.74</v>
      </c>
      <c r="H136" s="40">
        <v>364.73</v>
      </c>
      <c r="I136" s="40">
        <v>369.71</v>
      </c>
      <c r="J136" s="40">
        <v>374.7</v>
      </c>
      <c r="K136" s="40">
        <v>379.69</v>
      </c>
      <c r="L136" s="40">
        <v>384.67</v>
      </c>
      <c r="M136" s="40">
        <v>389.66</v>
      </c>
      <c r="N136" s="40">
        <v>394.65</v>
      </c>
      <c r="O136" s="40">
        <v>399.63</v>
      </c>
      <c r="P136" s="40">
        <v>404.62</v>
      </c>
      <c r="Q136" s="40">
        <v>409.61</v>
      </c>
      <c r="R136" s="40">
        <v>414.59</v>
      </c>
      <c r="S136" s="40">
        <v>419.58</v>
      </c>
      <c r="T136" s="40">
        <v>424.57</v>
      </c>
      <c r="U136" s="40">
        <v>429.55</v>
      </c>
      <c r="V136" s="40">
        <v>434.54</v>
      </c>
      <c r="W136" s="40">
        <v>439.53</v>
      </c>
      <c r="X136" s="40">
        <v>444.51</v>
      </c>
      <c r="Y136" s="40">
        <v>449.5</v>
      </c>
      <c r="Z136" s="40">
        <v>454.49</v>
      </c>
      <c r="AA136" s="40">
        <v>459.47</v>
      </c>
      <c r="AB136" s="40">
        <v>464.46</v>
      </c>
      <c r="AC136" s="40">
        <v>469.45</v>
      </c>
      <c r="AD136" s="40">
        <v>474.43</v>
      </c>
      <c r="AE136" s="40">
        <v>479.42</v>
      </c>
      <c r="AF136" s="40">
        <v>484.41</v>
      </c>
      <c r="AG136" s="40">
        <v>489.39</v>
      </c>
      <c r="AH136" s="40">
        <v>494.38</v>
      </c>
      <c r="AI136" s="40">
        <v>499.37</v>
      </c>
      <c r="AJ136" s="40">
        <v>504.35</v>
      </c>
      <c r="AK136" s="40">
        <v>509.34</v>
      </c>
      <c r="AL136" s="40">
        <v>514.33000000000004</v>
      </c>
      <c r="AM136" s="40">
        <v>519.30999999999995</v>
      </c>
      <c r="AN136" s="40">
        <v>524.29999999999995</v>
      </c>
      <c r="AO136" s="40">
        <v>529.29</v>
      </c>
      <c r="AQ136" s="39">
        <f t="shared" si="15"/>
        <v>325.86</v>
      </c>
      <c r="AR136" s="40">
        <v>258.58999999999997</v>
      </c>
      <c r="AS136" s="40">
        <v>263.39</v>
      </c>
      <c r="AT136" s="40">
        <v>268.2</v>
      </c>
      <c r="AU136" s="40">
        <v>273</v>
      </c>
      <c r="AV136" s="40">
        <v>277.81</v>
      </c>
      <c r="AW136" s="40">
        <v>282.61</v>
      </c>
      <c r="AX136" s="40">
        <v>287.42</v>
      </c>
      <c r="AY136" s="40">
        <v>292.22000000000003</v>
      </c>
      <c r="AZ136" s="40">
        <v>297.02999999999997</v>
      </c>
      <c r="BA136" s="40">
        <v>301.83</v>
      </c>
      <c r="BB136" s="40">
        <v>306.64</v>
      </c>
      <c r="BC136" s="40">
        <v>311.44</v>
      </c>
      <c r="BD136" s="40">
        <v>316.25</v>
      </c>
      <c r="BE136" s="40">
        <v>321.05</v>
      </c>
      <c r="BF136" s="40">
        <v>325.86</v>
      </c>
      <c r="BG136" s="40">
        <v>330.66</v>
      </c>
      <c r="BH136" s="40">
        <v>335.46</v>
      </c>
      <c r="BI136" s="40">
        <v>340.27</v>
      </c>
      <c r="BJ136" s="40">
        <v>345.07</v>
      </c>
      <c r="BK136" s="40">
        <v>349.88</v>
      </c>
      <c r="BL136" s="40">
        <v>354.68</v>
      </c>
      <c r="BM136" s="40">
        <v>359.49</v>
      </c>
      <c r="BN136" s="40">
        <v>364.29</v>
      </c>
      <c r="BO136" s="40">
        <v>369.1</v>
      </c>
      <c r="BP136" s="40">
        <v>373.9</v>
      </c>
      <c r="BQ136" s="40">
        <v>378.71</v>
      </c>
      <c r="BR136" s="40">
        <v>383.51</v>
      </c>
      <c r="BS136" s="40">
        <v>388.32</v>
      </c>
      <c r="BT136" s="40">
        <v>393.12</v>
      </c>
      <c r="BU136" s="40">
        <v>397.93</v>
      </c>
      <c r="BV136" s="40">
        <v>402.73</v>
      </c>
      <c r="BW136" s="40">
        <v>407.54</v>
      </c>
      <c r="BX136" s="40">
        <v>412.34</v>
      </c>
      <c r="BY136" s="40">
        <v>417.15</v>
      </c>
      <c r="BZ136" s="40">
        <v>421.95</v>
      </c>
      <c r="CA136" s="40">
        <v>426.76</v>
      </c>
      <c r="CC136" s="39">
        <f t="shared" si="16"/>
        <v>202.5</v>
      </c>
      <c r="CD136" s="40">
        <v>155</v>
      </c>
      <c r="CE136" s="40">
        <v>158.38999999999999</v>
      </c>
      <c r="CF136" s="40">
        <v>161.79</v>
      </c>
      <c r="CG136" s="40">
        <v>165.18</v>
      </c>
      <c r="CH136" s="40">
        <v>168.57</v>
      </c>
      <c r="CI136" s="40">
        <v>171.96</v>
      </c>
      <c r="CJ136" s="40">
        <v>175.36</v>
      </c>
      <c r="CK136" s="40">
        <v>178.75</v>
      </c>
      <c r="CL136" s="40">
        <v>182.14</v>
      </c>
      <c r="CM136" s="40">
        <v>185.53</v>
      </c>
      <c r="CN136" s="40">
        <v>188.93</v>
      </c>
      <c r="CO136" s="40">
        <v>192.32</v>
      </c>
      <c r="CP136" s="40">
        <v>195.71</v>
      </c>
      <c r="CQ136" s="40">
        <v>199.1</v>
      </c>
      <c r="CR136" s="40">
        <v>202.5</v>
      </c>
      <c r="CS136" s="40">
        <v>205.89</v>
      </c>
      <c r="CT136" s="40">
        <v>209.28</v>
      </c>
      <c r="CU136" s="40">
        <v>212.67</v>
      </c>
      <c r="CV136" s="40">
        <v>216.07</v>
      </c>
      <c r="CW136" s="40">
        <v>219.46</v>
      </c>
      <c r="CX136" s="40">
        <v>222.85</v>
      </c>
      <c r="CY136" s="40">
        <v>226.24</v>
      </c>
      <c r="CZ136" s="40">
        <v>229.64</v>
      </c>
      <c r="DA136" s="40">
        <v>233.03</v>
      </c>
      <c r="DB136" s="40">
        <v>236.42</v>
      </c>
      <c r="DC136" s="40">
        <v>239.81</v>
      </c>
      <c r="DD136" s="40">
        <v>243.2</v>
      </c>
      <c r="DE136" s="40">
        <v>246.6</v>
      </c>
      <c r="DF136" s="40">
        <v>249.99</v>
      </c>
      <c r="DG136" s="40">
        <v>253.38</v>
      </c>
      <c r="DH136" s="40">
        <v>256.77</v>
      </c>
      <c r="DI136" s="40">
        <v>260.17</v>
      </c>
      <c r="DJ136" s="40">
        <v>263.56</v>
      </c>
      <c r="DK136" s="40">
        <v>266.95</v>
      </c>
      <c r="DL136" s="40">
        <v>270.33999999999997</v>
      </c>
      <c r="DM136" s="40">
        <v>273.74</v>
      </c>
    </row>
    <row r="137" spans="1:117">
      <c r="A137" s="37">
        <v>133</v>
      </c>
      <c r="B137" s="38">
        <f t="shared" si="13"/>
        <v>328.17</v>
      </c>
      <c r="C137" s="38">
        <f t="shared" si="17"/>
        <v>459.44</v>
      </c>
      <c r="E137" s="39">
        <f t="shared" si="14"/>
        <v>427.76</v>
      </c>
      <c r="F137" s="40">
        <v>357.42</v>
      </c>
      <c r="G137" s="40">
        <v>362.44</v>
      </c>
      <c r="H137" s="40">
        <v>367.47</v>
      </c>
      <c r="I137" s="40">
        <v>372.49</v>
      </c>
      <c r="J137" s="40">
        <v>377.51</v>
      </c>
      <c r="K137" s="40">
        <v>382.54</v>
      </c>
      <c r="L137" s="40">
        <v>387.56</v>
      </c>
      <c r="M137" s="40">
        <v>392.59</v>
      </c>
      <c r="N137" s="40">
        <v>397.61</v>
      </c>
      <c r="O137" s="40">
        <v>402.64</v>
      </c>
      <c r="P137" s="40">
        <v>407.66</v>
      </c>
      <c r="Q137" s="40">
        <v>412.69</v>
      </c>
      <c r="R137" s="40">
        <v>417.71</v>
      </c>
      <c r="S137" s="40">
        <v>422.73</v>
      </c>
      <c r="T137" s="40">
        <v>427.76</v>
      </c>
      <c r="U137" s="40">
        <v>432.78</v>
      </c>
      <c r="V137" s="40">
        <v>437.81</v>
      </c>
      <c r="W137" s="40">
        <v>442.83</v>
      </c>
      <c r="X137" s="40">
        <v>447.86</v>
      </c>
      <c r="Y137" s="40">
        <v>452.88</v>
      </c>
      <c r="Z137" s="40">
        <v>457.91</v>
      </c>
      <c r="AA137" s="40">
        <v>462.93</v>
      </c>
      <c r="AB137" s="40">
        <v>467.95</v>
      </c>
      <c r="AC137" s="40">
        <v>472.98</v>
      </c>
      <c r="AD137" s="40">
        <v>478</v>
      </c>
      <c r="AE137" s="40">
        <v>483.03</v>
      </c>
      <c r="AF137" s="40">
        <v>488.05</v>
      </c>
      <c r="AG137" s="40">
        <v>493.08</v>
      </c>
      <c r="AH137" s="40">
        <v>498.1</v>
      </c>
      <c r="AI137" s="40">
        <v>503.13</v>
      </c>
      <c r="AJ137" s="40">
        <v>508.15</v>
      </c>
      <c r="AK137" s="40">
        <v>513.16999999999996</v>
      </c>
      <c r="AL137" s="40">
        <v>518.20000000000005</v>
      </c>
      <c r="AM137" s="40">
        <v>523.22</v>
      </c>
      <c r="AN137" s="40">
        <v>528.25</v>
      </c>
      <c r="AO137" s="40">
        <v>533.27</v>
      </c>
      <c r="AQ137" s="39">
        <f t="shared" si="15"/>
        <v>328.17</v>
      </c>
      <c r="AR137" s="40">
        <v>260.39</v>
      </c>
      <c r="AS137" s="40">
        <v>265.23</v>
      </c>
      <c r="AT137" s="40">
        <v>270.07</v>
      </c>
      <c r="AU137" s="40">
        <v>274.91000000000003</v>
      </c>
      <c r="AV137" s="40">
        <v>279.76</v>
      </c>
      <c r="AW137" s="40">
        <v>284.60000000000002</v>
      </c>
      <c r="AX137" s="40">
        <v>289.44</v>
      </c>
      <c r="AY137" s="40">
        <v>294.27999999999997</v>
      </c>
      <c r="AZ137" s="40">
        <v>299.12</v>
      </c>
      <c r="BA137" s="40">
        <v>303.95999999999998</v>
      </c>
      <c r="BB137" s="40">
        <v>308.8</v>
      </c>
      <c r="BC137" s="40">
        <v>313.64</v>
      </c>
      <c r="BD137" s="40">
        <v>318.48</v>
      </c>
      <c r="BE137" s="40">
        <v>323.33</v>
      </c>
      <c r="BF137" s="40">
        <v>328.17</v>
      </c>
      <c r="BG137" s="40">
        <v>333.01</v>
      </c>
      <c r="BH137" s="40">
        <v>337.85</v>
      </c>
      <c r="BI137" s="40">
        <v>342.69</v>
      </c>
      <c r="BJ137" s="40">
        <v>347.53</v>
      </c>
      <c r="BK137" s="40">
        <v>352.37</v>
      </c>
      <c r="BL137" s="40">
        <v>357.21</v>
      </c>
      <c r="BM137" s="40">
        <v>362.06</v>
      </c>
      <c r="BN137" s="40">
        <v>366.9</v>
      </c>
      <c r="BO137" s="40">
        <v>371.74</v>
      </c>
      <c r="BP137" s="40">
        <v>376.58</v>
      </c>
      <c r="BQ137" s="40">
        <v>381.42</v>
      </c>
      <c r="BR137" s="40">
        <v>386.26</v>
      </c>
      <c r="BS137" s="40">
        <v>391.1</v>
      </c>
      <c r="BT137" s="40">
        <v>395.94</v>
      </c>
      <c r="BU137" s="40">
        <v>400.79</v>
      </c>
      <c r="BV137" s="40">
        <v>405.63</v>
      </c>
      <c r="BW137" s="40">
        <v>410.47</v>
      </c>
      <c r="BX137" s="40">
        <v>415.31</v>
      </c>
      <c r="BY137" s="40">
        <v>420.15</v>
      </c>
      <c r="BZ137" s="40">
        <v>424.99</v>
      </c>
      <c r="CA137" s="40">
        <v>429.83</v>
      </c>
      <c r="CC137" s="39">
        <f t="shared" si="16"/>
        <v>204.07</v>
      </c>
      <c r="CD137" s="40">
        <v>156.22</v>
      </c>
      <c r="CE137" s="40">
        <v>159.63</v>
      </c>
      <c r="CF137" s="40">
        <v>163.05000000000001</v>
      </c>
      <c r="CG137" s="40">
        <v>166.47</v>
      </c>
      <c r="CH137" s="40">
        <v>169.89</v>
      </c>
      <c r="CI137" s="40">
        <v>173.31</v>
      </c>
      <c r="CJ137" s="40">
        <v>176.72</v>
      </c>
      <c r="CK137" s="40">
        <v>180.14</v>
      </c>
      <c r="CL137" s="40">
        <v>183.56</v>
      </c>
      <c r="CM137" s="40">
        <v>186.98</v>
      </c>
      <c r="CN137" s="40">
        <v>190.4</v>
      </c>
      <c r="CO137" s="40">
        <v>193.82</v>
      </c>
      <c r="CP137" s="40">
        <v>197.23</v>
      </c>
      <c r="CQ137" s="40">
        <v>200.65</v>
      </c>
      <c r="CR137" s="40">
        <v>204.07</v>
      </c>
      <c r="CS137" s="40">
        <v>207.49</v>
      </c>
      <c r="CT137" s="40">
        <v>210.91</v>
      </c>
      <c r="CU137" s="40">
        <v>214.32</v>
      </c>
      <c r="CV137" s="40">
        <v>217.74</v>
      </c>
      <c r="CW137" s="40">
        <v>221.16</v>
      </c>
      <c r="CX137" s="40">
        <v>224.58</v>
      </c>
      <c r="CY137" s="40">
        <v>228</v>
      </c>
      <c r="CZ137" s="40">
        <v>231.41</v>
      </c>
      <c r="DA137" s="40">
        <v>234.83</v>
      </c>
      <c r="DB137" s="40">
        <v>238.25</v>
      </c>
      <c r="DC137" s="40">
        <v>241.67</v>
      </c>
      <c r="DD137" s="40">
        <v>245.09</v>
      </c>
      <c r="DE137" s="40">
        <v>248.5</v>
      </c>
      <c r="DF137" s="40">
        <v>251.92</v>
      </c>
      <c r="DG137" s="40">
        <v>255.34</v>
      </c>
      <c r="DH137" s="40">
        <v>258.76</v>
      </c>
      <c r="DI137" s="40">
        <v>262.18</v>
      </c>
      <c r="DJ137" s="40">
        <v>265.60000000000002</v>
      </c>
      <c r="DK137" s="40">
        <v>269.01</v>
      </c>
      <c r="DL137" s="40">
        <v>272.43</v>
      </c>
      <c r="DM137" s="40">
        <v>275.85000000000002</v>
      </c>
    </row>
    <row r="138" spans="1:117">
      <c r="A138" s="37">
        <v>134</v>
      </c>
      <c r="B138" s="38">
        <f t="shared" si="13"/>
        <v>330.78</v>
      </c>
      <c r="C138" s="38">
        <f t="shared" si="17"/>
        <v>463.1</v>
      </c>
      <c r="E138" s="39">
        <f t="shared" si="14"/>
        <v>430.97</v>
      </c>
      <c r="F138" s="40">
        <v>360.09</v>
      </c>
      <c r="G138" s="40">
        <v>365.16</v>
      </c>
      <c r="H138" s="40">
        <v>370.22</v>
      </c>
      <c r="I138" s="40">
        <v>375.28</v>
      </c>
      <c r="J138" s="40">
        <v>380.34</v>
      </c>
      <c r="K138" s="40">
        <v>385.41</v>
      </c>
      <c r="L138" s="40">
        <v>390.47</v>
      </c>
      <c r="M138" s="40">
        <v>395.53</v>
      </c>
      <c r="N138" s="40">
        <v>400.59</v>
      </c>
      <c r="O138" s="40">
        <v>405.65</v>
      </c>
      <c r="P138" s="40">
        <v>410.72</v>
      </c>
      <c r="Q138" s="40">
        <v>415.78</v>
      </c>
      <c r="R138" s="40">
        <v>420.84</v>
      </c>
      <c r="S138" s="40">
        <v>425.9</v>
      </c>
      <c r="T138" s="40">
        <v>430.97</v>
      </c>
      <c r="U138" s="40">
        <v>436.03</v>
      </c>
      <c r="V138" s="40">
        <v>441.09</v>
      </c>
      <c r="W138" s="40">
        <v>446.15</v>
      </c>
      <c r="X138" s="40">
        <v>451.21</v>
      </c>
      <c r="Y138" s="40">
        <v>456.28</v>
      </c>
      <c r="Z138" s="40">
        <v>461.34</v>
      </c>
      <c r="AA138" s="40">
        <v>466.4</v>
      </c>
      <c r="AB138" s="40">
        <v>471.46</v>
      </c>
      <c r="AC138" s="40">
        <v>476.53</v>
      </c>
      <c r="AD138" s="40">
        <v>481.59</v>
      </c>
      <c r="AE138" s="40">
        <v>486.65</v>
      </c>
      <c r="AF138" s="40">
        <v>491.71</v>
      </c>
      <c r="AG138" s="40">
        <v>496.77</v>
      </c>
      <c r="AH138" s="40">
        <v>501.84</v>
      </c>
      <c r="AI138" s="40">
        <v>506.9</v>
      </c>
      <c r="AJ138" s="40">
        <v>511.96</v>
      </c>
      <c r="AK138" s="40">
        <v>517.02</v>
      </c>
      <c r="AL138" s="40">
        <v>522.09</v>
      </c>
      <c r="AM138" s="40">
        <v>527.15</v>
      </c>
      <c r="AN138" s="40">
        <v>532.21</v>
      </c>
      <c r="AO138" s="40">
        <v>537.27</v>
      </c>
      <c r="AQ138" s="39">
        <f t="shared" si="15"/>
        <v>330.78</v>
      </c>
      <c r="AR138" s="40">
        <v>262.5</v>
      </c>
      <c r="AS138" s="40">
        <v>267.37</v>
      </c>
      <c r="AT138" s="40">
        <v>272.25</v>
      </c>
      <c r="AU138" s="40">
        <v>277.13</v>
      </c>
      <c r="AV138" s="40">
        <v>282.01</v>
      </c>
      <c r="AW138" s="40">
        <v>286.89</v>
      </c>
      <c r="AX138" s="40">
        <v>291.76</v>
      </c>
      <c r="AY138" s="40">
        <v>296.64</v>
      </c>
      <c r="AZ138" s="40">
        <v>301.52</v>
      </c>
      <c r="BA138" s="40">
        <v>306.39999999999998</v>
      </c>
      <c r="BB138" s="40">
        <v>311.27</v>
      </c>
      <c r="BC138" s="40">
        <v>316.14999999999998</v>
      </c>
      <c r="BD138" s="40">
        <v>321.04000000000002</v>
      </c>
      <c r="BE138" s="40">
        <v>325.91000000000003</v>
      </c>
      <c r="BF138" s="40">
        <v>330.78</v>
      </c>
      <c r="BG138" s="40">
        <v>335.66</v>
      </c>
      <c r="BH138" s="40">
        <v>340.54</v>
      </c>
      <c r="BI138" s="40">
        <v>345.42</v>
      </c>
      <c r="BJ138" s="40">
        <v>350.29</v>
      </c>
      <c r="BK138" s="40">
        <v>355.17</v>
      </c>
      <c r="BL138" s="40">
        <v>360.05</v>
      </c>
      <c r="BM138" s="40">
        <v>364.93</v>
      </c>
      <c r="BN138" s="40">
        <v>369.8</v>
      </c>
      <c r="BO138" s="40">
        <v>374.68</v>
      </c>
      <c r="BP138" s="40">
        <v>379.56</v>
      </c>
      <c r="BQ138" s="40">
        <v>384.44</v>
      </c>
      <c r="BR138" s="40">
        <v>389.31</v>
      </c>
      <c r="BS138" s="40">
        <v>394.19</v>
      </c>
      <c r="BT138" s="40">
        <v>399.07</v>
      </c>
      <c r="BU138" s="40">
        <v>403.95</v>
      </c>
      <c r="BV138" s="40">
        <v>408.83</v>
      </c>
      <c r="BW138" s="40">
        <v>413.7</v>
      </c>
      <c r="BX138" s="40">
        <v>418.58</v>
      </c>
      <c r="BY138" s="40">
        <v>423.46</v>
      </c>
      <c r="BZ138" s="40">
        <v>428.34</v>
      </c>
      <c r="CA138" s="40">
        <v>433.21</v>
      </c>
      <c r="CC138" s="39">
        <f t="shared" si="16"/>
        <v>205.57</v>
      </c>
      <c r="CD138" s="40">
        <v>157.35</v>
      </c>
      <c r="CE138" s="40">
        <v>160.80000000000001</v>
      </c>
      <c r="CF138" s="40">
        <v>164.24</v>
      </c>
      <c r="CG138" s="40">
        <v>167.68</v>
      </c>
      <c r="CH138" s="40">
        <v>171.13</v>
      </c>
      <c r="CI138" s="40">
        <v>174.57</v>
      </c>
      <c r="CJ138" s="40">
        <v>178.01</v>
      </c>
      <c r="CK138" s="40">
        <v>181.46</v>
      </c>
      <c r="CL138" s="40">
        <v>184.9</v>
      </c>
      <c r="CM138" s="40">
        <v>188.35</v>
      </c>
      <c r="CN138" s="40">
        <v>191.79</v>
      </c>
      <c r="CO138" s="40">
        <v>195.23</v>
      </c>
      <c r="CP138" s="40">
        <v>198.68</v>
      </c>
      <c r="CQ138" s="40">
        <v>202.12</v>
      </c>
      <c r="CR138" s="40">
        <v>205.57</v>
      </c>
      <c r="CS138" s="40">
        <v>209.01</v>
      </c>
      <c r="CT138" s="40">
        <v>212.45</v>
      </c>
      <c r="CU138" s="40">
        <v>215.9</v>
      </c>
      <c r="CV138" s="40">
        <v>219.34</v>
      </c>
      <c r="CW138" s="40">
        <v>222.78</v>
      </c>
      <c r="CX138" s="40">
        <v>226.23</v>
      </c>
      <c r="CY138" s="40">
        <v>229.67</v>
      </c>
      <c r="CZ138" s="40">
        <v>233.12</v>
      </c>
      <c r="DA138" s="40">
        <v>236.56</v>
      </c>
      <c r="DB138" s="40">
        <v>240</v>
      </c>
      <c r="DC138" s="40">
        <v>243.45</v>
      </c>
      <c r="DD138" s="40">
        <v>246.89</v>
      </c>
      <c r="DE138" s="40">
        <v>250.33</v>
      </c>
      <c r="DF138" s="40">
        <v>253.78</v>
      </c>
      <c r="DG138" s="40">
        <v>257.22000000000003</v>
      </c>
      <c r="DH138" s="40">
        <v>260.67</v>
      </c>
      <c r="DI138" s="40">
        <v>264.11</v>
      </c>
      <c r="DJ138" s="40">
        <v>267.55</v>
      </c>
      <c r="DK138" s="40">
        <v>271</v>
      </c>
      <c r="DL138" s="40">
        <v>274.44</v>
      </c>
      <c r="DM138" s="40">
        <v>277.89</v>
      </c>
    </row>
    <row r="139" spans="1:117">
      <c r="A139" s="37">
        <v>135</v>
      </c>
      <c r="B139" s="38">
        <f t="shared" si="13"/>
        <v>333.1</v>
      </c>
      <c r="C139" s="38">
        <f t="shared" si="17"/>
        <v>466.34</v>
      </c>
      <c r="E139" s="39">
        <f t="shared" si="14"/>
        <v>434.19</v>
      </c>
      <c r="F139" s="40">
        <v>362.79</v>
      </c>
      <c r="G139" s="40">
        <v>367.89</v>
      </c>
      <c r="H139" s="40">
        <v>372.99</v>
      </c>
      <c r="I139" s="40">
        <v>378.09</v>
      </c>
      <c r="J139" s="40">
        <v>383.19</v>
      </c>
      <c r="K139" s="40">
        <v>388.29</v>
      </c>
      <c r="L139" s="40">
        <v>393.39</v>
      </c>
      <c r="M139" s="40">
        <v>398.49</v>
      </c>
      <c r="N139" s="40">
        <v>403.59</v>
      </c>
      <c r="O139" s="40">
        <v>408.69</v>
      </c>
      <c r="P139" s="40">
        <v>413.79</v>
      </c>
      <c r="Q139" s="40">
        <v>418.89</v>
      </c>
      <c r="R139" s="40">
        <v>423.99</v>
      </c>
      <c r="S139" s="40">
        <v>429.09</v>
      </c>
      <c r="T139" s="40">
        <v>434.19</v>
      </c>
      <c r="U139" s="40">
        <v>439.29</v>
      </c>
      <c r="V139" s="40">
        <v>444.39</v>
      </c>
      <c r="W139" s="40">
        <v>449.49</v>
      </c>
      <c r="X139" s="40">
        <v>454.59</v>
      </c>
      <c r="Y139" s="40">
        <v>459.69</v>
      </c>
      <c r="Z139" s="40">
        <v>464.79</v>
      </c>
      <c r="AA139" s="40">
        <v>469.89</v>
      </c>
      <c r="AB139" s="40">
        <v>474.99</v>
      </c>
      <c r="AC139" s="40">
        <v>480.09</v>
      </c>
      <c r="AD139" s="40">
        <v>485.19</v>
      </c>
      <c r="AE139" s="40">
        <v>490.29</v>
      </c>
      <c r="AF139" s="40">
        <v>495.39</v>
      </c>
      <c r="AG139" s="40">
        <v>500.49</v>
      </c>
      <c r="AH139" s="40">
        <v>505.59</v>
      </c>
      <c r="AI139" s="40">
        <v>510.69</v>
      </c>
      <c r="AJ139" s="40">
        <v>515.79</v>
      </c>
      <c r="AK139" s="40">
        <v>520.89</v>
      </c>
      <c r="AL139" s="40">
        <v>525.99</v>
      </c>
      <c r="AM139" s="40">
        <v>531.09</v>
      </c>
      <c r="AN139" s="40">
        <v>536.19000000000005</v>
      </c>
      <c r="AO139" s="40">
        <v>541.29</v>
      </c>
      <c r="AQ139" s="39">
        <f t="shared" si="15"/>
        <v>333.1</v>
      </c>
      <c r="AR139" s="40">
        <v>264.31</v>
      </c>
      <c r="AS139" s="40">
        <v>269.22000000000003</v>
      </c>
      <c r="AT139" s="40">
        <v>274.14</v>
      </c>
      <c r="AU139" s="40">
        <v>279.05</v>
      </c>
      <c r="AV139" s="40">
        <v>283.95999999999998</v>
      </c>
      <c r="AW139" s="40">
        <v>288.88</v>
      </c>
      <c r="AX139" s="40">
        <v>293.79000000000002</v>
      </c>
      <c r="AY139" s="40">
        <v>298.70999999999998</v>
      </c>
      <c r="AZ139" s="40">
        <v>303.62</v>
      </c>
      <c r="BA139" s="40">
        <v>308.52999999999997</v>
      </c>
      <c r="BB139" s="40">
        <v>313.45</v>
      </c>
      <c r="BC139" s="40">
        <v>318.36</v>
      </c>
      <c r="BD139" s="40">
        <v>323.27999999999997</v>
      </c>
      <c r="BE139" s="40">
        <v>328.19</v>
      </c>
      <c r="BF139" s="40">
        <v>333.1</v>
      </c>
      <c r="BG139" s="40">
        <v>338.02</v>
      </c>
      <c r="BH139" s="40">
        <v>342.93</v>
      </c>
      <c r="BI139" s="40">
        <v>347.85</v>
      </c>
      <c r="BJ139" s="40">
        <v>352.76</v>
      </c>
      <c r="BK139" s="40">
        <v>357.67</v>
      </c>
      <c r="BL139" s="40">
        <v>362.59</v>
      </c>
      <c r="BM139" s="40">
        <v>367.5</v>
      </c>
      <c r="BN139" s="40">
        <v>372.42</v>
      </c>
      <c r="BO139" s="40">
        <v>377.33</v>
      </c>
      <c r="BP139" s="40">
        <v>382.24</v>
      </c>
      <c r="BQ139" s="40">
        <v>387.16</v>
      </c>
      <c r="BR139" s="40">
        <v>392.07</v>
      </c>
      <c r="BS139" s="40">
        <v>396.99</v>
      </c>
      <c r="BT139" s="40">
        <v>401.9</v>
      </c>
      <c r="BU139" s="40">
        <v>406.81</v>
      </c>
      <c r="BV139" s="40">
        <v>411.73</v>
      </c>
      <c r="BW139" s="40">
        <v>416.64</v>
      </c>
      <c r="BX139" s="40">
        <v>421.56</v>
      </c>
      <c r="BY139" s="40">
        <v>426.47</v>
      </c>
      <c r="BZ139" s="40">
        <v>431.38</v>
      </c>
      <c r="CA139" s="40">
        <v>436.3</v>
      </c>
      <c r="CC139" s="39">
        <f t="shared" si="16"/>
        <v>207.14</v>
      </c>
      <c r="CD139" s="40">
        <v>158.57</v>
      </c>
      <c r="CE139" s="40">
        <v>162.04</v>
      </c>
      <c r="CF139" s="40">
        <v>165.51</v>
      </c>
      <c r="CG139" s="40">
        <v>168.98</v>
      </c>
      <c r="CH139" s="40">
        <v>172.45</v>
      </c>
      <c r="CI139" s="40">
        <v>175.92</v>
      </c>
      <c r="CJ139" s="40">
        <v>179.39</v>
      </c>
      <c r="CK139" s="40">
        <v>182.86</v>
      </c>
      <c r="CL139" s="40">
        <v>186.33</v>
      </c>
      <c r="CM139" s="40">
        <v>189.8</v>
      </c>
      <c r="CN139" s="40">
        <v>193.27</v>
      </c>
      <c r="CO139" s="40">
        <v>196.74</v>
      </c>
      <c r="CP139" s="40">
        <v>200.2</v>
      </c>
      <c r="CQ139" s="40">
        <v>203.67</v>
      </c>
      <c r="CR139" s="40">
        <v>207.14</v>
      </c>
      <c r="CS139" s="40">
        <v>210.61</v>
      </c>
      <c r="CT139" s="40">
        <v>214.08</v>
      </c>
      <c r="CU139" s="40">
        <v>217.55</v>
      </c>
      <c r="CV139" s="40">
        <v>221.02</v>
      </c>
      <c r="CW139" s="40">
        <v>224.49</v>
      </c>
      <c r="CX139" s="40">
        <v>227.96</v>
      </c>
      <c r="CY139" s="40">
        <v>231.43</v>
      </c>
      <c r="CZ139" s="40">
        <v>234.9</v>
      </c>
      <c r="DA139" s="40">
        <v>238.37</v>
      </c>
      <c r="DB139" s="40">
        <v>241.84</v>
      </c>
      <c r="DC139" s="40">
        <v>245.31</v>
      </c>
      <c r="DD139" s="40">
        <v>248.78</v>
      </c>
      <c r="DE139" s="40">
        <v>252.25</v>
      </c>
      <c r="DF139" s="40">
        <v>255.72</v>
      </c>
      <c r="DG139" s="40">
        <v>259.19</v>
      </c>
      <c r="DH139" s="40">
        <v>262.66000000000003</v>
      </c>
      <c r="DI139" s="40">
        <v>266.13</v>
      </c>
      <c r="DJ139" s="40">
        <v>269.58999999999997</v>
      </c>
      <c r="DK139" s="40">
        <v>273.06</v>
      </c>
      <c r="DL139" s="40">
        <v>276.52999999999997</v>
      </c>
      <c r="DM139" s="40">
        <v>280</v>
      </c>
    </row>
    <row r="140" spans="1:117">
      <c r="A140" s="37">
        <v>136</v>
      </c>
      <c r="B140" s="38">
        <f t="shared" si="13"/>
        <v>335.43</v>
      </c>
      <c r="C140" s="38">
        <f t="shared" si="17"/>
        <v>469.61</v>
      </c>
      <c r="E140" s="39">
        <f t="shared" si="14"/>
        <v>437.35</v>
      </c>
      <c r="F140" s="40">
        <v>365.43</v>
      </c>
      <c r="G140" s="40">
        <v>370.56</v>
      </c>
      <c r="H140" s="40">
        <v>375.7</v>
      </c>
      <c r="I140" s="40">
        <v>380.84</v>
      </c>
      <c r="J140" s="40">
        <v>385.98</v>
      </c>
      <c r="K140" s="40">
        <v>391.11</v>
      </c>
      <c r="L140" s="40">
        <v>396.25</v>
      </c>
      <c r="M140" s="40">
        <v>401.39</v>
      </c>
      <c r="N140" s="40">
        <v>406.53</v>
      </c>
      <c r="O140" s="40">
        <v>411.67</v>
      </c>
      <c r="P140" s="40">
        <v>416.8</v>
      </c>
      <c r="Q140" s="40">
        <v>421.94</v>
      </c>
      <c r="R140" s="40">
        <v>427.08</v>
      </c>
      <c r="S140" s="40">
        <v>432.22</v>
      </c>
      <c r="T140" s="40">
        <v>437.35</v>
      </c>
      <c r="U140" s="40">
        <v>442.49</v>
      </c>
      <c r="V140" s="40">
        <v>447.63</v>
      </c>
      <c r="W140" s="40">
        <v>452.77</v>
      </c>
      <c r="X140" s="40">
        <v>457.91</v>
      </c>
      <c r="Y140" s="40">
        <v>463.04</v>
      </c>
      <c r="Z140" s="40">
        <v>468.18</v>
      </c>
      <c r="AA140" s="40">
        <v>473.32</v>
      </c>
      <c r="AB140" s="40">
        <v>478.46</v>
      </c>
      <c r="AC140" s="40">
        <v>483.59</v>
      </c>
      <c r="AD140" s="40">
        <v>488.73</v>
      </c>
      <c r="AE140" s="40">
        <v>493.87</v>
      </c>
      <c r="AF140" s="40">
        <v>499.01</v>
      </c>
      <c r="AG140" s="40">
        <v>504.15</v>
      </c>
      <c r="AH140" s="40">
        <v>509.28</v>
      </c>
      <c r="AI140" s="40">
        <v>514.41999999999996</v>
      </c>
      <c r="AJ140" s="40">
        <v>519.55999999999995</v>
      </c>
      <c r="AK140" s="40">
        <v>524.70000000000005</v>
      </c>
      <c r="AL140" s="40">
        <v>529.83000000000004</v>
      </c>
      <c r="AM140" s="40">
        <v>534.97</v>
      </c>
      <c r="AN140" s="40">
        <v>540.11</v>
      </c>
      <c r="AO140" s="40">
        <v>545.25</v>
      </c>
      <c r="AQ140" s="39">
        <f t="shared" si="15"/>
        <v>335.43</v>
      </c>
      <c r="AR140" s="40">
        <v>266.12</v>
      </c>
      <c r="AS140" s="40">
        <v>271.07</v>
      </c>
      <c r="AT140" s="40">
        <v>276.02</v>
      </c>
      <c r="AU140" s="40">
        <v>280.97000000000003</v>
      </c>
      <c r="AV140" s="40">
        <v>285.92</v>
      </c>
      <c r="AW140" s="40">
        <v>290.87</v>
      </c>
      <c r="AX140" s="40">
        <v>295.83</v>
      </c>
      <c r="AY140" s="40">
        <v>300.77999999999997</v>
      </c>
      <c r="AZ140" s="40">
        <v>305.73</v>
      </c>
      <c r="BA140" s="40">
        <v>310.68</v>
      </c>
      <c r="BB140" s="40">
        <v>315.63</v>
      </c>
      <c r="BC140" s="40">
        <v>320.58</v>
      </c>
      <c r="BD140" s="40">
        <v>325.52999999999997</v>
      </c>
      <c r="BE140" s="40">
        <v>330.48</v>
      </c>
      <c r="BF140" s="40">
        <v>335.43</v>
      </c>
      <c r="BG140" s="40">
        <v>340.38</v>
      </c>
      <c r="BH140" s="40">
        <v>345.33</v>
      </c>
      <c r="BI140" s="40">
        <v>350.28</v>
      </c>
      <c r="BJ140" s="40">
        <v>355.23</v>
      </c>
      <c r="BK140" s="40">
        <v>360.18</v>
      </c>
      <c r="BL140" s="40">
        <v>365.13</v>
      </c>
      <c r="BM140" s="40">
        <v>370.08</v>
      </c>
      <c r="BN140" s="40">
        <v>375.03</v>
      </c>
      <c r="BO140" s="40">
        <v>379.98</v>
      </c>
      <c r="BP140" s="40">
        <v>384.93</v>
      </c>
      <c r="BQ140" s="40">
        <v>389.88</v>
      </c>
      <c r="BR140" s="40">
        <v>394.83</v>
      </c>
      <c r="BS140" s="40">
        <v>399.78</v>
      </c>
      <c r="BT140" s="40">
        <v>404.73</v>
      </c>
      <c r="BU140" s="40">
        <v>409.68</v>
      </c>
      <c r="BV140" s="40">
        <v>414.63</v>
      </c>
      <c r="BW140" s="40">
        <v>419.59</v>
      </c>
      <c r="BX140" s="40">
        <v>424.54</v>
      </c>
      <c r="BY140" s="40">
        <v>429.49</v>
      </c>
      <c r="BZ140" s="40">
        <v>434.44</v>
      </c>
      <c r="CA140" s="40">
        <v>439.39</v>
      </c>
      <c r="CC140" s="39">
        <f t="shared" si="16"/>
        <v>208.64</v>
      </c>
      <c r="CD140" s="40">
        <v>159.71</v>
      </c>
      <c r="CE140" s="40">
        <v>163.19999999999999</v>
      </c>
      <c r="CF140" s="40">
        <v>166.7</v>
      </c>
      <c r="CG140" s="40">
        <v>170.19</v>
      </c>
      <c r="CH140" s="40">
        <v>173.69</v>
      </c>
      <c r="CI140" s="40">
        <v>177.19</v>
      </c>
      <c r="CJ140" s="40">
        <v>180.68</v>
      </c>
      <c r="CK140" s="40">
        <v>184.18</v>
      </c>
      <c r="CL140" s="40">
        <v>187.67</v>
      </c>
      <c r="CM140" s="40">
        <v>191.17</v>
      </c>
      <c r="CN140" s="40">
        <v>194.66</v>
      </c>
      <c r="CO140" s="40">
        <v>198.16</v>
      </c>
      <c r="CP140" s="40">
        <v>201.65</v>
      </c>
      <c r="CQ140" s="40">
        <v>205.15</v>
      </c>
      <c r="CR140" s="40">
        <v>208.64</v>
      </c>
      <c r="CS140" s="40">
        <v>212.14</v>
      </c>
      <c r="CT140" s="40">
        <v>215.63</v>
      </c>
      <c r="CU140" s="40">
        <v>219.13</v>
      </c>
      <c r="CV140" s="40">
        <v>222.62</v>
      </c>
      <c r="CW140" s="40">
        <v>226.12</v>
      </c>
      <c r="CX140" s="40">
        <v>229.61</v>
      </c>
      <c r="CY140" s="40">
        <v>233.11</v>
      </c>
      <c r="CZ140" s="40">
        <v>236.6</v>
      </c>
      <c r="DA140" s="40">
        <v>240.1</v>
      </c>
      <c r="DB140" s="40">
        <v>243.59</v>
      </c>
      <c r="DC140" s="40">
        <v>247.09</v>
      </c>
      <c r="DD140" s="40">
        <v>250.58</v>
      </c>
      <c r="DE140" s="40">
        <v>254.08</v>
      </c>
      <c r="DF140" s="40">
        <v>257.57</v>
      </c>
      <c r="DG140" s="40">
        <v>261.07</v>
      </c>
      <c r="DH140" s="40">
        <v>264.57</v>
      </c>
      <c r="DI140" s="40">
        <v>268.06</v>
      </c>
      <c r="DJ140" s="40">
        <v>271.56</v>
      </c>
      <c r="DK140" s="40">
        <v>275.05</v>
      </c>
      <c r="DL140" s="40">
        <v>278.55</v>
      </c>
      <c r="DM140" s="40">
        <v>282.04000000000002</v>
      </c>
    </row>
    <row r="141" spans="1:117">
      <c r="A141" s="37">
        <v>137</v>
      </c>
      <c r="B141" s="38">
        <f t="shared" si="13"/>
        <v>338.07</v>
      </c>
      <c r="C141" s="38">
        <f t="shared" si="17"/>
        <v>473.3</v>
      </c>
      <c r="E141" s="39">
        <f t="shared" si="14"/>
        <v>440.54</v>
      </c>
      <c r="F141" s="40">
        <v>368.08</v>
      </c>
      <c r="G141" s="40">
        <v>373.25</v>
      </c>
      <c r="H141" s="40">
        <v>378.43</v>
      </c>
      <c r="I141" s="40">
        <v>383.61</v>
      </c>
      <c r="J141" s="40">
        <v>388.78</v>
      </c>
      <c r="K141" s="40">
        <v>393.96</v>
      </c>
      <c r="L141" s="40">
        <v>399.13</v>
      </c>
      <c r="M141" s="40">
        <v>404.31</v>
      </c>
      <c r="N141" s="40">
        <v>409.48</v>
      </c>
      <c r="O141" s="40">
        <v>414.66</v>
      </c>
      <c r="P141" s="40">
        <v>419.83</v>
      </c>
      <c r="Q141" s="40">
        <v>425.01</v>
      </c>
      <c r="R141" s="40">
        <v>430.19</v>
      </c>
      <c r="S141" s="40">
        <v>435.36</v>
      </c>
      <c r="T141" s="40">
        <v>440.54</v>
      </c>
      <c r="U141" s="40">
        <v>445.71</v>
      </c>
      <c r="V141" s="40">
        <v>450.89</v>
      </c>
      <c r="W141" s="40">
        <v>456.06</v>
      </c>
      <c r="X141" s="40">
        <v>461.24</v>
      </c>
      <c r="Y141" s="40">
        <v>466.41</v>
      </c>
      <c r="Z141" s="40">
        <v>471.59</v>
      </c>
      <c r="AA141" s="40">
        <v>476.77</v>
      </c>
      <c r="AB141" s="40">
        <v>481.94</v>
      </c>
      <c r="AC141" s="40">
        <v>487.12</v>
      </c>
      <c r="AD141" s="40">
        <v>492.29</v>
      </c>
      <c r="AE141" s="40">
        <v>497.47</v>
      </c>
      <c r="AF141" s="40">
        <v>502.64</v>
      </c>
      <c r="AG141" s="40">
        <v>507.82</v>
      </c>
      <c r="AH141" s="40">
        <v>512.99</v>
      </c>
      <c r="AI141" s="40">
        <v>518.16999999999996</v>
      </c>
      <c r="AJ141" s="40">
        <v>523.35</v>
      </c>
      <c r="AK141" s="40">
        <v>528.52</v>
      </c>
      <c r="AL141" s="40">
        <v>533.70000000000005</v>
      </c>
      <c r="AM141" s="40">
        <v>538.87</v>
      </c>
      <c r="AN141" s="40">
        <v>544.04999999999995</v>
      </c>
      <c r="AO141" s="40">
        <v>549.22</v>
      </c>
      <c r="AQ141" s="39">
        <f t="shared" si="15"/>
        <v>338.07</v>
      </c>
      <c r="AR141" s="40">
        <v>268.25</v>
      </c>
      <c r="AS141" s="40">
        <v>273.24</v>
      </c>
      <c r="AT141" s="40">
        <v>278.23</v>
      </c>
      <c r="AU141" s="40">
        <v>283.20999999999998</v>
      </c>
      <c r="AV141" s="40">
        <v>288.2</v>
      </c>
      <c r="AW141" s="40">
        <v>293.19</v>
      </c>
      <c r="AX141" s="40">
        <v>298.17</v>
      </c>
      <c r="AY141" s="40">
        <v>303.16000000000003</v>
      </c>
      <c r="AZ141" s="40">
        <v>308.14999999999998</v>
      </c>
      <c r="BA141" s="40">
        <v>313.14</v>
      </c>
      <c r="BB141" s="40">
        <v>318.12</v>
      </c>
      <c r="BC141" s="40">
        <v>323.11</v>
      </c>
      <c r="BD141" s="40">
        <v>328.1</v>
      </c>
      <c r="BE141" s="40">
        <v>333.08</v>
      </c>
      <c r="BF141" s="40">
        <v>338.07</v>
      </c>
      <c r="BG141" s="40">
        <v>343.06</v>
      </c>
      <c r="BH141" s="40">
        <v>348.04</v>
      </c>
      <c r="BI141" s="40">
        <v>353.03</v>
      </c>
      <c r="BJ141" s="40">
        <v>358.02</v>
      </c>
      <c r="BK141" s="40">
        <v>363</v>
      </c>
      <c r="BL141" s="40">
        <v>367.99</v>
      </c>
      <c r="BM141" s="40">
        <v>372.98</v>
      </c>
      <c r="BN141" s="40">
        <v>377.96</v>
      </c>
      <c r="BO141" s="40">
        <v>382.95</v>
      </c>
      <c r="BP141" s="40">
        <v>387.94</v>
      </c>
      <c r="BQ141" s="40">
        <v>392.92</v>
      </c>
      <c r="BR141" s="40">
        <v>397.91</v>
      </c>
      <c r="BS141" s="40">
        <v>402.9</v>
      </c>
      <c r="BT141" s="40">
        <v>407.88</v>
      </c>
      <c r="BU141" s="40">
        <v>412.87</v>
      </c>
      <c r="BV141" s="40">
        <v>417.86</v>
      </c>
      <c r="BW141" s="40">
        <v>422.84</v>
      </c>
      <c r="BX141" s="40">
        <v>427.83</v>
      </c>
      <c r="BY141" s="40">
        <v>432.82</v>
      </c>
      <c r="BZ141" s="40">
        <v>437.81</v>
      </c>
      <c r="CA141" s="40">
        <v>442.79</v>
      </c>
      <c r="CC141" s="39">
        <f t="shared" si="16"/>
        <v>210.23</v>
      </c>
      <c r="CD141" s="40">
        <v>160.93</v>
      </c>
      <c r="CE141" s="40">
        <v>164.45</v>
      </c>
      <c r="CF141" s="40">
        <v>167.97</v>
      </c>
      <c r="CG141" s="40">
        <v>171.5</v>
      </c>
      <c r="CH141" s="40">
        <v>175.02</v>
      </c>
      <c r="CI141" s="40">
        <v>178.54</v>
      </c>
      <c r="CJ141" s="40">
        <v>182.06</v>
      </c>
      <c r="CK141" s="40">
        <v>185.58</v>
      </c>
      <c r="CL141" s="40">
        <v>189.1</v>
      </c>
      <c r="CM141" s="40">
        <v>192.62</v>
      </c>
      <c r="CN141" s="40">
        <v>196.14</v>
      </c>
      <c r="CO141" s="40">
        <v>199.66</v>
      </c>
      <c r="CP141" s="40">
        <v>203.18</v>
      </c>
      <c r="CQ141" s="40">
        <v>206.7</v>
      </c>
      <c r="CR141" s="40">
        <v>210.23</v>
      </c>
      <c r="CS141" s="40">
        <v>213.75</v>
      </c>
      <c r="CT141" s="40">
        <v>217.27</v>
      </c>
      <c r="CU141" s="40">
        <v>220.79</v>
      </c>
      <c r="CV141" s="40">
        <v>224.31</v>
      </c>
      <c r="CW141" s="40">
        <v>227.83</v>
      </c>
      <c r="CX141" s="40">
        <v>231.35</v>
      </c>
      <c r="CY141" s="40">
        <v>234.87</v>
      </c>
      <c r="CZ141" s="40">
        <v>238.39</v>
      </c>
      <c r="DA141" s="40">
        <v>241.91</v>
      </c>
      <c r="DB141" s="40">
        <v>245.43</v>
      </c>
      <c r="DC141" s="40">
        <v>248.96</v>
      </c>
      <c r="DD141" s="40">
        <v>252.48</v>
      </c>
      <c r="DE141" s="40">
        <v>256</v>
      </c>
      <c r="DF141" s="40">
        <v>259.52</v>
      </c>
      <c r="DG141" s="40">
        <v>263.04000000000002</v>
      </c>
      <c r="DH141" s="40">
        <v>266.56</v>
      </c>
      <c r="DI141" s="40">
        <v>270.08</v>
      </c>
      <c r="DJ141" s="40">
        <v>273.60000000000002</v>
      </c>
      <c r="DK141" s="40">
        <v>277.12</v>
      </c>
      <c r="DL141" s="40">
        <v>280.64</v>
      </c>
      <c r="DM141" s="40">
        <v>284.16000000000003</v>
      </c>
    </row>
    <row r="142" spans="1:117">
      <c r="A142" s="37">
        <v>138</v>
      </c>
      <c r="B142" s="38">
        <f t="shared" si="13"/>
        <v>340.4</v>
      </c>
      <c r="C142" s="38">
        <f t="shared" si="17"/>
        <v>476.56</v>
      </c>
      <c r="E142" s="39">
        <f t="shared" si="14"/>
        <v>443.8</v>
      </c>
      <c r="F142" s="40">
        <v>370.82</v>
      </c>
      <c r="G142" s="40">
        <v>376.03</v>
      </c>
      <c r="H142" s="40">
        <v>381.24</v>
      </c>
      <c r="I142" s="40">
        <v>386.46</v>
      </c>
      <c r="J142" s="40">
        <v>391.67</v>
      </c>
      <c r="K142" s="40">
        <v>396.88</v>
      </c>
      <c r="L142" s="40">
        <v>402.1</v>
      </c>
      <c r="M142" s="40">
        <v>407.31</v>
      </c>
      <c r="N142" s="40">
        <v>412.52</v>
      </c>
      <c r="O142" s="40">
        <v>417.74</v>
      </c>
      <c r="P142" s="40">
        <v>422.95</v>
      </c>
      <c r="Q142" s="40">
        <v>428.16</v>
      </c>
      <c r="R142" s="40">
        <v>433.38</v>
      </c>
      <c r="S142" s="40">
        <v>438.59</v>
      </c>
      <c r="T142" s="40">
        <v>443.8</v>
      </c>
      <c r="U142" s="40">
        <v>449.02</v>
      </c>
      <c r="V142" s="40">
        <v>454.23</v>
      </c>
      <c r="W142" s="40">
        <v>459.44</v>
      </c>
      <c r="X142" s="40">
        <v>464.66</v>
      </c>
      <c r="Y142" s="40">
        <v>469.87</v>
      </c>
      <c r="Z142" s="40">
        <v>475.08</v>
      </c>
      <c r="AA142" s="40">
        <v>480.3</v>
      </c>
      <c r="AB142" s="40">
        <v>485.51</v>
      </c>
      <c r="AC142" s="40">
        <v>490.72</v>
      </c>
      <c r="AD142" s="40">
        <v>495.94</v>
      </c>
      <c r="AE142" s="40">
        <v>501.15</v>
      </c>
      <c r="AF142" s="40">
        <v>506.36</v>
      </c>
      <c r="AG142" s="40">
        <v>511.58</v>
      </c>
      <c r="AH142" s="40">
        <v>516.79</v>
      </c>
      <c r="AI142" s="40">
        <v>522</v>
      </c>
      <c r="AJ142" s="40">
        <v>527.22</v>
      </c>
      <c r="AK142" s="40">
        <v>532.42999999999995</v>
      </c>
      <c r="AL142" s="40">
        <v>537.64</v>
      </c>
      <c r="AM142" s="40">
        <v>542.86</v>
      </c>
      <c r="AN142" s="40">
        <v>548.07000000000005</v>
      </c>
      <c r="AO142" s="40">
        <v>553.28</v>
      </c>
      <c r="AQ142" s="39">
        <f t="shared" si="15"/>
        <v>340.4</v>
      </c>
      <c r="AR142" s="40">
        <v>270.08</v>
      </c>
      <c r="AS142" s="40">
        <v>275.10000000000002</v>
      </c>
      <c r="AT142" s="40">
        <v>280.12</v>
      </c>
      <c r="AU142" s="40">
        <v>285.14999999999998</v>
      </c>
      <c r="AV142" s="40">
        <v>290.17</v>
      </c>
      <c r="AW142" s="40">
        <v>295.19</v>
      </c>
      <c r="AX142" s="40">
        <v>300.22000000000003</v>
      </c>
      <c r="AY142" s="40">
        <v>305.24</v>
      </c>
      <c r="AZ142" s="40">
        <v>310.26</v>
      </c>
      <c r="BA142" s="40">
        <v>315.29000000000002</v>
      </c>
      <c r="BB142" s="40">
        <v>320.31</v>
      </c>
      <c r="BC142" s="40">
        <v>325.33</v>
      </c>
      <c r="BD142" s="40">
        <v>330.36</v>
      </c>
      <c r="BE142" s="40">
        <v>335.38</v>
      </c>
      <c r="BF142" s="40">
        <v>340.4</v>
      </c>
      <c r="BG142" s="40">
        <v>345.43</v>
      </c>
      <c r="BH142" s="40">
        <v>350.45</v>
      </c>
      <c r="BI142" s="40">
        <v>355.47</v>
      </c>
      <c r="BJ142" s="40">
        <v>360.5</v>
      </c>
      <c r="BK142" s="40">
        <v>365.52</v>
      </c>
      <c r="BL142" s="40">
        <v>370.54</v>
      </c>
      <c r="BM142" s="40">
        <v>375.57</v>
      </c>
      <c r="BN142" s="40">
        <v>380.59</v>
      </c>
      <c r="BO142" s="40">
        <v>385.61</v>
      </c>
      <c r="BP142" s="40">
        <v>390.63</v>
      </c>
      <c r="BQ142" s="40">
        <v>395.66</v>
      </c>
      <c r="BR142" s="40">
        <v>400.68</v>
      </c>
      <c r="BS142" s="40">
        <v>405.7</v>
      </c>
      <c r="BT142" s="40">
        <v>410.73</v>
      </c>
      <c r="BU142" s="40">
        <v>415.75</v>
      </c>
      <c r="BV142" s="40">
        <v>420.77</v>
      </c>
      <c r="BW142" s="40">
        <v>425.8</v>
      </c>
      <c r="BX142" s="40">
        <v>430.82</v>
      </c>
      <c r="BY142" s="40">
        <v>435.84</v>
      </c>
      <c r="BZ142" s="40">
        <v>440.87</v>
      </c>
      <c r="CA142" s="40">
        <v>445.89</v>
      </c>
      <c r="CC142" s="39">
        <f t="shared" si="16"/>
        <v>211.73</v>
      </c>
      <c r="CD142" s="40">
        <v>162.07</v>
      </c>
      <c r="CE142" s="40">
        <v>165.62</v>
      </c>
      <c r="CF142" s="40">
        <v>169.17</v>
      </c>
      <c r="CG142" s="40">
        <v>172.71</v>
      </c>
      <c r="CH142" s="40">
        <v>176.26</v>
      </c>
      <c r="CI142" s="40">
        <v>179.81</v>
      </c>
      <c r="CJ142" s="40">
        <v>183.35</v>
      </c>
      <c r="CK142" s="40">
        <v>186.9</v>
      </c>
      <c r="CL142" s="40">
        <v>190.45</v>
      </c>
      <c r="CM142" s="40">
        <v>193.99</v>
      </c>
      <c r="CN142" s="40">
        <v>197.54</v>
      </c>
      <c r="CO142" s="40">
        <v>201.09</v>
      </c>
      <c r="CP142" s="40">
        <v>204.63</v>
      </c>
      <c r="CQ142" s="40">
        <v>208.18</v>
      </c>
      <c r="CR142" s="40">
        <v>211.73</v>
      </c>
      <c r="CS142" s="40">
        <v>215.27</v>
      </c>
      <c r="CT142" s="40">
        <v>218.82</v>
      </c>
      <c r="CU142" s="40">
        <v>222.37</v>
      </c>
      <c r="CV142" s="40">
        <v>225.91</v>
      </c>
      <c r="CW142" s="40">
        <v>229.46</v>
      </c>
      <c r="CX142" s="40">
        <v>233.01</v>
      </c>
      <c r="CY142" s="40">
        <v>236.55</v>
      </c>
      <c r="CZ142" s="40">
        <v>240.1</v>
      </c>
      <c r="DA142" s="40">
        <v>243.65</v>
      </c>
      <c r="DB142" s="40">
        <v>247.19</v>
      </c>
      <c r="DC142" s="40">
        <v>250.74</v>
      </c>
      <c r="DD142" s="40">
        <v>254.29</v>
      </c>
      <c r="DE142" s="40">
        <v>257.83</v>
      </c>
      <c r="DF142" s="40">
        <v>261.38</v>
      </c>
      <c r="DG142" s="40">
        <v>264.93</v>
      </c>
      <c r="DH142" s="40">
        <v>268.47000000000003</v>
      </c>
      <c r="DI142" s="40">
        <v>272.02</v>
      </c>
      <c r="DJ142" s="40">
        <v>275.57</v>
      </c>
      <c r="DK142" s="40">
        <v>279.11</v>
      </c>
      <c r="DL142" s="40">
        <v>282.66000000000003</v>
      </c>
      <c r="DM142" s="40">
        <v>286.2</v>
      </c>
    </row>
    <row r="143" spans="1:117">
      <c r="A143" s="37">
        <v>139</v>
      </c>
      <c r="B143" s="38">
        <f t="shared" si="13"/>
        <v>343.06</v>
      </c>
      <c r="C143" s="38">
        <f t="shared" si="17"/>
        <v>480.29</v>
      </c>
      <c r="E143" s="39">
        <f t="shared" si="14"/>
        <v>446.94</v>
      </c>
      <c r="F143" s="40">
        <v>373.43</v>
      </c>
      <c r="G143" s="40">
        <v>378.68</v>
      </c>
      <c r="H143" s="40">
        <v>383.93</v>
      </c>
      <c r="I143" s="40">
        <v>389.18</v>
      </c>
      <c r="J143" s="40">
        <v>394.43</v>
      </c>
      <c r="K143" s="40">
        <v>399.68</v>
      </c>
      <c r="L143" s="40">
        <v>404.93</v>
      </c>
      <c r="M143" s="40">
        <v>410.18</v>
      </c>
      <c r="N143" s="40">
        <v>415.43</v>
      </c>
      <c r="O143" s="40">
        <v>420.69</v>
      </c>
      <c r="P143" s="40">
        <v>425.94</v>
      </c>
      <c r="Q143" s="40">
        <v>431.19</v>
      </c>
      <c r="R143" s="40">
        <v>436.44</v>
      </c>
      <c r="S143" s="40">
        <v>441.69</v>
      </c>
      <c r="T143" s="40">
        <v>446.94</v>
      </c>
      <c r="U143" s="40">
        <v>452.19</v>
      </c>
      <c r="V143" s="40">
        <v>457.44</v>
      </c>
      <c r="W143" s="40">
        <v>462.69</v>
      </c>
      <c r="X143" s="40">
        <v>467.95</v>
      </c>
      <c r="Y143" s="40">
        <v>473.2</v>
      </c>
      <c r="Z143" s="40">
        <v>478.45</v>
      </c>
      <c r="AA143" s="40">
        <v>483.7</v>
      </c>
      <c r="AB143" s="40">
        <v>488.95</v>
      </c>
      <c r="AC143" s="40">
        <v>494.2</v>
      </c>
      <c r="AD143" s="40">
        <v>499.45</v>
      </c>
      <c r="AE143" s="40">
        <v>504.7</v>
      </c>
      <c r="AF143" s="40">
        <v>509.95</v>
      </c>
      <c r="AG143" s="40">
        <v>515.21</v>
      </c>
      <c r="AH143" s="40">
        <v>520.46</v>
      </c>
      <c r="AI143" s="40">
        <v>525.71</v>
      </c>
      <c r="AJ143" s="40">
        <v>530.96</v>
      </c>
      <c r="AK143" s="40">
        <v>536.21</v>
      </c>
      <c r="AL143" s="40">
        <v>541.46</v>
      </c>
      <c r="AM143" s="40">
        <v>546.71</v>
      </c>
      <c r="AN143" s="40">
        <v>551.96</v>
      </c>
      <c r="AO143" s="40">
        <v>557.21</v>
      </c>
      <c r="AQ143" s="39">
        <f t="shared" si="15"/>
        <v>343.06</v>
      </c>
      <c r="AR143" s="40">
        <v>272.23</v>
      </c>
      <c r="AS143" s="40">
        <v>277.29000000000002</v>
      </c>
      <c r="AT143" s="40">
        <v>282.35000000000002</v>
      </c>
      <c r="AU143" s="40">
        <v>287.41000000000003</v>
      </c>
      <c r="AV143" s="40">
        <v>292.47000000000003</v>
      </c>
      <c r="AW143" s="40">
        <v>297.52999999999997</v>
      </c>
      <c r="AX143" s="40">
        <v>302.58999999999997</v>
      </c>
      <c r="AY143" s="40">
        <v>307.64999999999998</v>
      </c>
      <c r="AZ143" s="40">
        <v>312.70999999999998</v>
      </c>
      <c r="BA143" s="40">
        <v>317.76</v>
      </c>
      <c r="BB143" s="40">
        <v>322.82</v>
      </c>
      <c r="BC143" s="40">
        <v>327.88</v>
      </c>
      <c r="BD143" s="40">
        <v>332.94</v>
      </c>
      <c r="BE143" s="40">
        <v>338</v>
      </c>
      <c r="BF143" s="40">
        <v>343.06</v>
      </c>
      <c r="BG143" s="40">
        <v>348.12</v>
      </c>
      <c r="BH143" s="40">
        <v>353.18</v>
      </c>
      <c r="BI143" s="40">
        <v>358.24</v>
      </c>
      <c r="BJ143" s="40">
        <v>363.3</v>
      </c>
      <c r="BK143" s="40">
        <v>368.36</v>
      </c>
      <c r="BL143" s="40">
        <v>373.42</v>
      </c>
      <c r="BM143" s="40">
        <v>378.48</v>
      </c>
      <c r="BN143" s="40">
        <v>383.54</v>
      </c>
      <c r="BO143" s="40">
        <v>388.6</v>
      </c>
      <c r="BP143" s="40">
        <v>393.66</v>
      </c>
      <c r="BQ143" s="40">
        <v>398.72</v>
      </c>
      <c r="BR143" s="40">
        <v>403.78</v>
      </c>
      <c r="BS143" s="40">
        <v>408.84</v>
      </c>
      <c r="BT143" s="40">
        <v>413.9</v>
      </c>
      <c r="BU143" s="40">
        <v>418.96</v>
      </c>
      <c r="BV143" s="40">
        <v>424.02</v>
      </c>
      <c r="BW143" s="40">
        <v>429.08</v>
      </c>
      <c r="BX143" s="40">
        <v>434.14</v>
      </c>
      <c r="BY143" s="40">
        <v>439.2</v>
      </c>
      <c r="BZ143" s="40">
        <v>444.25</v>
      </c>
      <c r="CA143" s="40">
        <v>449.31</v>
      </c>
      <c r="CC143" s="39">
        <f t="shared" si="16"/>
        <v>213.23</v>
      </c>
      <c r="CD143" s="40">
        <v>163.22</v>
      </c>
      <c r="CE143" s="40">
        <v>166.79</v>
      </c>
      <c r="CF143" s="40">
        <v>170.36</v>
      </c>
      <c r="CG143" s="40">
        <v>173.93</v>
      </c>
      <c r="CH143" s="40">
        <v>177.51</v>
      </c>
      <c r="CI143" s="40">
        <v>181.08</v>
      </c>
      <c r="CJ143" s="40">
        <v>184.65</v>
      </c>
      <c r="CK143" s="40">
        <v>188.22</v>
      </c>
      <c r="CL143" s="40">
        <v>191.79</v>
      </c>
      <c r="CM143" s="40">
        <v>195.37</v>
      </c>
      <c r="CN143" s="40">
        <v>198.94</v>
      </c>
      <c r="CO143" s="40">
        <v>202.51</v>
      </c>
      <c r="CP143" s="40">
        <v>206.08</v>
      </c>
      <c r="CQ143" s="40">
        <v>209.66</v>
      </c>
      <c r="CR143" s="40">
        <v>213.23</v>
      </c>
      <c r="CS143" s="40">
        <v>216.8</v>
      </c>
      <c r="CT143" s="40">
        <v>220.37</v>
      </c>
      <c r="CU143" s="40">
        <v>223.95</v>
      </c>
      <c r="CV143" s="40">
        <v>227.52</v>
      </c>
      <c r="CW143" s="40">
        <v>231.09</v>
      </c>
      <c r="CX143" s="40">
        <v>234.66</v>
      </c>
      <c r="CY143" s="40">
        <v>238.23</v>
      </c>
      <c r="CZ143" s="40">
        <v>241.81</v>
      </c>
      <c r="DA143" s="40">
        <v>245.38</v>
      </c>
      <c r="DB143" s="40">
        <v>248.95</v>
      </c>
      <c r="DC143" s="40">
        <v>252.52</v>
      </c>
      <c r="DD143" s="40">
        <v>256.10000000000002</v>
      </c>
      <c r="DE143" s="40">
        <v>259.67</v>
      </c>
      <c r="DF143" s="40">
        <v>263.24</v>
      </c>
      <c r="DG143" s="40">
        <v>266.81</v>
      </c>
      <c r="DH143" s="40">
        <v>270.38</v>
      </c>
      <c r="DI143" s="40">
        <v>273.95999999999998</v>
      </c>
      <c r="DJ143" s="40">
        <v>277.52999999999997</v>
      </c>
      <c r="DK143" s="40">
        <v>281.10000000000002</v>
      </c>
      <c r="DL143" s="40">
        <v>284.67</v>
      </c>
      <c r="DM143" s="40">
        <v>288.25</v>
      </c>
    </row>
    <row r="144" spans="1:117">
      <c r="A144" s="37">
        <v>140</v>
      </c>
      <c r="B144" s="38">
        <f t="shared" si="13"/>
        <v>345.41</v>
      </c>
      <c r="C144" s="38">
        <f t="shared" si="17"/>
        <v>483.58</v>
      </c>
      <c r="E144" s="39">
        <f t="shared" si="14"/>
        <v>450.17</v>
      </c>
      <c r="F144" s="40">
        <v>376.12</v>
      </c>
      <c r="G144" s="40">
        <v>381.41</v>
      </c>
      <c r="H144" s="40">
        <v>386.7</v>
      </c>
      <c r="I144" s="40">
        <v>391.99</v>
      </c>
      <c r="J144" s="40">
        <v>397.28</v>
      </c>
      <c r="K144" s="40">
        <v>402.57</v>
      </c>
      <c r="L144" s="40">
        <v>407.85</v>
      </c>
      <c r="M144" s="40">
        <v>413.14</v>
      </c>
      <c r="N144" s="40">
        <v>418.43</v>
      </c>
      <c r="O144" s="40">
        <v>423.72</v>
      </c>
      <c r="P144" s="40">
        <v>429.01</v>
      </c>
      <c r="Q144" s="40">
        <v>434.3</v>
      </c>
      <c r="R144" s="40">
        <v>439.59</v>
      </c>
      <c r="S144" s="40">
        <v>444.88</v>
      </c>
      <c r="T144" s="40">
        <v>450.17</v>
      </c>
      <c r="U144" s="40">
        <v>455.45</v>
      </c>
      <c r="V144" s="40">
        <v>460.74</v>
      </c>
      <c r="W144" s="40">
        <v>466.03</v>
      </c>
      <c r="X144" s="40">
        <v>471.32</v>
      </c>
      <c r="Y144" s="40">
        <v>476.61</v>
      </c>
      <c r="Z144" s="40">
        <v>481.9</v>
      </c>
      <c r="AA144" s="40">
        <v>487.19</v>
      </c>
      <c r="AB144" s="40">
        <v>492.48</v>
      </c>
      <c r="AC144" s="40">
        <v>497.77</v>
      </c>
      <c r="AD144" s="40">
        <v>503.05</v>
      </c>
      <c r="AE144" s="40">
        <v>508.34</v>
      </c>
      <c r="AF144" s="40">
        <v>513.63</v>
      </c>
      <c r="AG144" s="40">
        <v>518.91999999999996</v>
      </c>
      <c r="AH144" s="40">
        <v>524.21</v>
      </c>
      <c r="AI144" s="40">
        <v>529.5</v>
      </c>
      <c r="AJ144" s="40">
        <v>534.79</v>
      </c>
      <c r="AK144" s="40">
        <v>540.08000000000004</v>
      </c>
      <c r="AL144" s="40">
        <v>545.37</v>
      </c>
      <c r="AM144" s="40">
        <v>550.65</v>
      </c>
      <c r="AN144" s="40">
        <v>555.94000000000005</v>
      </c>
      <c r="AO144" s="40">
        <v>561.23</v>
      </c>
      <c r="AQ144" s="39">
        <f t="shared" si="15"/>
        <v>345.41</v>
      </c>
      <c r="AR144" s="40">
        <v>274.06</v>
      </c>
      <c r="AS144" s="40">
        <v>279.16000000000003</v>
      </c>
      <c r="AT144" s="40">
        <v>284.25</v>
      </c>
      <c r="AU144" s="40">
        <v>289.35000000000002</v>
      </c>
      <c r="AV144" s="40">
        <v>294.45</v>
      </c>
      <c r="AW144" s="40">
        <v>299.54000000000002</v>
      </c>
      <c r="AX144" s="40">
        <v>304.64</v>
      </c>
      <c r="AY144" s="40">
        <v>309.73</v>
      </c>
      <c r="AZ144" s="40">
        <v>314.83</v>
      </c>
      <c r="BA144" s="40">
        <v>319.93</v>
      </c>
      <c r="BB144" s="40">
        <v>325.02</v>
      </c>
      <c r="BC144" s="40">
        <v>330.12</v>
      </c>
      <c r="BD144" s="40">
        <v>335.21</v>
      </c>
      <c r="BE144" s="40">
        <v>340.31</v>
      </c>
      <c r="BF144" s="40">
        <v>345.41</v>
      </c>
      <c r="BG144" s="40">
        <v>350.5</v>
      </c>
      <c r="BH144" s="40">
        <v>355.6</v>
      </c>
      <c r="BI144" s="40">
        <v>360.69</v>
      </c>
      <c r="BJ144" s="40">
        <v>365.79</v>
      </c>
      <c r="BK144" s="40">
        <v>370.89</v>
      </c>
      <c r="BL144" s="40">
        <v>375.98</v>
      </c>
      <c r="BM144" s="40">
        <v>381.08</v>
      </c>
      <c r="BN144" s="40">
        <v>386.17</v>
      </c>
      <c r="BO144" s="40">
        <v>391.27</v>
      </c>
      <c r="BP144" s="40">
        <v>396.37</v>
      </c>
      <c r="BQ144" s="40">
        <v>401.46</v>
      </c>
      <c r="BR144" s="40">
        <v>406.56</v>
      </c>
      <c r="BS144" s="40">
        <v>411.65</v>
      </c>
      <c r="BT144" s="40">
        <v>416.75</v>
      </c>
      <c r="BU144" s="40">
        <v>421.85</v>
      </c>
      <c r="BV144" s="40">
        <v>426.94</v>
      </c>
      <c r="BW144" s="40">
        <v>432.04</v>
      </c>
      <c r="BX144" s="40">
        <v>437.13</v>
      </c>
      <c r="BY144" s="40">
        <v>442.23</v>
      </c>
      <c r="BZ144" s="40">
        <v>447.33</v>
      </c>
      <c r="CA144" s="40">
        <v>452.42</v>
      </c>
      <c r="CC144" s="39">
        <f t="shared" si="16"/>
        <v>214.73</v>
      </c>
      <c r="CD144" s="40">
        <v>164.36</v>
      </c>
      <c r="CE144" s="40">
        <v>167.96</v>
      </c>
      <c r="CF144" s="40">
        <v>171.56</v>
      </c>
      <c r="CG144" s="40">
        <v>175.15</v>
      </c>
      <c r="CH144" s="40">
        <v>178.75</v>
      </c>
      <c r="CI144" s="40">
        <v>182.35</v>
      </c>
      <c r="CJ144" s="40">
        <v>185.95</v>
      </c>
      <c r="CK144" s="40">
        <v>189.55</v>
      </c>
      <c r="CL144" s="40">
        <v>193.14</v>
      </c>
      <c r="CM144" s="40">
        <v>196.74</v>
      </c>
      <c r="CN144" s="40">
        <v>200.34</v>
      </c>
      <c r="CO144" s="40">
        <v>203.94</v>
      </c>
      <c r="CP144" s="40">
        <v>207.54</v>
      </c>
      <c r="CQ144" s="40">
        <v>211.13</v>
      </c>
      <c r="CR144" s="40">
        <v>214.73</v>
      </c>
      <c r="CS144" s="40">
        <v>218.33</v>
      </c>
      <c r="CT144" s="40">
        <v>221.93</v>
      </c>
      <c r="CU144" s="40">
        <v>225.53</v>
      </c>
      <c r="CV144" s="40">
        <v>229.12</v>
      </c>
      <c r="CW144" s="40">
        <v>232.72</v>
      </c>
      <c r="CX144" s="40">
        <v>236.32</v>
      </c>
      <c r="CY144" s="40">
        <v>239.92</v>
      </c>
      <c r="CZ144" s="40">
        <v>243.52</v>
      </c>
      <c r="DA144" s="40">
        <v>247.11</v>
      </c>
      <c r="DB144" s="40">
        <v>250.71</v>
      </c>
      <c r="DC144" s="40">
        <v>254.31</v>
      </c>
      <c r="DD144" s="40">
        <v>257.91000000000003</v>
      </c>
      <c r="DE144" s="40">
        <v>261.51</v>
      </c>
      <c r="DF144" s="40">
        <v>265.10000000000002</v>
      </c>
      <c r="DG144" s="40">
        <v>268.7</v>
      </c>
      <c r="DH144" s="40">
        <v>272.3</v>
      </c>
      <c r="DI144" s="40">
        <v>275.89999999999998</v>
      </c>
      <c r="DJ144" s="40">
        <v>279.5</v>
      </c>
      <c r="DK144" s="40">
        <v>283.08999999999997</v>
      </c>
      <c r="DL144" s="40">
        <v>286.69</v>
      </c>
      <c r="DM144" s="40">
        <v>290.29000000000002</v>
      </c>
    </row>
    <row r="145" spans="1:117">
      <c r="A145" s="37">
        <v>141</v>
      </c>
      <c r="B145" s="38">
        <f t="shared" si="13"/>
        <v>347.75</v>
      </c>
      <c r="C145" s="38">
        <f t="shared" si="17"/>
        <v>486.85</v>
      </c>
      <c r="E145" s="39">
        <f t="shared" si="14"/>
        <v>453.33</v>
      </c>
      <c r="F145" s="40">
        <v>378.76</v>
      </c>
      <c r="G145" s="40">
        <v>384.08</v>
      </c>
      <c r="H145" s="40">
        <v>389.41</v>
      </c>
      <c r="I145" s="40">
        <v>394.74</v>
      </c>
      <c r="J145" s="40">
        <v>400.06</v>
      </c>
      <c r="K145" s="40">
        <v>405.39</v>
      </c>
      <c r="L145" s="40">
        <v>410.72</v>
      </c>
      <c r="M145" s="40">
        <v>416.04</v>
      </c>
      <c r="N145" s="40">
        <v>421.37</v>
      </c>
      <c r="O145" s="40">
        <v>426.7</v>
      </c>
      <c r="P145" s="40">
        <v>432.02</v>
      </c>
      <c r="Q145" s="40">
        <v>437.35</v>
      </c>
      <c r="R145" s="40">
        <v>442.68</v>
      </c>
      <c r="S145" s="40">
        <v>448</v>
      </c>
      <c r="T145" s="40">
        <v>453.33</v>
      </c>
      <c r="U145" s="40">
        <v>458.66</v>
      </c>
      <c r="V145" s="40">
        <v>463.98</v>
      </c>
      <c r="W145" s="40">
        <v>469.31</v>
      </c>
      <c r="X145" s="40">
        <v>474.64</v>
      </c>
      <c r="Y145" s="40">
        <v>479.96</v>
      </c>
      <c r="Z145" s="40">
        <v>485.29</v>
      </c>
      <c r="AA145" s="40">
        <v>490.62</v>
      </c>
      <c r="AB145" s="40">
        <v>495.94</v>
      </c>
      <c r="AC145" s="40">
        <v>501.27</v>
      </c>
      <c r="AD145" s="40">
        <v>506.6</v>
      </c>
      <c r="AE145" s="40">
        <v>511.92</v>
      </c>
      <c r="AF145" s="40">
        <v>517.25</v>
      </c>
      <c r="AG145" s="40">
        <v>522.58000000000004</v>
      </c>
      <c r="AH145" s="40">
        <v>527.9</v>
      </c>
      <c r="AI145" s="40">
        <v>533.23</v>
      </c>
      <c r="AJ145" s="40">
        <v>538.55999999999995</v>
      </c>
      <c r="AK145" s="40">
        <v>543.88</v>
      </c>
      <c r="AL145" s="40">
        <v>549.21</v>
      </c>
      <c r="AM145" s="40">
        <v>554.54</v>
      </c>
      <c r="AN145" s="40">
        <v>559.86</v>
      </c>
      <c r="AO145" s="40">
        <v>565.19000000000005</v>
      </c>
      <c r="AQ145" s="39">
        <f t="shared" si="15"/>
        <v>347.75</v>
      </c>
      <c r="AR145" s="40">
        <v>275.89999999999998</v>
      </c>
      <c r="AS145" s="40">
        <v>281.02999999999997</v>
      </c>
      <c r="AT145" s="40">
        <v>286.16000000000003</v>
      </c>
      <c r="AU145" s="40">
        <v>291.3</v>
      </c>
      <c r="AV145" s="40">
        <v>296.43</v>
      </c>
      <c r="AW145" s="40">
        <v>301.56</v>
      </c>
      <c r="AX145" s="40">
        <v>306.69</v>
      </c>
      <c r="AY145" s="40">
        <v>311.83</v>
      </c>
      <c r="AZ145" s="40">
        <v>316.95999999999998</v>
      </c>
      <c r="BA145" s="40">
        <v>322.08999999999997</v>
      </c>
      <c r="BB145" s="40">
        <v>327.22000000000003</v>
      </c>
      <c r="BC145" s="40">
        <v>332.36</v>
      </c>
      <c r="BD145" s="40">
        <v>337.49</v>
      </c>
      <c r="BE145" s="40">
        <v>342.62</v>
      </c>
      <c r="BF145" s="40">
        <v>347.75</v>
      </c>
      <c r="BG145" s="40">
        <v>352.89</v>
      </c>
      <c r="BH145" s="40">
        <v>358.02</v>
      </c>
      <c r="BI145" s="40">
        <v>363.15</v>
      </c>
      <c r="BJ145" s="40">
        <v>368.28</v>
      </c>
      <c r="BK145" s="40">
        <v>373.42</v>
      </c>
      <c r="BL145" s="40">
        <v>378.55</v>
      </c>
      <c r="BM145" s="40">
        <v>383.68</v>
      </c>
      <c r="BN145" s="40">
        <v>388.81</v>
      </c>
      <c r="BO145" s="40">
        <v>393.94</v>
      </c>
      <c r="BP145" s="40">
        <v>399.08</v>
      </c>
      <c r="BQ145" s="40">
        <v>404.21</v>
      </c>
      <c r="BR145" s="40">
        <v>409.34</v>
      </c>
      <c r="BS145" s="40">
        <v>414.47</v>
      </c>
      <c r="BT145" s="40">
        <v>419.61</v>
      </c>
      <c r="BU145" s="40">
        <v>424.74</v>
      </c>
      <c r="BV145" s="40">
        <v>429.87</v>
      </c>
      <c r="BW145" s="40">
        <v>435</v>
      </c>
      <c r="BX145" s="40">
        <v>440.14</v>
      </c>
      <c r="BY145" s="40">
        <v>445.27</v>
      </c>
      <c r="BZ145" s="40">
        <v>450.4</v>
      </c>
      <c r="CA145" s="40">
        <v>455.53</v>
      </c>
      <c r="CC145" s="39">
        <f t="shared" si="16"/>
        <v>216.32</v>
      </c>
      <c r="CD145" s="40">
        <v>165.59</v>
      </c>
      <c r="CE145" s="40">
        <v>169.22</v>
      </c>
      <c r="CF145" s="40">
        <v>172.84</v>
      </c>
      <c r="CG145" s="40">
        <v>176.46</v>
      </c>
      <c r="CH145" s="40">
        <v>180.09</v>
      </c>
      <c r="CI145" s="40">
        <v>183.71</v>
      </c>
      <c r="CJ145" s="40">
        <v>187.33</v>
      </c>
      <c r="CK145" s="40">
        <v>190.96</v>
      </c>
      <c r="CL145" s="40">
        <v>194.58</v>
      </c>
      <c r="CM145" s="40">
        <v>198.2</v>
      </c>
      <c r="CN145" s="40">
        <v>201.83</v>
      </c>
      <c r="CO145" s="40">
        <v>205.45</v>
      </c>
      <c r="CP145" s="40">
        <v>209.08</v>
      </c>
      <c r="CQ145" s="40">
        <v>212.7</v>
      </c>
      <c r="CR145" s="40">
        <v>216.32</v>
      </c>
      <c r="CS145" s="40">
        <v>219.95</v>
      </c>
      <c r="CT145" s="40">
        <v>223.57</v>
      </c>
      <c r="CU145" s="40">
        <v>227.19</v>
      </c>
      <c r="CV145" s="40">
        <v>230.82</v>
      </c>
      <c r="CW145" s="40">
        <v>234.44</v>
      </c>
      <c r="CX145" s="40">
        <v>238.07</v>
      </c>
      <c r="CY145" s="40">
        <v>241.69</v>
      </c>
      <c r="CZ145" s="40">
        <v>245.31</v>
      </c>
      <c r="DA145" s="40">
        <v>248.94</v>
      </c>
      <c r="DB145" s="40">
        <v>252.56</v>
      </c>
      <c r="DC145" s="40">
        <v>256.18</v>
      </c>
      <c r="DD145" s="40">
        <v>259.81</v>
      </c>
      <c r="DE145" s="40">
        <v>263.43</v>
      </c>
      <c r="DF145" s="40">
        <v>267.06</v>
      </c>
      <c r="DG145" s="40">
        <v>270.68</v>
      </c>
      <c r="DH145" s="40">
        <v>274.3</v>
      </c>
      <c r="DI145" s="40">
        <v>277.93</v>
      </c>
      <c r="DJ145" s="40">
        <v>281.55</v>
      </c>
      <c r="DK145" s="40">
        <v>285.17</v>
      </c>
      <c r="DL145" s="40">
        <v>288.8</v>
      </c>
      <c r="DM145" s="40">
        <v>292.42</v>
      </c>
    </row>
    <row r="146" spans="1:117">
      <c r="A146" s="37">
        <v>142</v>
      </c>
      <c r="B146" s="38">
        <f t="shared" si="13"/>
        <v>350.44</v>
      </c>
      <c r="C146" s="38">
        <f t="shared" si="17"/>
        <v>490.62</v>
      </c>
      <c r="E146" s="39">
        <f t="shared" si="14"/>
        <v>456.58</v>
      </c>
      <c r="F146" s="40">
        <v>381.48</v>
      </c>
      <c r="G146" s="40">
        <v>386.84</v>
      </c>
      <c r="H146" s="40">
        <v>392.21</v>
      </c>
      <c r="I146" s="40">
        <v>397.57</v>
      </c>
      <c r="J146" s="40">
        <v>402.94</v>
      </c>
      <c r="K146" s="40">
        <v>408.3</v>
      </c>
      <c r="L146" s="40">
        <v>413.67</v>
      </c>
      <c r="M146" s="40">
        <v>419.03</v>
      </c>
      <c r="N146" s="40">
        <v>424.4</v>
      </c>
      <c r="O146" s="40">
        <v>429.76</v>
      </c>
      <c r="P146" s="40">
        <v>435.12</v>
      </c>
      <c r="Q146" s="40">
        <v>440.49</v>
      </c>
      <c r="R146" s="40">
        <v>445.85</v>
      </c>
      <c r="S146" s="40">
        <v>451.22</v>
      </c>
      <c r="T146" s="40">
        <v>456.58</v>
      </c>
      <c r="U146" s="40">
        <v>461.95</v>
      </c>
      <c r="V146" s="40">
        <v>467.31</v>
      </c>
      <c r="W146" s="40">
        <v>472.68</v>
      </c>
      <c r="X146" s="40">
        <v>478.04</v>
      </c>
      <c r="Y146" s="40">
        <v>483.4</v>
      </c>
      <c r="Z146" s="40">
        <v>488.77</v>
      </c>
      <c r="AA146" s="40">
        <v>494.13</v>
      </c>
      <c r="AB146" s="40">
        <v>499.5</v>
      </c>
      <c r="AC146" s="40">
        <v>504.86</v>
      </c>
      <c r="AD146" s="40">
        <v>510.23</v>
      </c>
      <c r="AE146" s="40">
        <v>515.59</v>
      </c>
      <c r="AF146" s="40">
        <v>520.96</v>
      </c>
      <c r="AG146" s="40">
        <v>526.32000000000005</v>
      </c>
      <c r="AH146" s="40">
        <v>531.67999999999995</v>
      </c>
      <c r="AI146" s="40">
        <v>537.04999999999995</v>
      </c>
      <c r="AJ146" s="40">
        <v>542.21</v>
      </c>
      <c r="AK146" s="40">
        <v>547.78</v>
      </c>
      <c r="AL146" s="40">
        <v>553.14</v>
      </c>
      <c r="AM146" s="40">
        <v>558.51</v>
      </c>
      <c r="AN146" s="40">
        <v>563.87</v>
      </c>
      <c r="AO146" s="40">
        <v>569.24</v>
      </c>
      <c r="AQ146" s="39">
        <f t="shared" si="15"/>
        <v>350.44</v>
      </c>
      <c r="AR146" s="40">
        <v>278.08</v>
      </c>
      <c r="AS146" s="40">
        <v>283.25</v>
      </c>
      <c r="AT146" s="40">
        <v>288.42</v>
      </c>
      <c r="AU146" s="40">
        <v>293.58</v>
      </c>
      <c r="AV146" s="40">
        <v>298.75</v>
      </c>
      <c r="AW146" s="40">
        <v>303.92</v>
      </c>
      <c r="AX146" s="40">
        <v>309.08999999999997</v>
      </c>
      <c r="AY146" s="40">
        <v>314.26</v>
      </c>
      <c r="AZ146" s="40">
        <v>319.43</v>
      </c>
      <c r="BA146" s="40">
        <v>324.60000000000002</v>
      </c>
      <c r="BB146" s="40">
        <v>329.77</v>
      </c>
      <c r="BC146" s="40">
        <v>334.93</v>
      </c>
      <c r="BD146" s="40">
        <v>340.1</v>
      </c>
      <c r="BE146" s="40">
        <v>345.27</v>
      </c>
      <c r="BF146" s="40">
        <v>350.44</v>
      </c>
      <c r="BG146" s="40">
        <v>355.61</v>
      </c>
      <c r="BH146" s="40">
        <v>360.78</v>
      </c>
      <c r="BI146" s="40">
        <v>365.95</v>
      </c>
      <c r="BJ146" s="40">
        <v>371.12</v>
      </c>
      <c r="BK146" s="40">
        <v>376.28</v>
      </c>
      <c r="BL146" s="40">
        <v>381.45</v>
      </c>
      <c r="BM146" s="40">
        <v>386.62</v>
      </c>
      <c r="BN146" s="40">
        <v>391.79</v>
      </c>
      <c r="BO146" s="40">
        <v>396.96</v>
      </c>
      <c r="BP146" s="40">
        <v>402.13</v>
      </c>
      <c r="BQ146" s="40">
        <v>407.3</v>
      </c>
      <c r="BR146" s="40">
        <v>412.47</v>
      </c>
      <c r="BS146" s="40">
        <v>417.64</v>
      </c>
      <c r="BT146" s="40">
        <v>422.8</v>
      </c>
      <c r="BU146" s="40">
        <v>427.97</v>
      </c>
      <c r="BV146" s="40">
        <v>433.14</v>
      </c>
      <c r="BW146" s="40">
        <v>438.31</v>
      </c>
      <c r="BX146" s="40">
        <v>443.48</v>
      </c>
      <c r="BY146" s="40">
        <v>448.65</v>
      </c>
      <c r="BZ146" s="40">
        <v>453.82</v>
      </c>
      <c r="CA146" s="40">
        <v>458.99</v>
      </c>
      <c r="CC146" s="39">
        <f t="shared" si="16"/>
        <v>217.83</v>
      </c>
      <c r="CD146" s="40">
        <v>166.74</v>
      </c>
      <c r="CE146" s="40">
        <v>170.39</v>
      </c>
      <c r="CF146" s="40">
        <v>174.04</v>
      </c>
      <c r="CG146" s="40">
        <v>177.69</v>
      </c>
      <c r="CH146" s="40">
        <v>181.33</v>
      </c>
      <c r="CI146" s="40">
        <v>184.98</v>
      </c>
      <c r="CJ146" s="40">
        <v>188.63</v>
      </c>
      <c r="CK146" s="40">
        <v>192.28</v>
      </c>
      <c r="CL146" s="40">
        <v>195.93</v>
      </c>
      <c r="CM146" s="40">
        <v>199.58</v>
      </c>
      <c r="CN146" s="40">
        <v>203.23</v>
      </c>
      <c r="CO146" s="40">
        <v>206.88</v>
      </c>
      <c r="CP146" s="40">
        <v>210.53</v>
      </c>
      <c r="CQ146" s="40">
        <v>214.18</v>
      </c>
      <c r="CR146" s="40">
        <v>217.83</v>
      </c>
      <c r="CS146" s="40">
        <v>221.48</v>
      </c>
      <c r="CT146" s="40">
        <v>225.13</v>
      </c>
      <c r="CU146" s="40">
        <v>228.78</v>
      </c>
      <c r="CV146" s="40">
        <v>232.43</v>
      </c>
      <c r="CW146" s="40">
        <v>236.08</v>
      </c>
      <c r="CX146" s="40">
        <v>239.73</v>
      </c>
      <c r="CY146" s="40">
        <v>243.37</v>
      </c>
      <c r="CZ146" s="40">
        <v>247.02</v>
      </c>
      <c r="DA146" s="40">
        <v>250.67</v>
      </c>
      <c r="DB146" s="40">
        <v>254.32</v>
      </c>
      <c r="DC146" s="40">
        <v>257.97000000000003</v>
      </c>
      <c r="DD146" s="40">
        <v>261.62</v>
      </c>
      <c r="DE146" s="40">
        <v>265.27</v>
      </c>
      <c r="DF146" s="40">
        <v>268.92</v>
      </c>
      <c r="DG146" s="40">
        <v>272.57</v>
      </c>
      <c r="DH146" s="40">
        <v>276.22000000000003</v>
      </c>
      <c r="DI146" s="40">
        <v>279.87</v>
      </c>
      <c r="DJ146" s="40">
        <v>283.52</v>
      </c>
      <c r="DK146" s="40">
        <v>287.17</v>
      </c>
      <c r="DL146" s="40">
        <v>290.82</v>
      </c>
      <c r="DM146" s="40">
        <v>294.47000000000003</v>
      </c>
    </row>
    <row r="147" spans="1:117">
      <c r="A147" s="37">
        <v>143</v>
      </c>
      <c r="B147" s="38">
        <f t="shared" si="13"/>
        <v>352.8</v>
      </c>
      <c r="C147" s="38">
        <f t="shared" si="17"/>
        <v>493.92</v>
      </c>
      <c r="E147" s="39">
        <f t="shared" si="14"/>
        <v>459.77</v>
      </c>
      <c r="F147" s="40">
        <v>384.14</v>
      </c>
      <c r="G147" s="40">
        <v>389.55</v>
      </c>
      <c r="H147" s="40">
        <v>394.95</v>
      </c>
      <c r="I147" s="40">
        <v>400.35</v>
      </c>
      <c r="J147" s="40">
        <v>405.75</v>
      </c>
      <c r="K147" s="40">
        <v>411.15</v>
      </c>
      <c r="L147" s="40">
        <v>416.56</v>
      </c>
      <c r="M147" s="40">
        <v>421.96</v>
      </c>
      <c r="N147" s="40">
        <v>427.36</v>
      </c>
      <c r="O147" s="40">
        <v>432.76</v>
      </c>
      <c r="P147" s="40">
        <v>438.17</v>
      </c>
      <c r="Q147" s="40">
        <v>443.57</v>
      </c>
      <c r="R147" s="40">
        <v>448.97</v>
      </c>
      <c r="S147" s="40">
        <v>454.37</v>
      </c>
      <c r="T147" s="40">
        <v>459.77</v>
      </c>
      <c r="U147" s="40">
        <v>465.18</v>
      </c>
      <c r="V147" s="40">
        <v>470.58</v>
      </c>
      <c r="W147" s="40">
        <v>475.98</v>
      </c>
      <c r="X147" s="40">
        <v>481.38</v>
      </c>
      <c r="Y147" s="40">
        <v>486.79</v>
      </c>
      <c r="Z147" s="40">
        <v>492.19</v>
      </c>
      <c r="AA147" s="40">
        <v>497.59</v>
      </c>
      <c r="AB147" s="40">
        <v>502.99</v>
      </c>
      <c r="AC147" s="40">
        <v>508.39</v>
      </c>
      <c r="AD147" s="40">
        <v>513.79999999999995</v>
      </c>
      <c r="AE147" s="40">
        <v>519.20000000000005</v>
      </c>
      <c r="AF147" s="40">
        <v>524.6</v>
      </c>
      <c r="AG147" s="40">
        <v>530</v>
      </c>
      <c r="AH147" s="40">
        <v>535.41</v>
      </c>
      <c r="AI147" s="40">
        <v>540.80999999999995</v>
      </c>
      <c r="AJ147" s="40">
        <v>546.21</v>
      </c>
      <c r="AK147" s="40">
        <v>551.61</v>
      </c>
      <c r="AL147" s="40">
        <v>557.01</v>
      </c>
      <c r="AM147" s="40">
        <v>562.41999999999996</v>
      </c>
      <c r="AN147" s="40">
        <v>567.82000000000005</v>
      </c>
      <c r="AO147" s="40">
        <v>573.22</v>
      </c>
      <c r="AQ147" s="39">
        <f t="shared" si="15"/>
        <v>352.8</v>
      </c>
      <c r="AR147" s="40">
        <v>279.93</v>
      </c>
      <c r="AS147" s="40">
        <v>285.13</v>
      </c>
      <c r="AT147" s="40">
        <v>290.33999999999997</v>
      </c>
      <c r="AU147" s="40">
        <v>295.54000000000002</v>
      </c>
      <c r="AV147" s="40">
        <v>300.75</v>
      </c>
      <c r="AW147" s="40">
        <v>305.95</v>
      </c>
      <c r="AX147" s="40">
        <v>311.16000000000003</v>
      </c>
      <c r="AY147" s="40">
        <v>316.36</v>
      </c>
      <c r="AZ147" s="40">
        <v>321.57</v>
      </c>
      <c r="BA147" s="40">
        <v>326.77</v>
      </c>
      <c r="BB147" s="40">
        <v>331.98</v>
      </c>
      <c r="BC147" s="40">
        <v>337.18</v>
      </c>
      <c r="BD147" s="40">
        <v>342.39</v>
      </c>
      <c r="BE147" s="40">
        <v>347.59</v>
      </c>
      <c r="BF147" s="40">
        <v>352.8</v>
      </c>
      <c r="BG147" s="40">
        <v>358</v>
      </c>
      <c r="BH147" s="40">
        <v>363.21</v>
      </c>
      <c r="BI147" s="40">
        <v>368.41</v>
      </c>
      <c r="BJ147" s="40">
        <v>373.62</v>
      </c>
      <c r="BK147" s="40">
        <v>378.82</v>
      </c>
      <c r="BL147" s="40">
        <v>384.03</v>
      </c>
      <c r="BM147" s="40">
        <v>389.23</v>
      </c>
      <c r="BN147" s="40">
        <v>394.44</v>
      </c>
      <c r="BO147" s="40">
        <v>399.65</v>
      </c>
      <c r="BP147" s="40">
        <v>404.85</v>
      </c>
      <c r="BQ147" s="40">
        <v>410.06</v>
      </c>
      <c r="BR147" s="40">
        <v>415.26</v>
      </c>
      <c r="BS147" s="40">
        <v>420.47</v>
      </c>
      <c r="BT147" s="40">
        <v>425.67</v>
      </c>
      <c r="BU147" s="40">
        <v>430.88</v>
      </c>
      <c r="BV147" s="40">
        <v>436.08</v>
      </c>
      <c r="BW147" s="40">
        <v>441.29</v>
      </c>
      <c r="BX147" s="40">
        <v>446.49</v>
      </c>
      <c r="BY147" s="40">
        <v>451.7</v>
      </c>
      <c r="BZ147" s="40">
        <v>456.9</v>
      </c>
      <c r="CA147" s="40">
        <v>462.11</v>
      </c>
      <c r="CC147" s="39">
        <f t="shared" si="16"/>
        <v>219.34</v>
      </c>
      <c r="CD147" s="40">
        <v>167.88</v>
      </c>
      <c r="CE147" s="40">
        <v>171.56</v>
      </c>
      <c r="CF147" s="40">
        <v>175.23</v>
      </c>
      <c r="CG147" s="40">
        <v>178.91</v>
      </c>
      <c r="CH147" s="40">
        <v>182.58</v>
      </c>
      <c r="CI147" s="40">
        <v>186.26</v>
      </c>
      <c r="CJ147" s="40">
        <v>189.93</v>
      </c>
      <c r="CK147" s="40">
        <v>193.61</v>
      </c>
      <c r="CL147" s="40">
        <v>197.28</v>
      </c>
      <c r="CM147" s="40">
        <v>200.96</v>
      </c>
      <c r="CN147" s="40">
        <v>204.64</v>
      </c>
      <c r="CO147" s="40">
        <v>208.31</v>
      </c>
      <c r="CP147" s="40">
        <v>211.99</v>
      </c>
      <c r="CQ147" s="40">
        <v>215.66</v>
      </c>
      <c r="CR147" s="40">
        <v>219.34</v>
      </c>
      <c r="CS147" s="40">
        <v>223.01</v>
      </c>
      <c r="CT147" s="40">
        <v>226.69</v>
      </c>
      <c r="CU147" s="40">
        <v>230.36</v>
      </c>
      <c r="CV147" s="40">
        <v>234.04</v>
      </c>
      <c r="CW147" s="40">
        <v>237.71</v>
      </c>
      <c r="CX147" s="40">
        <v>241.39</v>
      </c>
      <c r="CY147" s="40">
        <v>245.06</v>
      </c>
      <c r="CZ147" s="40">
        <v>248.74</v>
      </c>
      <c r="DA147" s="40">
        <v>252.41</v>
      </c>
      <c r="DB147" s="40">
        <v>256.08999999999997</v>
      </c>
      <c r="DC147" s="40">
        <v>259.76</v>
      </c>
      <c r="DD147" s="40">
        <v>263.44</v>
      </c>
      <c r="DE147" s="40">
        <v>267.11</v>
      </c>
      <c r="DF147" s="40">
        <v>270.79000000000002</v>
      </c>
      <c r="DG147" s="40">
        <v>274.45999999999998</v>
      </c>
      <c r="DH147" s="40">
        <v>278.14</v>
      </c>
      <c r="DI147" s="40">
        <v>281.81</v>
      </c>
      <c r="DJ147" s="40">
        <v>285.49</v>
      </c>
      <c r="DK147" s="40">
        <v>289.16000000000003</v>
      </c>
      <c r="DL147" s="40">
        <v>292.83999999999997</v>
      </c>
      <c r="DM147" s="40">
        <v>296.51</v>
      </c>
    </row>
    <row r="148" spans="1:117">
      <c r="A148" s="37">
        <v>144</v>
      </c>
      <c r="B148" s="38">
        <f t="shared" si="13"/>
        <v>355.16</v>
      </c>
      <c r="C148" s="38">
        <f t="shared" si="17"/>
        <v>497.23</v>
      </c>
      <c r="E148" s="39">
        <f t="shared" si="14"/>
        <v>462.98</v>
      </c>
      <c r="F148" s="40">
        <v>386.82</v>
      </c>
      <c r="G148" s="40">
        <v>392.26</v>
      </c>
      <c r="H148" s="40">
        <v>397.7</v>
      </c>
      <c r="I148" s="40">
        <v>403.14</v>
      </c>
      <c r="J148" s="40">
        <v>408.58</v>
      </c>
      <c r="K148" s="40">
        <v>414.02</v>
      </c>
      <c r="L148" s="40">
        <v>419.46</v>
      </c>
      <c r="M148" s="40">
        <v>424.9</v>
      </c>
      <c r="N148" s="40">
        <v>430.34</v>
      </c>
      <c r="O148" s="40">
        <v>435.78</v>
      </c>
      <c r="P148" s="40">
        <v>441.22</v>
      </c>
      <c r="Q148" s="40">
        <v>446.66</v>
      </c>
      <c r="R148" s="40">
        <v>452.1</v>
      </c>
      <c r="S148" s="40">
        <v>457.54</v>
      </c>
      <c r="T148" s="40">
        <v>462.98</v>
      </c>
      <c r="U148" s="40">
        <v>468.42</v>
      </c>
      <c r="V148" s="40">
        <v>473.86</v>
      </c>
      <c r="W148" s="40">
        <v>479.3</v>
      </c>
      <c r="X148" s="40">
        <v>484.74</v>
      </c>
      <c r="Y148" s="40">
        <v>490.18</v>
      </c>
      <c r="Z148" s="40">
        <v>495.62</v>
      </c>
      <c r="AA148" s="40">
        <v>501.06</v>
      </c>
      <c r="AB148" s="40">
        <v>506.5</v>
      </c>
      <c r="AC148" s="40">
        <v>511.94</v>
      </c>
      <c r="AD148" s="40">
        <v>517.38</v>
      </c>
      <c r="AE148" s="40">
        <v>522.82000000000005</v>
      </c>
      <c r="AF148" s="40">
        <v>528.26</v>
      </c>
      <c r="AG148" s="40">
        <v>533.70000000000005</v>
      </c>
      <c r="AH148" s="40">
        <v>539.14</v>
      </c>
      <c r="AI148" s="40">
        <v>544.58000000000004</v>
      </c>
      <c r="AJ148" s="40">
        <v>550.02</v>
      </c>
      <c r="AK148" s="40">
        <v>555.46</v>
      </c>
      <c r="AL148" s="40">
        <v>560.9</v>
      </c>
      <c r="AM148" s="40">
        <v>566.34</v>
      </c>
      <c r="AN148" s="40">
        <v>571.78</v>
      </c>
      <c r="AO148" s="40">
        <v>577.22</v>
      </c>
      <c r="AQ148" s="39">
        <f t="shared" si="15"/>
        <v>355.16</v>
      </c>
      <c r="AR148" s="40">
        <v>281.77999999999997</v>
      </c>
      <c r="AS148" s="40">
        <v>287.02</v>
      </c>
      <c r="AT148" s="40">
        <v>292.26</v>
      </c>
      <c r="AU148" s="40">
        <v>297.5</v>
      </c>
      <c r="AV148" s="40">
        <v>302.74</v>
      </c>
      <c r="AW148" s="40">
        <v>307.99</v>
      </c>
      <c r="AX148" s="40">
        <v>313.23</v>
      </c>
      <c r="AY148" s="40">
        <v>318.47000000000003</v>
      </c>
      <c r="AZ148" s="40">
        <v>323.70999999999998</v>
      </c>
      <c r="BA148" s="40">
        <v>328.95</v>
      </c>
      <c r="BB148" s="40">
        <v>334.19</v>
      </c>
      <c r="BC148" s="40">
        <v>339.43</v>
      </c>
      <c r="BD148" s="40">
        <v>344.68</v>
      </c>
      <c r="BE148" s="40">
        <v>349.92</v>
      </c>
      <c r="BF148" s="40">
        <v>355.16</v>
      </c>
      <c r="BG148" s="40">
        <v>360.4</v>
      </c>
      <c r="BH148" s="40">
        <v>365.64</v>
      </c>
      <c r="BI148" s="40">
        <v>370.88</v>
      </c>
      <c r="BJ148" s="40">
        <v>376.13</v>
      </c>
      <c r="BK148" s="40">
        <v>381.37</v>
      </c>
      <c r="BL148" s="40">
        <v>386.61</v>
      </c>
      <c r="BM148" s="40">
        <v>391.85</v>
      </c>
      <c r="BN148" s="40">
        <v>397.09</v>
      </c>
      <c r="BO148" s="40">
        <v>402.33</v>
      </c>
      <c r="BP148" s="40">
        <v>407.58</v>
      </c>
      <c r="BQ148" s="40">
        <v>412.82</v>
      </c>
      <c r="BR148" s="40">
        <v>418.06</v>
      </c>
      <c r="BS148" s="40">
        <v>423.3</v>
      </c>
      <c r="BT148" s="40">
        <v>428.54</v>
      </c>
      <c r="BU148" s="40">
        <v>433.78</v>
      </c>
      <c r="BV148" s="40">
        <v>439.03</v>
      </c>
      <c r="BW148" s="40">
        <v>444.27</v>
      </c>
      <c r="BX148" s="40">
        <v>449.51</v>
      </c>
      <c r="BY148" s="40">
        <v>454.75</v>
      </c>
      <c r="BZ148" s="40">
        <v>459.99</v>
      </c>
      <c r="CA148" s="40">
        <v>465.23</v>
      </c>
      <c r="CC148" s="39">
        <f t="shared" si="16"/>
        <v>220.94</v>
      </c>
      <c r="CD148" s="40">
        <v>169.12</v>
      </c>
      <c r="CE148" s="40">
        <v>172.83</v>
      </c>
      <c r="CF148" s="40">
        <v>176.53</v>
      </c>
      <c r="CG148" s="40">
        <v>180.23</v>
      </c>
      <c r="CH148" s="40">
        <v>183.93</v>
      </c>
      <c r="CI148" s="40">
        <v>187.63</v>
      </c>
      <c r="CJ148" s="40">
        <v>191.33</v>
      </c>
      <c r="CK148" s="40">
        <v>195.03</v>
      </c>
      <c r="CL148" s="40">
        <v>198.73</v>
      </c>
      <c r="CM148" s="40">
        <v>202.43</v>
      </c>
      <c r="CN148" s="40">
        <v>206.13</v>
      </c>
      <c r="CO148" s="40">
        <v>209.83</v>
      </c>
      <c r="CP148" s="40">
        <v>213.53</v>
      </c>
      <c r="CQ148" s="40">
        <v>217.23</v>
      </c>
      <c r="CR148" s="40">
        <v>220.94</v>
      </c>
      <c r="CS148" s="40">
        <v>224.64</v>
      </c>
      <c r="CT148" s="40">
        <v>228.34</v>
      </c>
      <c r="CU148" s="40">
        <v>232.04</v>
      </c>
      <c r="CV148" s="40">
        <v>235.74</v>
      </c>
      <c r="CW148" s="40">
        <v>239.44</v>
      </c>
      <c r="CX148" s="40">
        <v>243.14</v>
      </c>
      <c r="CY148" s="40">
        <v>246.84</v>
      </c>
      <c r="CZ148" s="40">
        <v>250.54</v>
      </c>
      <c r="DA148" s="40">
        <v>254.24</v>
      </c>
      <c r="DB148" s="40">
        <v>257.94</v>
      </c>
      <c r="DC148" s="40">
        <v>261.64</v>
      </c>
      <c r="DD148" s="40">
        <v>265.35000000000002</v>
      </c>
      <c r="DE148" s="40">
        <v>269.05</v>
      </c>
      <c r="DF148" s="40">
        <v>272.75</v>
      </c>
      <c r="DG148" s="40">
        <v>276.45</v>
      </c>
      <c r="DH148" s="40">
        <v>280.14999999999998</v>
      </c>
      <c r="DI148" s="40">
        <v>283.85000000000002</v>
      </c>
      <c r="DJ148" s="40">
        <v>287.55</v>
      </c>
      <c r="DK148" s="40">
        <v>291.25</v>
      </c>
      <c r="DL148" s="40">
        <v>294.95</v>
      </c>
      <c r="DM148" s="40">
        <v>298.64999999999998</v>
      </c>
    </row>
    <row r="149" spans="1:117">
      <c r="A149" s="37">
        <v>145</v>
      </c>
      <c r="B149" s="38">
        <f t="shared" si="13"/>
        <v>357.88</v>
      </c>
      <c r="C149" s="38">
        <f t="shared" si="17"/>
        <v>501.04</v>
      </c>
      <c r="E149" s="39">
        <f t="shared" si="14"/>
        <v>466.12</v>
      </c>
      <c r="F149" s="40">
        <v>389.43</v>
      </c>
      <c r="G149" s="40">
        <v>394.91</v>
      </c>
      <c r="H149" s="40">
        <v>400.39</v>
      </c>
      <c r="I149" s="40">
        <v>405.87</v>
      </c>
      <c r="J149" s="40">
        <v>411.35</v>
      </c>
      <c r="K149" s="40">
        <v>416.82</v>
      </c>
      <c r="L149" s="40">
        <v>422.3</v>
      </c>
      <c r="M149" s="40">
        <v>427.78</v>
      </c>
      <c r="N149" s="40">
        <v>433.26</v>
      </c>
      <c r="O149" s="40">
        <v>438.73</v>
      </c>
      <c r="P149" s="40">
        <v>444.21</v>
      </c>
      <c r="Q149" s="40">
        <v>449.69</v>
      </c>
      <c r="R149" s="40">
        <v>455.17</v>
      </c>
      <c r="S149" s="40">
        <v>460.65</v>
      </c>
      <c r="T149" s="40">
        <v>466.12</v>
      </c>
      <c r="U149" s="40">
        <v>471.6</v>
      </c>
      <c r="V149" s="40">
        <v>477.08</v>
      </c>
      <c r="W149" s="40">
        <v>482.56</v>
      </c>
      <c r="X149" s="40">
        <v>488.03</v>
      </c>
      <c r="Y149" s="40">
        <v>493.51</v>
      </c>
      <c r="Z149" s="40">
        <v>498.99</v>
      </c>
      <c r="AA149" s="40">
        <v>504.47</v>
      </c>
      <c r="AB149" s="40">
        <v>509.95</v>
      </c>
      <c r="AC149" s="40">
        <v>515.41999999999996</v>
      </c>
      <c r="AD149" s="40">
        <v>520.9</v>
      </c>
      <c r="AE149" s="40">
        <v>526.38</v>
      </c>
      <c r="AF149" s="40">
        <v>531.86</v>
      </c>
      <c r="AG149" s="40">
        <v>537.33000000000004</v>
      </c>
      <c r="AH149" s="40">
        <v>542.80999999999995</v>
      </c>
      <c r="AI149" s="40">
        <v>548.29</v>
      </c>
      <c r="AJ149" s="40">
        <v>553.77</v>
      </c>
      <c r="AK149" s="40">
        <v>559.25</v>
      </c>
      <c r="AL149" s="40">
        <v>564.72</v>
      </c>
      <c r="AM149" s="40">
        <v>570.20000000000005</v>
      </c>
      <c r="AN149" s="40">
        <v>575.67999999999995</v>
      </c>
      <c r="AO149" s="40">
        <v>581.16</v>
      </c>
      <c r="AQ149" s="39">
        <f t="shared" si="15"/>
        <v>357.88</v>
      </c>
      <c r="AR149" s="40">
        <v>283.98</v>
      </c>
      <c r="AS149" s="40">
        <v>289.26</v>
      </c>
      <c r="AT149" s="40">
        <v>294.54000000000002</v>
      </c>
      <c r="AU149" s="40">
        <v>299.82</v>
      </c>
      <c r="AV149" s="40">
        <v>305.10000000000002</v>
      </c>
      <c r="AW149" s="40">
        <v>310.37</v>
      </c>
      <c r="AX149" s="40">
        <v>315.64999999999998</v>
      </c>
      <c r="AY149" s="40">
        <v>320.93</v>
      </c>
      <c r="AZ149" s="40">
        <v>326.20999999999998</v>
      </c>
      <c r="BA149" s="40">
        <v>331.49</v>
      </c>
      <c r="BB149" s="40">
        <v>336.76</v>
      </c>
      <c r="BC149" s="40">
        <v>342.04</v>
      </c>
      <c r="BD149" s="40">
        <v>347.32</v>
      </c>
      <c r="BE149" s="40">
        <v>352.6</v>
      </c>
      <c r="BF149" s="40">
        <v>357.88</v>
      </c>
      <c r="BG149" s="40">
        <v>363.15</v>
      </c>
      <c r="BH149" s="40">
        <v>368.43</v>
      </c>
      <c r="BI149" s="40">
        <v>373.71</v>
      </c>
      <c r="BJ149" s="40">
        <v>378.99</v>
      </c>
      <c r="BK149" s="40">
        <v>384.27</v>
      </c>
      <c r="BL149" s="40">
        <v>389.54</v>
      </c>
      <c r="BM149" s="40">
        <v>394.82</v>
      </c>
      <c r="BN149" s="40">
        <v>400.1</v>
      </c>
      <c r="BO149" s="40">
        <v>405.38</v>
      </c>
      <c r="BP149" s="40">
        <v>410.66</v>
      </c>
      <c r="BQ149" s="40">
        <v>415.93</v>
      </c>
      <c r="BR149" s="40">
        <v>421.21</v>
      </c>
      <c r="BS149" s="40">
        <v>426.49</v>
      </c>
      <c r="BT149" s="40">
        <v>431.77</v>
      </c>
      <c r="BU149" s="40">
        <v>437.05</v>
      </c>
      <c r="BV149" s="40">
        <v>442.32</v>
      </c>
      <c r="BW149" s="40">
        <v>447.6</v>
      </c>
      <c r="BX149" s="40">
        <v>452.88</v>
      </c>
      <c r="BY149" s="40">
        <v>458.16</v>
      </c>
      <c r="BZ149" s="40">
        <v>463.44</v>
      </c>
      <c r="CA149" s="40">
        <v>468.71</v>
      </c>
      <c r="CC149" s="39">
        <f t="shared" si="16"/>
        <v>222.45</v>
      </c>
      <c r="CD149" s="40">
        <v>170.27</v>
      </c>
      <c r="CE149" s="40">
        <v>174</v>
      </c>
      <c r="CF149" s="40">
        <v>177.73</v>
      </c>
      <c r="CG149" s="40">
        <v>181.45</v>
      </c>
      <c r="CH149" s="40">
        <v>185.18</v>
      </c>
      <c r="CI149" s="40">
        <v>188.91</v>
      </c>
      <c r="CJ149" s="40">
        <v>192.63</v>
      </c>
      <c r="CK149" s="40">
        <v>196.36</v>
      </c>
      <c r="CL149" s="40">
        <v>200.09</v>
      </c>
      <c r="CM149" s="40">
        <v>203.81</v>
      </c>
      <c r="CN149" s="40">
        <v>207.54</v>
      </c>
      <c r="CO149" s="40">
        <v>211.27</v>
      </c>
      <c r="CP149" s="40">
        <v>214.99</v>
      </c>
      <c r="CQ149" s="40">
        <v>218.72</v>
      </c>
      <c r="CR149" s="40">
        <v>222.45</v>
      </c>
      <c r="CS149" s="40">
        <v>226.17</v>
      </c>
      <c r="CT149" s="40">
        <v>229.9</v>
      </c>
      <c r="CU149" s="40">
        <v>233.62</v>
      </c>
      <c r="CV149" s="40">
        <v>237.35</v>
      </c>
      <c r="CW149" s="40">
        <v>241.08</v>
      </c>
      <c r="CX149" s="40">
        <v>244.8</v>
      </c>
      <c r="CY149" s="40">
        <v>248.53</v>
      </c>
      <c r="CZ149" s="40">
        <v>252.26</v>
      </c>
      <c r="DA149" s="40">
        <v>255.98</v>
      </c>
      <c r="DB149" s="40">
        <v>259.70999999999998</v>
      </c>
      <c r="DC149" s="40">
        <v>263.44</v>
      </c>
      <c r="DD149" s="40">
        <v>267.16000000000003</v>
      </c>
      <c r="DE149" s="40">
        <v>270.89</v>
      </c>
      <c r="DF149" s="40">
        <v>274.62</v>
      </c>
      <c r="DG149" s="40">
        <v>278.36</v>
      </c>
      <c r="DH149" s="40">
        <v>282.07</v>
      </c>
      <c r="DI149" s="40">
        <v>285.8</v>
      </c>
      <c r="DJ149" s="40">
        <v>289.52</v>
      </c>
      <c r="DK149" s="40">
        <v>293.25</v>
      </c>
      <c r="DL149" s="40">
        <v>296.98</v>
      </c>
      <c r="DM149" s="40">
        <v>300.7</v>
      </c>
    </row>
    <row r="150" spans="1:117">
      <c r="A150" s="37">
        <v>146</v>
      </c>
      <c r="B150" s="38">
        <f t="shared" si="13"/>
        <v>360.25</v>
      </c>
      <c r="C150" s="38">
        <f t="shared" si="17"/>
        <v>504.35</v>
      </c>
      <c r="E150" s="39">
        <f t="shared" si="14"/>
        <v>469.36</v>
      </c>
      <c r="F150" s="40">
        <v>392.14</v>
      </c>
      <c r="G150" s="40">
        <v>397.65</v>
      </c>
      <c r="H150" s="40">
        <v>403.17</v>
      </c>
      <c r="I150" s="40">
        <v>408.68</v>
      </c>
      <c r="J150" s="40">
        <v>414.2</v>
      </c>
      <c r="K150" s="40">
        <v>419.72</v>
      </c>
      <c r="L150" s="40">
        <v>425.23</v>
      </c>
      <c r="M150" s="40">
        <v>430.75</v>
      </c>
      <c r="N150" s="40">
        <v>436.26</v>
      </c>
      <c r="O150" s="40">
        <v>441.78</v>
      </c>
      <c r="P150" s="40">
        <v>447.29</v>
      </c>
      <c r="Q150" s="40">
        <v>452.81</v>
      </c>
      <c r="R150" s="40">
        <v>458.32</v>
      </c>
      <c r="S150" s="40">
        <v>463.84</v>
      </c>
      <c r="T150" s="40">
        <v>469.36</v>
      </c>
      <c r="U150" s="40">
        <v>474.87</v>
      </c>
      <c r="V150" s="40">
        <v>480.39</v>
      </c>
      <c r="W150" s="40">
        <v>485.9</v>
      </c>
      <c r="X150" s="40">
        <v>491.42</v>
      </c>
      <c r="Y150" s="40">
        <v>496.93</v>
      </c>
      <c r="Z150" s="40">
        <v>502.45</v>
      </c>
      <c r="AA150" s="40">
        <v>507.96</v>
      </c>
      <c r="AB150" s="40">
        <v>513.48</v>
      </c>
      <c r="AC150" s="40">
        <v>519</v>
      </c>
      <c r="AD150" s="40">
        <v>524.51</v>
      </c>
      <c r="AE150" s="40">
        <v>530.03</v>
      </c>
      <c r="AF150" s="40">
        <v>535.54</v>
      </c>
      <c r="AG150" s="40">
        <v>541.05999999999995</v>
      </c>
      <c r="AH150" s="40">
        <v>546.57000000000005</v>
      </c>
      <c r="AI150" s="40">
        <v>552.09</v>
      </c>
      <c r="AJ150" s="40">
        <v>557.6</v>
      </c>
      <c r="AK150" s="40">
        <v>563.12</v>
      </c>
      <c r="AL150" s="40">
        <v>568.64</v>
      </c>
      <c r="AM150" s="40">
        <v>574.15</v>
      </c>
      <c r="AN150" s="40">
        <v>579.66999999999996</v>
      </c>
      <c r="AO150" s="40">
        <v>585.17999999999995</v>
      </c>
      <c r="AQ150" s="39">
        <f t="shared" si="15"/>
        <v>360.25</v>
      </c>
      <c r="AR150" s="40">
        <v>285.85000000000002</v>
      </c>
      <c r="AS150" s="40">
        <v>291.16000000000003</v>
      </c>
      <c r="AT150" s="40">
        <v>296.48</v>
      </c>
      <c r="AU150" s="40">
        <v>301.79000000000002</v>
      </c>
      <c r="AV150" s="40">
        <v>307.10000000000002</v>
      </c>
      <c r="AW150" s="40">
        <v>312.42</v>
      </c>
      <c r="AX150" s="40">
        <v>317.73</v>
      </c>
      <c r="AY150" s="40">
        <v>323.05</v>
      </c>
      <c r="AZ150" s="40">
        <v>328.36</v>
      </c>
      <c r="BA150" s="40">
        <v>333.68</v>
      </c>
      <c r="BB150" s="40">
        <v>338.99</v>
      </c>
      <c r="BC150" s="40">
        <v>344.31</v>
      </c>
      <c r="BD150" s="40">
        <v>349.62</v>
      </c>
      <c r="BE150" s="40">
        <v>354.93</v>
      </c>
      <c r="BF150" s="40">
        <v>360.25</v>
      </c>
      <c r="BG150" s="40">
        <v>365.56</v>
      </c>
      <c r="BH150" s="40">
        <v>370.88</v>
      </c>
      <c r="BI150" s="40">
        <v>376.19</v>
      </c>
      <c r="BJ150" s="40">
        <v>381.51</v>
      </c>
      <c r="BK150" s="40">
        <v>386.82</v>
      </c>
      <c r="BL150" s="40">
        <v>392.14</v>
      </c>
      <c r="BM150" s="40">
        <v>397.45</v>
      </c>
      <c r="BN150" s="40">
        <v>402.76</v>
      </c>
      <c r="BO150" s="40">
        <v>408.08</v>
      </c>
      <c r="BP150" s="40">
        <v>413.39</v>
      </c>
      <c r="BQ150" s="40">
        <v>418.71</v>
      </c>
      <c r="BR150" s="40">
        <v>424.02</v>
      </c>
      <c r="BS150" s="40">
        <v>429.34</v>
      </c>
      <c r="BT150" s="40">
        <v>434.65</v>
      </c>
      <c r="BU150" s="40">
        <v>439.96</v>
      </c>
      <c r="BV150" s="40">
        <v>445.28</v>
      </c>
      <c r="BW150" s="40">
        <v>450.59</v>
      </c>
      <c r="BX150" s="40">
        <v>455.91</v>
      </c>
      <c r="BY150" s="40">
        <v>461.22</v>
      </c>
      <c r="BZ150" s="40">
        <v>466.54</v>
      </c>
      <c r="CA150" s="40">
        <v>471.85</v>
      </c>
      <c r="CC150" s="39">
        <f t="shared" si="16"/>
        <v>223.96</v>
      </c>
      <c r="CD150" s="40">
        <v>171.43</v>
      </c>
      <c r="CE150" s="40">
        <v>175.18</v>
      </c>
      <c r="CF150" s="40">
        <v>178.93</v>
      </c>
      <c r="CG150" s="40">
        <v>182.68</v>
      </c>
      <c r="CH150" s="40">
        <v>186.43</v>
      </c>
      <c r="CI150" s="40">
        <v>190.19</v>
      </c>
      <c r="CJ150" s="40">
        <v>193.94</v>
      </c>
      <c r="CK150" s="40">
        <v>197.69</v>
      </c>
      <c r="CL150" s="40">
        <v>201.44</v>
      </c>
      <c r="CM150" s="40">
        <v>205.19</v>
      </c>
      <c r="CN150" s="40">
        <v>208.95</v>
      </c>
      <c r="CO150" s="40">
        <v>212.7</v>
      </c>
      <c r="CP150" s="40">
        <v>216.45</v>
      </c>
      <c r="CQ150" s="40">
        <v>220.2</v>
      </c>
      <c r="CR150" s="40">
        <v>223.96</v>
      </c>
      <c r="CS150" s="40">
        <v>227.71</v>
      </c>
      <c r="CT150" s="40">
        <v>231.46</v>
      </c>
      <c r="CU150" s="40">
        <v>235.21</v>
      </c>
      <c r="CV150" s="40">
        <v>238.96</v>
      </c>
      <c r="CW150" s="40">
        <v>242.72</v>
      </c>
      <c r="CX150" s="40">
        <v>246.47</v>
      </c>
      <c r="CY150" s="40">
        <v>250.22</v>
      </c>
      <c r="CZ150" s="40">
        <v>253.97</v>
      </c>
      <c r="DA150" s="40">
        <v>257.73</v>
      </c>
      <c r="DB150" s="40">
        <v>261.48</v>
      </c>
      <c r="DC150" s="40">
        <v>265.23</v>
      </c>
      <c r="DD150" s="40">
        <v>268.98</v>
      </c>
      <c r="DE150" s="40">
        <v>272.73</v>
      </c>
      <c r="DF150" s="40">
        <v>276.49</v>
      </c>
      <c r="DG150" s="40">
        <v>280.24</v>
      </c>
      <c r="DH150" s="40">
        <v>283.99</v>
      </c>
      <c r="DI150" s="40">
        <v>287.74</v>
      </c>
      <c r="DJ150" s="40">
        <v>291.5</v>
      </c>
      <c r="DK150" s="40">
        <v>295.25</v>
      </c>
      <c r="DL150" s="40">
        <v>299</v>
      </c>
      <c r="DM150" s="40">
        <v>302.75</v>
      </c>
    </row>
    <row r="151" spans="1:117">
      <c r="A151" s="37">
        <v>147</v>
      </c>
      <c r="B151" s="38">
        <f t="shared" si="13"/>
        <v>362.63</v>
      </c>
      <c r="C151" s="38">
        <f t="shared" si="17"/>
        <v>507.69</v>
      </c>
      <c r="E151" s="39">
        <f t="shared" si="14"/>
        <v>472.52</v>
      </c>
      <c r="F151" s="40">
        <v>394.78</v>
      </c>
      <c r="G151" s="40">
        <v>400.33</v>
      </c>
      <c r="H151" s="40">
        <v>405.88</v>
      </c>
      <c r="I151" s="40">
        <v>411.44</v>
      </c>
      <c r="J151" s="40">
        <v>416.99</v>
      </c>
      <c r="K151" s="40">
        <v>422.54</v>
      </c>
      <c r="L151" s="40">
        <v>428.1</v>
      </c>
      <c r="M151" s="40">
        <v>433.65</v>
      </c>
      <c r="N151" s="40">
        <v>439.2</v>
      </c>
      <c r="O151" s="40">
        <v>444.76</v>
      </c>
      <c r="P151" s="40">
        <v>450.31</v>
      </c>
      <c r="Q151" s="40">
        <v>455.86</v>
      </c>
      <c r="R151" s="40">
        <v>461.42</v>
      </c>
      <c r="S151" s="40">
        <v>466.97</v>
      </c>
      <c r="T151" s="40">
        <v>472.52</v>
      </c>
      <c r="U151" s="40">
        <v>478.08</v>
      </c>
      <c r="V151" s="40">
        <v>483.63</v>
      </c>
      <c r="W151" s="40">
        <v>489.18</v>
      </c>
      <c r="X151" s="40">
        <v>494.74</v>
      </c>
      <c r="Y151" s="40">
        <v>500.29</v>
      </c>
      <c r="Z151" s="40">
        <v>505.84</v>
      </c>
      <c r="AA151" s="40">
        <v>511.4</v>
      </c>
      <c r="AB151" s="40">
        <v>516.95000000000005</v>
      </c>
      <c r="AC151" s="40">
        <v>522.5</v>
      </c>
      <c r="AD151" s="40">
        <v>528.05999999999995</v>
      </c>
      <c r="AE151" s="40">
        <v>533.61</v>
      </c>
      <c r="AF151" s="40">
        <v>539.16</v>
      </c>
      <c r="AG151" s="40">
        <v>544.72</v>
      </c>
      <c r="AH151" s="40">
        <v>550.27</v>
      </c>
      <c r="AI151" s="40">
        <v>555.82000000000005</v>
      </c>
      <c r="AJ151" s="40">
        <v>561.38</v>
      </c>
      <c r="AK151" s="40">
        <v>566.92999999999995</v>
      </c>
      <c r="AL151" s="40">
        <v>572.48</v>
      </c>
      <c r="AM151" s="40">
        <v>578.04</v>
      </c>
      <c r="AN151" s="40">
        <v>583.59</v>
      </c>
      <c r="AO151" s="40">
        <v>589.14</v>
      </c>
      <c r="AQ151" s="39">
        <f t="shared" si="15"/>
        <v>362.63</v>
      </c>
      <c r="AR151" s="40">
        <v>287.70999999999998</v>
      </c>
      <c r="AS151" s="40">
        <v>293.06</v>
      </c>
      <c r="AT151" s="40">
        <v>298.42</v>
      </c>
      <c r="AU151" s="40">
        <v>303.77</v>
      </c>
      <c r="AV151" s="40">
        <v>309.12</v>
      </c>
      <c r="AW151" s="40">
        <v>314.47000000000003</v>
      </c>
      <c r="AX151" s="40">
        <v>319.82</v>
      </c>
      <c r="AY151" s="40">
        <v>325.17</v>
      </c>
      <c r="AZ151" s="40">
        <v>330.52</v>
      </c>
      <c r="BA151" s="40">
        <v>335.87</v>
      </c>
      <c r="BB151" s="40">
        <v>341.22</v>
      </c>
      <c r="BC151" s="40">
        <v>346.57</v>
      </c>
      <c r="BD151" s="40">
        <v>351.92</v>
      </c>
      <c r="BE151" s="40">
        <v>357.27</v>
      </c>
      <c r="BF151" s="40">
        <v>362.63</v>
      </c>
      <c r="BG151" s="40">
        <v>367.98</v>
      </c>
      <c r="BH151" s="40">
        <v>373.33</v>
      </c>
      <c r="BI151" s="40">
        <v>378.68</v>
      </c>
      <c r="BJ151" s="40">
        <v>384.03</v>
      </c>
      <c r="BK151" s="40">
        <v>389.38</v>
      </c>
      <c r="BL151" s="40">
        <v>394.73</v>
      </c>
      <c r="BM151" s="40">
        <v>400.08</v>
      </c>
      <c r="BN151" s="40">
        <v>405.43</v>
      </c>
      <c r="BO151" s="40">
        <v>410.78</v>
      </c>
      <c r="BP151" s="40">
        <v>416.13</v>
      </c>
      <c r="BQ151" s="40">
        <v>421.48</v>
      </c>
      <c r="BR151" s="40">
        <v>426.83</v>
      </c>
      <c r="BS151" s="40">
        <v>432.19</v>
      </c>
      <c r="BT151" s="40">
        <v>437.54</v>
      </c>
      <c r="BU151" s="40">
        <v>442.89</v>
      </c>
      <c r="BV151" s="40">
        <v>448.24</v>
      </c>
      <c r="BW151" s="40">
        <v>453.59</v>
      </c>
      <c r="BX151" s="40">
        <v>458.94</v>
      </c>
      <c r="BY151" s="40">
        <v>464.29</v>
      </c>
      <c r="BZ151" s="40">
        <v>469.64</v>
      </c>
      <c r="CA151" s="40">
        <v>474.99</v>
      </c>
      <c r="CC151" s="39">
        <f t="shared" si="16"/>
        <v>225.47</v>
      </c>
      <c r="CD151" s="40">
        <v>172.58</v>
      </c>
      <c r="CE151" s="40">
        <v>176.35</v>
      </c>
      <c r="CF151" s="40">
        <v>180.13</v>
      </c>
      <c r="CG151" s="40">
        <v>183.91</v>
      </c>
      <c r="CH151" s="40">
        <v>187.69</v>
      </c>
      <c r="CI151" s="40">
        <v>191.47</v>
      </c>
      <c r="CJ151" s="40">
        <v>195.24</v>
      </c>
      <c r="CK151" s="40">
        <v>199.02</v>
      </c>
      <c r="CL151" s="40">
        <v>202.8</v>
      </c>
      <c r="CM151" s="40">
        <v>206.58</v>
      </c>
      <c r="CN151" s="40">
        <v>210.36</v>
      </c>
      <c r="CO151" s="40">
        <v>214.13</v>
      </c>
      <c r="CP151" s="40">
        <v>217.91</v>
      </c>
      <c r="CQ151" s="40">
        <v>221.69</v>
      </c>
      <c r="CR151" s="40">
        <v>225.47</v>
      </c>
      <c r="CS151" s="40">
        <v>229.25</v>
      </c>
      <c r="CT151" s="40">
        <v>233.02</v>
      </c>
      <c r="CU151" s="40">
        <v>236.8</v>
      </c>
      <c r="CV151" s="40">
        <v>240.58</v>
      </c>
      <c r="CW151" s="40">
        <v>244.36</v>
      </c>
      <c r="CX151" s="40">
        <v>248.13</v>
      </c>
      <c r="CY151" s="40">
        <v>251.91</v>
      </c>
      <c r="CZ151" s="40">
        <v>255.69</v>
      </c>
      <c r="DA151" s="40">
        <v>259.47000000000003</v>
      </c>
      <c r="DB151" s="40">
        <v>263.25</v>
      </c>
      <c r="DC151" s="40">
        <v>267.02</v>
      </c>
      <c r="DD151" s="40">
        <v>270.8</v>
      </c>
      <c r="DE151" s="40">
        <v>274.58</v>
      </c>
      <c r="DF151" s="40">
        <v>278.36</v>
      </c>
      <c r="DG151" s="40">
        <v>282.14</v>
      </c>
      <c r="DH151" s="40">
        <v>285.91000000000003</v>
      </c>
      <c r="DI151" s="40">
        <v>289.69</v>
      </c>
      <c r="DJ151" s="40">
        <v>293.47000000000003</v>
      </c>
      <c r="DK151" s="40">
        <v>297.25</v>
      </c>
      <c r="DL151" s="40">
        <v>301.02999999999997</v>
      </c>
      <c r="DM151" s="40">
        <v>304.8</v>
      </c>
    </row>
    <row r="152" spans="1:117">
      <c r="A152" s="37">
        <v>148</v>
      </c>
      <c r="B152" s="38">
        <f t="shared" si="13"/>
        <v>365.01</v>
      </c>
      <c r="C152" s="38">
        <f t="shared" si="17"/>
        <v>511.02</v>
      </c>
      <c r="E152" s="39">
        <f t="shared" si="14"/>
        <v>475.78</v>
      </c>
      <c r="F152" s="40">
        <v>397.51</v>
      </c>
      <c r="G152" s="40">
        <v>403.1</v>
      </c>
      <c r="H152" s="40">
        <v>408.69</v>
      </c>
      <c r="I152" s="40">
        <v>414.28</v>
      </c>
      <c r="J152" s="40">
        <v>419.87</v>
      </c>
      <c r="K152" s="40">
        <v>425.46</v>
      </c>
      <c r="L152" s="40">
        <v>431.05</v>
      </c>
      <c r="M152" s="40">
        <v>436.65</v>
      </c>
      <c r="N152" s="40">
        <v>442.24</v>
      </c>
      <c r="O152" s="40">
        <v>447.83</v>
      </c>
      <c r="P152" s="40">
        <v>453.42</v>
      </c>
      <c r="Q152" s="40">
        <v>459.01</v>
      </c>
      <c r="R152" s="40">
        <v>464.6</v>
      </c>
      <c r="S152" s="40">
        <v>470.19</v>
      </c>
      <c r="T152" s="40">
        <v>475.78</v>
      </c>
      <c r="U152" s="40">
        <v>481.37</v>
      </c>
      <c r="V152" s="40">
        <v>486.97</v>
      </c>
      <c r="W152" s="40">
        <v>492.56</v>
      </c>
      <c r="X152" s="40">
        <v>498.15</v>
      </c>
      <c r="Y152" s="40">
        <v>503.74</v>
      </c>
      <c r="Z152" s="40">
        <v>509.33</v>
      </c>
      <c r="AA152" s="40">
        <v>514.91999999999996</v>
      </c>
      <c r="AB152" s="40">
        <v>520.51</v>
      </c>
      <c r="AC152" s="40">
        <v>526.1</v>
      </c>
      <c r="AD152" s="40">
        <v>531.69000000000005</v>
      </c>
      <c r="AE152" s="40">
        <v>537.29</v>
      </c>
      <c r="AF152" s="40">
        <v>542.88</v>
      </c>
      <c r="AG152" s="40">
        <v>548.47</v>
      </c>
      <c r="AH152" s="40">
        <v>554.05999999999995</v>
      </c>
      <c r="AI152" s="40">
        <v>559.65</v>
      </c>
      <c r="AJ152" s="40">
        <v>565.24</v>
      </c>
      <c r="AK152" s="40">
        <v>570.83000000000004</v>
      </c>
      <c r="AL152" s="40">
        <v>576.41999999999996</v>
      </c>
      <c r="AM152" s="40">
        <v>582.01</v>
      </c>
      <c r="AN152" s="40">
        <v>587.61</v>
      </c>
      <c r="AO152" s="40">
        <v>593.20000000000005</v>
      </c>
      <c r="AQ152" s="39">
        <f t="shared" si="15"/>
        <v>365.01</v>
      </c>
      <c r="AR152" s="40">
        <v>289.58</v>
      </c>
      <c r="AS152" s="40">
        <v>294.97000000000003</v>
      </c>
      <c r="AT152" s="40">
        <v>300.36</v>
      </c>
      <c r="AU152" s="40">
        <v>305.75</v>
      </c>
      <c r="AV152" s="40">
        <v>311.13</v>
      </c>
      <c r="AW152" s="40">
        <v>316.52</v>
      </c>
      <c r="AX152" s="40">
        <v>321.91000000000003</v>
      </c>
      <c r="AY152" s="40">
        <v>327.29000000000002</v>
      </c>
      <c r="AZ152" s="40">
        <v>332.68</v>
      </c>
      <c r="BA152" s="40">
        <v>338.07</v>
      </c>
      <c r="BB152" s="40">
        <v>343.46</v>
      </c>
      <c r="BC152" s="40">
        <v>348.84</v>
      </c>
      <c r="BD152" s="40">
        <v>354.23</v>
      </c>
      <c r="BE152" s="40">
        <v>359.62</v>
      </c>
      <c r="BF152" s="40">
        <v>365.01</v>
      </c>
      <c r="BG152" s="40">
        <v>370.39</v>
      </c>
      <c r="BH152" s="40">
        <v>375.78</v>
      </c>
      <c r="BI152" s="40">
        <v>381.17</v>
      </c>
      <c r="BJ152" s="40">
        <v>386.55</v>
      </c>
      <c r="BK152" s="40">
        <v>391.94</v>
      </c>
      <c r="BL152" s="40">
        <v>397.33</v>
      </c>
      <c r="BM152" s="40">
        <v>402.72</v>
      </c>
      <c r="BN152" s="40">
        <v>408.1</v>
      </c>
      <c r="BO152" s="40">
        <v>413.49</v>
      </c>
      <c r="BP152" s="40">
        <v>418.88</v>
      </c>
      <c r="BQ152" s="40">
        <v>424.26</v>
      </c>
      <c r="BR152" s="40">
        <v>429.65</v>
      </c>
      <c r="BS152" s="40">
        <v>435.04</v>
      </c>
      <c r="BT152" s="40">
        <v>440.43</v>
      </c>
      <c r="BU152" s="40">
        <v>445.81</v>
      </c>
      <c r="BV152" s="40">
        <v>451.2</v>
      </c>
      <c r="BW152" s="40">
        <v>456.59</v>
      </c>
      <c r="BX152" s="40">
        <v>461.97</v>
      </c>
      <c r="BY152" s="40">
        <v>467.36</v>
      </c>
      <c r="BZ152" s="40">
        <v>472.75</v>
      </c>
      <c r="CA152" s="40">
        <v>478.14</v>
      </c>
      <c r="CC152" s="39">
        <f t="shared" si="16"/>
        <v>226.98</v>
      </c>
      <c r="CD152" s="40">
        <v>173.73</v>
      </c>
      <c r="CE152" s="40">
        <v>177.53</v>
      </c>
      <c r="CF152" s="40">
        <v>181.34</v>
      </c>
      <c r="CG152" s="40">
        <v>185.14</v>
      </c>
      <c r="CH152" s="40">
        <v>188.94</v>
      </c>
      <c r="CI152" s="40">
        <v>192.75</v>
      </c>
      <c r="CJ152" s="40">
        <v>196.55</v>
      </c>
      <c r="CK152" s="40">
        <v>200.36</v>
      </c>
      <c r="CL152" s="40">
        <v>204.16</v>
      </c>
      <c r="CM152" s="40">
        <v>207.96</v>
      </c>
      <c r="CN152" s="40">
        <v>211.77</v>
      </c>
      <c r="CO152" s="40">
        <v>215.57</v>
      </c>
      <c r="CP152" s="40">
        <v>219.37</v>
      </c>
      <c r="CQ152" s="40">
        <v>223.18</v>
      </c>
      <c r="CR152" s="40">
        <v>226.98</v>
      </c>
      <c r="CS152" s="40">
        <v>230.78</v>
      </c>
      <c r="CT152" s="40">
        <v>234.59</v>
      </c>
      <c r="CU152" s="40">
        <v>238.39</v>
      </c>
      <c r="CV152" s="40">
        <v>242.19</v>
      </c>
      <c r="CW152" s="40">
        <v>246</v>
      </c>
      <c r="CX152" s="40">
        <v>249.8</v>
      </c>
      <c r="CY152" s="40">
        <v>253.61</v>
      </c>
      <c r="CZ152" s="40">
        <v>257.41000000000003</v>
      </c>
      <c r="DA152" s="40">
        <v>261.20999999999998</v>
      </c>
      <c r="DB152" s="40">
        <v>265.02</v>
      </c>
      <c r="DC152" s="40">
        <v>268.82</v>
      </c>
      <c r="DD152" s="40">
        <v>272.62</v>
      </c>
      <c r="DE152" s="40">
        <v>276.43</v>
      </c>
      <c r="DF152" s="40">
        <v>280.23</v>
      </c>
      <c r="DG152" s="40">
        <v>284.02999999999997</v>
      </c>
      <c r="DH152" s="40">
        <v>287.83999999999997</v>
      </c>
      <c r="DI152" s="40">
        <v>291.64</v>
      </c>
      <c r="DJ152" s="40">
        <v>295.45</v>
      </c>
      <c r="DK152" s="40">
        <v>299.25</v>
      </c>
      <c r="DL152" s="40">
        <v>303.05</v>
      </c>
      <c r="DM152" s="40">
        <v>306.86</v>
      </c>
    </row>
    <row r="153" spans="1:117">
      <c r="A153" s="37">
        <v>149</v>
      </c>
      <c r="B153" s="38">
        <f t="shared" si="13"/>
        <v>367.39</v>
      </c>
      <c r="C153" s="38">
        <f t="shared" si="17"/>
        <v>514.35</v>
      </c>
      <c r="E153" s="39">
        <f t="shared" si="14"/>
        <v>478.98</v>
      </c>
      <c r="F153" s="40">
        <v>400.17</v>
      </c>
      <c r="G153" s="40">
        <v>405.8</v>
      </c>
      <c r="H153" s="40">
        <v>411.43</v>
      </c>
      <c r="I153" s="40">
        <v>417.06</v>
      </c>
      <c r="J153" s="40">
        <v>422.69</v>
      </c>
      <c r="K153" s="40">
        <v>428.32</v>
      </c>
      <c r="L153" s="40">
        <v>433.95</v>
      </c>
      <c r="M153" s="40">
        <v>439.57</v>
      </c>
      <c r="N153" s="40">
        <v>445.2</v>
      </c>
      <c r="O153" s="40">
        <v>450.83</v>
      </c>
      <c r="P153" s="40">
        <v>456.46</v>
      </c>
      <c r="Q153" s="40">
        <v>462.09</v>
      </c>
      <c r="R153" s="40">
        <v>467.72</v>
      </c>
      <c r="S153" s="40">
        <v>473.35</v>
      </c>
      <c r="T153" s="40">
        <v>478.98</v>
      </c>
      <c r="U153" s="40">
        <v>484.61</v>
      </c>
      <c r="V153" s="40">
        <v>490.23</v>
      </c>
      <c r="W153" s="40">
        <v>495.86</v>
      </c>
      <c r="X153" s="40">
        <v>501.49</v>
      </c>
      <c r="Y153" s="40">
        <v>507.12</v>
      </c>
      <c r="Z153" s="40">
        <v>512.75</v>
      </c>
      <c r="AA153" s="40">
        <v>518.38</v>
      </c>
      <c r="AB153" s="40">
        <v>524.01</v>
      </c>
      <c r="AC153" s="40">
        <v>529.64</v>
      </c>
      <c r="AD153" s="40">
        <v>535.27</v>
      </c>
      <c r="AE153" s="40">
        <v>540.89</v>
      </c>
      <c r="AF153" s="40">
        <v>546.52</v>
      </c>
      <c r="AG153" s="40">
        <v>552.15</v>
      </c>
      <c r="AH153" s="40">
        <v>557.78</v>
      </c>
      <c r="AI153" s="40">
        <v>563.41</v>
      </c>
      <c r="AJ153" s="40">
        <v>569.04</v>
      </c>
      <c r="AK153" s="40">
        <v>574.66999999999996</v>
      </c>
      <c r="AL153" s="40">
        <v>580.29999999999995</v>
      </c>
      <c r="AM153" s="40">
        <v>585.92999999999995</v>
      </c>
      <c r="AN153" s="40">
        <v>591.54999999999995</v>
      </c>
      <c r="AO153" s="40">
        <v>597.17999999999995</v>
      </c>
      <c r="AQ153" s="39">
        <f t="shared" si="15"/>
        <v>367.39</v>
      </c>
      <c r="AR153" s="40">
        <v>291.45999999999998</v>
      </c>
      <c r="AS153" s="40">
        <v>296.88</v>
      </c>
      <c r="AT153" s="40">
        <v>302.31</v>
      </c>
      <c r="AU153" s="40">
        <v>307.73</v>
      </c>
      <c r="AV153" s="40">
        <v>313.14999999999998</v>
      </c>
      <c r="AW153" s="40">
        <v>318.58</v>
      </c>
      <c r="AX153" s="40">
        <v>324</v>
      </c>
      <c r="AY153" s="40">
        <v>329.42</v>
      </c>
      <c r="AZ153" s="40">
        <v>334.85</v>
      </c>
      <c r="BA153" s="40">
        <v>340.27</v>
      </c>
      <c r="BB153" s="40">
        <v>345.7</v>
      </c>
      <c r="BC153" s="40">
        <v>351.12</v>
      </c>
      <c r="BD153" s="40">
        <v>356.54</v>
      </c>
      <c r="BE153" s="40">
        <v>361.97</v>
      </c>
      <c r="BF153" s="40">
        <v>367.39</v>
      </c>
      <c r="BG153" s="40">
        <v>372.81</v>
      </c>
      <c r="BH153" s="40">
        <v>378.24</v>
      </c>
      <c r="BI153" s="40">
        <v>383.66</v>
      </c>
      <c r="BJ153" s="40">
        <v>389.08</v>
      </c>
      <c r="BK153" s="40">
        <v>394.51</v>
      </c>
      <c r="BL153" s="40">
        <v>399.93</v>
      </c>
      <c r="BM153" s="40">
        <v>405.35</v>
      </c>
      <c r="BN153" s="40">
        <v>410.78</v>
      </c>
      <c r="BO153" s="40">
        <v>416.2</v>
      </c>
      <c r="BP153" s="40">
        <v>421.63</v>
      </c>
      <c r="BQ153" s="40">
        <v>427.05</v>
      </c>
      <c r="BR153" s="40">
        <v>432.47</v>
      </c>
      <c r="BS153" s="40">
        <v>437.9</v>
      </c>
      <c r="BT153" s="40">
        <v>443.32</v>
      </c>
      <c r="BU153" s="40">
        <v>448.74</v>
      </c>
      <c r="BV153" s="40">
        <v>454.17</v>
      </c>
      <c r="BW153" s="40">
        <v>459.59</v>
      </c>
      <c r="BX153" s="40">
        <v>465.01</v>
      </c>
      <c r="BY153" s="40">
        <v>470.44</v>
      </c>
      <c r="BZ153" s="40">
        <v>475.86</v>
      </c>
      <c r="CA153" s="40">
        <v>481.29</v>
      </c>
      <c r="CC153" s="39">
        <f t="shared" si="16"/>
        <v>228.59</v>
      </c>
      <c r="CD153" s="40">
        <v>174.98</v>
      </c>
      <c r="CE153" s="40">
        <v>178.81</v>
      </c>
      <c r="CF153" s="40">
        <v>182.64</v>
      </c>
      <c r="CG153" s="40">
        <v>186.47</v>
      </c>
      <c r="CH153" s="40">
        <v>190.3</v>
      </c>
      <c r="CI153" s="40">
        <v>194.13</v>
      </c>
      <c r="CJ153" s="40">
        <v>197.96</v>
      </c>
      <c r="CK153" s="40">
        <v>201.79</v>
      </c>
      <c r="CL153" s="40">
        <v>205.62</v>
      </c>
      <c r="CM153" s="40">
        <v>209.45</v>
      </c>
      <c r="CN153" s="40">
        <v>213.28</v>
      </c>
      <c r="CO153" s="40">
        <v>217.11</v>
      </c>
      <c r="CP153" s="40">
        <v>220.93</v>
      </c>
      <c r="CQ153" s="40">
        <v>224.76</v>
      </c>
      <c r="CR153" s="40">
        <v>228.59</v>
      </c>
      <c r="CS153" s="40">
        <v>232.42</v>
      </c>
      <c r="CT153" s="40">
        <v>236.25</v>
      </c>
      <c r="CU153" s="40">
        <v>240.08</v>
      </c>
      <c r="CV153" s="40">
        <v>243.91</v>
      </c>
      <c r="CW153" s="40">
        <v>247.74</v>
      </c>
      <c r="CX153" s="40">
        <v>251.57</v>
      </c>
      <c r="CY153" s="40">
        <v>255.4</v>
      </c>
      <c r="CZ153" s="40">
        <v>259.23</v>
      </c>
      <c r="DA153" s="40">
        <v>263.06</v>
      </c>
      <c r="DB153" s="40">
        <v>266.89</v>
      </c>
      <c r="DC153" s="40">
        <v>270.72000000000003</v>
      </c>
      <c r="DD153" s="40">
        <v>274.54000000000002</v>
      </c>
      <c r="DE153" s="40">
        <v>278.37</v>
      </c>
      <c r="DF153" s="40">
        <v>282.2</v>
      </c>
      <c r="DG153" s="40">
        <v>286.02999999999997</v>
      </c>
      <c r="DH153" s="40">
        <v>289.86</v>
      </c>
      <c r="DI153" s="40">
        <v>293.69</v>
      </c>
      <c r="DJ153" s="40">
        <v>297.52</v>
      </c>
      <c r="DK153" s="40">
        <v>301.35000000000002</v>
      </c>
      <c r="DL153" s="40">
        <v>305.18</v>
      </c>
      <c r="DM153" s="40">
        <v>309.01</v>
      </c>
    </row>
    <row r="154" spans="1:117">
      <c r="A154" s="37">
        <v>150</v>
      </c>
      <c r="B154" s="38">
        <f t="shared" si="13"/>
        <v>370.15</v>
      </c>
      <c r="C154" s="38">
        <f t="shared" si="17"/>
        <v>518.21</v>
      </c>
      <c r="E154" s="39">
        <f t="shared" si="14"/>
        <v>482.18</v>
      </c>
      <c r="F154" s="40">
        <v>402.85</v>
      </c>
      <c r="G154" s="40">
        <v>408.52</v>
      </c>
      <c r="H154" s="40">
        <v>414.18</v>
      </c>
      <c r="I154" s="40">
        <v>419.85</v>
      </c>
      <c r="J154" s="40">
        <v>425.52</v>
      </c>
      <c r="K154" s="40">
        <v>431.18</v>
      </c>
      <c r="L154" s="40">
        <v>436.85</v>
      </c>
      <c r="M154" s="40">
        <v>442.52</v>
      </c>
      <c r="N154" s="40">
        <v>448.18</v>
      </c>
      <c r="O154" s="40">
        <v>453.85</v>
      </c>
      <c r="P154" s="40">
        <v>459.52</v>
      </c>
      <c r="Q154" s="40">
        <v>465.18</v>
      </c>
      <c r="R154" s="40">
        <v>470.85</v>
      </c>
      <c r="S154" s="40">
        <v>476.52</v>
      </c>
      <c r="T154" s="40">
        <v>482.18</v>
      </c>
      <c r="U154" s="40">
        <v>487.85</v>
      </c>
      <c r="V154" s="40">
        <v>493.52</v>
      </c>
      <c r="W154" s="40">
        <v>499.18</v>
      </c>
      <c r="X154" s="40">
        <v>504.85</v>
      </c>
      <c r="Y154" s="40">
        <v>510.52</v>
      </c>
      <c r="Z154" s="40">
        <v>516.17999999999995</v>
      </c>
      <c r="AA154" s="40">
        <v>521.85</v>
      </c>
      <c r="AB154" s="40">
        <v>527.52</v>
      </c>
      <c r="AC154" s="40">
        <v>533.17999999999995</v>
      </c>
      <c r="AD154" s="40">
        <v>538.85</v>
      </c>
      <c r="AE154" s="40">
        <v>544.52</v>
      </c>
      <c r="AF154" s="40">
        <v>550.17999999999995</v>
      </c>
      <c r="AG154" s="40">
        <v>555.85</v>
      </c>
      <c r="AH154" s="40">
        <v>561.52</v>
      </c>
      <c r="AI154" s="40">
        <v>567.17999999999995</v>
      </c>
      <c r="AJ154" s="40">
        <v>572.85</v>
      </c>
      <c r="AK154" s="40">
        <v>578.52</v>
      </c>
      <c r="AL154" s="40">
        <v>584.17999999999995</v>
      </c>
      <c r="AM154" s="40">
        <v>589.85</v>
      </c>
      <c r="AN154" s="40">
        <v>595.52</v>
      </c>
      <c r="AO154" s="40">
        <v>601.17999999999995</v>
      </c>
      <c r="AQ154" s="39">
        <f t="shared" si="15"/>
        <v>370.15</v>
      </c>
      <c r="AR154" s="40">
        <v>293.70999999999998</v>
      </c>
      <c r="AS154" s="40">
        <v>299.17</v>
      </c>
      <c r="AT154" s="40">
        <v>304.63</v>
      </c>
      <c r="AU154" s="40">
        <v>310.08999999999997</v>
      </c>
      <c r="AV154" s="40">
        <v>315.55</v>
      </c>
      <c r="AW154" s="40">
        <v>321.01</v>
      </c>
      <c r="AX154" s="40">
        <v>326.47000000000003</v>
      </c>
      <c r="AY154" s="40">
        <v>331.93</v>
      </c>
      <c r="AZ154" s="40">
        <v>337.39</v>
      </c>
      <c r="BA154" s="40">
        <v>342.85</v>
      </c>
      <c r="BB154" s="40">
        <v>348.31</v>
      </c>
      <c r="BC154" s="40">
        <v>353.77</v>
      </c>
      <c r="BD154" s="40">
        <v>359.23</v>
      </c>
      <c r="BE154" s="40">
        <v>364.69</v>
      </c>
      <c r="BF154" s="40">
        <v>370.15</v>
      </c>
      <c r="BG154" s="40">
        <v>375.61</v>
      </c>
      <c r="BH154" s="40">
        <v>381.07</v>
      </c>
      <c r="BI154" s="40">
        <v>386.53</v>
      </c>
      <c r="BJ154" s="40">
        <v>391.99</v>
      </c>
      <c r="BK154" s="40">
        <v>397.45</v>
      </c>
      <c r="BL154" s="40">
        <v>402.91</v>
      </c>
      <c r="BM154" s="40">
        <v>408.37</v>
      </c>
      <c r="BN154" s="40">
        <v>413.83</v>
      </c>
      <c r="BO154" s="40">
        <v>419.29</v>
      </c>
      <c r="BP154" s="40">
        <v>424.75</v>
      </c>
      <c r="BQ154" s="40">
        <v>430.21</v>
      </c>
      <c r="BR154" s="40">
        <v>435.67</v>
      </c>
      <c r="BS154" s="40">
        <v>441.13</v>
      </c>
      <c r="BT154" s="40">
        <v>446.59</v>
      </c>
      <c r="BU154" s="40">
        <v>452.05</v>
      </c>
      <c r="BV154" s="40">
        <v>457.51</v>
      </c>
      <c r="BW154" s="40">
        <v>462.97</v>
      </c>
      <c r="BX154" s="40">
        <v>468.43</v>
      </c>
      <c r="BY154" s="40">
        <v>473.89</v>
      </c>
      <c r="BZ154" s="40">
        <v>479.35</v>
      </c>
      <c r="CA154" s="40">
        <v>484.81</v>
      </c>
      <c r="CC154" s="39">
        <f t="shared" si="16"/>
        <v>230.11</v>
      </c>
      <c r="CD154" s="40">
        <v>176.14</v>
      </c>
      <c r="CE154" s="40">
        <v>179.99</v>
      </c>
      <c r="CF154" s="40">
        <v>183.85</v>
      </c>
      <c r="CG154" s="40">
        <v>187.7</v>
      </c>
      <c r="CH154" s="40">
        <v>191.56</v>
      </c>
      <c r="CI154" s="40">
        <v>195.41</v>
      </c>
      <c r="CJ154" s="40">
        <v>199.27</v>
      </c>
      <c r="CK154" s="40">
        <v>203.12</v>
      </c>
      <c r="CL154" s="40">
        <v>206.98</v>
      </c>
      <c r="CM154" s="40">
        <v>210.83</v>
      </c>
      <c r="CN154" s="40">
        <v>214.69</v>
      </c>
      <c r="CO154" s="40">
        <v>218.54</v>
      </c>
      <c r="CP154" s="40">
        <v>222.4</v>
      </c>
      <c r="CQ154" s="40">
        <v>226.25</v>
      </c>
      <c r="CR154" s="40">
        <v>230.11</v>
      </c>
      <c r="CS154" s="40">
        <v>233.96</v>
      </c>
      <c r="CT154" s="40">
        <v>237.82</v>
      </c>
      <c r="CU154" s="40">
        <v>241.67</v>
      </c>
      <c r="CV154" s="40">
        <v>245.53</v>
      </c>
      <c r="CW154" s="40">
        <v>249.38</v>
      </c>
      <c r="CX154" s="40">
        <v>253.24</v>
      </c>
      <c r="CY154" s="40">
        <v>257.08999999999997</v>
      </c>
      <c r="CZ154" s="40">
        <v>260.95</v>
      </c>
      <c r="DA154" s="40">
        <v>264.8</v>
      </c>
      <c r="DB154" s="40">
        <v>268.66000000000003</v>
      </c>
      <c r="DC154" s="40">
        <v>272.51</v>
      </c>
      <c r="DD154" s="40">
        <v>276.37</v>
      </c>
      <c r="DE154" s="40">
        <v>280.22000000000003</v>
      </c>
      <c r="DF154" s="40">
        <v>284.08</v>
      </c>
      <c r="DG154" s="40">
        <v>287.93</v>
      </c>
      <c r="DH154" s="40">
        <v>291.79000000000002</v>
      </c>
      <c r="DI154" s="40">
        <v>295.64</v>
      </c>
      <c r="DJ154" s="40">
        <v>299.5</v>
      </c>
      <c r="DK154" s="40">
        <v>303.35000000000002</v>
      </c>
      <c r="DL154" s="40">
        <v>307.20999999999998</v>
      </c>
      <c r="DM154" s="40">
        <v>311.06</v>
      </c>
    </row>
    <row r="155" spans="1:117">
      <c r="A155" s="37">
        <v>151</v>
      </c>
      <c r="B155" s="38">
        <f t="shared" si="13"/>
        <v>372.55</v>
      </c>
      <c r="C155" s="38">
        <f t="shared" si="17"/>
        <v>521.57000000000005</v>
      </c>
      <c r="E155" s="39">
        <f t="shared" si="14"/>
        <v>485.32</v>
      </c>
      <c r="F155" s="40">
        <v>405.46</v>
      </c>
      <c r="G155" s="40">
        <v>411.16</v>
      </c>
      <c r="H155" s="40">
        <v>416.87</v>
      </c>
      <c r="I155" s="40">
        <v>422.57</v>
      </c>
      <c r="J155" s="40">
        <v>428.27</v>
      </c>
      <c r="K155" s="40">
        <v>433.98</v>
      </c>
      <c r="L155" s="40">
        <v>439.68</v>
      </c>
      <c r="M155" s="40">
        <v>445.39</v>
      </c>
      <c r="N155" s="40">
        <v>451.09</v>
      </c>
      <c r="O155" s="40">
        <v>456.8</v>
      </c>
      <c r="P155" s="40">
        <v>462.5</v>
      </c>
      <c r="Q155" s="40">
        <v>468.21</v>
      </c>
      <c r="R155" s="40">
        <v>473.91</v>
      </c>
      <c r="S155" s="40">
        <v>479.61</v>
      </c>
      <c r="T155" s="40">
        <v>485.32</v>
      </c>
      <c r="U155" s="40">
        <v>491.02</v>
      </c>
      <c r="V155" s="40">
        <v>496.73</v>
      </c>
      <c r="W155" s="40">
        <v>502.43</v>
      </c>
      <c r="X155" s="40">
        <v>508.14</v>
      </c>
      <c r="Y155" s="40">
        <v>513.84</v>
      </c>
      <c r="Z155" s="40">
        <v>519.54999999999995</v>
      </c>
      <c r="AA155" s="40">
        <v>525.25</v>
      </c>
      <c r="AB155" s="40">
        <v>530.95000000000005</v>
      </c>
      <c r="AC155" s="40">
        <v>536.66</v>
      </c>
      <c r="AD155" s="40">
        <v>542.36</v>
      </c>
      <c r="AE155" s="40">
        <v>548.07000000000005</v>
      </c>
      <c r="AF155" s="40">
        <v>553.77</v>
      </c>
      <c r="AG155" s="40">
        <v>559.48</v>
      </c>
      <c r="AH155" s="40">
        <v>565.17999999999995</v>
      </c>
      <c r="AI155" s="40">
        <v>570.89</v>
      </c>
      <c r="AJ155" s="40">
        <v>576.59</v>
      </c>
      <c r="AK155" s="40">
        <v>582.29</v>
      </c>
      <c r="AL155" s="40">
        <v>588</v>
      </c>
      <c r="AM155" s="40">
        <v>593.70000000000005</v>
      </c>
      <c r="AN155" s="40">
        <v>599.41</v>
      </c>
      <c r="AO155" s="40">
        <v>605.11</v>
      </c>
      <c r="AQ155" s="39">
        <f t="shared" si="15"/>
        <v>372.55</v>
      </c>
      <c r="AR155" s="40">
        <v>295.60000000000002</v>
      </c>
      <c r="AS155" s="40">
        <v>301.10000000000002</v>
      </c>
      <c r="AT155" s="40">
        <v>306.58999999999997</v>
      </c>
      <c r="AU155" s="40">
        <v>312.08999999999997</v>
      </c>
      <c r="AV155" s="40">
        <v>317.58999999999997</v>
      </c>
      <c r="AW155" s="40">
        <v>323.08</v>
      </c>
      <c r="AX155" s="40">
        <v>328.58</v>
      </c>
      <c r="AY155" s="40">
        <v>334.08</v>
      </c>
      <c r="AZ155" s="40">
        <v>339.57</v>
      </c>
      <c r="BA155" s="40">
        <v>345.07</v>
      </c>
      <c r="BB155" s="40">
        <v>350.56</v>
      </c>
      <c r="BC155" s="40">
        <v>356.06</v>
      </c>
      <c r="BD155" s="40">
        <v>361.56</v>
      </c>
      <c r="BE155" s="40">
        <v>367.05</v>
      </c>
      <c r="BF155" s="40">
        <v>372.55</v>
      </c>
      <c r="BG155" s="40">
        <v>378.05</v>
      </c>
      <c r="BH155" s="40">
        <v>383.54</v>
      </c>
      <c r="BI155" s="40">
        <v>389.04</v>
      </c>
      <c r="BJ155" s="40">
        <v>394.54</v>
      </c>
      <c r="BK155" s="40">
        <v>400.03</v>
      </c>
      <c r="BL155" s="40">
        <v>405.53</v>
      </c>
      <c r="BM155" s="40">
        <v>411.03</v>
      </c>
      <c r="BN155" s="40">
        <v>416.52</v>
      </c>
      <c r="BO155" s="40">
        <v>422.02</v>
      </c>
      <c r="BP155" s="40">
        <v>427.51</v>
      </c>
      <c r="BQ155" s="40">
        <v>433.01</v>
      </c>
      <c r="BR155" s="40">
        <v>438.51</v>
      </c>
      <c r="BS155" s="40">
        <v>444</v>
      </c>
      <c r="BT155" s="40">
        <v>449.5</v>
      </c>
      <c r="BU155" s="40">
        <v>455</v>
      </c>
      <c r="BV155" s="40">
        <v>460.49</v>
      </c>
      <c r="BW155" s="40">
        <v>465.99</v>
      </c>
      <c r="BX155" s="40">
        <v>471.49</v>
      </c>
      <c r="BY155" s="40">
        <v>476.98</v>
      </c>
      <c r="BZ155" s="40">
        <v>482.48</v>
      </c>
      <c r="CA155" s="40">
        <v>487.97</v>
      </c>
      <c r="CC155" s="39">
        <f t="shared" si="16"/>
        <v>231.63</v>
      </c>
      <c r="CD155" s="40">
        <v>177.3</v>
      </c>
      <c r="CE155" s="40">
        <v>181.18</v>
      </c>
      <c r="CF155" s="40">
        <v>185.06</v>
      </c>
      <c r="CG155" s="40">
        <v>188.94</v>
      </c>
      <c r="CH155" s="40">
        <v>192.82</v>
      </c>
      <c r="CI155" s="40">
        <v>196.7</v>
      </c>
      <c r="CJ155" s="40">
        <v>200.58</v>
      </c>
      <c r="CK155" s="40">
        <v>204.46</v>
      </c>
      <c r="CL155" s="40">
        <v>208.34</v>
      </c>
      <c r="CM155" s="40">
        <v>212.22</v>
      </c>
      <c r="CN155" s="40">
        <v>216.1</v>
      </c>
      <c r="CO155" s="40">
        <v>219.98</v>
      </c>
      <c r="CP155" s="40">
        <v>223.86</v>
      </c>
      <c r="CQ155" s="40">
        <v>227.75</v>
      </c>
      <c r="CR155" s="40">
        <v>231.63</v>
      </c>
      <c r="CS155" s="40">
        <v>235.51</v>
      </c>
      <c r="CT155" s="40">
        <v>239.39</v>
      </c>
      <c r="CU155" s="40">
        <v>243.27</v>
      </c>
      <c r="CV155" s="40">
        <v>247.15</v>
      </c>
      <c r="CW155" s="40">
        <v>251.03</v>
      </c>
      <c r="CX155" s="40">
        <v>254.91</v>
      </c>
      <c r="CY155" s="40">
        <v>258.79000000000002</v>
      </c>
      <c r="CZ155" s="40">
        <v>262.67</v>
      </c>
      <c r="DA155" s="40">
        <v>266.55</v>
      </c>
      <c r="DB155" s="40">
        <v>270.43</v>
      </c>
      <c r="DC155" s="40">
        <v>274.31</v>
      </c>
      <c r="DD155" s="40">
        <v>278.19</v>
      </c>
      <c r="DE155" s="40">
        <v>282.08</v>
      </c>
      <c r="DF155" s="40">
        <v>285.95999999999998</v>
      </c>
      <c r="DG155" s="40">
        <v>289.83999999999997</v>
      </c>
      <c r="DH155" s="40">
        <v>293.72000000000003</v>
      </c>
      <c r="DI155" s="40">
        <v>297.60000000000002</v>
      </c>
      <c r="DJ155" s="40">
        <v>301.48</v>
      </c>
      <c r="DK155" s="40">
        <v>305.36</v>
      </c>
      <c r="DL155" s="40">
        <v>309.24</v>
      </c>
      <c r="DM155" s="40">
        <v>313.12</v>
      </c>
    </row>
    <row r="156" spans="1:117">
      <c r="A156" s="37">
        <v>152</v>
      </c>
      <c r="B156" s="38">
        <f t="shared" si="13"/>
        <v>374.95</v>
      </c>
      <c r="C156" s="38">
        <f t="shared" si="17"/>
        <v>524.92999999999995</v>
      </c>
      <c r="E156" s="39">
        <f t="shared" si="14"/>
        <v>488.55</v>
      </c>
      <c r="F156" s="40">
        <v>408.16</v>
      </c>
      <c r="G156" s="40">
        <v>413.9</v>
      </c>
      <c r="H156" s="40">
        <v>419.64</v>
      </c>
      <c r="I156" s="40">
        <v>425.39</v>
      </c>
      <c r="J156" s="40">
        <v>431.13</v>
      </c>
      <c r="K156" s="40">
        <v>436.87</v>
      </c>
      <c r="L156" s="40">
        <v>442.61</v>
      </c>
      <c r="M156" s="40">
        <v>448.36</v>
      </c>
      <c r="N156" s="40">
        <v>454.1</v>
      </c>
      <c r="O156" s="40">
        <v>459.84</v>
      </c>
      <c r="P156" s="40">
        <v>465.58</v>
      </c>
      <c r="Q156" s="40">
        <v>471.32</v>
      </c>
      <c r="R156" s="40">
        <v>477.07</v>
      </c>
      <c r="S156" s="40">
        <v>482.81</v>
      </c>
      <c r="T156" s="40">
        <v>488.55</v>
      </c>
      <c r="U156" s="40">
        <v>494.29</v>
      </c>
      <c r="V156" s="40">
        <v>500.04</v>
      </c>
      <c r="W156" s="40">
        <v>505.78</v>
      </c>
      <c r="X156" s="40">
        <v>511.52</v>
      </c>
      <c r="Y156" s="40">
        <v>517.26</v>
      </c>
      <c r="Z156" s="40">
        <v>523</v>
      </c>
      <c r="AA156" s="40">
        <v>528.75</v>
      </c>
      <c r="AB156" s="40">
        <v>534.49</v>
      </c>
      <c r="AC156" s="40">
        <v>540.23</v>
      </c>
      <c r="AD156" s="40">
        <v>545.97</v>
      </c>
      <c r="AE156" s="40">
        <v>551.72</v>
      </c>
      <c r="AF156" s="40">
        <v>557.46</v>
      </c>
      <c r="AG156" s="40">
        <v>563.20000000000005</v>
      </c>
      <c r="AH156" s="40">
        <v>568.94000000000005</v>
      </c>
      <c r="AI156" s="40">
        <v>574.67999999999995</v>
      </c>
      <c r="AJ156" s="40">
        <v>580.42999999999995</v>
      </c>
      <c r="AK156" s="40">
        <v>586.16999999999996</v>
      </c>
      <c r="AL156" s="40">
        <v>591.91</v>
      </c>
      <c r="AM156" s="40">
        <v>597.65</v>
      </c>
      <c r="AN156" s="40">
        <v>603.4</v>
      </c>
      <c r="AO156" s="40">
        <v>609.14</v>
      </c>
      <c r="AQ156" s="39">
        <f t="shared" si="15"/>
        <v>374.95</v>
      </c>
      <c r="AR156" s="40">
        <v>297.49</v>
      </c>
      <c r="AS156" s="40">
        <v>303.02999999999997</v>
      </c>
      <c r="AT156" s="40">
        <v>308.56</v>
      </c>
      <c r="AU156" s="40">
        <v>314.08999999999997</v>
      </c>
      <c r="AV156" s="40">
        <v>319.62</v>
      </c>
      <c r="AW156" s="40">
        <v>325.16000000000003</v>
      </c>
      <c r="AX156" s="40">
        <v>330.69</v>
      </c>
      <c r="AY156" s="40">
        <v>336.22</v>
      </c>
      <c r="AZ156" s="40">
        <v>341.75</v>
      </c>
      <c r="BA156" s="40">
        <v>347.29</v>
      </c>
      <c r="BB156" s="40">
        <v>352.82</v>
      </c>
      <c r="BC156" s="40">
        <v>358.35</v>
      </c>
      <c r="BD156" s="40">
        <v>363.89</v>
      </c>
      <c r="BE156" s="40">
        <v>369.42</v>
      </c>
      <c r="BF156" s="40">
        <v>374.95</v>
      </c>
      <c r="BG156" s="40">
        <v>380.48</v>
      </c>
      <c r="BH156" s="40">
        <v>386.02</v>
      </c>
      <c r="BI156" s="40">
        <v>391.55</v>
      </c>
      <c r="BJ156" s="40">
        <v>397.08</v>
      </c>
      <c r="BK156" s="40">
        <v>402.62</v>
      </c>
      <c r="BL156" s="40">
        <v>408.15</v>
      </c>
      <c r="BM156" s="40">
        <v>413.68</v>
      </c>
      <c r="BN156" s="40">
        <v>419.21</v>
      </c>
      <c r="BO156" s="40">
        <v>424.75</v>
      </c>
      <c r="BP156" s="40">
        <v>430.28</v>
      </c>
      <c r="BQ156" s="40">
        <v>435.81</v>
      </c>
      <c r="BR156" s="40">
        <v>441.35</v>
      </c>
      <c r="BS156" s="40">
        <v>446.88</v>
      </c>
      <c r="BT156" s="40">
        <v>452.41</v>
      </c>
      <c r="BU156" s="40">
        <v>457.94</v>
      </c>
      <c r="BV156" s="40">
        <v>463.48</v>
      </c>
      <c r="BW156" s="40">
        <v>469.01</v>
      </c>
      <c r="BX156" s="40">
        <v>474.54</v>
      </c>
      <c r="BY156" s="40">
        <v>480.07</v>
      </c>
      <c r="BZ156" s="40">
        <v>485.61</v>
      </c>
      <c r="CA156" s="40">
        <v>491.14</v>
      </c>
      <c r="CC156" s="39">
        <f t="shared" si="16"/>
        <v>233.14</v>
      </c>
      <c r="CD156" s="40">
        <v>178.46</v>
      </c>
      <c r="CE156" s="40">
        <v>182.36</v>
      </c>
      <c r="CF156" s="40">
        <v>186.27</v>
      </c>
      <c r="CG156" s="40">
        <v>190.17</v>
      </c>
      <c r="CH156" s="40">
        <v>194.08</v>
      </c>
      <c r="CI156" s="40">
        <v>197.99</v>
      </c>
      <c r="CJ156" s="40">
        <v>201.89</v>
      </c>
      <c r="CK156" s="40">
        <v>205.8</v>
      </c>
      <c r="CL156" s="40">
        <v>209.71</v>
      </c>
      <c r="CM156" s="40">
        <v>213.61</v>
      </c>
      <c r="CN156" s="40">
        <v>217.52</v>
      </c>
      <c r="CO156" s="40">
        <v>221.43</v>
      </c>
      <c r="CP156" s="40">
        <v>225.33</v>
      </c>
      <c r="CQ156" s="40">
        <v>229.24</v>
      </c>
      <c r="CR156" s="40">
        <v>233.14</v>
      </c>
      <c r="CS156" s="40">
        <v>237.05</v>
      </c>
      <c r="CT156" s="40">
        <v>240.96</v>
      </c>
      <c r="CU156" s="40">
        <v>244.86</v>
      </c>
      <c r="CV156" s="40">
        <v>248.77</v>
      </c>
      <c r="CW156" s="40">
        <v>252.68</v>
      </c>
      <c r="CX156" s="40">
        <v>256.58</v>
      </c>
      <c r="CY156" s="40">
        <v>260.49</v>
      </c>
      <c r="CZ156" s="40">
        <v>264.39999999999998</v>
      </c>
      <c r="DA156" s="40">
        <v>268.3</v>
      </c>
      <c r="DB156" s="40">
        <v>272.20999999999998</v>
      </c>
      <c r="DC156" s="40">
        <v>276.12</v>
      </c>
      <c r="DD156" s="40">
        <v>280.02</v>
      </c>
      <c r="DE156" s="40">
        <v>283.93</v>
      </c>
      <c r="DF156" s="40">
        <v>287.83</v>
      </c>
      <c r="DG156" s="40">
        <v>291.74</v>
      </c>
      <c r="DH156" s="40">
        <v>295.64999999999998</v>
      </c>
      <c r="DI156" s="40">
        <v>299.55</v>
      </c>
      <c r="DJ156" s="40">
        <v>303.45999999999998</v>
      </c>
      <c r="DK156" s="40">
        <v>307.37</v>
      </c>
      <c r="DL156" s="40">
        <v>311.27</v>
      </c>
      <c r="DM156" s="40">
        <v>315.18</v>
      </c>
    </row>
    <row r="157" spans="1:117">
      <c r="A157" s="37">
        <v>153</v>
      </c>
      <c r="B157" s="38">
        <f t="shared" si="13"/>
        <v>377.36</v>
      </c>
      <c r="C157" s="38">
        <f t="shared" si="17"/>
        <v>528.30999999999995</v>
      </c>
      <c r="E157" s="39">
        <f t="shared" si="14"/>
        <v>491.71</v>
      </c>
      <c r="F157" s="40">
        <v>410.79</v>
      </c>
      <c r="G157" s="40">
        <v>416.57</v>
      </c>
      <c r="H157" s="40">
        <v>422.35</v>
      </c>
      <c r="I157" s="40">
        <v>428.13</v>
      </c>
      <c r="J157" s="40">
        <v>433.91</v>
      </c>
      <c r="K157" s="40">
        <v>439.69</v>
      </c>
      <c r="L157" s="40">
        <v>445.47</v>
      </c>
      <c r="M157" s="40">
        <v>451.25</v>
      </c>
      <c r="N157" s="40">
        <v>457.03</v>
      </c>
      <c r="O157" s="40">
        <v>462.81</v>
      </c>
      <c r="P157" s="40">
        <v>468.59</v>
      </c>
      <c r="Q157" s="40">
        <v>474.37</v>
      </c>
      <c r="R157" s="40">
        <v>480.15</v>
      </c>
      <c r="S157" s="40">
        <v>485.93</v>
      </c>
      <c r="T157" s="40">
        <v>491.71</v>
      </c>
      <c r="U157" s="40">
        <v>497.49</v>
      </c>
      <c r="V157" s="40">
        <v>503.27</v>
      </c>
      <c r="W157" s="40">
        <v>509.05</v>
      </c>
      <c r="X157" s="40">
        <v>514.83000000000004</v>
      </c>
      <c r="Y157" s="40">
        <v>520.61</v>
      </c>
      <c r="Z157" s="40">
        <v>526.39</v>
      </c>
      <c r="AA157" s="40">
        <v>532.16999999999996</v>
      </c>
      <c r="AB157" s="40">
        <v>537.95000000000005</v>
      </c>
      <c r="AC157" s="40">
        <v>543.73</v>
      </c>
      <c r="AD157" s="40">
        <v>549.51</v>
      </c>
      <c r="AE157" s="40">
        <v>555.29</v>
      </c>
      <c r="AF157" s="40">
        <v>561.07000000000005</v>
      </c>
      <c r="AG157" s="40">
        <v>566.85</v>
      </c>
      <c r="AH157" s="40">
        <v>572.63</v>
      </c>
      <c r="AI157" s="40">
        <v>578.41</v>
      </c>
      <c r="AJ157" s="40">
        <v>584.19000000000005</v>
      </c>
      <c r="AK157" s="40">
        <v>589.97</v>
      </c>
      <c r="AL157" s="40">
        <v>595.75</v>
      </c>
      <c r="AM157" s="40">
        <v>601.53</v>
      </c>
      <c r="AN157" s="40">
        <v>607.30999999999995</v>
      </c>
      <c r="AO157" s="40">
        <v>613.09</v>
      </c>
      <c r="AQ157" s="39">
        <f t="shared" si="15"/>
        <v>377.36</v>
      </c>
      <c r="AR157" s="40">
        <v>299.39</v>
      </c>
      <c r="AS157" s="40">
        <v>304.95999999999998</v>
      </c>
      <c r="AT157" s="40">
        <v>310.52999999999997</v>
      </c>
      <c r="AU157" s="40">
        <v>316.10000000000002</v>
      </c>
      <c r="AV157" s="40">
        <v>321.67</v>
      </c>
      <c r="AW157" s="40">
        <v>327.23</v>
      </c>
      <c r="AX157" s="40">
        <v>332.8</v>
      </c>
      <c r="AY157" s="40">
        <v>338.37</v>
      </c>
      <c r="AZ157" s="40">
        <v>343.94</v>
      </c>
      <c r="BA157" s="40">
        <v>349.51</v>
      </c>
      <c r="BB157" s="40">
        <v>355.08</v>
      </c>
      <c r="BC157" s="40">
        <v>360.65</v>
      </c>
      <c r="BD157" s="40">
        <v>366.22</v>
      </c>
      <c r="BE157" s="40">
        <v>371.79</v>
      </c>
      <c r="BF157" s="40">
        <v>377.36</v>
      </c>
      <c r="BG157" s="40">
        <v>382.93</v>
      </c>
      <c r="BH157" s="40">
        <v>388.5</v>
      </c>
      <c r="BI157" s="40">
        <v>394.06</v>
      </c>
      <c r="BJ157" s="40">
        <v>399.63</v>
      </c>
      <c r="BK157" s="40">
        <v>405.2</v>
      </c>
      <c r="BL157" s="40">
        <v>410.77</v>
      </c>
      <c r="BM157" s="40">
        <v>416.34</v>
      </c>
      <c r="BN157" s="40">
        <v>421.91</v>
      </c>
      <c r="BO157" s="40">
        <v>427.48</v>
      </c>
      <c r="BP157" s="40">
        <v>433.05</v>
      </c>
      <c r="BQ157" s="40">
        <v>438.62</v>
      </c>
      <c r="BR157" s="40">
        <v>444.19</v>
      </c>
      <c r="BS157" s="40">
        <v>449.76</v>
      </c>
      <c r="BT157" s="40">
        <v>455.33</v>
      </c>
      <c r="BU157" s="40">
        <v>460.9</v>
      </c>
      <c r="BV157" s="40">
        <v>466.46</v>
      </c>
      <c r="BW157" s="40">
        <v>472.03</v>
      </c>
      <c r="BX157" s="40">
        <v>477.6</v>
      </c>
      <c r="BY157" s="40">
        <v>483.17</v>
      </c>
      <c r="BZ157" s="40">
        <v>488.74</v>
      </c>
      <c r="CA157" s="40">
        <v>494.31</v>
      </c>
      <c r="CC157" s="39">
        <f t="shared" si="16"/>
        <v>234.66</v>
      </c>
      <c r="CD157" s="40">
        <v>179.61</v>
      </c>
      <c r="CE157" s="40">
        <v>183.55</v>
      </c>
      <c r="CF157" s="40">
        <v>187.48</v>
      </c>
      <c r="CG157" s="40">
        <v>191.41</v>
      </c>
      <c r="CH157" s="40">
        <v>195.37</v>
      </c>
      <c r="CI157" s="40">
        <v>199.28</v>
      </c>
      <c r="CJ157" s="40">
        <v>203.21</v>
      </c>
      <c r="CK157" s="40">
        <v>207.14</v>
      </c>
      <c r="CL157" s="40">
        <v>211.07</v>
      </c>
      <c r="CM157" s="40">
        <v>215</v>
      </c>
      <c r="CN157" s="40">
        <v>218.94</v>
      </c>
      <c r="CO157" s="40">
        <v>222.87</v>
      </c>
      <c r="CP157" s="40">
        <v>226.8</v>
      </c>
      <c r="CQ157" s="40">
        <v>230.73</v>
      </c>
      <c r="CR157" s="40">
        <v>234.66</v>
      </c>
      <c r="CS157" s="40">
        <v>238.6</v>
      </c>
      <c r="CT157" s="40">
        <v>242.53</v>
      </c>
      <c r="CU157" s="40">
        <v>246.46</v>
      </c>
      <c r="CV157" s="40">
        <v>250.39</v>
      </c>
      <c r="CW157" s="40">
        <v>254.32</v>
      </c>
      <c r="CX157" s="40">
        <v>258.26</v>
      </c>
      <c r="CY157" s="40">
        <v>262.19</v>
      </c>
      <c r="CZ157" s="40">
        <v>266.12</v>
      </c>
      <c r="DA157" s="40">
        <v>270.05</v>
      </c>
      <c r="DB157" s="40">
        <v>273.99</v>
      </c>
      <c r="DC157" s="40">
        <v>277.92</v>
      </c>
      <c r="DD157" s="40">
        <v>281.85000000000002</v>
      </c>
      <c r="DE157" s="40">
        <v>285.77999999999997</v>
      </c>
      <c r="DF157" s="40">
        <v>289.70999999999998</v>
      </c>
      <c r="DG157" s="40">
        <v>293.64999999999998</v>
      </c>
      <c r="DH157" s="40">
        <v>297.58</v>
      </c>
      <c r="DI157" s="40">
        <v>301.51</v>
      </c>
      <c r="DJ157" s="40">
        <v>305.44</v>
      </c>
      <c r="DK157" s="40">
        <v>309.37</v>
      </c>
      <c r="DL157" s="40">
        <v>313.31</v>
      </c>
      <c r="DM157" s="40">
        <v>317.24</v>
      </c>
    </row>
    <row r="158" spans="1:117">
      <c r="A158" s="37">
        <v>154</v>
      </c>
      <c r="B158" s="38">
        <f t="shared" si="13"/>
        <v>379.77</v>
      </c>
      <c r="C158" s="38">
        <f t="shared" si="17"/>
        <v>531.67999999999995</v>
      </c>
      <c r="E158" s="39">
        <f t="shared" si="14"/>
        <v>494.97</v>
      </c>
      <c r="F158" s="40">
        <v>413.52</v>
      </c>
      <c r="G158" s="40">
        <v>419.34</v>
      </c>
      <c r="H158" s="40">
        <v>425.16</v>
      </c>
      <c r="I158" s="40">
        <v>430.97</v>
      </c>
      <c r="J158" s="40">
        <v>436.79</v>
      </c>
      <c r="K158" s="40">
        <v>442.61</v>
      </c>
      <c r="L158" s="40">
        <v>448.43</v>
      </c>
      <c r="M158" s="40">
        <v>454.24</v>
      </c>
      <c r="N158" s="40">
        <v>460.06</v>
      </c>
      <c r="O158" s="40">
        <v>465.88</v>
      </c>
      <c r="P158" s="40">
        <v>471.7</v>
      </c>
      <c r="Q158" s="40">
        <v>477.52</v>
      </c>
      <c r="R158" s="40">
        <v>483.33</v>
      </c>
      <c r="S158" s="40">
        <v>489.15</v>
      </c>
      <c r="T158" s="40">
        <v>494.97</v>
      </c>
      <c r="U158" s="40">
        <v>500.79</v>
      </c>
      <c r="V158" s="40">
        <v>506.6</v>
      </c>
      <c r="W158" s="40">
        <v>512.41999999999996</v>
      </c>
      <c r="X158" s="40">
        <v>518.24</v>
      </c>
      <c r="Y158" s="40">
        <v>524.05999999999995</v>
      </c>
      <c r="Z158" s="40">
        <v>529.88</v>
      </c>
      <c r="AA158" s="40">
        <v>535.69000000000005</v>
      </c>
      <c r="AB158" s="40">
        <v>541.51</v>
      </c>
      <c r="AC158" s="40">
        <v>547.33000000000004</v>
      </c>
      <c r="AD158" s="40">
        <v>553.15</v>
      </c>
      <c r="AE158" s="40">
        <v>558.96</v>
      </c>
      <c r="AF158" s="40">
        <v>564.78</v>
      </c>
      <c r="AG158" s="40">
        <v>570.6</v>
      </c>
      <c r="AH158" s="40">
        <v>576.41999999999996</v>
      </c>
      <c r="AI158" s="40">
        <v>582.24</v>
      </c>
      <c r="AJ158" s="40">
        <v>588.04999999999995</v>
      </c>
      <c r="AK158" s="40">
        <v>593.87</v>
      </c>
      <c r="AL158" s="40">
        <v>599.69000000000005</v>
      </c>
      <c r="AM158" s="40">
        <v>605.51</v>
      </c>
      <c r="AN158" s="40">
        <v>611.32000000000005</v>
      </c>
      <c r="AO158" s="40">
        <v>617.14</v>
      </c>
      <c r="AQ158" s="39">
        <f t="shared" si="15"/>
        <v>379.77</v>
      </c>
      <c r="AR158" s="40">
        <v>301.29000000000002</v>
      </c>
      <c r="AS158" s="40">
        <v>306.89</v>
      </c>
      <c r="AT158" s="40">
        <v>312.5</v>
      </c>
      <c r="AU158" s="40">
        <v>318.11</v>
      </c>
      <c r="AV158" s="40">
        <v>323.70999999999998</v>
      </c>
      <c r="AW158" s="40">
        <v>329.32</v>
      </c>
      <c r="AX158" s="40">
        <v>334.92</v>
      </c>
      <c r="AY158" s="40">
        <v>340.53</v>
      </c>
      <c r="AZ158" s="40">
        <v>346.13</v>
      </c>
      <c r="BA158" s="40">
        <v>351.74</v>
      </c>
      <c r="BB158" s="40">
        <v>357.34</v>
      </c>
      <c r="BC158" s="40">
        <v>362.95</v>
      </c>
      <c r="BD158" s="40">
        <v>368.56</v>
      </c>
      <c r="BE158" s="40">
        <v>374.16</v>
      </c>
      <c r="BF158" s="40">
        <v>379.77</v>
      </c>
      <c r="BG158" s="40">
        <v>385.37</v>
      </c>
      <c r="BH158" s="40">
        <v>390.98</v>
      </c>
      <c r="BI158" s="40">
        <v>396.58</v>
      </c>
      <c r="BJ158" s="40">
        <v>402.19</v>
      </c>
      <c r="BK158" s="40">
        <v>407.79</v>
      </c>
      <c r="BL158" s="40">
        <v>413.4</v>
      </c>
      <c r="BM158" s="40">
        <v>419.01</v>
      </c>
      <c r="BN158" s="40">
        <v>424.61</v>
      </c>
      <c r="BO158" s="40">
        <v>430.22</v>
      </c>
      <c r="BP158" s="40">
        <v>435.82</v>
      </c>
      <c r="BQ158" s="40">
        <v>441.43</v>
      </c>
      <c r="BR158" s="40">
        <v>447.03</v>
      </c>
      <c r="BS158" s="40">
        <v>452.64</v>
      </c>
      <c r="BT158" s="40">
        <v>458.25</v>
      </c>
      <c r="BU158" s="40">
        <v>463.85</v>
      </c>
      <c r="BV158" s="40">
        <v>469.46</v>
      </c>
      <c r="BW158" s="40">
        <v>475.06</v>
      </c>
      <c r="BX158" s="40">
        <v>480.67</v>
      </c>
      <c r="BY158" s="40">
        <v>486.27</v>
      </c>
      <c r="BZ158" s="40">
        <v>491.88</v>
      </c>
      <c r="CA158" s="40">
        <v>497.48</v>
      </c>
      <c r="CC158" s="39">
        <f t="shared" si="16"/>
        <v>236.18</v>
      </c>
      <c r="CD158" s="40">
        <v>180.78</v>
      </c>
      <c r="CE158" s="40">
        <v>184.73</v>
      </c>
      <c r="CF158" s="40">
        <v>188.69</v>
      </c>
      <c r="CG158" s="40">
        <v>192.65</v>
      </c>
      <c r="CH158" s="40">
        <v>196.61</v>
      </c>
      <c r="CI158" s="40">
        <v>200.56</v>
      </c>
      <c r="CJ158" s="40">
        <v>204.52</v>
      </c>
      <c r="CK158" s="40">
        <v>208.48</v>
      </c>
      <c r="CL158" s="40">
        <v>212.44</v>
      </c>
      <c r="CM158" s="40">
        <v>216.4</v>
      </c>
      <c r="CN158" s="40">
        <v>220.35</v>
      </c>
      <c r="CO158" s="40">
        <v>224.31</v>
      </c>
      <c r="CP158" s="40">
        <v>228.27</v>
      </c>
      <c r="CQ158" s="40">
        <v>232.23</v>
      </c>
      <c r="CR158" s="40">
        <v>236.18</v>
      </c>
      <c r="CS158" s="40">
        <v>240.14</v>
      </c>
      <c r="CT158" s="40">
        <v>244.1</v>
      </c>
      <c r="CU158" s="40">
        <v>248.06</v>
      </c>
      <c r="CV158" s="40">
        <v>252.02</v>
      </c>
      <c r="CW158" s="40">
        <v>255.97</v>
      </c>
      <c r="CX158" s="40">
        <v>259.93</v>
      </c>
      <c r="CY158" s="40">
        <v>263.89</v>
      </c>
      <c r="CZ158" s="40">
        <v>267.85000000000002</v>
      </c>
      <c r="DA158" s="40">
        <v>271.81</v>
      </c>
      <c r="DB158" s="40">
        <v>275.76</v>
      </c>
      <c r="DC158" s="40">
        <v>279.72000000000003</v>
      </c>
      <c r="DD158" s="40">
        <v>283.68</v>
      </c>
      <c r="DE158" s="40">
        <v>287.64</v>
      </c>
      <c r="DF158" s="40">
        <v>291.58999999999997</v>
      </c>
      <c r="DG158" s="40">
        <v>295.55</v>
      </c>
      <c r="DH158" s="40">
        <v>299.51</v>
      </c>
      <c r="DI158" s="40">
        <v>303.47000000000003</v>
      </c>
      <c r="DJ158" s="40">
        <v>307.43</v>
      </c>
      <c r="DK158" s="40">
        <v>311.38</v>
      </c>
      <c r="DL158" s="40">
        <v>315.33999999999997</v>
      </c>
      <c r="DM158" s="40">
        <v>319.3</v>
      </c>
    </row>
    <row r="159" spans="1:117">
      <c r="A159" s="37">
        <v>155</v>
      </c>
      <c r="B159" s="38">
        <f t="shared" si="13"/>
        <v>382.18</v>
      </c>
      <c r="C159" s="38">
        <f t="shared" si="17"/>
        <v>535.05999999999995</v>
      </c>
      <c r="E159" s="39">
        <f t="shared" si="14"/>
        <v>498.15</v>
      </c>
      <c r="F159" s="40">
        <v>416.18</v>
      </c>
      <c r="G159" s="40">
        <v>422.03</v>
      </c>
      <c r="H159" s="40">
        <v>427.89</v>
      </c>
      <c r="I159" s="40">
        <v>433.74</v>
      </c>
      <c r="J159" s="40">
        <v>439.6</v>
      </c>
      <c r="K159" s="40">
        <v>445.45</v>
      </c>
      <c r="L159" s="40">
        <v>451.31</v>
      </c>
      <c r="M159" s="40">
        <v>457.16</v>
      </c>
      <c r="N159" s="40">
        <v>463.02</v>
      </c>
      <c r="O159" s="40">
        <v>468.88</v>
      </c>
      <c r="P159" s="40">
        <v>474.73</v>
      </c>
      <c r="Q159" s="40">
        <v>480.59</v>
      </c>
      <c r="R159" s="40">
        <v>486.44</v>
      </c>
      <c r="S159" s="40">
        <v>492.3</v>
      </c>
      <c r="T159" s="40">
        <v>498.15</v>
      </c>
      <c r="U159" s="40">
        <v>504.01</v>
      </c>
      <c r="V159" s="40">
        <v>509.86</v>
      </c>
      <c r="W159" s="40">
        <v>515.72</v>
      </c>
      <c r="X159" s="40">
        <v>521.58000000000004</v>
      </c>
      <c r="Y159" s="40">
        <v>527.42999999999995</v>
      </c>
      <c r="Z159" s="40">
        <v>533.29</v>
      </c>
      <c r="AA159" s="40">
        <v>539.14</v>
      </c>
      <c r="AB159" s="40">
        <v>545</v>
      </c>
      <c r="AC159" s="40">
        <v>550.85</v>
      </c>
      <c r="AD159" s="40">
        <v>556.71</v>
      </c>
      <c r="AE159" s="40">
        <v>562.55999999999995</v>
      </c>
      <c r="AF159" s="40">
        <v>568.41999999999996</v>
      </c>
      <c r="AG159" s="40">
        <v>574.28</v>
      </c>
      <c r="AH159" s="40">
        <v>580.13</v>
      </c>
      <c r="AI159" s="40">
        <v>585.99</v>
      </c>
      <c r="AJ159" s="40">
        <v>591.84</v>
      </c>
      <c r="AK159" s="40">
        <v>597.70000000000005</v>
      </c>
      <c r="AL159" s="40">
        <v>603.54999999999995</v>
      </c>
      <c r="AM159" s="40">
        <v>609.41</v>
      </c>
      <c r="AN159" s="40">
        <v>615.26</v>
      </c>
      <c r="AO159" s="40">
        <v>621.12</v>
      </c>
      <c r="AQ159" s="39">
        <f t="shared" si="15"/>
        <v>382.18</v>
      </c>
      <c r="AR159" s="40">
        <v>303.19</v>
      </c>
      <c r="AS159" s="40">
        <v>308.83999999999997</v>
      </c>
      <c r="AT159" s="40">
        <v>314.48</v>
      </c>
      <c r="AU159" s="40">
        <v>320.12</v>
      </c>
      <c r="AV159" s="40">
        <v>325.76</v>
      </c>
      <c r="AW159" s="40">
        <v>331.4</v>
      </c>
      <c r="AX159" s="40">
        <v>337.05</v>
      </c>
      <c r="AY159" s="40">
        <v>342.69</v>
      </c>
      <c r="AZ159" s="40">
        <v>348.33</v>
      </c>
      <c r="BA159" s="40">
        <v>353.97</v>
      </c>
      <c r="BB159" s="40">
        <v>359.61</v>
      </c>
      <c r="BC159" s="40">
        <v>365.26</v>
      </c>
      <c r="BD159" s="40">
        <v>370.9</v>
      </c>
      <c r="BE159" s="40">
        <v>376.54</v>
      </c>
      <c r="BF159" s="40">
        <v>382.18</v>
      </c>
      <c r="BG159" s="40">
        <v>387.82</v>
      </c>
      <c r="BH159" s="40">
        <v>393.47</v>
      </c>
      <c r="BI159" s="40">
        <v>399.11</v>
      </c>
      <c r="BJ159" s="40">
        <v>404.75</v>
      </c>
      <c r="BK159" s="40">
        <v>410.39</v>
      </c>
      <c r="BL159" s="40">
        <v>416.03</v>
      </c>
      <c r="BM159" s="40">
        <v>421.68</v>
      </c>
      <c r="BN159" s="40">
        <v>427.32</v>
      </c>
      <c r="BO159" s="40">
        <v>432.96</v>
      </c>
      <c r="BP159" s="40">
        <v>438.6</v>
      </c>
      <c r="BQ159" s="40">
        <v>444.24</v>
      </c>
      <c r="BR159" s="40">
        <v>449.89</v>
      </c>
      <c r="BS159" s="40">
        <v>455.53</v>
      </c>
      <c r="BT159" s="40">
        <v>461.17</v>
      </c>
      <c r="BU159" s="40">
        <v>466.81</v>
      </c>
      <c r="BV159" s="40">
        <v>472.45</v>
      </c>
      <c r="BW159" s="40">
        <v>478.1</v>
      </c>
      <c r="BX159" s="40">
        <v>483.74</v>
      </c>
      <c r="BY159" s="40">
        <v>489.38</v>
      </c>
      <c r="BZ159" s="40">
        <v>495.02</v>
      </c>
      <c r="CA159" s="40">
        <v>500.66</v>
      </c>
      <c r="CC159" s="39">
        <f t="shared" si="16"/>
        <v>237.71</v>
      </c>
      <c r="CD159" s="40">
        <v>181.94</v>
      </c>
      <c r="CE159" s="40">
        <v>185.92</v>
      </c>
      <c r="CF159" s="40">
        <v>189.9</v>
      </c>
      <c r="CG159" s="40">
        <v>193.89</v>
      </c>
      <c r="CH159" s="40">
        <v>197.87</v>
      </c>
      <c r="CI159" s="40">
        <v>201.86</v>
      </c>
      <c r="CJ159" s="40">
        <v>205.84</v>
      </c>
      <c r="CK159" s="40">
        <v>209.82</v>
      </c>
      <c r="CL159" s="40">
        <v>213.81</v>
      </c>
      <c r="CM159" s="40">
        <v>217.79</v>
      </c>
      <c r="CN159" s="40">
        <v>221.77</v>
      </c>
      <c r="CO159" s="40">
        <v>225.76</v>
      </c>
      <c r="CP159" s="40">
        <v>229.74</v>
      </c>
      <c r="CQ159" s="40">
        <v>233.72</v>
      </c>
      <c r="CR159" s="40">
        <v>237.71</v>
      </c>
      <c r="CS159" s="40">
        <v>241.67</v>
      </c>
      <c r="CT159" s="40">
        <v>245.67</v>
      </c>
      <c r="CU159" s="40">
        <v>249.66</v>
      </c>
      <c r="CV159" s="40">
        <v>253.64</v>
      </c>
      <c r="CW159" s="40">
        <v>257.62</v>
      </c>
      <c r="CX159" s="40">
        <v>261.61</v>
      </c>
      <c r="CY159" s="40">
        <v>265.58999999999997</v>
      </c>
      <c r="CZ159" s="40">
        <v>269.57</v>
      </c>
      <c r="DA159" s="40">
        <v>273.56</v>
      </c>
      <c r="DB159" s="40">
        <v>277.54000000000002</v>
      </c>
      <c r="DC159" s="40">
        <v>281.52999999999997</v>
      </c>
      <c r="DD159" s="40">
        <v>285.51</v>
      </c>
      <c r="DE159" s="40">
        <v>289.49</v>
      </c>
      <c r="DF159" s="40">
        <v>293.48</v>
      </c>
      <c r="DG159" s="40">
        <v>297.45999999999998</v>
      </c>
      <c r="DH159" s="40">
        <v>301.44</v>
      </c>
      <c r="DI159" s="40">
        <v>305.43</v>
      </c>
      <c r="DJ159" s="40">
        <v>309.41000000000003</v>
      </c>
      <c r="DK159" s="40">
        <v>313.39</v>
      </c>
      <c r="DL159" s="40">
        <v>317.38</v>
      </c>
      <c r="DM159" s="40">
        <v>321.36</v>
      </c>
    </row>
    <row r="160" spans="1:117">
      <c r="A160" s="37">
        <v>156</v>
      </c>
      <c r="B160" s="38">
        <f t="shared" si="13"/>
        <v>384.6</v>
      </c>
      <c r="C160" s="38">
        <f t="shared" si="17"/>
        <v>538.44000000000005</v>
      </c>
      <c r="E160" s="39">
        <f t="shared" si="14"/>
        <v>501.35</v>
      </c>
      <c r="F160" s="40">
        <v>418.84</v>
      </c>
      <c r="G160" s="40">
        <v>424.74</v>
      </c>
      <c r="H160" s="40">
        <v>430.63</v>
      </c>
      <c r="I160" s="40">
        <v>436.52</v>
      </c>
      <c r="J160" s="40">
        <v>442.42</v>
      </c>
      <c r="K160" s="40">
        <v>448.31</v>
      </c>
      <c r="L160" s="40">
        <v>454.2</v>
      </c>
      <c r="M160" s="40">
        <v>460.1</v>
      </c>
      <c r="N160" s="40">
        <v>465.99</v>
      </c>
      <c r="O160" s="40">
        <v>471.88</v>
      </c>
      <c r="P160" s="40">
        <v>477.78</v>
      </c>
      <c r="Q160" s="40">
        <v>483.67</v>
      </c>
      <c r="R160" s="40">
        <v>489.56</v>
      </c>
      <c r="S160" s="40">
        <v>495.46</v>
      </c>
      <c r="T160" s="40">
        <v>501.35</v>
      </c>
      <c r="U160" s="40">
        <v>507.24</v>
      </c>
      <c r="V160" s="40">
        <v>513.14</v>
      </c>
      <c r="W160" s="40">
        <v>519.03</v>
      </c>
      <c r="X160" s="40">
        <v>524.91999999999996</v>
      </c>
      <c r="Y160" s="40">
        <v>530.82000000000005</v>
      </c>
      <c r="Z160" s="40">
        <v>536.71</v>
      </c>
      <c r="AA160" s="40">
        <v>542.6</v>
      </c>
      <c r="AB160" s="40">
        <v>548.5</v>
      </c>
      <c r="AC160" s="40">
        <v>554.39</v>
      </c>
      <c r="AD160" s="40">
        <v>560.28</v>
      </c>
      <c r="AE160" s="40">
        <v>566.17999999999995</v>
      </c>
      <c r="AF160" s="40">
        <v>572.07000000000005</v>
      </c>
      <c r="AG160" s="40">
        <v>577.96</v>
      </c>
      <c r="AH160" s="40">
        <v>583.86</v>
      </c>
      <c r="AI160" s="40">
        <v>589.75</v>
      </c>
      <c r="AJ160" s="40">
        <v>595.64</v>
      </c>
      <c r="AK160" s="40">
        <v>601.54</v>
      </c>
      <c r="AL160" s="40">
        <v>607.42999999999995</v>
      </c>
      <c r="AM160" s="40">
        <v>613.32000000000005</v>
      </c>
      <c r="AN160" s="40">
        <v>619.22</v>
      </c>
      <c r="AO160" s="40">
        <v>625.11</v>
      </c>
      <c r="AQ160" s="39">
        <f t="shared" si="15"/>
        <v>384.6</v>
      </c>
      <c r="AR160" s="40">
        <v>305.10000000000002</v>
      </c>
      <c r="AS160" s="40">
        <v>310.77999999999997</v>
      </c>
      <c r="AT160" s="40">
        <v>316.45999999999998</v>
      </c>
      <c r="AU160" s="40">
        <v>322.14</v>
      </c>
      <c r="AV160" s="40">
        <v>327.82</v>
      </c>
      <c r="AW160" s="40">
        <v>333.49</v>
      </c>
      <c r="AX160" s="40">
        <v>339.17</v>
      </c>
      <c r="AY160" s="40">
        <v>344.85</v>
      </c>
      <c r="AZ160" s="40">
        <v>350.53</v>
      </c>
      <c r="BA160" s="40">
        <v>356.21</v>
      </c>
      <c r="BB160" s="40">
        <v>361.89</v>
      </c>
      <c r="BC160" s="40">
        <v>367.57</v>
      </c>
      <c r="BD160" s="40">
        <v>373.24</v>
      </c>
      <c r="BE160" s="40">
        <v>378.92</v>
      </c>
      <c r="BF160" s="40">
        <v>384.6</v>
      </c>
      <c r="BG160" s="40">
        <v>390.28</v>
      </c>
      <c r="BH160" s="40">
        <v>395.96</v>
      </c>
      <c r="BI160" s="40">
        <v>401.64</v>
      </c>
      <c r="BJ160" s="40">
        <v>407.31</v>
      </c>
      <c r="BK160" s="40">
        <v>412.99</v>
      </c>
      <c r="BL160" s="40">
        <v>418.67</v>
      </c>
      <c r="BM160" s="40">
        <v>424.35</v>
      </c>
      <c r="BN160" s="40">
        <v>430.03</v>
      </c>
      <c r="BO160" s="40">
        <v>435.71</v>
      </c>
      <c r="BP160" s="40">
        <v>441.38</v>
      </c>
      <c r="BQ160" s="40">
        <v>447.06</v>
      </c>
      <c r="BR160" s="40">
        <v>452.74</v>
      </c>
      <c r="BS160" s="40">
        <v>458.42</v>
      </c>
      <c r="BT160" s="40">
        <v>464.1</v>
      </c>
      <c r="BU160" s="40">
        <v>469.78</v>
      </c>
      <c r="BV160" s="40">
        <v>475.45</v>
      </c>
      <c r="BW160" s="40">
        <v>481.13</v>
      </c>
      <c r="BX160" s="40">
        <v>486.81</v>
      </c>
      <c r="BY160" s="40">
        <v>492.49</v>
      </c>
      <c r="BZ160" s="40">
        <v>498.17</v>
      </c>
      <c r="CA160" s="40">
        <v>503.85</v>
      </c>
      <c r="CC160" s="39">
        <f t="shared" si="16"/>
        <v>239.23</v>
      </c>
      <c r="CD160" s="40">
        <v>183.1</v>
      </c>
      <c r="CE160" s="40">
        <v>187.11</v>
      </c>
      <c r="CF160" s="40">
        <v>191.12</v>
      </c>
      <c r="CG160" s="40">
        <v>195.13</v>
      </c>
      <c r="CH160" s="40">
        <v>199.14</v>
      </c>
      <c r="CI160" s="40">
        <v>203.15</v>
      </c>
      <c r="CJ160" s="40">
        <v>207.16</v>
      </c>
      <c r="CK160" s="40">
        <v>211.17</v>
      </c>
      <c r="CL160" s="40">
        <v>215.17</v>
      </c>
      <c r="CM160" s="40">
        <v>219.18</v>
      </c>
      <c r="CN160" s="40">
        <v>223.19</v>
      </c>
      <c r="CO160" s="40">
        <v>227.2</v>
      </c>
      <c r="CP160" s="40">
        <v>231.21</v>
      </c>
      <c r="CQ160" s="40">
        <v>235.22</v>
      </c>
      <c r="CR160" s="40">
        <v>239.23</v>
      </c>
      <c r="CS160" s="40">
        <v>243.24</v>
      </c>
      <c r="CT160" s="40">
        <v>247.25</v>
      </c>
      <c r="CU160" s="40">
        <v>251.26</v>
      </c>
      <c r="CV160" s="40">
        <v>255.27</v>
      </c>
      <c r="CW160" s="40">
        <v>259.27999999999997</v>
      </c>
      <c r="CX160" s="40">
        <v>263.29000000000002</v>
      </c>
      <c r="CY160" s="40">
        <v>267.29000000000002</v>
      </c>
      <c r="CZ160" s="40">
        <v>271.3</v>
      </c>
      <c r="DA160" s="40">
        <v>275.31</v>
      </c>
      <c r="DB160" s="40">
        <v>279.32</v>
      </c>
      <c r="DC160" s="40">
        <v>283.33</v>
      </c>
      <c r="DD160" s="40">
        <v>287.33999999999997</v>
      </c>
      <c r="DE160" s="40">
        <v>291.35000000000002</v>
      </c>
      <c r="DF160" s="40">
        <v>295.36</v>
      </c>
      <c r="DG160" s="40">
        <v>299.37</v>
      </c>
      <c r="DH160" s="40">
        <v>303.38</v>
      </c>
      <c r="DI160" s="40">
        <v>307.39</v>
      </c>
      <c r="DJ160" s="40">
        <v>311.39999999999998</v>
      </c>
      <c r="DK160" s="40">
        <v>315.39999999999998</v>
      </c>
      <c r="DL160" s="40">
        <v>319.41000000000003</v>
      </c>
      <c r="DM160" s="40">
        <v>323.42</v>
      </c>
    </row>
    <row r="161" spans="1:117">
      <c r="A161" s="37">
        <v>157</v>
      </c>
      <c r="B161" s="38">
        <f t="shared" si="13"/>
        <v>387.02</v>
      </c>
      <c r="C161" s="38">
        <f t="shared" si="17"/>
        <v>541.83000000000004</v>
      </c>
      <c r="E161" s="39">
        <f t="shared" si="14"/>
        <v>504.56</v>
      </c>
      <c r="F161" s="40">
        <v>421.52</v>
      </c>
      <c r="G161" s="40">
        <v>427.46</v>
      </c>
      <c r="H161" s="40">
        <v>433.39</v>
      </c>
      <c r="I161" s="40">
        <v>439.32</v>
      </c>
      <c r="J161" s="40">
        <v>445.25</v>
      </c>
      <c r="K161" s="40">
        <v>451.18</v>
      </c>
      <c r="L161" s="40">
        <v>457.11</v>
      </c>
      <c r="M161" s="40">
        <v>463.04</v>
      </c>
      <c r="N161" s="40">
        <v>468.97</v>
      </c>
      <c r="O161" s="40">
        <v>474.9</v>
      </c>
      <c r="P161" s="40">
        <v>480.84</v>
      </c>
      <c r="Q161" s="40">
        <v>486.77</v>
      </c>
      <c r="R161" s="40">
        <v>492.7</v>
      </c>
      <c r="S161" s="40">
        <v>498.63</v>
      </c>
      <c r="T161" s="40">
        <v>504.56</v>
      </c>
      <c r="U161" s="40">
        <v>510.49</v>
      </c>
      <c r="V161" s="40">
        <v>516.41999999999996</v>
      </c>
      <c r="W161" s="40">
        <v>522.35</v>
      </c>
      <c r="X161" s="40">
        <v>528.28</v>
      </c>
      <c r="Y161" s="40">
        <v>534.22</v>
      </c>
      <c r="Z161" s="40">
        <v>540.15</v>
      </c>
      <c r="AA161" s="40">
        <v>546.08000000000004</v>
      </c>
      <c r="AB161" s="40">
        <v>552.01</v>
      </c>
      <c r="AC161" s="40">
        <v>557.94000000000005</v>
      </c>
      <c r="AD161" s="40">
        <v>563.87</v>
      </c>
      <c r="AE161" s="40">
        <v>569.79999999999995</v>
      </c>
      <c r="AF161" s="40">
        <v>575.73</v>
      </c>
      <c r="AG161" s="40">
        <v>581.66</v>
      </c>
      <c r="AH161" s="40">
        <v>587.6</v>
      </c>
      <c r="AI161" s="40">
        <v>593.53</v>
      </c>
      <c r="AJ161" s="40">
        <v>599.46</v>
      </c>
      <c r="AK161" s="40">
        <v>605.39</v>
      </c>
      <c r="AL161" s="40">
        <v>611.32000000000005</v>
      </c>
      <c r="AM161" s="40">
        <v>617.25</v>
      </c>
      <c r="AN161" s="40">
        <v>623.17999999999995</v>
      </c>
      <c r="AO161" s="40">
        <v>629.11</v>
      </c>
      <c r="AQ161" s="39">
        <f t="shared" si="15"/>
        <v>387.02</v>
      </c>
      <c r="AR161" s="40">
        <v>307.02</v>
      </c>
      <c r="AS161" s="40">
        <v>312.73</v>
      </c>
      <c r="AT161" s="40">
        <v>318.45</v>
      </c>
      <c r="AU161" s="40">
        <v>324.16000000000003</v>
      </c>
      <c r="AV161" s="40">
        <v>329.88</v>
      </c>
      <c r="AW161" s="40">
        <v>335.59</v>
      </c>
      <c r="AX161" s="40">
        <v>341.31</v>
      </c>
      <c r="AY161" s="40">
        <v>347.02</v>
      </c>
      <c r="AZ161" s="40">
        <v>352.74</v>
      </c>
      <c r="BA161" s="40">
        <v>358.45</v>
      </c>
      <c r="BB161" s="40">
        <v>364.16</v>
      </c>
      <c r="BC161" s="40">
        <v>369.88</v>
      </c>
      <c r="BD161" s="40">
        <v>375.59</v>
      </c>
      <c r="BE161" s="40">
        <v>381.31</v>
      </c>
      <c r="BF161" s="40">
        <v>387.02</v>
      </c>
      <c r="BG161" s="40">
        <v>392.74</v>
      </c>
      <c r="BH161" s="40">
        <v>398.45</v>
      </c>
      <c r="BI161" s="40">
        <v>404.17</v>
      </c>
      <c r="BJ161" s="40">
        <v>409.88</v>
      </c>
      <c r="BK161" s="40">
        <v>415.6</v>
      </c>
      <c r="BL161" s="40">
        <v>421.31</v>
      </c>
      <c r="BM161" s="40">
        <v>427.03</v>
      </c>
      <c r="BN161" s="40">
        <v>432.74</v>
      </c>
      <c r="BO161" s="40">
        <v>438.46</v>
      </c>
      <c r="BP161" s="40">
        <v>444.17</v>
      </c>
      <c r="BQ161" s="40">
        <v>449.89</v>
      </c>
      <c r="BR161" s="40">
        <v>455.6</v>
      </c>
      <c r="BS161" s="40">
        <v>461.32</v>
      </c>
      <c r="BT161" s="40">
        <v>467.03</v>
      </c>
      <c r="BU161" s="40">
        <v>472.75</v>
      </c>
      <c r="BV161" s="40">
        <v>478.46</v>
      </c>
      <c r="BW161" s="40">
        <v>484.18</v>
      </c>
      <c r="BX161" s="40">
        <v>489.89</v>
      </c>
      <c r="BY161" s="40">
        <v>495.61</v>
      </c>
      <c r="BZ161" s="40">
        <v>501.32</v>
      </c>
      <c r="CA161" s="40">
        <v>507.03</v>
      </c>
      <c r="CC161" s="39">
        <f t="shared" si="16"/>
        <v>240.75</v>
      </c>
      <c r="CD161" s="40">
        <v>184.27</v>
      </c>
      <c r="CE161" s="40">
        <v>188.3</v>
      </c>
      <c r="CF161" s="40">
        <v>192.34</v>
      </c>
      <c r="CG161" s="40">
        <v>196.37</v>
      </c>
      <c r="CH161" s="40">
        <v>200.41</v>
      </c>
      <c r="CI161" s="40">
        <v>204.44</v>
      </c>
      <c r="CJ161" s="40">
        <v>208.48</v>
      </c>
      <c r="CK161" s="40">
        <v>212.51</v>
      </c>
      <c r="CL161" s="40">
        <v>216.55</v>
      </c>
      <c r="CM161" s="40">
        <v>220.58</v>
      </c>
      <c r="CN161" s="40">
        <v>224.62</v>
      </c>
      <c r="CO161" s="40">
        <v>228.65</v>
      </c>
      <c r="CP161" s="40">
        <v>232.68</v>
      </c>
      <c r="CQ161" s="40">
        <v>236.72</v>
      </c>
      <c r="CR161" s="40">
        <v>240.75</v>
      </c>
      <c r="CS161" s="40">
        <v>244.79</v>
      </c>
      <c r="CT161" s="40">
        <v>248.82</v>
      </c>
      <c r="CU161" s="40">
        <v>252.86</v>
      </c>
      <c r="CV161" s="40">
        <v>256.89</v>
      </c>
      <c r="CW161" s="40">
        <v>260.93</v>
      </c>
      <c r="CX161" s="40">
        <v>264.95999999999998</v>
      </c>
      <c r="CY161" s="40">
        <v>269</v>
      </c>
      <c r="CZ161" s="40">
        <v>273.02999999999997</v>
      </c>
      <c r="DA161" s="40">
        <v>277.07</v>
      </c>
      <c r="DB161" s="40">
        <v>281.10000000000002</v>
      </c>
      <c r="DC161" s="40">
        <v>285.14</v>
      </c>
      <c r="DD161" s="40">
        <v>289.17</v>
      </c>
      <c r="DE161" s="40">
        <v>293.20999999999998</v>
      </c>
      <c r="DF161" s="40">
        <v>297.24</v>
      </c>
      <c r="DG161" s="40">
        <v>301.27999999999997</v>
      </c>
      <c r="DH161" s="40">
        <v>305.31</v>
      </c>
      <c r="DI161" s="40">
        <v>309.35000000000002</v>
      </c>
      <c r="DJ161" s="40">
        <v>313.38</v>
      </c>
      <c r="DK161" s="40">
        <v>317.42</v>
      </c>
      <c r="DL161" s="40">
        <v>321.45</v>
      </c>
      <c r="DM161" s="40">
        <v>325.49</v>
      </c>
    </row>
    <row r="162" spans="1:117">
      <c r="A162" s="37">
        <v>158</v>
      </c>
      <c r="B162" s="38">
        <f t="shared" si="13"/>
        <v>389.87</v>
      </c>
      <c r="C162" s="38">
        <f t="shared" si="17"/>
        <v>545.82000000000005</v>
      </c>
      <c r="E162" s="39">
        <f t="shared" si="14"/>
        <v>507.78</v>
      </c>
      <c r="F162" s="40">
        <v>424.22</v>
      </c>
      <c r="G162" s="40">
        <v>430.19</v>
      </c>
      <c r="H162" s="40">
        <v>436.15</v>
      </c>
      <c r="I162" s="40">
        <v>442.12</v>
      </c>
      <c r="J162" s="40">
        <v>448.09</v>
      </c>
      <c r="K162" s="40">
        <v>454.06</v>
      </c>
      <c r="L162" s="40">
        <v>460.03</v>
      </c>
      <c r="M162" s="40">
        <v>466</v>
      </c>
      <c r="N162" s="40">
        <v>471.97</v>
      </c>
      <c r="O162" s="40">
        <v>477.94</v>
      </c>
      <c r="P162" s="40">
        <v>483.91</v>
      </c>
      <c r="Q162" s="40">
        <v>489.87</v>
      </c>
      <c r="R162" s="40">
        <v>495.84</v>
      </c>
      <c r="S162" s="40">
        <v>501.81</v>
      </c>
      <c r="T162" s="40">
        <v>507.78</v>
      </c>
      <c r="U162" s="40">
        <v>513.75</v>
      </c>
      <c r="V162" s="40">
        <v>519.72</v>
      </c>
      <c r="W162" s="40">
        <v>525.69000000000005</v>
      </c>
      <c r="X162" s="40">
        <v>531.66</v>
      </c>
      <c r="Y162" s="40">
        <v>537.63</v>
      </c>
      <c r="Z162" s="40">
        <v>543.59</v>
      </c>
      <c r="AA162" s="40">
        <v>549.55999999999995</v>
      </c>
      <c r="AB162" s="40">
        <v>555.53</v>
      </c>
      <c r="AC162" s="40">
        <v>561.5</v>
      </c>
      <c r="AD162" s="40">
        <v>567.47</v>
      </c>
      <c r="AE162" s="40">
        <v>573.44000000000005</v>
      </c>
      <c r="AF162" s="40">
        <v>579.41</v>
      </c>
      <c r="AG162" s="40">
        <v>585.38</v>
      </c>
      <c r="AH162" s="40">
        <v>591.35</v>
      </c>
      <c r="AI162" s="40">
        <v>597.30999999999995</v>
      </c>
      <c r="AJ162" s="40">
        <v>603.28</v>
      </c>
      <c r="AK162" s="40">
        <v>609.25</v>
      </c>
      <c r="AL162" s="40">
        <v>615.22</v>
      </c>
      <c r="AM162" s="40">
        <v>621.19000000000005</v>
      </c>
      <c r="AN162" s="40">
        <v>627.16</v>
      </c>
      <c r="AO162" s="40">
        <v>633.13</v>
      </c>
      <c r="AQ162" s="39">
        <f t="shared" si="15"/>
        <v>389.87</v>
      </c>
      <c r="AR162" s="40">
        <v>309.35000000000002</v>
      </c>
      <c r="AS162" s="40">
        <v>315.10000000000002</v>
      </c>
      <c r="AT162" s="40">
        <v>320.85000000000002</v>
      </c>
      <c r="AU162" s="40">
        <v>326.61</v>
      </c>
      <c r="AV162" s="40">
        <v>332.36</v>
      </c>
      <c r="AW162" s="40">
        <v>338.11</v>
      </c>
      <c r="AX162" s="40">
        <v>343.86</v>
      </c>
      <c r="AY162" s="40">
        <v>349.61</v>
      </c>
      <c r="AZ162" s="40">
        <v>355.36</v>
      </c>
      <c r="BA162" s="40">
        <v>361.11</v>
      </c>
      <c r="BB162" s="40">
        <v>366.86</v>
      </c>
      <c r="BC162" s="40">
        <v>372.62</v>
      </c>
      <c r="BD162" s="40">
        <v>378.37</v>
      </c>
      <c r="BE162" s="40">
        <v>384.2</v>
      </c>
      <c r="BF162" s="40">
        <v>389.87</v>
      </c>
      <c r="BG162" s="40">
        <v>395.62</v>
      </c>
      <c r="BH162" s="40">
        <v>401.37</v>
      </c>
      <c r="BI162" s="40">
        <v>407.12</v>
      </c>
      <c r="BJ162" s="40">
        <v>412.87</v>
      </c>
      <c r="BK162" s="40">
        <v>418.62</v>
      </c>
      <c r="BL162" s="40">
        <v>424.38</v>
      </c>
      <c r="BM162" s="40">
        <v>430.13</v>
      </c>
      <c r="BN162" s="40">
        <v>435.88</v>
      </c>
      <c r="BO162" s="40">
        <v>441.63</v>
      </c>
      <c r="BP162" s="40">
        <v>447.38</v>
      </c>
      <c r="BQ162" s="40">
        <v>453.13</v>
      </c>
      <c r="BR162" s="40">
        <v>458.88</v>
      </c>
      <c r="BS162" s="40">
        <v>464.63</v>
      </c>
      <c r="BT162" s="40">
        <v>470.39</v>
      </c>
      <c r="BU162" s="40">
        <v>476.14</v>
      </c>
      <c r="BV162" s="40">
        <v>481.89</v>
      </c>
      <c r="BW162" s="40">
        <v>487.64</v>
      </c>
      <c r="BX162" s="40">
        <v>493.39</v>
      </c>
      <c r="BY162" s="40">
        <v>499.14</v>
      </c>
      <c r="BZ162" s="40">
        <v>504.89</v>
      </c>
      <c r="CA162" s="40">
        <v>510.64</v>
      </c>
      <c r="CC162" s="39">
        <f t="shared" si="16"/>
        <v>242.28</v>
      </c>
      <c r="CD162" s="40">
        <v>185.43</v>
      </c>
      <c r="CE162" s="40">
        <v>189.49</v>
      </c>
      <c r="CF162" s="40">
        <v>193.55</v>
      </c>
      <c r="CG162" s="40">
        <v>197.61</v>
      </c>
      <c r="CH162" s="40">
        <v>201.67</v>
      </c>
      <c r="CI162" s="40">
        <v>205.74</v>
      </c>
      <c r="CJ162" s="40">
        <v>209.8</v>
      </c>
      <c r="CK162" s="40">
        <v>213.86</v>
      </c>
      <c r="CL162" s="40">
        <v>217.92</v>
      </c>
      <c r="CM162" s="40">
        <v>221.98</v>
      </c>
      <c r="CN162" s="40">
        <v>226.04</v>
      </c>
      <c r="CO162" s="40">
        <v>230.1</v>
      </c>
      <c r="CP162" s="40">
        <v>234.16</v>
      </c>
      <c r="CQ162" s="40">
        <v>238.22</v>
      </c>
      <c r="CR162" s="40">
        <v>242.28</v>
      </c>
      <c r="CS162" s="40">
        <v>246.34</v>
      </c>
      <c r="CT162" s="40">
        <v>250.4</v>
      </c>
      <c r="CU162" s="40">
        <v>254.46</v>
      </c>
      <c r="CV162" s="40">
        <v>258.82</v>
      </c>
      <c r="CW162" s="40">
        <v>262.58</v>
      </c>
      <c r="CX162" s="40">
        <v>266.64</v>
      </c>
      <c r="CY162" s="40">
        <v>270.7</v>
      </c>
      <c r="CZ162" s="40">
        <v>274.77</v>
      </c>
      <c r="DA162" s="40">
        <v>278.83</v>
      </c>
      <c r="DB162" s="40">
        <v>282.89</v>
      </c>
      <c r="DC162" s="40">
        <v>286.95</v>
      </c>
      <c r="DD162" s="40">
        <v>291.01</v>
      </c>
      <c r="DE162" s="40">
        <v>295.07</v>
      </c>
      <c r="DF162" s="40">
        <v>299.13</v>
      </c>
      <c r="DG162" s="40">
        <v>303.19</v>
      </c>
      <c r="DH162" s="40">
        <v>307.25</v>
      </c>
      <c r="DI162" s="40">
        <v>311.31</v>
      </c>
      <c r="DJ162" s="40">
        <v>315.37</v>
      </c>
      <c r="DK162" s="40">
        <v>319.43</v>
      </c>
      <c r="DL162" s="40">
        <v>323.49</v>
      </c>
      <c r="DM162" s="40">
        <v>327.55</v>
      </c>
    </row>
    <row r="163" spans="1:117">
      <c r="A163" s="37">
        <v>159</v>
      </c>
      <c r="B163" s="38">
        <f t="shared" si="13"/>
        <v>392.31</v>
      </c>
      <c r="C163" s="38">
        <f t="shared" si="17"/>
        <v>549.24</v>
      </c>
      <c r="E163" s="39">
        <f t="shared" si="14"/>
        <v>510.92</v>
      </c>
      <c r="F163" s="40">
        <v>426.83</v>
      </c>
      <c r="G163" s="40">
        <v>432.84</v>
      </c>
      <c r="H163" s="40">
        <v>438.84</v>
      </c>
      <c r="I163" s="40">
        <v>444.85</v>
      </c>
      <c r="J163" s="40">
        <v>450.86</v>
      </c>
      <c r="K163" s="40">
        <v>456.86</v>
      </c>
      <c r="L163" s="40">
        <v>462.87</v>
      </c>
      <c r="M163" s="40">
        <v>468.88</v>
      </c>
      <c r="N163" s="40">
        <v>474.88</v>
      </c>
      <c r="O163" s="40">
        <v>480.89</v>
      </c>
      <c r="P163" s="40">
        <v>486.9</v>
      </c>
      <c r="Q163" s="40">
        <v>492.9</v>
      </c>
      <c r="R163" s="40">
        <v>498.91</v>
      </c>
      <c r="S163" s="40">
        <v>504.92</v>
      </c>
      <c r="T163" s="40">
        <v>510.92</v>
      </c>
      <c r="U163" s="40">
        <v>516.92999999999995</v>
      </c>
      <c r="V163" s="40">
        <v>522.94000000000005</v>
      </c>
      <c r="W163" s="40">
        <v>528.94000000000005</v>
      </c>
      <c r="X163" s="40">
        <v>534.95000000000005</v>
      </c>
      <c r="Y163" s="40">
        <v>540.96</v>
      </c>
      <c r="Z163" s="40">
        <v>546.96</v>
      </c>
      <c r="AA163" s="40">
        <v>552.97</v>
      </c>
      <c r="AB163" s="40">
        <v>558.98</v>
      </c>
      <c r="AC163" s="40">
        <v>564.98</v>
      </c>
      <c r="AD163" s="40">
        <v>570.99</v>
      </c>
      <c r="AE163" s="40">
        <v>577</v>
      </c>
      <c r="AF163" s="40">
        <v>583</v>
      </c>
      <c r="AG163" s="40">
        <v>589.01</v>
      </c>
      <c r="AH163" s="40">
        <v>595.02</v>
      </c>
      <c r="AI163" s="40">
        <v>601.02</v>
      </c>
      <c r="AJ163" s="40">
        <v>607.03</v>
      </c>
      <c r="AK163" s="40">
        <v>613.04</v>
      </c>
      <c r="AL163" s="40">
        <v>619.04</v>
      </c>
      <c r="AM163" s="40">
        <v>625.04999999999995</v>
      </c>
      <c r="AN163" s="40">
        <v>631.05999999999995</v>
      </c>
      <c r="AO163" s="40">
        <v>637.05999999999995</v>
      </c>
      <c r="AQ163" s="39">
        <f t="shared" si="15"/>
        <v>392.31</v>
      </c>
      <c r="AR163" s="40">
        <v>311.27999999999997</v>
      </c>
      <c r="AS163" s="40">
        <v>317.07</v>
      </c>
      <c r="AT163" s="40">
        <v>322.86</v>
      </c>
      <c r="AU163" s="40">
        <v>328.64</v>
      </c>
      <c r="AV163" s="40">
        <v>334.43</v>
      </c>
      <c r="AW163" s="40">
        <v>340.22</v>
      </c>
      <c r="AX163" s="40">
        <v>346.01</v>
      </c>
      <c r="AY163" s="40">
        <v>351.79</v>
      </c>
      <c r="AZ163" s="40">
        <v>357.58</v>
      </c>
      <c r="BA163" s="40">
        <v>363.37</v>
      </c>
      <c r="BB163" s="40">
        <v>369.16</v>
      </c>
      <c r="BC163" s="40">
        <v>374.94</v>
      </c>
      <c r="BD163" s="40">
        <v>380.73</v>
      </c>
      <c r="BE163" s="40">
        <v>386.52</v>
      </c>
      <c r="BF163" s="40">
        <v>392.31</v>
      </c>
      <c r="BG163" s="40">
        <v>398.09</v>
      </c>
      <c r="BH163" s="40">
        <v>403.88</v>
      </c>
      <c r="BI163" s="40">
        <v>409.67</v>
      </c>
      <c r="BJ163" s="40">
        <v>415.46</v>
      </c>
      <c r="BK163" s="40">
        <v>421.24</v>
      </c>
      <c r="BL163" s="40">
        <v>427.03</v>
      </c>
      <c r="BM163" s="40">
        <v>432.82</v>
      </c>
      <c r="BN163" s="40">
        <v>438.61</v>
      </c>
      <c r="BO163" s="40">
        <v>444.4</v>
      </c>
      <c r="BP163" s="40">
        <v>450.18</v>
      </c>
      <c r="BQ163" s="40">
        <v>455.97</v>
      </c>
      <c r="BR163" s="40">
        <v>461.76</v>
      </c>
      <c r="BS163" s="40">
        <v>467.55</v>
      </c>
      <c r="BT163" s="40">
        <v>473.33</v>
      </c>
      <c r="BU163" s="40">
        <v>479.12</v>
      </c>
      <c r="BV163" s="40">
        <v>484.91</v>
      </c>
      <c r="BW163" s="40">
        <v>490.7</v>
      </c>
      <c r="BX163" s="40">
        <v>496.48</v>
      </c>
      <c r="BY163" s="40">
        <v>502.27</v>
      </c>
      <c r="BZ163" s="40">
        <v>508.06</v>
      </c>
      <c r="CA163" s="40">
        <v>513.85</v>
      </c>
      <c r="CC163" s="39">
        <f t="shared" si="16"/>
        <v>243.81</v>
      </c>
      <c r="CD163" s="40">
        <v>186.6</v>
      </c>
      <c r="CE163" s="40">
        <v>190.69</v>
      </c>
      <c r="CF163" s="40">
        <v>194.77</v>
      </c>
      <c r="CG163" s="40">
        <v>198.86</v>
      </c>
      <c r="CH163" s="40">
        <v>202.94</v>
      </c>
      <c r="CI163" s="40">
        <v>207.03</v>
      </c>
      <c r="CJ163" s="40">
        <v>211.12</v>
      </c>
      <c r="CK163" s="40">
        <v>215.2</v>
      </c>
      <c r="CL163" s="40">
        <v>219.29</v>
      </c>
      <c r="CM163" s="40">
        <v>223.38</v>
      </c>
      <c r="CN163" s="40">
        <v>227.46</v>
      </c>
      <c r="CO163" s="40">
        <v>231.55</v>
      </c>
      <c r="CP163" s="40">
        <v>235.63</v>
      </c>
      <c r="CQ163" s="40">
        <v>239.72</v>
      </c>
      <c r="CR163" s="40">
        <v>243.81</v>
      </c>
      <c r="CS163" s="40">
        <v>247.89</v>
      </c>
      <c r="CT163" s="40">
        <v>251.98</v>
      </c>
      <c r="CU163" s="40">
        <v>256.07</v>
      </c>
      <c r="CV163" s="40">
        <v>260.14999999999998</v>
      </c>
      <c r="CW163" s="40">
        <v>264.24</v>
      </c>
      <c r="CX163" s="40">
        <v>268.33</v>
      </c>
      <c r="CY163" s="40">
        <v>272.41000000000003</v>
      </c>
      <c r="CZ163" s="40">
        <v>276.5</v>
      </c>
      <c r="DA163" s="40">
        <v>280.58</v>
      </c>
      <c r="DB163" s="40">
        <v>284.67</v>
      </c>
      <c r="DC163" s="40">
        <v>288.76</v>
      </c>
      <c r="DD163" s="40">
        <v>292.83999999999997</v>
      </c>
      <c r="DE163" s="40">
        <v>296.93</v>
      </c>
      <c r="DF163" s="40">
        <v>301.02</v>
      </c>
      <c r="DG163" s="40">
        <v>305.10000000000002</v>
      </c>
      <c r="DH163" s="40">
        <v>309.19</v>
      </c>
      <c r="DI163" s="40">
        <v>313.27</v>
      </c>
      <c r="DJ163" s="40">
        <v>317.36</v>
      </c>
      <c r="DK163" s="40">
        <v>321.45</v>
      </c>
      <c r="DL163" s="40">
        <v>325.52999999999997</v>
      </c>
      <c r="DM163" s="40">
        <v>329.62</v>
      </c>
    </row>
    <row r="164" spans="1:117">
      <c r="A164" s="37">
        <v>160</v>
      </c>
      <c r="B164" s="38">
        <f t="shared" si="13"/>
        <v>394.75</v>
      </c>
      <c r="C164" s="38">
        <f t="shared" si="17"/>
        <v>552.65</v>
      </c>
      <c r="E164" s="39">
        <f t="shared" si="14"/>
        <v>514.16999999999996</v>
      </c>
      <c r="F164" s="40">
        <v>429.55</v>
      </c>
      <c r="G164" s="40">
        <v>435.59</v>
      </c>
      <c r="H164" s="40">
        <v>441.64</v>
      </c>
      <c r="I164" s="40">
        <v>447.68</v>
      </c>
      <c r="J164" s="40">
        <v>453.73</v>
      </c>
      <c r="K164" s="40">
        <v>459.77</v>
      </c>
      <c r="L164" s="40">
        <v>465.82</v>
      </c>
      <c r="M164" s="40">
        <v>471.86</v>
      </c>
      <c r="N164" s="40">
        <v>477.9</v>
      </c>
      <c r="O164" s="40">
        <v>483.95</v>
      </c>
      <c r="P164" s="40">
        <v>489.99</v>
      </c>
      <c r="Q164" s="40">
        <v>496.04</v>
      </c>
      <c r="R164" s="40">
        <v>502.08</v>
      </c>
      <c r="S164" s="40">
        <v>508.13</v>
      </c>
      <c r="T164" s="40">
        <v>514.16999999999996</v>
      </c>
      <c r="U164" s="40">
        <v>520.22</v>
      </c>
      <c r="V164" s="40">
        <v>526.26</v>
      </c>
      <c r="W164" s="40">
        <v>532.29999999999995</v>
      </c>
      <c r="X164" s="40">
        <v>538.35</v>
      </c>
      <c r="Y164" s="40">
        <v>544.39</v>
      </c>
      <c r="Z164" s="40">
        <v>550.44000000000005</v>
      </c>
      <c r="AA164" s="40">
        <v>556.48</v>
      </c>
      <c r="AB164" s="40">
        <v>562.53</v>
      </c>
      <c r="AC164" s="40">
        <v>568.57000000000005</v>
      </c>
      <c r="AD164" s="40">
        <v>574.62</v>
      </c>
      <c r="AE164" s="40">
        <v>580.66</v>
      </c>
      <c r="AF164" s="40">
        <v>586.70000000000005</v>
      </c>
      <c r="AG164" s="40">
        <v>592.75</v>
      </c>
      <c r="AH164" s="40">
        <v>598.79</v>
      </c>
      <c r="AI164" s="40">
        <v>604.84</v>
      </c>
      <c r="AJ164" s="40">
        <v>610.88</v>
      </c>
      <c r="AK164" s="40">
        <v>616.92999999999995</v>
      </c>
      <c r="AL164" s="40">
        <v>622.97</v>
      </c>
      <c r="AM164" s="40">
        <v>629.02</v>
      </c>
      <c r="AN164" s="40">
        <v>635.05999999999995</v>
      </c>
      <c r="AO164" s="40">
        <v>641.1</v>
      </c>
      <c r="AQ164" s="39">
        <f t="shared" si="15"/>
        <v>394.75</v>
      </c>
      <c r="AR164" s="40">
        <v>313.20999999999998</v>
      </c>
      <c r="AS164" s="40">
        <v>319.04000000000002</v>
      </c>
      <c r="AT164" s="40">
        <v>324.86</v>
      </c>
      <c r="AU164" s="40">
        <v>330.69</v>
      </c>
      <c r="AV164" s="40">
        <v>336.51</v>
      </c>
      <c r="AW164" s="40">
        <v>342.33</v>
      </c>
      <c r="AX164" s="40">
        <v>348.16</v>
      </c>
      <c r="AY164" s="40">
        <v>353.98</v>
      </c>
      <c r="AZ164" s="40">
        <v>359.81</v>
      </c>
      <c r="BA164" s="40">
        <v>365.63</v>
      </c>
      <c r="BB164" s="40">
        <v>371.45</v>
      </c>
      <c r="BC164" s="40">
        <v>377.28</v>
      </c>
      <c r="BD164" s="40">
        <v>383.1</v>
      </c>
      <c r="BE164" s="40">
        <v>388.93</v>
      </c>
      <c r="BF164" s="40">
        <v>394.75</v>
      </c>
      <c r="BG164" s="40">
        <v>400.57</v>
      </c>
      <c r="BH164" s="40">
        <v>406.4</v>
      </c>
      <c r="BI164" s="40">
        <v>412.22</v>
      </c>
      <c r="BJ164" s="40">
        <v>418.05</v>
      </c>
      <c r="BK164" s="40">
        <v>423.87</v>
      </c>
      <c r="BL164" s="40">
        <v>429.69</v>
      </c>
      <c r="BM164" s="40">
        <v>435.52</v>
      </c>
      <c r="BN164" s="40">
        <v>441.34</v>
      </c>
      <c r="BO164" s="40">
        <v>447.17</v>
      </c>
      <c r="BP164" s="40">
        <v>452.99</v>
      </c>
      <c r="BQ164" s="40">
        <v>458.81</v>
      </c>
      <c r="BR164" s="40">
        <v>464.64</v>
      </c>
      <c r="BS164" s="40">
        <v>470.46</v>
      </c>
      <c r="BT164" s="40">
        <v>476.29</v>
      </c>
      <c r="BU164" s="40">
        <v>482.11</v>
      </c>
      <c r="BV164" s="40">
        <v>487.93</v>
      </c>
      <c r="BW164" s="40">
        <v>493.76</v>
      </c>
      <c r="BX164" s="40">
        <v>499.58</v>
      </c>
      <c r="BY164" s="40">
        <v>505.41</v>
      </c>
      <c r="BZ164" s="40">
        <v>511.23</v>
      </c>
      <c r="CA164" s="40">
        <v>517.04999999999995</v>
      </c>
      <c r="CC164" s="39">
        <f t="shared" si="16"/>
        <v>245.34</v>
      </c>
      <c r="CD164" s="40">
        <v>187.77</v>
      </c>
      <c r="CE164" s="40">
        <v>191.88</v>
      </c>
      <c r="CF164" s="40">
        <v>195.99</v>
      </c>
      <c r="CG164" s="40">
        <v>200.1</v>
      </c>
      <c r="CH164" s="40">
        <v>204.22</v>
      </c>
      <c r="CI164" s="40">
        <v>208.33</v>
      </c>
      <c r="CJ164" s="40">
        <v>212.44</v>
      </c>
      <c r="CK164" s="40">
        <v>216.55</v>
      </c>
      <c r="CL164" s="40">
        <v>220.66</v>
      </c>
      <c r="CM164" s="40">
        <v>224.78</v>
      </c>
      <c r="CN164" s="40">
        <v>228.89</v>
      </c>
      <c r="CO164" s="40">
        <v>233</v>
      </c>
      <c r="CP164" s="40">
        <v>237.11</v>
      </c>
      <c r="CQ164" s="40">
        <v>241.22</v>
      </c>
      <c r="CR164" s="40">
        <v>245.34</v>
      </c>
      <c r="CS164" s="40">
        <v>249.45</v>
      </c>
      <c r="CT164" s="40">
        <v>253.56</v>
      </c>
      <c r="CU164" s="40">
        <v>257.67</v>
      </c>
      <c r="CV164" s="40">
        <v>261.77999999999997</v>
      </c>
      <c r="CW164" s="40">
        <v>265.89999999999998</v>
      </c>
      <c r="CX164" s="40">
        <v>270.01</v>
      </c>
      <c r="CY164" s="40">
        <v>274.12</v>
      </c>
      <c r="CZ164" s="40">
        <v>278.23</v>
      </c>
      <c r="DA164" s="40">
        <v>282.33999999999997</v>
      </c>
      <c r="DB164" s="40">
        <v>286.45999999999998</v>
      </c>
      <c r="DC164" s="40">
        <v>290.57</v>
      </c>
      <c r="DD164" s="40">
        <v>294.68</v>
      </c>
      <c r="DE164" s="40">
        <v>298.79000000000002</v>
      </c>
      <c r="DF164" s="40">
        <v>302.89999999999998</v>
      </c>
      <c r="DG164" s="40">
        <v>307.02</v>
      </c>
      <c r="DH164" s="40">
        <v>311.13</v>
      </c>
      <c r="DI164" s="40">
        <v>315.24</v>
      </c>
      <c r="DJ164" s="40">
        <v>319.35000000000002</v>
      </c>
      <c r="DK164" s="40">
        <v>323.45999999999998</v>
      </c>
      <c r="DL164" s="40">
        <v>327.58</v>
      </c>
      <c r="DM164" s="40">
        <v>331.69</v>
      </c>
    </row>
    <row r="165" spans="1:117">
      <c r="A165" s="37">
        <v>161</v>
      </c>
      <c r="B165" s="38">
        <f t="shared" si="13"/>
        <v>397.2</v>
      </c>
      <c r="C165" s="38">
        <f t="shared" si="17"/>
        <v>556.08000000000004</v>
      </c>
      <c r="E165" s="39">
        <f t="shared" si="14"/>
        <v>517.34</v>
      </c>
      <c r="F165" s="40">
        <v>432.19</v>
      </c>
      <c r="G165" s="40">
        <v>438.27</v>
      </c>
      <c r="H165" s="40">
        <v>444.35</v>
      </c>
      <c r="I165" s="40">
        <v>450.43</v>
      </c>
      <c r="J165" s="40">
        <v>456.51</v>
      </c>
      <c r="K165" s="40">
        <v>462.6</v>
      </c>
      <c r="L165" s="40">
        <v>468.68</v>
      </c>
      <c r="M165" s="40">
        <v>474.76</v>
      </c>
      <c r="N165" s="40">
        <v>480.84</v>
      </c>
      <c r="O165" s="40">
        <v>486.93</v>
      </c>
      <c r="P165" s="40">
        <v>493.01</v>
      </c>
      <c r="Q165" s="40">
        <v>499.09</v>
      </c>
      <c r="R165" s="40">
        <v>505.17</v>
      </c>
      <c r="S165" s="40">
        <v>511.25</v>
      </c>
      <c r="T165" s="40">
        <v>517.34</v>
      </c>
      <c r="U165" s="40">
        <v>523.41999999999996</v>
      </c>
      <c r="V165" s="40">
        <v>529.5</v>
      </c>
      <c r="W165" s="40">
        <v>535.58000000000004</v>
      </c>
      <c r="X165" s="40">
        <v>541.66999999999996</v>
      </c>
      <c r="Y165" s="40">
        <v>547.75</v>
      </c>
      <c r="Z165" s="40">
        <v>553.83000000000004</v>
      </c>
      <c r="AA165" s="40">
        <v>559.91</v>
      </c>
      <c r="AB165" s="40">
        <v>565.99</v>
      </c>
      <c r="AC165" s="40">
        <v>572.08000000000004</v>
      </c>
      <c r="AD165" s="40">
        <v>578.16</v>
      </c>
      <c r="AE165" s="40">
        <v>584.24</v>
      </c>
      <c r="AF165" s="40">
        <v>590.32000000000005</v>
      </c>
      <c r="AG165" s="40">
        <v>596.41</v>
      </c>
      <c r="AH165" s="40">
        <v>602.49</v>
      </c>
      <c r="AI165" s="40">
        <v>608.57000000000005</v>
      </c>
      <c r="AJ165" s="40">
        <v>614.65</v>
      </c>
      <c r="AK165" s="40">
        <v>620.73</v>
      </c>
      <c r="AL165" s="40">
        <v>626.82000000000005</v>
      </c>
      <c r="AM165" s="40">
        <v>632.9</v>
      </c>
      <c r="AN165" s="40">
        <v>638.98</v>
      </c>
      <c r="AO165" s="40">
        <v>645.05999999999995</v>
      </c>
      <c r="AQ165" s="39">
        <f t="shared" si="15"/>
        <v>397.2</v>
      </c>
      <c r="AR165" s="40">
        <v>315.14999999999998</v>
      </c>
      <c r="AS165" s="40">
        <v>321.01</v>
      </c>
      <c r="AT165" s="40">
        <v>326.87</v>
      </c>
      <c r="AU165" s="40">
        <v>332.73</v>
      </c>
      <c r="AV165" s="40">
        <v>338.59</v>
      </c>
      <c r="AW165" s="40">
        <v>344.45</v>
      </c>
      <c r="AX165" s="40">
        <v>350.32</v>
      </c>
      <c r="AY165" s="40">
        <v>356.18</v>
      </c>
      <c r="AZ165" s="40">
        <v>362.04</v>
      </c>
      <c r="BA165" s="40">
        <v>367.9</v>
      </c>
      <c r="BB165" s="40">
        <v>373.76</v>
      </c>
      <c r="BC165" s="40">
        <v>379.62</v>
      </c>
      <c r="BD165" s="40">
        <v>385.48</v>
      </c>
      <c r="BE165" s="40">
        <v>391.34</v>
      </c>
      <c r="BF165" s="40">
        <v>397.2</v>
      </c>
      <c r="BG165" s="40">
        <v>403.06</v>
      </c>
      <c r="BH165" s="40">
        <v>408.92</v>
      </c>
      <c r="BI165" s="40">
        <v>414.78</v>
      </c>
      <c r="BJ165" s="40">
        <v>420.64</v>
      </c>
      <c r="BK165" s="40">
        <v>426.5</v>
      </c>
      <c r="BL165" s="40">
        <v>432.36</v>
      </c>
      <c r="BM165" s="40">
        <v>438.22</v>
      </c>
      <c r="BN165" s="40">
        <v>444.08</v>
      </c>
      <c r="BO165" s="40">
        <v>449.94</v>
      </c>
      <c r="BP165" s="40">
        <v>455.8</v>
      </c>
      <c r="BQ165" s="40">
        <v>461.66</v>
      </c>
      <c r="BR165" s="40">
        <v>467.52</v>
      </c>
      <c r="BS165" s="40">
        <v>473.38</v>
      </c>
      <c r="BT165" s="40">
        <v>479.24</v>
      </c>
      <c r="BU165" s="40">
        <v>485.1</v>
      </c>
      <c r="BV165" s="40">
        <v>490.96</v>
      </c>
      <c r="BW165" s="40">
        <v>496.83</v>
      </c>
      <c r="BX165" s="40">
        <v>502.69</v>
      </c>
      <c r="BY165" s="40">
        <v>508.55</v>
      </c>
      <c r="BZ165" s="40">
        <v>514.41</v>
      </c>
      <c r="CA165" s="40">
        <v>520.27</v>
      </c>
      <c r="CC165" s="39">
        <f t="shared" si="16"/>
        <v>246.87</v>
      </c>
      <c r="CD165" s="40">
        <v>188.94</v>
      </c>
      <c r="CE165" s="40">
        <v>193.08</v>
      </c>
      <c r="CF165" s="40">
        <v>197.21</v>
      </c>
      <c r="CG165" s="40">
        <v>201.35</v>
      </c>
      <c r="CH165" s="40">
        <v>205.49</v>
      </c>
      <c r="CI165" s="40">
        <v>209.63</v>
      </c>
      <c r="CJ165" s="40">
        <v>213.76</v>
      </c>
      <c r="CK165" s="40">
        <v>217.9</v>
      </c>
      <c r="CL165" s="40">
        <v>222.04</v>
      </c>
      <c r="CM165" s="40">
        <v>226.18</v>
      </c>
      <c r="CN165" s="40">
        <v>230.31</v>
      </c>
      <c r="CO165" s="40">
        <v>234.45</v>
      </c>
      <c r="CP165" s="40">
        <v>238.59</v>
      </c>
      <c r="CQ165" s="40">
        <v>242.73</v>
      </c>
      <c r="CR165" s="40">
        <v>246.87</v>
      </c>
      <c r="CS165" s="40">
        <v>251</v>
      </c>
      <c r="CT165" s="40">
        <v>255.14</v>
      </c>
      <c r="CU165" s="40">
        <v>259.27999999999997</v>
      </c>
      <c r="CV165" s="40">
        <v>263.42</v>
      </c>
      <c r="CW165" s="40">
        <v>267.55</v>
      </c>
      <c r="CX165" s="40">
        <v>271.69</v>
      </c>
      <c r="CY165" s="40">
        <v>275.83</v>
      </c>
      <c r="CZ165" s="40">
        <v>279.97000000000003</v>
      </c>
      <c r="DA165" s="40">
        <v>284.11</v>
      </c>
      <c r="DB165" s="40">
        <v>288.24</v>
      </c>
      <c r="DC165" s="40">
        <v>292.38</v>
      </c>
      <c r="DD165" s="40">
        <v>296.52</v>
      </c>
      <c r="DE165" s="40">
        <v>300.66000000000003</v>
      </c>
      <c r="DF165" s="40">
        <v>304.79000000000002</v>
      </c>
      <c r="DG165" s="40">
        <v>308.93</v>
      </c>
      <c r="DH165" s="40">
        <v>313.07</v>
      </c>
      <c r="DI165" s="40">
        <v>317.20999999999998</v>
      </c>
      <c r="DJ165" s="40">
        <v>321.33999999999997</v>
      </c>
      <c r="DK165" s="40">
        <v>325.48</v>
      </c>
      <c r="DL165" s="40">
        <v>329.62</v>
      </c>
      <c r="DM165" s="40">
        <v>333.76</v>
      </c>
    </row>
    <row r="166" spans="1:117">
      <c r="A166" s="37">
        <v>162</v>
      </c>
      <c r="B166" s="38">
        <f t="shared" si="13"/>
        <v>399.65</v>
      </c>
      <c r="C166" s="38">
        <f t="shared" si="17"/>
        <v>559.51</v>
      </c>
      <c r="E166" s="39">
        <f t="shared" si="14"/>
        <v>520.51</v>
      </c>
      <c r="F166" s="40">
        <v>434.83</v>
      </c>
      <c r="G166" s="40">
        <v>440.95</v>
      </c>
      <c r="H166" s="40">
        <v>447.07</v>
      </c>
      <c r="I166" s="40">
        <v>453.19</v>
      </c>
      <c r="J166" s="40">
        <v>459.31</v>
      </c>
      <c r="K166" s="40">
        <v>465.43</v>
      </c>
      <c r="L166" s="40">
        <v>471.55</v>
      </c>
      <c r="M166" s="40">
        <v>477.67</v>
      </c>
      <c r="N166" s="40">
        <v>483.79</v>
      </c>
      <c r="O166" s="40">
        <v>489.91</v>
      </c>
      <c r="P166" s="40">
        <v>496.03</v>
      </c>
      <c r="Q166" s="40">
        <v>502.15</v>
      </c>
      <c r="R166" s="40">
        <v>508.27</v>
      </c>
      <c r="S166" s="40">
        <v>514.39</v>
      </c>
      <c r="T166" s="40">
        <v>520.51</v>
      </c>
      <c r="U166" s="40">
        <v>526.63</v>
      </c>
      <c r="V166" s="40">
        <v>532.75</v>
      </c>
      <c r="W166" s="40">
        <v>538.87</v>
      </c>
      <c r="X166" s="40">
        <v>544.99</v>
      </c>
      <c r="Y166" s="40">
        <v>551.11</v>
      </c>
      <c r="Z166" s="40">
        <v>557.23</v>
      </c>
      <c r="AA166" s="40">
        <v>563.35</v>
      </c>
      <c r="AB166" s="40">
        <v>569.47</v>
      </c>
      <c r="AC166" s="40">
        <v>575.59</v>
      </c>
      <c r="AD166" s="40">
        <v>581.71</v>
      </c>
      <c r="AE166" s="40">
        <v>587.83000000000004</v>
      </c>
      <c r="AF166" s="40">
        <v>593.95000000000005</v>
      </c>
      <c r="AG166" s="40">
        <v>600.07000000000005</v>
      </c>
      <c r="AH166" s="40">
        <v>606.19000000000005</v>
      </c>
      <c r="AI166" s="40">
        <v>612.30999999999995</v>
      </c>
      <c r="AJ166" s="40">
        <v>618.42999999999995</v>
      </c>
      <c r="AK166" s="40">
        <v>624.54999999999995</v>
      </c>
      <c r="AL166" s="40">
        <v>630.66999999999996</v>
      </c>
      <c r="AM166" s="40">
        <v>636.79</v>
      </c>
      <c r="AN166" s="40">
        <v>642.91</v>
      </c>
      <c r="AO166" s="40">
        <v>649.03</v>
      </c>
      <c r="AQ166" s="39">
        <f t="shared" si="15"/>
        <v>399.65</v>
      </c>
      <c r="AR166" s="40">
        <v>317.10000000000002</v>
      </c>
      <c r="AS166" s="40">
        <v>322.99</v>
      </c>
      <c r="AT166" s="40">
        <v>328.89</v>
      </c>
      <c r="AU166" s="40">
        <v>334.79</v>
      </c>
      <c r="AV166" s="40">
        <v>340.68</v>
      </c>
      <c r="AW166" s="40">
        <v>346.58</v>
      </c>
      <c r="AX166" s="40">
        <v>352.48</v>
      </c>
      <c r="AY166" s="40">
        <v>358.37</v>
      </c>
      <c r="AZ166" s="40">
        <v>364.27</v>
      </c>
      <c r="BA166" s="40">
        <v>370.17</v>
      </c>
      <c r="BB166" s="40">
        <v>376.06</v>
      </c>
      <c r="BC166" s="40">
        <v>381.96</v>
      </c>
      <c r="BD166" s="40">
        <v>387.86</v>
      </c>
      <c r="BE166" s="40">
        <v>393.76</v>
      </c>
      <c r="BF166" s="40">
        <v>399.65</v>
      </c>
      <c r="BG166" s="40">
        <v>405.55</v>
      </c>
      <c r="BH166" s="40">
        <v>411.45</v>
      </c>
      <c r="BI166" s="40">
        <v>417.34</v>
      </c>
      <c r="BJ166" s="40">
        <v>423.24</v>
      </c>
      <c r="BK166" s="40">
        <v>429.14</v>
      </c>
      <c r="BL166" s="40">
        <v>435.03</v>
      </c>
      <c r="BM166" s="40">
        <v>440.93</v>
      </c>
      <c r="BN166" s="40">
        <v>446.83</v>
      </c>
      <c r="BO166" s="40">
        <v>452.72</v>
      </c>
      <c r="BP166" s="40">
        <v>458.62</v>
      </c>
      <c r="BQ166" s="40">
        <v>464.52</v>
      </c>
      <c r="BR166" s="40">
        <v>470.41</v>
      </c>
      <c r="BS166" s="40">
        <v>476.31</v>
      </c>
      <c r="BT166" s="40">
        <v>482.21</v>
      </c>
      <c r="BU166" s="40">
        <v>488.1</v>
      </c>
      <c r="BV166" s="40">
        <v>494</v>
      </c>
      <c r="BW166" s="40">
        <v>499.9</v>
      </c>
      <c r="BX166" s="40">
        <v>505.79</v>
      </c>
      <c r="BY166" s="40">
        <v>511.69</v>
      </c>
      <c r="BZ166" s="40">
        <v>517.59</v>
      </c>
      <c r="CA166" s="40">
        <v>523.48</v>
      </c>
      <c r="CC166" s="39">
        <f t="shared" si="16"/>
        <v>248.4</v>
      </c>
      <c r="CD166" s="40">
        <v>190.11</v>
      </c>
      <c r="CE166" s="40">
        <v>194.27</v>
      </c>
      <c r="CF166" s="40">
        <v>198.44</v>
      </c>
      <c r="CG166" s="40">
        <v>202.6</v>
      </c>
      <c r="CH166" s="40">
        <v>206.76</v>
      </c>
      <c r="CI166" s="40">
        <v>210.93</v>
      </c>
      <c r="CJ166" s="40">
        <v>215.09</v>
      </c>
      <c r="CK166" s="40">
        <v>219.25</v>
      </c>
      <c r="CL166" s="40">
        <v>223.42</v>
      </c>
      <c r="CM166" s="40">
        <v>227.58</v>
      </c>
      <c r="CN166" s="40">
        <v>231.74</v>
      </c>
      <c r="CO166" s="40">
        <v>235.91</v>
      </c>
      <c r="CP166" s="40">
        <v>240.07</v>
      </c>
      <c r="CQ166" s="40">
        <v>244.23</v>
      </c>
      <c r="CR166" s="40">
        <v>248.4</v>
      </c>
      <c r="CS166" s="40">
        <v>252.56</v>
      </c>
      <c r="CT166" s="40">
        <v>256.72000000000003</v>
      </c>
      <c r="CU166" s="40">
        <v>260.89</v>
      </c>
      <c r="CV166" s="40">
        <v>265.05</v>
      </c>
      <c r="CW166" s="40">
        <v>269.20999999999998</v>
      </c>
      <c r="CX166" s="40">
        <v>273.38</v>
      </c>
      <c r="CY166" s="40">
        <v>277.54000000000002</v>
      </c>
      <c r="CZ166" s="40">
        <v>281.7</v>
      </c>
      <c r="DA166" s="40">
        <v>285.87</v>
      </c>
      <c r="DB166" s="40">
        <v>290.02999999999997</v>
      </c>
      <c r="DC166" s="40">
        <v>294.19</v>
      </c>
      <c r="DD166" s="40">
        <v>298.36</v>
      </c>
      <c r="DE166" s="40">
        <v>302.52</v>
      </c>
      <c r="DF166" s="40">
        <v>306.68</v>
      </c>
      <c r="DG166" s="40">
        <v>310.85000000000002</v>
      </c>
      <c r="DH166" s="40">
        <v>315.01</v>
      </c>
      <c r="DI166" s="40">
        <v>319.17</v>
      </c>
      <c r="DJ166" s="40">
        <v>323.33999999999997</v>
      </c>
      <c r="DK166" s="40">
        <v>327.5</v>
      </c>
      <c r="DL166" s="40">
        <v>331.66</v>
      </c>
      <c r="DM166" s="40">
        <v>335.83</v>
      </c>
    </row>
    <row r="167" spans="1:117">
      <c r="A167" s="37">
        <v>163</v>
      </c>
      <c r="B167" s="38">
        <f t="shared" si="13"/>
        <v>402.11</v>
      </c>
      <c r="C167" s="38">
        <f t="shared" si="17"/>
        <v>562.96</v>
      </c>
      <c r="E167" s="39">
        <f t="shared" si="14"/>
        <v>523.70000000000005</v>
      </c>
      <c r="F167" s="40">
        <v>437.49</v>
      </c>
      <c r="G167" s="40">
        <v>443.65</v>
      </c>
      <c r="H167" s="40">
        <v>449.81</v>
      </c>
      <c r="I167" s="40">
        <v>455.97</v>
      </c>
      <c r="J167" s="40">
        <v>462.12</v>
      </c>
      <c r="K167" s="40">
        <v>468.28</v>
      </c>
      <c r="L167" s="40">
        <v>474.44</v>
      </c>
      <c r="M167" s="40">
        <v>480.6</v>
      </c>
      <c r="N167" s="40">
        <v>486.75</v>
      </c>
      <c r="O167" s="40">
        <v>492.91</v>
      </c>
      <c r="P167" s="40">
        <v>499.07</v>
      </c>
      <c r="Q167" s="40">
        <v>505.23</v>
      </c>
      <c r="R167" s="40">
        <v>511.39</v>
      </c>
      <c r="S167" s="40">
        <v>517.54</v>
      </c>
      <c r="T167" s="40">
        <v>523.70000000000005</v>
      </c>
      <c r="U167" s="40">
        <v>529.86</v>
      </c>
      <c r="V167" s="40">
        <v>536.02</v>
      </c>
      <c r="W167" s="40">
        <v>542.16999999999996</v>
      </c>
      <c r="X167" s="40">
        <v>548.33000000000004</v>
      </c>
      <c r="Y167" s="40">
        <v>554.49</v>
      </c>
      <c r="Z167" s="40">
        <v>560.65</v>
      </c>
      <c r="AA167" s="40">
        <v>566.80999999999995</v>
      </c>
      <c r="AB167" s="40">
        <v>572.96</v>
      </c>
      <c r="AC167" s="40">
        <v>579.12</v>
      </c>
      <c r="AD167" s="40">
        <v>585.28</v>
      </c>
      <c r="AE167" s="40">
        <v>591.44000000000005</v>
      </c>
      <c r="AF167" s="40">
        <v>597.59</v>
      </c>
      <c r="AG167" s="40">
        <v>603.75</v>
      </c>
      <c r="AH167" s="40">
        <v>609.91</v>
      </c>
      <c r="AI167" s="40">
        <v>616.07000000000005</v>
      </c>
      <c r="AJ167" s="40">
        <v>622.23</v>
      </c>
      <c r="AK167" s="40">
        <v>628.38</v>
      </c>
      <c r="AL167" s="40">
        <v>634.54</v>
      </c>
      <c r="AM167" s="40">
        <v>640.70000000000005</v>
      </c>
      <c r="AN167" s="40">
        <v>646.86</v>
      </c>
      <c r="AO167" s="40">
        <v>653.01</v>
      </c>
      <c r="AQ167" s="39">
        <f t="shared" si="15"/>
        <v>402.11</v>
      </c>
      <c r="AR167" s="40">
        <v>319.05</v>
      </c>
      <c r="AS167" s="40">
        <v>324.98</v>
      </c>
      <c r="AT167" s="40">
        <v>330.91</v>
      </c>
      <c r="AU167" s="40">
        <v>336.85</v>
      </c>
      <c r="AV167" s="40">
        <v>342.78</v>
      </c>
      <c r="AW167" s="40">
        <v>348.71</v>
      </c>
      <c r="AX167" s="40">
        <v>354.65</v>
      </c>
      <c r="AY167" s="40">
        <v>360.58</v>
      </c>
      <c r="AZ167" s="40">
        <v>366.51</v>
      </c>
      <c r="BA167" s="40">
        <v>372.44</v>
      </c>
      <c r="BB167" s="40">
        <v>378.38</v>
      </c>
      <c r="BC167" s="40">
        <v>384.31</v>
      </c>
      <c r="BD167" s="40">
        <v>390.24</v>
      </c>
      <c r="BE167" s="40">
        <v>396.18</v>
      </c>
      <c r="BF167" s="40">
        <v>402.11</v>
      </c>
      <c r="BG167" s="40">
        <v>408.04</v>
      </c>
      <c r="BH167" s="40">
        <v>413.98</v>
      </c>
      <c r="BI167" s="40">
        <v>419.91</v>
      </c>
      <c r="BJ167" s="40">
        <v>425.84</v>
      </c>
      <c r="BK167" s="40">
        <v>431.78</v>
      </c>
      <c r="BL167" s="40">
        <v>437.71</v>
      </c>
      <c r="BM167" s="40">
        <v>443.64</v>
      </c>
      <c r="BN167" s="40">
        <v>449.58</v>
      </c>
      <c r="BO167" s="40">
        <v>455.51</v>
      </c>
      <c r="BP167" s="40">
        <v>461.44</v>
      </c>
      <c r="BQ167" s="40">
        <v>467.38</v>
      </c>
      <c r="BR167" s="40">
        <v>473.31</v>
      </c>
      <c r="BS167" s="40">
        <v>479.24</v>
      </c>
      <c r="BT167" s="40">
        <v>485.18</v>
      </c>
      <c r="BU167" s="40">
        <v>491.11</v>
      </c>
      <c r="BV167" s="40">
        <v>497.04</v>
      </c>
      <c r="BW167" s="40">
        <v>502.98</v>
      </c>
      <c r="BX167" s="40">
        <v>508.91</v>
      </c>
      <c r="BY167" s="40">
        <v>514.84</v>
      </c>
      <c r="BZ167" s="40">
        <v>520.77</v>
      </c>
      <c r="CA167" s="40">
        <v>526.71</v>
      </c>
      <c r="CC167" s="39">
        <f t="shared" si="16"/>
        <v>249.93</v>
      </c>
      <c r="CD167" s="40">
        <v>191.28</v>
      </c>
      <c r="CE167" s="40">
        <v>195.47</v>
      </c>
      <c r="CF167" s="40">
        <v>199.66</v>
      </c>
      <c r="CG167" s="40">
        <v>203.85</v>
      </c>
      <c r="CH167" s="40">
        <v>208.04</v>
      </c>
      <c r="CI167" s="40">
        <v>212.23</v>
      </c>
      <c r="CJ167" s="40">
        <v>216.42</v>
      </c>
      <c r="CK167" s="40">
        <v>220.61</v>
      </c>
      <c r="CL167" s="40">
        <v>224.79</v>
      </c>
      <c r="CM167" s="40">
        <v>228.98</v>
      </c>
      <c r="CN167" s="40">
        <v>233.17</v>
      </c>
      <c r="CO167" s="40">
        <v>237.36</v>
      </c>
      <c r="CP167" s="40">
        <v>241.55</v>
      </c>
      <c r="CQ167" s="40">
        <v>245.74</v>
      </c>
      <c r="CR167" s="40">
        <v>249.93</v>
      </c>
      <c r="CS167" s="40">
        <v>254.12</v>
      </c>
      <c r="CT167" s="40">
        <v>258.31</v>
      </c>
      <c r="CU167" s="40">
        <v>262.5</v>
      </c>
      <c r="CV167" s="40">
        <v>266.69</v>
      </c>
      <c r="CW167" s="40">
        <v>270.88</v>
      </c>
      <c r="CX167" s="40">
        <v>275.06</v>
      </c>
      <c r="CY167" s="40">
        <v>279.25</v>
      </c>
      <c r="CZ167" s="40">
        <v>283.44</v>
      </c>
      <c r="DA167" s="40">
        <v>287.63</v>
      </c>
      <c r="DB167" s="40">
        <v>291.82</v>
      </c>
      <c r="DC167" s="40">
        <v>296.01</v>
      </c>
      <c r="DD167" s="40">
        <v>300.2</v>
      </c>
      <c r="DE167" s="40">
        <v>304.39</v>
      </c>
      <c r="DF167" s="40">
        <v>308.58</v>
      </c>
      <c r="DG167" s="40">
        <v>312.77</v>
      </c>
      <c r="DH167" s="40">
        <v>316.95999999999998</v>
      </c>
      <c r="DI167" s="40">
        <v>321.14</v>
      </c>
      <c r="DJ167" s="40">
        <v>325.33</v>
      </c>
      <c r="DK167" s="40">
        <v>329.52</v>
      </c>
      <c r="DL167" s="40">
        <v>333.71</v>
      </c>
      <c r="DM167" s="40">
        <v>337.9</v>
      </c>
    </row>
    <row r="168" spans="1:117">
      <c r="A168" s="37">
        <v>164</v>
      </c>
      <c r="B168" s="38">
        <f t="shared" si="13"/>
        <v>404.57</v>
      </c>
      <c r="C168" s="38">
        <f t="shared" si="17"/>
        <v>566.4</v>
      </c>
      <c r="E168" s="39">
        <f t="shared" si="14"/>
        <v>526.9</v>
      </c>
      <c r="F168" s="40">
        <v>440.16</v>
      </c>
      <c r="G168" s="40">
        <v>446.36</v>
      </c>
      <c r="H168" s="40">
        <v>452.55</v>
      </c>
      <c r="I168" s="40">
        <v>458.75</v>
      </c>
      <c r="J168" s="40">
        <v>464.95</v>
      </c>
      <c r="K168" s="40">
        <v>471.14</v>
      </c>
      <c r="L168" s="40">
        <v>477.34</v>
      </c>
      <c r="M168" s="40">
        <v>483.53</v>
      </c>
      <c r="N168" s="40">
        <v>489.73</v>
      </c>
      <c r="O168" s="40">
        <v>495.92</v>
      </c>
      <c r="P168" s="40">
        <v>502.12</v>
      </c>
      <c r="Q168" s="40">
        <v>508.31</v>
      </c>
      <c r="R168" s="40">
        <v>514.51</v>
      </c>
      <c r="S168" s="40">
        <v>520.71</v>
      </c>
      <c r="T168" s="40">
        <v>526.9</v>
      </c>
      <c r="U168" s="40">
        <v>533.1</v>
      </c>
      <c r="V168" s="40">
        <v>539.29</v>
      </c>
      <c r="W168" s="40">
        <v>545.49</v>
      </c>
      <c r="X168" s="40">
        <v>551.67999999999995</v>
      </c>
      <c r="Y168" s="40">
        <v>557.88</v>
      </c>
      <c r="Z168" s="40">
        <v>564.07000000000005</v>
      </c>
      <c r="AA168" s="40">
        <v>570.27</v>
      </c>
      <c r="AB168" s="40">
        <v>576.47</v>
      </c>
      <c r="AC168" s="40">
        <v>582.66</v>
      </c>
      <c r="AD168" s="40">
        <v>588.86</v>
      </c>
      <c r="AE168" s="40">
        <v>595.04999999999995</v>
      </c>
      <c r="AF168" s="40">
        <v>601.25</v>
      </c>
      <c r="AG168" s="40">
        <v>607.44000000000005</v>
      </c>
      <c r="AH168" s="40">
        <v>613.64</v>
      </c>
      <c r="AI168" s="40">
        <v>619.83000000000004</v>
      </c>
      <c r="AJ168" s="40">
        <v>626.03</v>
      </c>
      <c r="AK168" s="40">
        <v>632.23</v>
      </c>
      <c r="AL168" s="40">
        <v>638.41999999999996</v>
      </c>
      <c r="AM168" s="40">
        <v>644.62</v>
      </c>
      <c r="AN168" s="40">
        <v>650.80999999999995</v>
      </c>
      <c r="AO168" s="40">
        <v>657.01</v>
      </c>
      <c r="AQ168" s="39">
        <f t="shared" si="15"/>
        <v>404.57</v>
      </c>
      <c r="AR168" s="40">
        <v>321</v>
      </c>
      <c r="AS168" s="40">
        <v>326.97000000000003</v>
      </c>
      <c r="AT168" s="40">
        <v>332.94</v>
      </c>
      <c r="AU168" s="40">
        <v>338.91</v>
      </c>
      <c r="AV168" s="40">
        <v>344.88</v>
      </c>
      <c r="AW168" s="40">
        <v>350.85</v>
      </c>
      <c r="AX168" s="40">
        <v>356.82</v>
      </c>
      <c r="AY168" s="40">
        <v>362.79</v>
      </c>
      <c r="AZ168" s="40">
        <v>368.76</v>
      </c>
      <c r="BA168" s="40">
        <v>374.73</v>
      </c>
      <c r="BB168" s="40">
        <v>380.7</v>
      </c>
      <c r="BC168" s="40">
        <v>386.67</v>
      </c>
      <c r="BD168" s="40">
        <v>392.64</v>
      </c>
      <c r="BE168" s="40">
        <v>398.61</v>
      </c>
      <c r="BF168" s="40">
        <v>404.57</v>
      </c>
      <c r="BG168" s="40">
        <v>410.54</v>
      </c>
      <c r="BH168" s="40">
        <v>416.51</v>
      </c>
      <c r="BI168" s="40">
        <v>422.48</v>
      </c>
      <c r="BJ168" s="40">
        <v>428.45</v>
      </c>
      <c r="BK168" s="40">
        <v>434.42</v>
      </c>
      <c r="BL168" s="40">
        <v>440.39</v>
      </c>
      <c r="BM168" s="40">
        <v>446.36</v>
      </c>
      <c r="BN168" s="40">
        <v>452.33</v>
      </c>
      <c r="BO168" s="40">
        <v>458.3</v>
      </c>
      <c r="BP168" s="40">
        <v>464.27</v>
      </c>
      <c r="BQ168" s="40">
        <v>470.24</v>
      </c>
      <c r="BR168" s="40">
        <v>476.21</v>
      </c>
      <c r="BS168" s="40">
        <v>482.18</v>
      </c>
      <c r="BT168" s="40">
        <v>488.15</v>
      </c>
      <c r="BU168" s="40">
        <v>494.12</v>
      </c>
      <c r="BV168" s="40">
        <v>500.09</v>
      </c>
      <c r="BW168" s="40">
        <v>506.06</v>
      </c>
      <c r="BX168" s="40">
        <v>512.03</v>
      </c>
      <c r="BY168" s="40">
        <v>518</v>
      </c>
      <c r="BZ168" s="40">
        <v>523.97</v>
      </c>
      <c r="CA168" s="40">
        <v>529.94000000000005</v>
      </c>
      <c r="CC168" s="39">
        <f t="shared" si="16"/>
        <v>251.46</v>
      </c>
      <c r="CD168" s="40">
        <v>192.46</v>
      </c>
      <c r="CE168" s="40">
        <v>196.67</v>
      </c>
      <c r="CF168" s="40">
        <v>200.89</v>
      </c>
      <c r="CG168" s="40">
        <v>205.1</v>
      </c>
      <c r="CH168" s="40">
        <v>209.32</v>
      </c>
      <c r="CI168" s="40">
        <v>213.53</v>
      </c>
      <c r="CJ168" s="40">
        <v>217.75</v>
      </c>
      <c r="CK168" s="40">
        <v>221.96</v>
      </c>
      <c r="CL168" s="40">
        <v>226.17</v>
      </c>
      <c r="CM168" s="40">
        <v>230.39</v>
      </c>
      <c r="CN168" s="40">
        <v>234.6</v>
      </c>
      <c r="CO168" s="40">
        <v>238.82</v>
      </c>
      <c r="CP168" s="40">
        <v>243.03</v>
      </c>
      <c r="CQ168" s="40">
        <v>247.25</v>
      </c>
      <c r="CR168" s="40">
        <v>251.46</v>
      </c>
      <c r="CS168" s="40">
        <v>255.68</v>
      </c>
      <c r="CT168" s="40">
        <v>259.89</v>
      </c>
      <c r="CU168" s="40">
        <v>264.11</v>
      </c>
      <c r="CV168" s="40">
        <v>268.32</v>
      </c>
      <c r="CW168" s="40">
        <v>272.54000000000002</v>
      </c>
      <c r="CX168" s="40">
        <v>276.75</v>
      </c>
      <c r="CY168" s="40">
        <v>280.97000000000003</v>
      </c>
      <c r="CZ168" s="40">
        <v>285.18</v>
      </c>
      <c r="DA168" s="40">
        <v>289.39999999999998</v>
      </c>
      <c r="DB168" s="40">
        <v>293.61</v>
      </c>
      <c r="DC168" s="40">
        <v>297.83</v>
      </c>
      <c r="DD168" s="40">
        <v>302.04000000000002</v>
      </c>
      <c r="DE168" s="40">
        <v>306.26</v>
      </c>
      <c r="DF168" s="40">
        <v>310.47000000000003</v>
      </c>
      <c r="DG168" s="40">
        <v>314.69</v>
      </c>
      <c r="DH168" s="40">
        <v>318.89999999999998</v>
      </c>
      <c r="DI168" s="40">
        <v>323.12</v>
      </c>
      <c r="DJ168" s="40">
        <v>327.33</v>
      </c>
      <c r="DK168" s="40">
        <v>331.54</v>
      </c>
      <c r="DL168" s="40">
        <v>335.76</v>
      </c>
      <c r="DM168" s="40">
        <v>339.97</v>
      </c>
    </row>
    <row r="169" spans="1:117">
      <c r="A169" s="37">
        <v>165</v>
      </c>
      <c r="B169" s="38">
        <f t="shared" si="13"/>
        <v>407.04</v>
      </c>
      <c r="C169" s="38">
        <f t="shared" si="17"/>
        <v>569.86</v>
      </c>
      <c r="E169" s="39">
        <f t="shared" si="14"/>
        <v>530.11</v>
      </c>
      <c r="F169" s="40">
        <v>442.85</v>
      </c>
      <c r="G169" s="40">
        <v>449.08</v>
      </c>
      <c r="H169" s="40">
        <v>455.31</v>
      </c>
      <c r="I169" s="40">
        <v>461.55</v>
      </c>
      <c r="J169" s="40">
        <v>467.78</v>
      </c>
      <c r="K169" s="40">
        <v>474.01</v>
      </c>
      <c r="L169" s="40">
        <v>480.25</v>
      </c>
      <c r="M169" s="40">
        <v>486.48</v>
      </c>
      <c r="N169" s="40">
        <v>492.71</v>
      </c>
      <c r="O169" s="40">
        <v>498.95</v>
      </c>
      <c r="P169" s="40">
        <v>505.18</v>
      </c>
      <c r="Q169" s="40">
        <v>511.41</v>
      </c>
      <c r="R169" s="40">
        <v>517.65</v>
      </c>
      <c r="S169" s="40">
        <v>523.88</v>
      </c>
      <c r="T169" s="40">
        <v>530.11</v>
      </c>
      <c r="U169" s="40">
        <v>536.35</v>
      </c>
      <c r="V169" s="40">
        <v>542.58000000000004</v>
      </c>
      <c r="W169" s="40">
        <v>548.80999999999995</v>
      </c>
      <c r="X169" s="40">
        <v>555.04999999999995</v>
      </c>
      <c r="Y169" s="40">
        <v>561.28</v>
      </c>
      <c r="Z169" s="40">
        <v>567.51</v>
      </c>
      <c r="AA169" s="40">
        <v>573.75</v>
      </c>
      <c r="AB169" s="40">
        <v>579.98</v>
      </c>
      <c r="AC169" s="40">
        <v>586.21</v>
      </c>
      <c r="AD169" s="40">
        <v>592.45000000000005</v>
      </c>
      <c r="AE169" s="40">
        <v>598.67999999999995</v>
      </c>
      <c r="AF169" s="40">
        <v>604.91</v>
      </c>
      <c r="AG169" s="40">
        <v>611.15</v>
      </c>
      <c r="AH169" s="40">
        <v>617.38</v>
      </c>
      <c r="AI169" s="40">
        <v>623.61</v>
      </c>
      <c r="AJ169" s="40">
        <v>629.85</v>
      </c>
      <c r="AK169" s="40">
        <v>636.08000000000004</v>
      </c>
      <c r="AL169" s="40">
        <v>642.30999999999995</v>
      </c>
      <c r="AM169" s="40">
        <v>648.54999999999995</v>
      </c>
      <c r="AN169" s="40">
        <v>654.78</v>
      </c>
      <c r="AO169" s="40">
        <v>661.01</v>
      </c>
      <c r="AQ169" s="39">
        <f t="shared" si="15"/>
        <v>407.04</v>
      </c>
      <c r="AR169" s="40">
        <v>322.95999999999998</v>
      </c>
      <c r="AS169" s="40">
        <v>328.97</v>
      </c>
      <c r="AT169" s="40">
        <v>334.97</v>
      </c>
      <c r="AU169" s="40">
        <v>340.98</v>
      </c>
      <c r="AV169" s="40">
        <v>346.98</v>
      </c>
      <c r="AW169" s="40">
        <v>352.99</v>
      </c>
      <c r="AX169" s="40">
        <v>359</v>
      </c>
      <c r="AY169" s="40">
        <v>365</v>
      </c>
      <c r="AZ169" s="40">
        <v>371.01</v>
      </c>
      <c r="BA169" s="40">
        <v>377.01</v>
      </c>
      <c r="BB169" s="40">
        <v>383.02</v>
      </c>
      <c r="BC169" s="40">
        <v>389.03</v>
      </c>
      <c r="BD169" s="40">
        <v>395.03</v>
      </c>
      <c r="BE169" s="40">
        <v>401.04</v>
      </c>
      <c r="BF169" s="40">
        <v>407.04</v>
      </c>
      <c r="BG169" s="40">
        <v>413.05</v>
      </c>
      <c r="BH169" s="40">
        <v>419.06</v>
      </c>
      <c r="BI169" s="40">
        <v>425.06</v>
      </c>
      <c r="BJ169" s="40">
        <v>431.07</v>
      </c>
      <c r="BK169" s="40">
        <v>437.07</v>
      </c>
      <c r="BL169" s="40">
        <v>443.08</v>
      </c>
      <c r="BM169" s="40">
        <v>449.09</v>
      </c>
      <c r="BN169" s="40">
        <v>455.09</v>
      </c>
      <c r="BO169" s="40">
        <v>461.1</v>
      </c>
      <c r="BP169" s="40">
        <v>467.1</v>
      </c>
      <c r="BQ169" s="40">
        <v>473.11</v>
      </c>
      <c r="BR169" s="40">
        <v>479.12</v>
      </c>
      <c r="BS169" s="40">
        <v>485.12</v>
      </c>
      <c r="BT169" s="40">
        <v>491.13</v>
      </c>
      <c r="BU169" s="40">
        <v>497.13</v>
      </c>
      <c r="BV169" s="40">
        <v>503.14</v>
      </c>
      <c r="BW169" s="40">
        <v>509.15</v>
      </c>
      <c r="BX169" s="40">
        <v>515.15</v>
      </c>
      <c r="BY169" s="40">
        <v>521.16</v>
      </c>
      <c r="BZ169" s="40">
        <v>527.16</v>
      </c>
      <c r="CA169" s="40">
        <v>533.16999999999996</v>
      </c>
      <c r="CC169" s="39">
        <f t="shared" si="16"/>
        <v>253</v>
      </c>
      <c r="CD169" s="40">
        <v>193.63</v>
      </c>
      <c r="CE169" s="40">
        <v>197.87</v>
      </c>
      <c r="CF169" s="40">
        <v>202.11</v>
      </c>
      <c r="CG169" s="40">
        <v>206.35</v>
      </c>
      <c r="CH169" s="40">
        <v>210.59</v>
      </c>
      <c r="CI169" s="40">
        <v>214.83</v>
      </c>
      <c r="CJ169" s="40">
        <v>219.08</v>
      </c>
      <c r="CK169" s="40">
        <v>223.32</v>
      </c>
      <c r="CL169" s="40">
        <v>227.56</v>
      </c>
      <c r="CM169" s="40">
        <v>231.8</v>
      </c>
      <c r="CN169" s="40">
        <v>236.04</v>
      </c>
      <c r="CO169" s="40">
        <v>240.28</v>
      </c>
      <c r="CP169" s="40">
        <v>244.52</v>
      </c>
      <c r="CQ169" s="40">
        <v>248.76</v>
      </c>
      <c r="CR169" s="40">
        <v>253</v>
      </c>
      <c r="CS169" s="40">
        <v>257.24</v>
      </c>
      <c r="CT169" s="40">
        <v>261.48</v>
      </c>
      <c r="CU169" s="40">
        <v>265.72000000000003</v>
      </c>
      <c r="CV169" s="40">
        <v>269.95999999999998</v>
      </c>
      <c r="CW169" s="40">
        <v>274.2</v>
      </c>
      <c r="CX169" s="40">
        <v>278.44</v>
      </c>
      <c r="CY169" s="40">
        <v>282.68</v>
      </c>
      <c r="CZ169" s="40">
        <v>286.92</v>
      </c>
      <c r="DA169" s="40">
        <v>291.16000000000003</v>
      </c>
      <c r="DB169" s="40">
        <v>295.39999999999998</v>
      </c>
      <c r="DC169" s="40">
        <v>299.64</v>
      </c>
      <c r="DD169" s="40">
        <v>303.89</v>
      </c>
      <c r="DE169" s="40">
        <v>308.13</v>
      </c>
      <c r="DF169" s="40">
        <v>312.37</v>
      </c>
      <c r="DG169" s="40">
        <v>316.61</v>
      </c>
      <c r="DH169" s="40">
        <v>320.85000000000002</v>
      </c>
      <c r="DI169" s="40">
        <v>325.08999999999997</v>
      </c>
      <c r="DJ169" s="40">
        <v>329.33</v>
      </c>
      <c r="DK169" s="40">
        <v>333.57</v>
      </c>
      <c r="DL169" s="40">
        <v>337.81</v>
      </c>
      <c r="DM169" s="40">
        <v>342.05</v>
      </c>
    </row>
    <row r="170" spans="1:117">
      <c r="A170" s="37">
        <v>166</v>
      </c>
      <c r="B170" s="38">
        <f t="shared" si="13"/>
        <v>409.52</v>
      </c>
      <c r="C170" s="38">
        <f t="shared" si="17"/>
        <v>573.33000000000004</v>
      </c>
      <c r="E170" s="39">
        <f t="shared" si="14"/>
        <v>533.34</v>
      </c>
      <c r="F170" s="40">
        <v>445.54</v>
      </c>
      <c r="G170" s="40">
        <v>451.81</v>
      </c>
      <c r="H170" s="40">
        <v>458.08</v>
      </c>
      <c r="I170" s="40">
        <v>464.35</v>
      </c>
      <c r="J170" s="40">
        <v>470.62</v>
      </c>
      <c r="K170" s="40">
        <v>476.9</v>
      </c>
      <c r="L170" s="40">
        <v>483.17</v>
      </c>
      <c r="M170" s="40">
        <v>489.44</v>
      </c>
      <c r="N170" s="40">
        <v>495.71</v>
      </c>
      <c r="O170" s="40">
        <v>501.98</v>
      </c>
      <c r="P170" s="40">
        <v>508.25</v>
      </c>
      <c r="Q170" s="40">
        <v>514.52</v>
      </c>
      <c r="R170" s="40">
        <v>520.79</v>
      </c>
      <c r="S170" s="40">
        <v>527.05999999999995</v>
      </c>
      <c r="T170" s="40">
        <v>533.34</v>
      </c>
      <c r="U170" s="40">
        <v>539.61</v>
      </c>
      <c r="V170" s="40">
        <v>545.88</v>
      </c>
      <c r="W170" s="40">
        <v>552.15</v>
      </c>
      <c r="X170" s="40">
        <v>558.41999999999996</v>
      </c>
      <c r="Y170" s="40">
        <v>564.69000000000005</v>
      </c>
      <c r="Z170" s="40">
        <v>570.96</v>
      </c>
      <c r="AA170" s="40">
        <v>577.23</v>
      </c>
      <c r="AB170" s="40">
        <v>583.5</v>
      </c>
      <c r="AC170" s="40">
        <v>589.78</v>
      </c>
      <c r="AD170" s="40">
        <v>596.04999999999995</v>
      </c>
      <c r="AE170" s="40">
        <v>602.32000000000005</v>
      </c>
      <c r="AF170" s="40">
        <v>608.59</v>
      </c>
      <c r="AG170" s="40">
        <v>614.86</v>
      </c>
      <c r="AH170" s="40">
        <v>621.13</v>
      </c>
      <c r="AI170" s="40">
        <v>627.4</v>
      </c>
      <c r="AJ170" s="40">
        <v>633.66999999999996</v>
      </c>
      <c r="AK170" s="40">
        <v>639.94000000000005</v>
      </c>
      <c r="AL170" s="40">
        <v>646.22</v>
      </c>
      <c r="AM170" s="40">
        <v>652.49</v>
      </c>
      <c r="AN170" s="40">
        <v>658.76</v>
      </c>
      <c r="AO170" s="40">
        <v>665.03</v>
      </c>
      <c r="AQ170" s="39">
        <f t="shared" si="15"/>
        <v>409.52</v>
      </c>
      <c r="AR170" s="40">
        <v>324.93</v>
      </c>
      <c r="AS170" s="40">
        <v>330.97</v>
      </c>
      <c r="AT170" s="40">
        <v>337.01</v>
      </c>
      <c r="AU170" s="40">
        <v>343.05</v>
      </c>
      <c r="AV170" s="40">
        <v>349.1</v>
      </c>
      <c r="AW170" s="40">
        <v>355.14</v>
      </c>
      <c r="AX170" s="40">
        <v>361.18</v>
      </c>
      <c r="AY170" s="40">
        <v>367.22</v>
      </c>
      <c r="AZ170" s="40">
        <v>373.27</v>
      </c>
      <c r="BA170" s="40">
        <v>379.31</v>
      </c>
      <c r="BB170" s="40">
        <v>385.35</v>
      </c>
      <c r="BC170" s="40">
        <v>391.39</v>
      </c>
      <c r="BD170" s="40">
        <v>397.44</v>
      </c>
      <c r="BE170" s="40">
        <v>403.48</v>
      </c>
      <c r="BF170" s="40">
        <v>409.52</v>
      </c>
      <c r="BG170" s="40">
        <v>415.56</v>
      </c>
      <c r="BH170" s="40">
        <v>421.6</v>
      </c>
      <c r="BI170" s="40">
        <v>427.65</v>
      </c>
      <c r="BJ170" s="40">
        <v>433.69</v>
      </c>
      <c r="BK170" s="40">
        <v>439.73</v>
      </c>
      <c r="BL170" s="40">
        <v>445.77</v>
      </c>
      <c r="BM170" s="40">
        <v>451.82</v>
      </c>
      <c r="BN170" s="40">
        <v>457.86</v>
      </c>
      <c r="BO170" s="40">
        <v>463.9</v>
      </c>
      <c r="BP170" s="40">
        <v>469.94</v>
      </c>
      <c r="BQ170" s="40">
        <v>475.99</v>
      </c>
      <c r="BR170" s="40">
        <v>482.03</v>
      </c>
      <c r="BS170" s="40">
        <v>488.07</v>
      </c>
      <c r="BT170" s="40">
        <v>494.11</v>
      </c>
      <c r="BU170" s="40">
        <v>500.16</v>
      </c>
      <c r="BV170" s="40">
        <v>506.2</v>
      </c>
      <c r="BW170" s="40">
        <v>512.24</v>
      </c>
      <c r="BX170" s="40">
        <v>518.28</v>
      </c>
      <c r="BY170" s="40">
        <v>524.33000000000004</v>
      </c>
      <c r="BZ170" s="40">
        <v>530.37</v>
      </c>
      <c r="CA170" s="40">
        <v>536.41</v>
      </c>
      <c r="CC170" s="39">
        <f t="shared" si="16"/>
        <v>254.54</v>
      </c>
      <c r="CD170" s="40">
        <v>194.81</v>
      </c>
      <c r="CE170" s="40">
        <v>199.08</v>
      </c>
      <c r="CF170" s="40">
        <v>203.34</v>
      </c>
      <c r="CG170" s="40">
        <v>207.61</v>
      </c>
      <c r="CH170" s="40">
        <v>211.87</v>
      </c>
      <c r="CI170" s="40">
        <v>216.14</v>
      </c>
      <c r="CJ170" s="40">
        <v>220.41</v>
      </c>
      <c r="CK170" s="40">
        <v>224.67</v>
      </c>
      <c r="CL170" s="40">
        <v>228.94</v>
      </c>
      <c r="CM170" s="40">
        <v>233.21</v>
      </c>
      <c r="CN170" s="40">
        <v>237.47</v>
      </c>
      <c r="CO170" s="40">
        <v>241.74</v>
      </c>
      <c r="CP170" s="40">
        <v>246</v>
      </c>
      <c r="CQ170" s="40">
        <v>250.27</v>
      </c>
      <c r="CR170" s="40">
        <v>254.54</v>
      </c>
      <c r="CS170" s="40">
        <v>258.8</v>
      </c>
      <c r="CT170" s="40">
        <v>263.07</v>
      </c>
      <c r="CU170" s="40">
        <v>267.33</v>
      </c>
      <c r="CV170" s="40">
        <v>271.60000000000002</v>
      </c>
      <c r="CW170" s="40">
        <v>275.87</v>
      </c>
      <c r="CX170" s="40">
        <v>280.13</v>
      </c>
      <c r="CY170" s="40">
        <v>284.39999999999998</v>
      </c>
      <c r="CZ170" s="40">
        <v>288.67</v>
      </c>
      <c r="DA170" s="40">
        <v>292.93</v>
      </c>
      <c r="DB170" s="40">
        <v>297.2</v>
      </c>
      <c r="DC170" s="40">
        <v>301.45999999999998</v>
      </c>
      <c r="DD170" s="40">
        <v>305.73</v>
      </c>
      <c r="DE170" s="40">
        <v>310</v>
      </c>
      <c r="DF170" s="40">
        <v>314.26</v>
      </c>
      <c r="DG170" s="40">
        <v>318.52999999999997</v>
      </c>
      <c r="DH170" s="40">
        <v>322.8</v>
      </c>
      <c r="DI170" s="40">
        <v>327.06</v>
      </c>
      <c r="DJ170" s="40">
        <v>331.33</v>
      </c>
      <c r="DK170" s="40">
        <v>335.59</v>
      </c>
      <c r="DL170" s="40">
        <v>339.86</v>
      </c>
      <c r="DM170" s="40">
        <v>344.13</v>
      </c>
    </row>
    <row r="171" spans="1:117">
      <c r="A171" s="37">
        <v>167</v>
      </c>
      <c r="B171" s="38">
        <f t="shared" si="13"/>
        <v>412</v>
      </c>
      <c r="C171" s="38">
        <f t="shared" si="17"/>
        <v>576.79999999999995</v>
      </c>
      <c r="E171" s="39">
        <f t="shared" si="14"/>
        <v>536.57000000000005</v>
      </c>
      <c r="F171" s="40">
        <v>448.25</v>
      </c>
      <c r="G171" s="40">
        <v>454.56</v>
      </c>
      <c r="H171" s="40">
        <v>460.87</v>
      </c>
      <c r="I171" s="40">
        <v>467.17</v>
      </c>
      <c r="J171" s="40">
        <v>473.48</v>
      </c>
      <c r="K171" s="40">
        <v>479.79</v>
      </c>
      <c r="L171" s="40">
        <v>486.1</v>
      </c>
      <c r="M171" s="40">
        <v>492.41</v>
      </c>
      <c r="N171" s="40">
        <v>498.72</v>
      </c>
      <c r="O171" s="40">
        <v>505.03</v>
      </c>
      <c r="P171" s="40">
        <v>511.34</v>
      </c>
      <c r="Q171" s="40">
        <v>517.65</v>
      </c>
      <c r="R171" s="40">
        <v>523.95000000000005</v>
      </c>
      <c r="S171" s="40">
        <v>530.26</v>
      </c>
      <c r="T171" s="40">
        <v>536.57000000000005</v>
      </c>
      <c r="U171" s="40">
        <v>542.88</v>
      </c>
      <c r="V171" s="40">
        <v>549.19000000000005</v>
      </c>
      <c r="W171" s="40">
        <v>555.5</v>
      </c>
      <c r="X171" s="40">
        <v>561.80999999999995</v>
      </c>
      <c r="Y171" s="40">
        <v>568.12</v>
      </c>
      <c r="Z171" s="40">
        <v>574.42999999999995</v>
      </c>
      <c r="AA171" s="40">
        <v>580.73</v>
      </c>
      <c r="AB171" s="40">
        <v>587.04</v>
      </c>
      <c r="AC171" s="40">
        <v>593.35</v>
      </c>
      <c r="AD171" s="40">
        <v>599.66</v>
      </c>
      <c r="AE171" s="40">
        <v>605.97</v>
      </c>
      <c r="AF171" s="40">
        <v>612.28</v>
      </c>
      <c r="AG171" s="40">
        <v>618.59</v>
      </c>
      <c r="AH171" s="40">
        <v>624.9</v>
      </c>
      <c r="AI171" s="40">
        <v>631.21</v>
      </c>
      <c r="AJ171" s="40">
        <v>637.51</v>
      </c>
      <c r="AK171" s="40">
        <v>643.82000000000005</v>
      </c>
      <c r="AL171" s="40">
        <v>650.13</v>
      </c>
      <c r="AM171" s="40">
        <v>656.44</v>
      </c>
      <c r="AN171" s="40">
        <v>662.75</v>
      </c>
      <c r="AO171" s="40">
        <v>669.06</v>
      </c>
      <c r="AQ171" s="39">
        <f t="shared" si="15"/>
        <v>412</v>
      </c>
      <c r="AR171" s="40">
        <v>326.89999999999998</v>
      </c>
      <c r="AS171" s="40">
        <v>332.98</v>
      </c>
      <c r="AT171" s="40">
        <v>339.06</v>
      </c>
      <c r="AU171" s="40">
        <v>345.13</v>
      </c>
      <c r="AV171" s="40">
        <v>351.21</v>
      </c>
      <c r="AW171" s="40">
        <v>357.29</v>
      </c>
      <c r="AX171" s="40">
        <v>363.37</v>
      </c>
      <c r="AY171" s="40">
        <v>369.45</v>
      </c>
      <c r="AZ171" s="40">
        <v>375.53</v>
      </c>
      <c r="BA171" s="40">
        <v>381.61</v>
      </c>
      <c r="BB171" s="40">
        <v>387.69</v>
      </c>
      <c r="BC171" s="40">
        <v>393.76</v>
      </c>
      <c r="BD171" s="40">
        <v>399.84</v>
      </c>
      <c r="BE171" s="40">
        <v>405.92</v>
      </c>
      <c r="BF171" s="40">
        <v>412</v>
      </c>
      <c r="BG171" s="40">
        <v>418.08</v>
      </c>
      <c r="BH171" s="40">
        <v>424.16</v>
      </c>
      <c r="BI171" s="40">
        <v>430.24</v>
      </c>
      <c r="BJ171" s="40">
        <v>436.32</v>
      </c>
      <c r="BK171" s="40">
        <v>442.39</v>
      </c>
      <c r="BL171" s="40">
        <v>448.47</v>
      </c>
      <c r="BM171" s="40">
        <v>454.55</v>
      </c>
      <c r="BN171" s="40">
        <v>460.63</v>
      </c>
      <c r="BO171" s="40">
        <v>466.71</v>
      </c>
      <c r="BP171" s="40">
        <v>472.79</v>
      </c>
      <c r="BQ171" s="40">
        <v>478.87</v>
      </c>
      <c r="BR171" s="40">
        <v>484.95</v>
      </c>
      <c r="BS171" s="40">
        <v>491.03</v>
      </c>
      <c r="BT171" s="40">
        <v>497.1</v>
      </c>
      <c r="BU171" s="40">
        <v>503.18</v>
      </c>
      <c r="BV171" s="40">
        <v>509.26</v>
      </c>
      <c r="BW171" s="40">
        <v>515.34</v>
      </c>
      <c r="BX171" s="40">
        <v>521.41999999999996</v>
      </c>
      <c r="BY171" s="40">
        <v>527.5</v>
      </c>
      <c r="BZ171" s="40">
        <v>533.58000000000004</v>
      </c>
      <c r="CA171" s="40">
        <v>539.66</v>
      </c>
      <c r="CC171" s="39">
        <f t="shared" si="16"/>
        <v>256.07</v>
      </c>
      <c r="CD171" s="40">
        <v>195.99</v>
      </c>
      <c r="CE171" s="40">
        <v>200.28</v>
      </c>
      <c r="CF171" s="40">
        <v>204.57</v>
      </c>
      <c r="CG171" s="40">
        <v>208.86</v>
      </c>
      <c r="CH171" s="40">
        <v>213.16</v>
      </c>
      <c r="CI171" s="40">
        <v>217.45</v>
      </c>
      <c r="CJ171" s="40">
        <v>221.74</v>
      </c>
      <c r="CK171" s="40">
        <v>226.03</v>
      </c>
      <c r="CL171" s="40">
        <v>230.32</v>
      </c>
      <c r="CM171" s="40">
        <v>234.62</v>
      </c>
      <c r="CN171" s="40">
        <v>238.91</v>
      </c>
      <c r="CO171" s="40">
        <v>243.2</v>
      </c>
      <c r="CP171" s="40">
        <v>247.49</v>
      </c>
      <c r="CQ171" s="40">
        <v>251.78</v>
      </c>
      <c r="CR171" s="40">
        <v>256.07</v>
      </c>
      <c r="CS171" s="40">
        <v>260.37</v>
      </c>
      <c r="CT171" s="40">
        <v>264.66000000000003</v>
      </c>
      <c r="CU171" s="40">
        <v>268.95</v>
      </c>
      <c r="CV171" s="40">
        <v>273.24</v>
      </c>
      <c r="CW171" s="40">
        <v>277.52999999999997</v>
      </c>
      <c r="CX171" s="40">
        <v>281.83</v>
      </c>
      <c r="CY171" s="40">
        <v>286.12</v>
      </c>
      <c r="CZ171" s="40">
        <v>290.41000000000003</v>
      </c>
      <c r="DA171" s="40">
        <v>294.7</v>
      </c>
      <c r="DB171" s="40">
        <v>298.99</v>
      </c>
      <c r="DC171" s="40">
        <v>303.29000000000002</v>
      </c>
      <c r="DD171" s="40">
        <v>307.58</v>
      </c>
      <c r="DE171" s="40">
        <v>311.87</v>
      </c>
      <c r="DF171" s="40">
        <v>316.16000000000003</v>
      </c>
      <c r="DG171" s="40">
        <v>320.45</v>
      </c>
      <c r="DH171" s="40">
        <v>324.74</v>
      </c>
      <c r="DI171" s="40">
        <v>329.04</v>
      </c>
      <c r="DJ171" s="40">
        <v>333.33</v>
      </c>
      <c r="DK171" s="40">
        <v>337.62</v>
      </c>
      <c r="DL171" s="40">
        <v>341.91</v>
      </c>
      <c r="DM171" s="40">
        <v>346.2</v>
      </c>
    </row>
    <row r="172" spans="1:117">
      <c r="A172" s="37">
        <v>168</v>
      </c>
      <c r="B172" s="38">
        <f t="shared" si="13"/>
        <v>414.49</v>
      </c>
      <c r="C172" s="38">
        <f t="shared" si="17"/>
        <v>580.29</v>
      </c>
      <c r="E172" s="39">
        <f t="shared" si="14"/>
        <v>539.72</v>
      </c>
      <c r="F172" s="40">
        <v>450.86</v>
      </c>
      <c r="G172" s="40">
        <v>457.21</v>
      </c>
      <c r="H172" s="40">
        <v>463.56</v>
      </c>
      <c r="I172" s="40">
        <v>469.9</v>
      </c>
      <c r="J172" s="40">
        <v>476.25</v>
      </c>
      <c r="K172" s="40">
        <v>482.6</v>
      </c>
      <c r="L172" s="40">
        <v>488.94</v>
      </c>
      <c r="M172" s="40">
        <v>495.29</v>
      </c>
      <c r="N172" s="40">
        <v>501.64</v>
      </c>
      <c r="O172" s="40">
        <v>507.98</v>
      </c>
      <c r="P172" s="40">
        <v>514.33000000000004</v>
      </c>
      <c r="Q172" s="40">
        <v>520.67999999999995</v>
      </c>
      <c r="R172" s="40">
        <v>527.02</v>
      </c>
      <c r="S172" s="40">
        <v>533.37</v>
      </c>
      <c r="T172" s="40">
        <v>539.72</v>
      </c>
      <c r="U172" s="40">
        <v>546.05999999999995</v>
      </c>
      <c r="V172" s="40">
        <v>552.41</v>
      </c>
      <c r="W172" s="40">
        <v>558.76</v>
      </c>
      <c r="X172" s="40">
        <v>565.1</v>
      </c>
      <c r="Y172" s="40">
        <v>571.45000000000005</v>
      </c>
      <c r="Z172" s="40">
        <v>577.79999999999995</v>
      </c>
      <c r="AA172" s="40">
        <v>584.14</v>
      </c>
      <c r="AB172" s="40">
        <v>590.49</v>
      </c>
      <c r="AC172" s="40">
        <v>596.84</v>
      </c>
      <c r="AD172" s="40">
        <v>603.17999999999995</v>
      </c>
      <c r="AE172" s="40">
        <v>609.53</v>
      </c>
      <c r="AF172" s="40">
        <v>615.88</v>
      </c>
      <c r="AG172" s="40">
        <v>622.22</v>
      </c>
      <c r="AH172" s="40">
        <v>628.57000000000005</v>
      </c>
      <c r="AI172" s="40">
        <v>634.91999999999996</v>
      </c>
      <c r="AJ172" s="40">
        <v>641.26</v>
      </c>
      <c r="AK172" s="40">
        <v>647.61</v>
      </c>
      <c r="AL172" s="40">
        <v>653.96</v>
      </c>
      <c r="AM172" s="40">
        <v>660.3</v>
      </c>
      <c r="AN172" s="40">
        <v>666.65</v>
      </c>
      <c r="AO172" s="40">
        <v>673</v>
      </c>
      <c r="AQ172" s="39">
        <f t="shared" si="15"/>
        <v>414.49</v>
      </c>
      <c r="AR172" s="40">
        <v>328.87</v>
      </c>
      <c r="AS172" s="40">
        <v>334.99</v>
      </c>
      <c r="AT172" s="40">
        <v>341.11</v>
      </c>
      <c r="AU172" s="40">
        <v>347.22</v>
      </c>
      <c r="AV172" s="40">
        <v>353.34</v>
      </c>
      <c r="AW172" s="40">
        <v>359.45</v>
      </c>
      <c r="AX172" s="40">
        <v>365.57</v>
      </c>
      <c r="AY172" s="40">
        <v>371.68</v>
      </c>
      <c r="AZ172" s="40">
        <v>377.8</v>
      </c>
      <c r="BA172" s="40">
        <v>383.91</v>
      </c>
      <c r="BB172" s="40">
        <v>390.03</v>
      </c>
      <c r="BC172" s="40">
        <v>396.14</v>
      </c>
      <c r="BD172" s="40">
        <v>402.26</v>
      </c>
      <c r="BE172" s="40">
        <v>408.37</v>
      </c>
      <c r="BF172" s="40">
        <v>414.49</v>
      </c>
      <c r="BG172" s="40">
        <v>420.6</v>
      </c>
      <c r="BH172" s="40">
        <v>426.72</v>
      </c>
      <c r="BI172" s="40">
        <v>432.83</v>
      </c>
      <c r="BJ172" s="40">
        <v>438.95</v>
      </c>
      <c r="BK172" s="40">
        <v>445.06</v>
      </c>
      <c r="BL172" s="40">
        <v>451.18</v>
      </c>
      <c r="BM172" s="40">
        <v>457.29</v>
      </c>
      <c r="BN172" s="40">
        <v>463.41</v>
      </c>
      <c r="BO172" s="40">
        <v>469.52</v>
      </c>
      <c r="BP172" s="40">
        <v>475.64</v>
      </c>
      <c r="BQ172" s="40">
        <v>481.75</v>
      </c>
      <c r="BR172" s="40">
        <v>487.87</v>
      </c>
      <c r="BS172" s="40">
        <v>493.99</v>
      </c>
      <c r="BT172" s="40">
        <v>500.1</v>
      </c>
      <c r="BU172" s="40">
        <v>506.22</v>
      </c>
      <c r="BV172" s="40">
        <v>512.33000000000004</v>
      </c>
      <c r="BW172" s="40">
        <v>518.45000000000005</v>
      </c>
      <c r="BX172" s="40">
        <v>524.55999999999995</v>
      </c>
      <c r="BY172" s="40">
        <v>530.67999999999995</v>
      </c>
      <c r="BZ172" s="40">
        <v>536.79</v>
      </c>
      <c r="CA172" s="40">
        <v>542.91</v>
      </c>
      <c r="CC172" s="39">
        <f t="shared" si="16"/>
        <v>257.61</v>
      </c>
      <c r="CD172" s="40">
        <v>197.17</v>
      </c>
      <c r="CE172" s="40">
        <v>201.49</v>
      </c>
      <c r="CF172" s="40">
        <v>205.8</v>
      </c>
      <c r="CG172" s="40">
        <v>210.12</v>
      </c>
      <c r="CH172" s="40">
        <v>214.44</v>
      </c>
      <c r="CI172" s="40">
        <v>218.76</v>
      </c>
      <c r="CJ172" s="40">
        <v>223.07</v>
      </c>
      <c r="CK172" s="40">
        <v>227.39</v>
      </c>
      <c r="CL172" s="40">
        <v>231.71</v>
      </c>
      <c r="CM172" s="40">
        <v>236.03</v>
      </c>
      <c r="CN172" s="40">
        <v>240.34</v>
      </c>
      <c r="CO172" s="40">
        <v>244.66</v>
      </c>
      <c r="CP172" s="40">
        <v>248.98</v>
      </c>
      <c r="CQ172" s="40">
        <v>253.3</v>
      </c>
      <c r="CR172" s="40">
        <v>257.61</v>
      </c>
      <c r="CS172" s="40">
        <v>261.93</v>
      </c>
      <c r="CT172" s="40">
        <v>266.25</v>
      </c>
      <c r="CU172" s="40">
        <v>270.57</v>
      </c>
      <c r="CV172" s="40">
        <v>274.89</v>
      </c>
      <c r="CW172" s="40">
        <v>279.2</v>
      </c>
      <c r="CX172" s="40">
        <v>283.52</v>
      </c>
      <c r="CY172" s="40">
        <v>287.83999999999997</v>
      </c>
      <c r="CZ172" s="40">
        <v>292.16000000000003</v>
      </c>
      <c r="DA172" s="40">
        <v>296.47000000000003</v>
      </c>
      <c r="DB172" s="40">
        <v>300.79000000000002</v>
      </c>
      <c r="DC172" s="40">
        <v>305.11</v>
      </c>
      <c r="DD172" s="40">
        <v>309.43</v>
      </c>
      <c r="DE172" s="40">
        <v>313.74</v>
      </c>
      <c r="DF172" s="40">
        <v>318.06</v>
      </c>
      <c r="DG172" s="40">
        <v>322.38</v>
      </c>
      <c r="DH172" s="40">
        <v>326.7</v>
      </c>
      <c r="DI172" s="40">
        <v>331.01</v>
      </c>
      <c r="DJ172" s="40">
        <v>335.33</v>
      </c>
      <c r="DK172" s="40">
        <v>339.65</v>
      </c>
      <c r="DL172" s="40">
        <v>343.97</v>
      </c>
      <c r="DM172" s="40">
        <v>348.28</v>
      </c>
    </row>
    <row r="173" spans="1:117">
      <c r="A173" s="37">
        <v>169</v>
      </c>
      <c r="B173" s="38">
        <f t="shared" si="13"/>
        <v>416.5</v>
      </c>
      <c r="C173" s="38">
        <f t="shared" si="17"/>
        <v>583.1</v>
      </c>
      <c r="E173" s="39">
        <f t="shared" si="14"/>
        <v>542.98</v>
      </c>
      <c r="F173" s="40">
        <v>453.6</v>
      </c>
      <c r="G173" s="40">
        <v>459.98</v>
      </c>
      <c r="H173" s="40">
        <v>466.36</v>
      </c>
      <c r="I173" s="40">
        <v>472.75</v>
      </c>
      <c r="J173" s="40">
        <v>479.13</v>
      </c>
      <c r="K173" s="40">
        <v>485.52</v>
      </c>
      <c r="L173" s="40">
        <v>491.9</v>
      </c>
      <c r="M173" s="40">
        <v>498.29</v>
      </c>
      <c r="N173" s="40">
        <v>504.67</v>
      </c>
      <c r="O173" s="40">
        <v>511.06</v>
      </c>
      <c r="P173" s="40">
        <v>517.44000000000005</v>
      </c>
      <c r="Q173" s="40">
        <v>523.82000000000005</v>
      </c>
      <c r="R173" s="40">
        <v>530.21</v>
      </c>
      <c r="S173" s="40">
        <v>536.59</v>
      </c>
      <c r="T173" s="40">
        <v>542.98</v>
      </c>
      <c r="U173" s="40">
        <v>549.36</v>
      </c>
      <c r="V173" s="40">
        <v>555.75</v>
      </c>
      <c r="W173" s="40">
        <v>562.13</v>
      </c>
      <c r="X173" s="40">
        <v>568.52</v>
      </c>
      <c r="Y173" s="40">
        <v>574.9</v>
      </c>
      <c r="Z173" s="40">
        <v>581.28</v>
      </c>
      <c r="AA173" s="40">
        <v>587.66999999999996</v>
      </c>
      <c r="AB173" s="40">
        <v>594.04999999999995</v>
      </c>
      <c r="AC173" s="40">
        <v>600.44000000000005</v>
      </c>
      <c r="AD173" s="40">
        <v>606.82000000000005</v>
      </c>
      <c r="AE173" s="40">
        <v>613.21</v>
      </c>
      <c r="AF173" s="40">
        <v>619.59</v>
      </c>
      <c r="AG173" s="40">
        <v>625.98</v>
      </c>
      <c r="AH173" s="40">
        <v>632.36</v>
      </c>
      <c r="AI173" s="40">
        <v>638.74</v>
      </c>
      <c r="AJ173" s="40">
        <v>645.13</v>
      </c>
      <c r="AK173" s="40">
        <v>651.51</v>
      </c>
      <c r="AL173" s="40">
        <v>657.9</v>
      </c>
      <c r="AM173" s="40">
        <v>664.28</v>
      </c>
      <c r="AN173" s="40">
        <v>670.67</v>
      </c>
      <c r="AO173" s="40">
        <v>677.05</v>
      </c>
      <c r="AQ173" s="39">
        <f t="shared" si="15"/>
        <v>416.5</v>
      </c>
      <c r="AR173" s="40">
        <v>330.38</v>
      </c>
      <c r="AS173" s="40">
        <v>336.53</v>
      </c>
      <c r="AT173" s="40">
        <v>342.69</v>
      </c>
      <c r="AU173" s="40">
        <v>348.84</v>
      </c>
      <c r="AV173" s="40">
        <v>354.99</v>
      </c>
      <c r="AW173" s="40">
        <v>361.14</v>
      </c>
      <c r="AX173" s="40">
        <v>367.29</v>
      </c>
      <c r="AY173" s="40">
        <v>373.44</v>
      </c>
      <c r="AZ173" s="40">
        <v>379.59</v>
      </c>
      <c r="BA173" s="40">
        <v>385.75</v>
      </c>
      <c r="BB173" s="40">
        <v>391.9</v>
      </c>
      <c r="BC173" s="40">
        <v>398.05</v>
      </c>
      <c r="BD173" s="40">
        <v>404.2</v>
      </c>
      <c r="BE173" s="40">
        <v>410.35</v>
      </c>
      <c r="BF173" s="40">
        <v>416.5</v>
      </c>
      <c r="BG173" s="40">
        <v>422.66</v>
      </c>
      <c r="BH173" s="40">
        <v>428.81</v>
      </c>
      <c r="BI173" s="40">
        <v>434.96</v>
      </c>
      <c r="BJ173" s="40">
        <v>441.11</v>
      </c>
      <c r="BK173" s="40">
        <v>447.26</v>
      </c>
      <c r="BL173" s="40">
        <v>453.41</v>
      </c>
      <c r="BM173" s="40">
        <v>459.57</v>
      </c>
      <c r="BN173" s="40">
        <v>465.72</v>
      </c>
      <c r="BO173" s="40">
        <v>471.87</v>
      </c>
      <c r="BP173" s="40">
        <v>478.02</v>
      </c>
      <c r="BQ173" s="40">
        <v>484.17</v>
      </c>
      <c r="BR173" s="40">
        <v>490.32</v>
      </c>
      <c r="BS173" s="40">
        <v>496.48</v>
      </c>
      <c r="BT173" s="40">
        <v>502.63</v>
      </c>
      <c r="BU173" s="40">
        <v>508.78</v>
      </c>
      <c r="BV173" s="40">
        <v>514.92999999999995</v>
      </c>
      <c r="BW173" s="40">
        <v>521.08000000000004</v>
      </c>
      <c r="BX173" s="40">
        <v>527.23</v>
      </c>
      <c r="BY173" s="40">
        <v>533.38</v>
      </c>
      <c r="BZ173" s="40">
        <v>539.54</v>
      </c>
      <c r="CA173" s="40">
        <v>545.69000000000005</v>
      </c>
      <c r="CC173" s="39">
        <f t="shared" si="16"/>
        <v>259.16000000000003</v>
      </c>
      <c r="CD173" s="40">
        <v>198.35</v>
      </c>
      <c r="CE173" s="40">
        <v>202.69</v>
      </c>
      <c r="CF173" s="40">
        <v>207.04</v>
      </c>
      <c r="CG173" s="40">
        <v>211.38</v>
      </c>
      <c r="CH173" s="40">
        <v>215.72</v>
      </c>
      <c r="CI173" s="40">
        <v>220.07</v>
      </c>
      <c r="CJ173" s="40">
        <v>224.41</v>
      </c>
      <c r="CK173" s="40">
        <v>228.75</v>
      </c>
      <c r="CL173" s="40">
        <v>233.1</v>
      </c>
      <c r="CM173" s="40">
        <v>237.44</v>
      </c>
      <c r="CN173" s="40">
        <v>241.78</v>
      </c>
      <c r="CO173" s="40">
        <v>246.13</v>
      </c>
      <c r="CP173" s="40">
        <v>250.47</v>
      </c>
      <c r="CQ173" s="40">
        <v>254.81</v>
      </c>
      <c r="CR173" s="40">
        <v>259.16000000000003</v>
      </c>
      <c r="CS173" s="40">
        <v>263.5</v>
      </c>
      <c r="CT173" s="40">
        <v>267.83999999999997</v>
      </c>
      <c r="CU173" s="40">
        <v>272.19</v>
      </c>
      <c r="CV173" s="40">
        <v>276.52999999999997</v>
      </c>
      <c r="CW173" s="40">
        <v>280.87</v>
      </c>
      <c r="CX173" s="40">
        <v>285.22000000000003</v>
      </c>
      <c r="CY173" s="40">
        <v>289.56</v>
      </c>
      <c r="CZ173" s="40">
        <v>293.89999999999998</v>
      </c>
      <c r="DA173" s="40">
        <v>298.25</v>
      </c>
      <c r="DB173" s="40">
        <v>302.58999999999997</v>
      </c>
      <c r="DC173" s="40">
        <v>306.93</v>
      </c>
      <c r="DD173" s="40">
        <v>311.27999999999997</v>
      </c>
      <c r="DE173" s="40">
        <v>315.62</v>
      </c>
      <c r="DF173" s="40">
        <v>319.95999999999998</v>
      </c>
      <c r="DG173" s="40">
        <v>324.31</v>
      </c>
      <c r="DH173" s="40">
        <v>328.65</v>
      </c>
      <c r="DI173" s="40">
        <v>332.99</v>
      </c>
      <c r="DJ173" s="40">
        <v>337.34</v>
      </c>
      <c r="DK173" s="40">
        <v>341.68</v>
      </c>
      <c r="DL173" s="40">
        <v>346.02</v>
      </c>
      <c r="DM173" s="40">
        <v>350.37</v>
      </c>
    </row>
    <row r="174" spans="1:117">
      <c r="A174" s="37">
        <v>170</v>
      </c>
      <c r="B174" s="38">
        <f t="shared" si="13"/>
        <v>419</v>
      </c>
      <c r="C174" s="38">
        <f t="shared" si="17"/>
        <v>586.6</v>
      </c>
      <c r="E174" s="39">
        <f t="shared" si="14"/>
        <v>546.15</v>
      </c>
      <c r="F174" s="40">
        <v>456.23</v>
      </c>
      <c r="G174" s="40">
        <v>462.66</v>
      </c>
      <c r="H174" s="40">
        <v>469.08</v>
      </c>
      <c r="I174" s="40">
        <v>475.5</v>
      </c>
      <c r="J174" s="40">
        <v>481.92</v>
      </c>
      <c r="K174" s="40">
        <v>488.35</v>
      </c>
      <c r="L174" s="40">
        <v>494.77</v>
      </c>
      <c r="M174" s="40">
        <v>501.19</v>
      </c>
      <c r="N174" s="40">
        <v>507.61</v>
      </c>
      <c r="O174" s="40">
        <v>514.03</v>
      </c>
      <c r="P174" s="40">
        <v>520.46</v>
      </c>
      <c r="Q174" s="40">
        <v>526.88</v>
      </c>
      <c r="R174" s="40">
        <v>533.29999999999995</v>
      </c>
      <c r="S174" s="40">
        <v>539.72</v>
      </c>
      <c r="T174" s="40">
        <v>546.15</v>
      </c>
      <c r="U174" s="40">
        <v>552.57000000000005</v>
      </c>
      <c r="V174" s="40">
        <v>558.99</v>
      </c>
      <c r="W174" s="40">
        <v>565.41</v>
      </c>
      <c r="X174" s="40">
        <v>571.83000000000004</v>
      </c>
      <c r="Y174" s="40">
        <v>578.26</v>
      </c>
      <c r="Z174" s="40">
        <v>584.67999999999995</v>
      </c>
      <c r="AA174" s="40">
        <v>591.1</v>
      </c>
      <c r="AB174" s="40">
        <v>597.52</v>
      </c>
      <c r="AC174" s="40">
        <v>603.95000000000005</v>
      </c>
      <c r="AD174" s="40">
        <v>610.37</v>
      </c>
      <c r="AE174" s="40">
        <v>616.79</v>
      </c>
      <c r="AF174" s="40">
        <v>623.21</v>
      </c>
      <c r="AG174" s="40">
        <v>629.63</v>
      </c>
      <c r="AH174" s="40">
        <v>636.05999999999995</v>
      </c>
      <c r="AI174" s="40">
        <v>642.48</v>
      </c>
      <c r="AJ174" s="40">
        <v>648.9</v>
      </c>
      <c r="AK174" s="40">
        <v>655.32000000000005</v>
      </c>
      <c r="AL174" s="40">
        <v>661.75</v>
      </c>
      <c r="AM174" s="40">
        <v>668.17</v>
      </c>
      <c r="AN174" s="40">
        <v>674.59</v>
      </c>
      <c r="AO174" s="40">
        <v>681.01</v>
      </c>
      <c r="AQ174" s="39">
        <f t="shared" si="15"/>
        <v>419</v>
      </c>
      <c r="AR174" s="40">
        <v>332.37</v>
      </c>
      <c r="AS174" s="40">
        <v>338.55</v>
      </c>
      <c r="AT174" s="40">
        <v>344.74</v>
      </c>
      <c r="AU174" s="40">
        <v>350.93</v>
      </c>
      <c r="AV174" s="40">
        <v>357.12</v>
      </c>
      <c r="AW174" s="40">
        <v>363.31</v>
      </c>
      <c r="AX174" s="40">
        <v>369.49</v>
      </c>
      <c r="AY174" s="40">
        <v>375.68</v>
      </c>
      <c r="AZ174" s="40">
        <v>381.87</v>
      </c>
      <c r="BA174" s="40">
        <v>388.06</v>
      </c>
      <c r="BB174" s="40">
        <v>394.25</v>
      </c>
      <c r="BC174" s="40">
        <v>400.43</v>
      </c>
      <c r="BD174" s="40">
        <v>406.62</v>
      </c>
      <c r="BE174" s="40">
        <v>412.81</v>
      </c>
      <c r="BF174" s="40">
        <v>419</v>
      </c>
      <c r="BG174" s="40">
        <v>425.19</v>
      </c>
      <c r="BH174" s="40">
        <v>431.37</v>
      </c>
      <c r="BI174" s="40">
        <v>437.56</v>
      </c>
      <c r="BJ174" s="40">
        <v>443.75</v>
      </c>
      <c r="BK174" s="40">
        <v>449.94</v>
      </c>
      <c r="BL174" s="40">
        <v>456.13</v>
      </c>
      <c r="BM174" s="40">
        <v>462.31</v>
      </c>
      <c r="BN174" s="40">
        <v>468.5</v>
      </c>
      <c r="BO174" s="40">
        <v>474.69</v>
      </c>
      <c r="BP174" s="40">
        <v>480.88</v>
      </c>
      <c r="BQ174" s="40">
        <v>487.07</v>
      </c>
      <c r="BR174" s="40">
        <v>493.25</v>
      </c>
      <c r="BS174" s="40">
        <v>499.44</v>
      </c>
      <c r="BT174" s="40">
        <v>505.63</v>
      </c>
      <c r="BU174" s="40">
        <v>511.82</v>
      </c>
      <c r="BV174" s="40">
        <v>518.01</v>
      </c>
      <c r="BW174" s="40">
        <v>524.19000000000005</v>
      </c>
      <c r="BX174" s="40">
        <v>530.38</v>
      </c>
      <c r="BY174" s="40">
        <v>536.57000000000005</v>
      </c>
      <c r="BZ174" s="40">
        <v>542.76</v>
      </c>
      <c r="CA174" s="40">
        <v>548.95000000000005</v>
      </c>
      <c r="CC174" s="39">
        <f t="shared" si="16"/>
        <v>260.7</v>
      </c>
      <c r="CD174" s="40">
        <v>199.53</v>
      </c>
      <c r="CE174" s="40">
        <v>203.9</v>
      </c>
      <c r="CF174" s="40">
        <v>208.27</v>
      </c>
      <c r="CG174" s="40">
        <v>212.64</v>
      </c>
      <c r="CH174" s="40">
        <v>217.01</v>
      </c>
      <c r="CI174" s="40">
        <v>221.38</v>
      </c>
      <c r="CJ174" s="40">
        <v>225.75</v>
      </c>
      <c r="CK174" s="40">
        <v>230.12</v>
      </c>
      <c r="CL174" s="40">
        <v>234.49</v>
      </c>
      <c r="CM174" s="40">
        <v>238.85</v>
      </c>
      <c r="CN174" s="40">
        <v>243.22</v>
      </c>
      <c r="CO174" s="40">
        <v>247.59</v>
      </c>
      <c r="CP174" s="40">
        <v>251.96</v>
      </c>
      <c r="CQ174" s="40">
        <v>256.33</v>
      </c>
      <c r="CR174" s="40">
        <v>260.7</v>
      </c>
      <c r="CS174" s="40">
        <v>265.07</v>
      </c>
      <c r="CT174" s="40">
        <v>269.44</v>
      </c>
      <c r="CU174" s="40">
        <v>273.81</v>
      </c>
      <c r="CV174" s="40">
        <v>278.18</v>
      </c>
      <c r="CW174" s="40">
        <v>282.54000000000002</v>
      </c>
      <c r="CX174" s="40">
        <v>286.91000000000003</v>
      </c>
      <c r="CY174" s="40">
        <v>291.27999999999997</v>
      </c>
      <c r="CZ174" s="40">
        <v>295.64999999999998</v>
      </c>
      <c r="DA174" s="40">
        <v>300.02</v>
      </c>
      <c r="DB174" s="40">
        <v>304.39</v>
      </c>
      <c r="DC174" s="40">
        <v>308.76</v>
      </c>
      <c r="DD174" s="40">
        <v>313.13</v>
      </c>
      <c r="DE174" s="40">
        <v>317.5</v>
      </c>
      <c r="DF174" s="40">
        <v>321.87</v>
      </c>
      <c r="DG174" s="40">
        <v>326.23</v>
      </c>
      <c r="DH174" s="40">
        <v>330.6</v>
      </c>
      <c r="DI174" s="40">
        <v>334.97</v>
      </c>
      <c r="DJ174" s="40">
        <v>339.34</v>
      </c>
      <c r="DK174" s="40">
        <v>343.71</v>
      </c>
      <c r="DL174" s="40">
        <v>348.08</v>
      </c>
      <c r="DM174" s="40">
        <v>352.45</v>
      </c>
    </row>
    <row r="175" spans="1:117">
      <c r="A175" s="37">
        <v>171</v>
      </c>
      <c r="B175" s="38">
        <f t="shared" si="13"/>
        <v>421.5</v>
      </c>
      <c r="C175" s="38">
        <f t="shared" si="17"/>
        <v>590.1</v>
      </c>
      <c r="E175" s="39">
        <f t="shared" si="14"/>
        <v>549.32000000000005</v>
      </c>
      <c r="F175" s="40">
        <v>458.88</v>
      </c>
      <c r="G175" s="40">
        <v>465.34</v>
      </c>
      <c r="H175" s="40">
        <v>471.8</v>
      </c>
      <c r="I175" s="40">
        <v>478.26</v>
      </c>
      <c r="J175" s="40">
        <v>484.72</v>
      </c>
      <c r="K175" s="40">
        <v>491.18</v>
      </c>
      <c r="L175" s="40">
        <v>497.64</v>
      </c>
      <c r="M175" s="40">
        <v>504.1</v>
      </c>
      <c r="N175" s="40">
        <v>510.56</v>
      </c>
      <c r="O175" s="40">
        <v>517.02</v>
      </c>
      <c r="P175" s="40">
        <v>523.48</v>
      </c>
      <c r="Q175" s="40">
        <v>529.94000000000005</v>
      </c>
      <c r="R175" s="40">
        <v>536.4</v>
      </c>
      <c r="S175" s="40">
        <v>542.86</v>
      </c>
      <c r="T175" s="40">
        <v>549.32000000000005</v>
      </c>
      <c r="U175" s="40">
        <v>555.78</v>
      </c>
      <c r="V175" s="40">
        <v>562.24</v>
      </c>
      <c r="W175" s="40">
        <v>568.70000000000005</v>
      </c>
      <c r="X175" s="40">
        <v>575.16</v>
      </c>
      <c r="Y175" s="40">
        <v>581.62</v>
      </c>
      <c r="Z175" s="40">
        <v>588.08000000000004</v>
      </c>
      <c r="AA175" s="40">
        <v>594.54</v>
      </c>
      <c r="AB175" s="40">
        <v>601</v>
      </c>
      <c r="AC175" s="40">
        <v>607.46</v>
      </c>
      <c r="AD175" s="40">
        <v>613.91999999999996</v>
      </c>
      <c r="AE175" s="40">
        <v>620.38</v>
      </c>
      <c r="AF175" s="40">
        <v>626.84</v>
      </c>
      <c r="AG175" s="40">
        <v>633.29999999999995</v>
      </c>
      <c r="AH175" s="40">
        <v>639.76</v>
      </c>
      <c r="AI175" s="40">
        <v>646.22</v>
      </c>
      <c r="AJ175" s="40">
        <v>652.67999999999995</v>
      </c>
      <c r="AK175" s="40">
        <v>659.14</v>
      </c>
      <c r="AL175" s="40">
        <v>665.6</v>
      </c>
      <c r="AM175" s="40">
        <v>672.06</v>
      </c>
      <c r="AN175" s="40">
        <v>678.52</v>
      </c>
      <c r="AO175" s="40">
        <v>684.98</v>
      </c>
      <c r="AQ175" s="39">
        <f t="shared" si="15"/>
        <v>421.5</v>
      </c>
      <c r="AR175" s="40">
        <v>334.35</v>
      </c>
      <c r="AS175" s="40">
        <v>340.58</v>
      </c>
      <c r="AT175" s="40">
        <v>346.8</v>
      </c>
      <c r="AU175" s="40">
        <v>353.03</v>
      </c>
      <c r="AV175" s="40">
        <v>359.25</v>
      </c>
      <c r="AW175" s="40">
        <v>365.48</v>
      </c>
      <c r="AX175" s="40">
        <v>371.7</v>
      </c>
      <c r="AY175" s="40">
        <v>377.93</v>
      </c>
      <c r="AZ175" s="40">
        <v>384.15</v>
      </c>
      <c r="BA175" s="40">
        <v>390.37</v>
      </c>
      <c r="BB175" s="40">
        <v>396.6</v>
      </c>
      <c r="BC175" s="40">
        <v>402.82</v>
      </c>
      <c r="BD175" s="40">
        <v>409.05</v>
      </c>
      <c r="BE175" s="40">
        <v>415.27</v>
      </c>
      <c r="BF175" s="40">
        <v>421.5</v>
      </c>
      <c r="BG175" s="40">
        <v>427.72</v>
      </c>
      <c r="BH175" s="40">
        <v>433.94</v>
      </c>
      <c r="BI175" s="40">
        <v>440.17</v>
      </c>
      <c r="BJ175" s="40">
        <v>446.39</v>
      </c>
      <c r="BK175" s="40">
        <v>452.62</v>
      </c>
      <c r="BL175" s="40">
        <v>458.84</v>
      </c>
      <c r="BM175" s="40">
        <v>465.07</v>
      </c>
      <c r="BN175" s="40">
        <v>471.29</v>
      </c>
      <c r="BO175" s="40">
        <v>477.52</v>
      </c>
      <c r="BP175" s="40">
        <v>483.74</v>
      </c>
      <c r="BQ175" s="40">
        <v>489.96</v>
      </c>
      <c r="BR175" s="40">
        <v>496.19</v>
      </c>
      <c r="BS175" s="40">
        <v>502.41</v>
      </c>
      <c r="BT175" s="40">
        <v>508.64</v>
      </c>
      <c r="BU175" s="40">
        <v>514.86</v>
      </c>
      <c r="BV175" s="40">
        <v>521.09</v>
      </c>
      <c r="BW175" s="40">
        <v>527.30999999999995</v>
      </c>
      <c r="BX175" s="40">
        <v>533.54</v>
      </c>
      <c r="BY175" s="40">
        <v>539.76</v>
      </c>
      <c r="BZ175" s="40">
        <v>545.98</v>
      </c>
      <c r="CA175" s="40">
        <v>552.21</v>
      </c>
      <c r="CC175" s="39">
        <f t="shared" si="16"/>
        <v>262.24</v>
      </c>
      <c r="CD175" s="40">
        <v>200.72</v>
      </c>
      <c r="CE175" s="40">
        <v>205.11</v>
      </c>
      <c r="CF175" s="40">
        <v>209.51</v>
      </c>
      <c r="CG175" s="40">
        <v>213.9</v>
      </c>
      <c r="CH175" s="40">
        <v>218.3</v>
      </c>
      <c r="CI175" s="40">
        <v>222.69</v>
      </c>
      <c r="CJ175" s="40">
        <v>227.09</v>
      </c>
      <c r="CK175" s="40">
        <v>231.48</v>
      </c>
      <c r="CL175" s="40">
        <v>235.88</v>
      </c>
      <c r="CM175" s="40">
        <v>240.27</v>
      </c>
      <c r="CN175" s="40">
        <v>244.67</v>
      </c>
      <c r="CO175" s="40">
        <v>249.06</v>
      </c>
      <c r="CP175" s="40">
        <v>253.46</v>
      </c>
      <c r="CQ175" s="40">
        <v>257.85000000000002</v>
      </c>
      <c r="CR175" s="40">
        <v>262.24</v>
      </c>
      <c r="CS175" s="40">
        <v>266.64</v>
      </c>
      <c r="CT175" s="40">
        <v>271.02999999999997</v>
      </c>
      <c r="CU175" s="40">
        <v>275.43</v>
      </c>
      <c r="CV175" s="40">
        <v>279.82</v>
      </c>
      <c r="CW175" s="40">
        <v>284.22000000000003</v>
      </c>
      <c r="CX175" s="40">
        <v>288.61</v>
      </c>
      <c r="CY175" s="40">
        <v>293.01</v>
      </c>
      <c r="CZ175" s="40">
        <v>297.39999999999998</v>
      </c>
      <c r="DA175" s="40">
        <v>301.8</v>
      </c>
      <c r="DB175" s="40">
        <v>306.19</v>
      </c>
      <c r="DC175" s="40">
        <v>310.58999999999997</v>
      </c>
      <c r="DD175" s="40">
        <v>314.98</v>
      </c>
      <c r="DE175" s="40">
        <v>319.38</v>
      </c>
      <c r="DF175" s="40">
        <v>323.77</v>
      </c>
      <c r="DG175" s="40">
        <v>328.16</v>
      </c>
      <c r="DH175" s="40">
        <v>332.56</v>
      </c>
      <c r="DI175" s="40">
        <v>336.95</v>
      </c>
      <c r="DJ175" s="40">
        <v>341.35</v>
      </c>
      <c r="DK175" s="40">
        <v>345.74</v>
      </c>
      <c r="DL175" s="40">
        <v>350.14</v>
      </c>
      <c r="DM175" s="40">
        <v>354.53</v>
      </c>
    </row>
    <row r="176" spans="1:117">
      <c r="A176" s="37">
        <v>172</v>
      </c>
      <c r="B176" s="38">
        <f t="shared" si="13"/>
        <v>424</v>
      </c>
      <c r="C176" s="38">
        <f t="shared" si="17"/>
        <v>593.6</v>
      </c>
      <c r="E176" s="39">
        <f t="shared" si="14"/>
        <v>552.51</v>
      </c>
      <c r="F176" s="40">
        <v>461.54</v>
      </c>
      <c r="G176" s="40">
        <v>468.04</v>
      </c>
      <c r="H176" s="40">
        <v>474.54</v>
      </c>
      <c r="I176" s="40">
        <v>481.04</v>
      </c>
      <c r="J176" s="40">
        <v>487.54</v>
      </c>
      <c r="K176" s="40">
        <v>494.03</v>
      </c>
      <c r="L176" s="40">
        <v>500.53</v>
      </c>
      <c r="M176" s="40">
        <v>507.03</v>
      </c>
      <c r="N176" s="40">
        <v>513.53</v>
      </c>
      <c r="O176" s="40">
        <v>520.02</v>
      </c>
      <c r="P176" s="40">
        <v>526.52</v>
      </c>
      <c r="Q176" s="40">
        <v>533.02</v>
      </c>
      <c r="R176" s="40">
        <v>539.52</v>
      </c>
      <c r="S176" s="40">
        <v>546.02</v>
      </c>
      <c r="T176" s="40">
        <v>552.51</v>
      </c>
      <c r="U176" s="40">
        <v>559.01</v>
      </c>
      <c r="V176" s="40">
        <v>565.51</v>
      </c>
      <c r="W176" s="40">
        <v>572.01</v>
      </c>
      <c r="X176" s="40">
        <v>578.5</v>
      </c>
      <c r="Y176" s="40">
        <v>585</v>
      </c>
      <c r="Z176" s="40">
        <v>591.5</v>
      </c>
      <c r="AA176" s="40">
        <v>598</v>
      </c>
      <c r="AB176" s="40">
        <v>604.5</v>
      </c>
      <c r="AC176" s="40">
        <v>610.99</v>
      </c>
      <c r="AD176" s="40">
        <v>617.49</v>
      </c>
      <c r="AE176" s="40">
        <v>623.99</v>
      </c>
      <c r="AF176" s="40">
        <v>630.49</v>
      </c>
      <c r="AG176" s="40">
        <v>636.98</v>
      </c>
      <c r="AH176" s="40">
        <v>643.48</v>
      </c>
      <c r="AI176" s="40">
        <v>649.98</v>
      </c>
      <c r="AJ176" s="40">
        <v>656.48</v>
      </c>
      <c r="AK176" s="40">
        <v>662.98</v>
      </c>
      <c r="AL176" s="40">
        <v>669.47</v>
      </c>
      <c r="AM176" s="40">
        <v>675.97</v>
      </c>
      <c r="AN176" s="40">
        <v>682.47</v>
      </c>
      <c r="AO176" s="40">
        <v>688.97</v>
      </c>
      <c r="AQ176" s="39">
        <f t="shared" si="15"/>
        <v>424</v>
      </c>
      <c r="AR176" s="40">
        <v>336.35</v>
      </c>
      <c r="AS176" s="40">
        <v>342.61</v>
      </c>
      <c r="AT176" s="40">
        <v>348.87</v>
      </c>
      <c r="AU176" s="40">
        <v>355.13</v>
      </c>
      <c r="AV176" s="40">
        <v>361.39</v>
      </c>
      <c r="AW176" s="40">
        <v>367.65</v>
      </c>
      <c r="AX176" s="40">
        <v>373.91</v>
      </c>
      <c r="AY176" s="40">
        <v>380.18</v>
      </c>
      <c r="AZ176" s="40">
        <v>386.44</v>
      </c>
      <c r="BA176" s="40">
        <v>392.7</v>
      </c>
      <c r="BB176" s="40">
        <v>398.96</v>
      </c>
      <c r="BC176" s="40">
        <v>405.22</v>
      </c>
      <c r="BD176" s="40">
        <v>411.48</v>
      </c>
      <c r="BE176" s="40">
        <v>417.74</v>
      </c>
      <c r="BF176" s="40">
        <v>424</v>
      </c>
      <c r="BG176" s="40">
        <v>430.26</v>
      </c>
      <c r="BH176" s="40">
        <v>436.52</v>
      </c>
      <c r="BI176" s="40">
        <v>442.78</v>
      </c>
      <c r="BJ176" s="40">
        <v>449.04</v>
      </c>
      <c r="BK176" s="40">
        <v>455.3</v>
      </c>
      <c r="BL176" s="40">
        <v>461.57</v>
      </c>
      <c r="BM176" s="40">
        <v>467.83</v>
      </c>
      <c r="BN176" s="40">
        <v>474.09</v>
      </c>
      <c r="BO176" s="40">
        <v>480.35</v>
      </c>
      <c r="BP176" s="40">
        <v>486.61</v>
      </c>
      <c r="BQ176" s="40">
        <v>492.87</v>
      </c>
      <c r="BR176" s="40">
        <v>499.13</v>
      </c>
      <c r="BS176" s="40">
        <v>505.39</v>
      </c>
      <c r="BT176" s="40">
        <v>511.65</v>
      </c>
      <c r="BU176" s="40">
        <v>517.91</v>
      </c>
      <c r="BV176" s="40">
        <v>524.16999999999996</v>
      </c>
      <c r="BW176" s="40">
        <v>530.42999999999995</v>
      </c>
      <c r="BX176" s="40">
        <v>536.70000000000005</v>
      </c>
      <c r="BY176" s="40">
        <v>542.96</v>
      </c>
      <c r="BZ176" s="40">
        <v>549.22</v>
      </c>
      <c r="CA176" s="40">
        <v>555.48</v>
      </c>
      <c r="CC176" s="39">
        <f t="shared" si="16"/>
        <v>263.79000000000002</v>
      </c>
      <c r="CD176" s="40">
        <v>201.91</v>
      </c>
      <c r="CE176" s="40">
        <v>206.33</v>
      </c>
      <c r="CF176" s="40">
        <v>210.75</v>
      </c>
      <c r="CG176" s="40">
        <v>215.17</v>
      </c>
      <c r="CH176" s="40">
        <v>219.59</v>
      </c>
      <c r="CI176" s="40">
        <v>224.01</v>
      </c>
      <c r="CJ176" s="40">
        <v>228.43</v>
      </c>
      <c r="CK176" s="40">
        <v>232.85</v>
      </c>
      <c r="CL176" s="40">
        <v>237.27</v>
      </c>
      <c r="CM176" s="40">
        <v>241.69</v>
      </c>
      <c r="CN176" s="40">
        <v>246.11</v>
      </c>
      <c r="CO176" s="40">
        <v>250.53</v>
      </c>
      <c r="CP176" s="40">
        <v>254.95</v>
      </c>
      <c r="CQ176" s="40">
        <v>259.37</v>
      </c>
      <c r="CR176" s="40">
        <v>263.79000000000002</v>
      </c>
      <c r="CS176" s="40">
        <v>268.20999999999998</v>
      </c>
      <c r="CT176" s="40">
        <v>272.63</v>
      </c>
      <c r="CU176" s="40">
        <v>277.05</v>
      </c>
      <c r="CV176" s="40">
        <v>281.47000000000003</v>
      </c>
      <c r="CW176" s="40">
        <v>285.89</v>
      </c>
      <c r="CX176" s="40">
        <v>290.31</v>
      </c>
      <c r="CY176" s="40">
        <v>294.73</v>
      </c>
      <c r="CZ176" s="40">
        <v>299.14999999999998</v>
      </c>
      <c r="DA176" s="40">
        <v>303.57</v>
      </c>
      <c r="DB176" s="40">
        <v>307.99</v>
      </c>
      <c r="DC176" s="40">
        <v>312.42</v>
      </c>
      <c r="DD176" s="40">
        <v>316.83999999999997</v>
      </c>
      <c r="DE176" s="40">
        <v>321.26</v>
      </c>
      <c r="DF176" s="40">
        <v>325.68</v>
      </c>
      <c r="DG176" s="40">
        <v>330.1</v>
      </c>
      <c r="DH176" s="40">
        <v>334.52</v>
      </c>
      <c r="DI176" s="40">
        <v>338.94</v>
      </c>
      <c r="DJ176" s="40">
        <v>343.36</v>
      </c>
      <c r="DK176" s="40">
        <v>347.78</v>
      </c>
      <c r="DL176" s="40">
        <v>352.2</v>
      </c>
      <c r="DM176" s="40">
        <v>356.62</v>
      </c>
    </row>
    <row r="177" spans="1:117">
      <c r="A177" s="37">
        <v>173</v>
      </c>
      <c r="B177" s="38">
        <f t="shared" si="13"/>
        <v>426.51</v>
      </c>
      <c r="C177" s="38">
        <f t="shared" si="17"/>
        <v>597.12</v>
      </c>
      <c r="E177" s="39">
        <f t="shared" si="14"/>
        <v>555.71</v>
      </c>
      <c r="F177" s="40">
        <v>464.22</v>
      </c>
      <c r="G177" s="40">
        <v>470.75</v>
      </c>
      <c r="H177" s="40">
        <v>477.29</v>
      </c>
      <c r="I177" s="40">
        <v>483.82</v>
      </c>
      <c r="J177" s="40">
        <v>490.36</v>
      </c>
      <c r="K177" s="40">
        <v>496.89</v>
      </c>
      <c r="L177" s="40">
        <v>503.43</v>
      </c>
      <c r="M177" s="40">
        <v>509.96</v>
      </c>
      <c r="N177" s="40">
        <v>516.5</v>
      </c>
      <c r="O177" s="40">
        <v>523.04</v>
      </c>
      <c r="P177" s="40">
        <v>529.57000000000005</v>
      </c>
      <c r="Q177" s="40">
        <v>536.11</v>
      </c>
      <c r="R177" s="40">
        <v>542.64</v>
      </c>
      <c r="S177" s="40">
        <v>549.17999999999995</v>
      </c>
      <c r="T177" s="40">
        <v>555.71</v>
      </c>
      <c r="U177" s="40">
        <v>562.25</v>
      </c>
      <c r="V177" s="40">
        <v>568.78</v>
      </c>
      <c r="W177" s="40">
        <v>575.32000000000005</v>
      </c>
      <c r="X177" s="40">
        <v>581.86</v>
      </c>
      <c r="Y177" s="40">
        <v>588.39</v>
      </c>
      <c r="Z177" s="40">
        <v>594.92999999999995</v>
      </c>
      <c r="AA177" s="40">
        <v>601.46</v>
      </c>
      <c r="AB177" s="40">
        <v>608</v>
      </c>
      <c r="AC177" s="40">
        <v>614.53</v>
      </c>
      <c r="AD177" s="40">
        <v>621.07000000000005</v>
      </c>
      <c r="AE177" s="40">
        <v>627.6</v>
      </c>
      <c r="AF177" s="40">
        <v>634.14</v>
      </c>
      <c r="AG177" s="40">
        <v>640.67999999999995</v>
      </c>
      <c r="AH177" s="40">
        <v>647.21</v>
      </c>
      <c r="AI177" s="40">
        <v>653.75</v>
      </c>
      <c r="AJ177" s="40">
        <v>660.28</v>
      </c>
      <c r="AK177" s="40">
        <v>666.82</v>
      </c>
      <c r="AL177" s="40">
        <v>673.35</v>
      </c>
      <c r="AM177" s="40">
        <v>679.89</v>
      </c>
      <c r="AN177" s="40">
        <v>686.42</v>
      </c>
      <c r="AO177" s="40">
        <v>692.96</v>
      </c>
      <c r="AQ177" s="39">
        <f t="shared" si="15"/>
        <v>426.51</v>
      </c>
      <c r="AR177" s="40">
        <v>338.35</v>
      </c>
      <c r="AS177" s="40">
        <v>344.65</v>
      </c>
      <c r="AT177" s="40">
        <v>350.95</v>
      </c>
      <c r="AU177" s="40">
        <v>357.24</v>
      </c>
      <c r="AV177" s="40">
        <v>363.54</v>
      </c>
      <c r="AW177" s="40">
        <v>369.84</v>
      </c>
      <c r="AX177" s="40">
        <v>376.13</v>
      </c>
      <c r="AY177" s="40">
        <v>382.43</v>
      </c>
      <c r="AZ177" s="40">
        <v>388.73</v>
      </c>
      <c r="BA177" s="40">
        <v>395.03</v>
      </c>
      <c r="BB177" s="40">
        <v>401.32</v>
      </c>
      <c r="BC177" s="40">
        <v>407.62</v>
      </c>
      <c r="BD177" s="40">
        <v>413.92</v>
      </c>
      <c r="BE177" s="40">
        <v>420.21</v>
      </c>
      <c r="BF177" s="40">
        <v>426.51</v>
      </c>
      <c r="BG177" s="40">
        <v>432.81</v>
      </c>
      <c r="BH177" s="40">
        <v>439.11</v>
      </c>
      <c r="BI177" s="40">
        <v>445.4</v>
      </c>
      <c r="BJ177" s="40">
        <v>451.7</v>
      </c>
      <c r="BK177" s="40">
        <v>458</v>
      </c>
      <c r="BL177" s="40">
        <v>464.29</v>
      </c>
      <c r="BM177" s="40">
        <v>470.59</v>
      </c>
      <c r="BN177" s="40">
        <v>476.89</v>
      </c>
      <c r="BO177" s="40">
        <v>483.19</v>
      </c>
      <c r="BP177" s="40">
        <v>489.48</v>
      </c>
      <c r="BQ177" s="40">
        <v>495.78</v>
      </c>
      <c r="BR177" s="40">
        <v>502.08</v>
      </c>
      <c r="BS177" s="40">
        <v>508.38</v>
      </c>
      <c r="BT177" s="40">
        <v>514.66999999999996</v>
      </c>
      <c r="BU177" s="40">
        <v>520.97</v>
      </c>
      <c r="BV177" s="40">
        <v>527.27</v>
      </c>
      <c r="BW177" s="40">
        <v>533.55999999999995</v>
      </c>
      <c r="BX177" s="40">
        <v>539.86</v>
      </c>
      <c r="BY177" s="40">
        <v>546.16</v>
      </c>
      <c r="BZ177" s="40">
        <v>552.46</v>
      </c>
      <c r="CA177" s="40">
        <v>558.75</v>
      </c>
      <c r="CC177" s="39">
        <f t="shared" si="16"/>
        <v>265.20999999999998</v>
      </c>
      <c r="CD177" s="40">
        <v>202.96</v>
      </c>
      <c r="CE177" s="40">
        <v>207.41</v>
      </c>
      <c r="CF177" s="40">
        <v>211.85</v>
      </c>
      <c r="CG177" s="40">
        <v>216.3</v>
      </c>
      <c r="CH177" s="40">
        <v>220.75</v>
      </c>
      <c r="CI177" s="40">
        <v>225.19</v>
      </c>
      <c r="CJ177" s="40">
        <v>229.64</v>
      </c>
      <c r="CK177" s="40">
        <v>234.08</v>
      </c>
      <c r="CL177" s="40">
        <v>238.53</v>
      </c>
      <c r="CM177" s="40">
        <v>242.98</v>
      </c>
      <c r="CN177" s="40">
        <v>247.42</v>
      </c>
      <c r="CO177" s="40">
        <v>251.87</v>
      </c>
      <c r="CP177" s="40">
        <v>256.31</v>
      </c>
      <c r="CQ177" s="40">
        <v>260.76</v>
      </c>
      <c r="CR177" s="40">
        <v>265.20999999999998</v>
      </c>
      <c r="CS177" s="40">
        <v>269.64999999999998</v>
      </c>
      <c r="CT177" s="40">
        <v>274.10000000000002</v>
      </c>
      <c r="CU177" s="40">
        <v>278.55</v>
      </c>
      <c r="CV177" s="40">
        <v>282.99</v>
      </c>
      <c r="CW177" s="40">
        <v>287.44</v>
      </c>
      <c r="CX177" s="40">
        <v>291.88</v>
      </c>
      <c r="CY177" s="40">
        <v>296.33</v>
      </c>
      <c r="CZ177" s="40">
        <v>300.77999999999997</v>
      </c>
      <c r="DA177" s="40">
        <v>305.22000000000003</v>
      </c>
      <c r="DB177" s="40">
        <v>309.67</v>
      </c>
      <c r="DC177" s="40">
        <v>314.11</v>
      </c>
      <c r="DD177" s="40">
        <v>318.56</v>
      </c>
      <c r="DE177" s="40">
        <v>323.01</v>
      </c>
      <c r="DF177" s="40">
        <v>327.45</v>
      </c>
      <c r="DG177" s="40">
        <v>331.9</v>
      </c>
      <c r="DH177" s="40">
        <v>336.34</v>
      </c>
      <c r="DI177" s="40">
        <v>340.79</v>
      </c>
      <c r="DJ177" s="40">
        <v>345.24</v>
      </c>
      <c r="DK177" s="40">
        <v>349.68</v>
      </c>
      <c r="DL177" s="40">
        <v>354.13</v>
      </c>
      <c r="DM177" s="40">
        <v>358.58</v>
      </c>
    </row>
    <row r="178" spans="1:117">
      <c r="A178" s="37">
        <v>174</v>
      </c>
      <c r="B178" s="38">
        <f t="shared" si="13"/>
        <v>429.03</v>
      </c>
      <c r="C178" s="38">
        <f t="shared" si="17"/>
        <v>600.65</v>
      </c>
      <c r="E178" s="39">
        <f t="shared" si="14"/>
        <v>558.92999999999995</v>
      </c>
      <c r="F178" s="40">
        <v>466.9</v>
      </c>
      <c r="G178" s="40">
        <v>473.47</v>
      </c>
      <c r="H178" s="40">
        <v>480.05</v>
      </c>
      <c r="I178" s="40">
        <v>486.62</v>
      </c>
      <c r="J178" s="40">
        <v>493.19</v>
      </c>
      <c r="K178" s="40">
        <v>499.77</v>
      </c>
      <c r="L178" s="40">
        <v>506.34</v>
      </c>
      <c r="M178" s="40">
        <v>512.91</v>
      </c>
      <c r="N178" s="40">
        <v>519.49</v>
      </c>
      <c r="O178" s="40">
        <v>526.05999999999995</v>
      </c>
      <c r="P178" s="40">
        <v>532.63</v>
      </c>
      <c r="Q178" s="40">
        <v>539.21</v>
      </c>
      <c r="R178" s="40">
        <v>545.78</v>
      </c>
      <c r="S178" s="40">
        <v>552.35</v>
      </c>
      <c r="T178" s="40">
        <v>558.92999999999995</v>
      </c>
      <c r="U178" s="40">
        <v>565.5</v>
      </c>
      <c r="V178" s="40">
        <v>572.07000000000005</v>
      </c>
      <c r="W178" s="40">
        <v>578.65</v>
      </c>
      <c r="X178" s="40">
        <v>585.22</v>
      </c>
      <c r="Y178" s="40">
        <v>591.79</v>
      </c>
      <c r="Z178" s="40">
        <v>598.37</v>
      </c>
      <c r="AA178" s="40">
        <v>604.94000000000005</v>
      </c>
      <c r="AB178" s="40">
        <v>611.51</v>
      </c>
      <c r="AC178" s="40">
        <v>618.09</v>
      </c>
      <c r="AD178" s="40">
        <v>624.66</v>
      </c>
      <c r="AE178" s="40">
        <v>631.23</v>
      </c>
      <c r="AF178" s="40">
        <v>637.80999999999995</v>
      </c>
      <c r="AG178" s="40">
        <v>644.38</v>
      </c>
      <c r="AH178" s="40">
        <v>650.95000000000005</v>
      </c>
      <c r="AI178" s="40">
        <v>657.53</v>
      </c>
      <c r="AJ178" s="40">
        <v>664.1</v>
      </c>
      <c r="AK178" s="40">
        <v>670.67</v>
      </c>
      <c r="AL178" s="40">
        <v>677.25</v>
      </c>
      <c r="AM178" s="40">
        <v>683.82</v>
      </c>
      <c r="AN178" s="40">
        <v>690.39</v>
      </c>
      <c r="AO178" s="40">
        <v>696.97</v>
      </c>
      <c r="AQ178" s="39">
        <f t="shared" si="15"/>
        <v>429.03</v>
      </c>
      <c r="AR178" s="40">
        <v>340.36</v>
      </c>
      <c r="AS178" s="40">
        <v>346.69</v>
      </c>
      <c r="AT178" s="40">
        <v>353.03</v>
      </c>
      <c r="AU178" s="40">
        <v>359.36</v>
      </c>
      <c r="AV178" s="40">
        <v>365.69</v>
      </c>
      <c r="AW178" s="40">
        <v>372.03</v>
      </c>
      <c r="AX178" s="40">
        <v>378.36</v>
      </c>
      <c r="AY178" s="40">
        <v>384.69</v>
      </c>
      <c r="AZ178" s="40">
        <v>391.03</v>
      </c>
      <c r="BA178" s="40">
        <v>397.36</v>
      </c>
      <c r="BB178" s="40">
        <v>403.69</v>
      </c>
      <c r="BC178" s="40">
        <v>410.03</v>
      </c>
      <c r="BD178" s="40">
        <v>416.36</v>
      </c>
      <c r="BE178" s="40">
        <v>422.7</v>
      </c>
      <c r="BF178" s="40">
        <v>429.03</v>
      </c>
      <c r="BG178" s="40">
        <v>435.36</v>
      </c>
      <c r="BH178" s="40">
        <v>441.7</v>
      </c>
      <c r="BI178" s="40">
        <v>448.03</v>
      </c>
      <c r="BJ178" s="40">
        <v>454.36</v>
      </c>
      <c r="BK178" s="40">
        <v>460.7</v>
      </c>
      <c r="BL178" s="40">
        <v>467.03</v>
      </c>
      <c r="BM178" s="40">
        <v>473.36</v>
      </c>
      <c r="BN178" s="40">
        <v>479.7</v>
      </c>
      <c r="BO178" s="40">
        <v>486.03</v>
      </c>
      <c r="BP178" s="40">
        <v>492.37</v>
      </c>
      <c r="BQ178" s="40">
        <v>498.7</v>
      </c>
      <c r="BR178" s="40">
        <v>505.03</v>
      </c>
      <c r="BS178" s="40">
        <v>511.37</v>
      </c>
      <c r="BT178" s="40">
        <v>517.70000000000005</v>
      </c>
      <c r="BU178" s="40">
        <v>524.03</v>
      </c>
      <c r="BV178" s="40">
        <v>530.37</v>
      </c>
      <c r="BW178" s="40">
        <v>536.70000000000005</v>
      </c>
      <c r="BX178" s="40">
        <v>543.03</v>
      </c>
      <c r="BY178" s="40">
        <v>549.37</v>
      </c>
      <c r="BZ178" s="40">
        <v>555.70000000000005</v>
      </c>
      <c r="CA178" s="40">
        <v>562.03</v>
      </c>
      <c r="CC178" s="39">
        <f t="shared" si="16"/>
        <v>266.76</v>
      </c>
      <c r="CD178" s="40">
        <v>204.15</v>
      </c>
      <c r="CE178" s="40">
        <v>208.62</v>
      </c>
      <c r="CF178" s="40">
        <v>213.09</v>
      </c>
      <c r="CG178" s="40">
        <v>217.57</v>
      </c>
      <c r="CH178" s="40">
        <v>222.04</v>
      </c>
      <c r="CI178" s="40">
        <v>226.51</v>
      </c>
      <c r="CJ178" s="40">
        <v>230.98</v>
      </c>
      <c r="CK178" s="40">
        <v>235.45</v>
      </c>
      <c r="CL178" s="40">
        <v>239.92</v>
      </c>
      <c r="CM178" s="40">
        <v>244.4</v>
      </c>
      <c r="CN178" s="40">
        <v>248.87</v>
      </c>
      <c r="CO178" s="40">
        <v>253.34</v>
      </c>
      <c r="CP178" s="40">
        <v>257.81</v>
      </c>
      <c r="CQ178" s="40">
        <v>262.27999999999997</v>
      </c>
      <c r="CR178" s="40">
        <v>266.76</v>
      </c>
      <c r="CS178" s="40">
        <v>271.23</v>
      </c>
      <c r="CT178" s="40">
        <v>275.7</v>
      </c>
      <c r="CU178" s="40">
        <v>280.17</v>
      </c>
      <c r="CV178" s="40">
        <v>284.64</v>
      </c>
      <c r="CW178" s="40">
        <v>289.11</v>
      </c>
      <c r="CX178" s="40">
        <v>293.58999999999997</v>
      </c>
      <c r="CY178" s="40">
        <v>298.06</v>
      </c>
      <c r="CZ178" s="40">
        <v>302.52999999999997</v>
      </c>
      <c r="DA178" s="40">
        <v>307</v>
      </c>
      <c r="DB178" s="40">
        <v>311.47000000000003</v>
      </c>
      <c r="DC178" s="40">
        <v>315.95</v>
      </c>
      <c r="DD178" s="40">
        <v>320.42</v>
      </c>
      <c r="DE178" s="40">
        <v>324.89</v>
      </c>
      <c r="DF178" s="40">
        <v>329.36</v>
      </c>
      <c r="DG178" s="40">
        <v>333.83</v>
      </c>
      <c r="DH178" s="40">
        <v>338.3</v>
      </c>
      <c r="DI178" s="40">
        <v>342.78</v>
      </c>
      <c r="DJ178" s="40">
        <v>347.25</v>
      </c>
      <c r="DK178" s="40">
        <v>351.72</v>
      </c>
      <c r="DL178" s="40">
        <v>356.19</v>
      </c>
      <c r="DM178" s="40">
        <v>360.66</v>
      </c>
    </row>
    <row r="179" spans="1:117">
      <c r="A179" s="37">
        <v>175</v>
      </c>
      <c r="B179" s="38">
        <f t="shared" si="13"/>
        <v>431.55</v>
      </c>
      <c r="C179" s="38">
        <f t="shared" si="17"/>
        <v>604.16999999999996</v>
      </c>
      <c r="E179" s="39">
        <f t="shared" si="14"/>
        <v>562.15</v>
      </c>
      <c r="F179" s="40">
        <v>469.59</v>
      </c>
      <c r="G179" s="40">
        <v>476.2</v>
      </c>
      <c r="H179" s="40">
        <v>482.81</v>
      </c>
      <c r="I179" s="40">
        <v>489.43</v>
      </c>
      <c r="J179" s="40">
        <v>496.04</v>
      </c>
      <c r="K179" s="40">
        <v>502.65</v>
      </c>
      <c r="L179" s="40">
        <v>509.26</v>
      </c>
      <c r="M179" s="40">
        <v>515.87</v>
      </c>
      <c r="N179" s="40">
        <v>522.48</v>
      </c>
      <c r="O179" s="40">
        <v>529.09</v>
      </c>
      <c r="P179" s="40">
        <v>535.70000000000005</v>
      </c>
      <c r="Q179" s="40">
        <v>542.30999999999995</v>
      </c>
      <c r="R179" s="40">
        <v>548.92999999999995</v>
      </c>
      <c r="S179" s="40">
        <v>555.54</v>
      </c>
      <c r="T179" s="40">
        <v>562.15</v>
      </c>
      <c r="U179" s="40">
        <v>568.76</v>
      </c>
      <c r="V179" s="40">
        <v>575.37</v>
      </c>
      <c r="W179" s="40">
        <v>581.98</v>
      </c>
      <c r="X179" s="40">
        <v>588.59</v>
      </c>
      <c r="Y179" s="40">
        <v>595.20000000000005</v>
      </c>
      <c r="Z179" s="40">
        <v>601.80999999999995</v>
      </c>
      <c r="AA179" s="40">
        <v>608.42999999999995</v>
      </c>
      <c r="AB179" s="40">
        <v>615.04</v>
      </c>
      <c r="AC179" s="40">
        <v>621.65</v>
      </c>
      <c r="AD179" s="40">
        <v>628.26</v>
      </c>
      <c r="AE179" s="40">
        <v>634.87</v>
      </c>
      <c r="AF179" s="40">
        <v>641.48</v>
      </c>
      <c r="AG179" s="40">
        <v>648.09</v>
      </c>
      <c r="AH179" s="40">
        <v>654.70000000000005</v>
      </c>
      <c r="AI179" s="40">
        <v>661.31</v>
      </c>
      <c r="AJ179" s="40">
        <v>667.93</v>
      </c>
      <c r="AK179" s="40">
        <v>674.54</v>
      </c>
      <c r="AL179" s="40">
        <v>681.15</v>
      </c>
      <c r="AM179" s="40">
        <v>687.76</v>
      </c>
      <c r="AN179" s="40">
        <v>694.37</v>
      </c>
      <c r="AO179" s="40">
        <v>700.98</v>
      </c>
      <c r="AQ179" s="39">
        <f t="shared" si="15"/>
        <v>431.55</v>
      </c>
      <c r="AR179" s="40">
        <v>342.37</v>
      </c>
      <c r="AS179" s="40">
        <v>348.74</v>
      </c>
      <c r="AT179" s="40">
        <v>355.11</v>
      </c>
      <c r="AU179" s="40">
        <v>361.48</v>
      </c>
      <c r="AV179" s="40">
        <v>367.85</v>
      </c>
      <c r="AW179" s="40">
        <v>374.22</v>
      </c>
      <c r="AX179" s="40">
        <v>380.59</v>
      </c>
      <c r="AY179" s="40">
        <v>386.96</v>
      </c>
      <c r="AZ179" s="40">
        <v>393.33</v>
      </c>
      <c r="BA179" s="40">
        <v>399.7</v>
      </c>
      <c r="BB179" s="40">
        <v>406.07</v>
      </c>
      <c r="BC179" s="40">
        <v>412.44</v>
      </c>
      <c r="BD179" s="40">
        <v>418.81</v>
      </c>
      <c r="BE179" s="40">
        <v>425.18</v>
      </c>
      <c r="BF179" s="40">
        <v>431.55</v>
      </c>
      <c r="BG179" s="40">
        <v>437.92</v>
      </c>
      <c r="BH179" s="40">
        <v>444.29</v>
      </c>
      <c r="BI179" s="40">
        <v>450.66</v>
      </c>
      <c r="BJ179" s="40">
        <v>457.03</v>
      </c>
      <c r="BK179" s="40">
        <v>463.4</v>
      </c>
      <c r="BL179" s="40">
        <v>469.77</v>
      </c>
      <c r="BM179" s="40">
        <v>476.14</v>
      </c>
      <c r="BN179" s="40">
        <v>482.51</v>
      </c>
      <c r="BO179" s="40">
        <v>488.88</v>
      </c>
      <c r="BP179" s="40">
        <v>495.25</v>
      </c>
      <c r="BQ179" s="40">
        <v>501.62</v>
      </c>
      <c r="BR179" s="40">
        <v>507.99</v>
      </c>
      <c r="BS179" s="40">
        <v>514.36</v>
      </c>
      <c r="BT179" s="40">
        <v>520.73</v>
      </c>
      <c r="BU179" s="40">
        <v>527.1</v>
      </c>
      <c r="BV179" s="40">
        <v>533.47</v>
      </c>
      <c r="BW179" s="40">
        <v>539.84</v>
      </c>
      <c r="BX179" s="40">
        <v>546.21</v>
      </c>
      <c r="BY179" s="40">
        <v>552.58000000000004</v>
      </c>
      <c r="BZ179" s="40">
        <v>558.95000000000005</v>
      </c>
      <c r="CA179" s="40">
        <v>565.32000000000005</v>
      </c>
      <c r="CC179" s="39">
        <f t="shared" si="16"/>
        <v>268.31</v>
      </c>
      <c r="CD179" s="40">
        <v>205.34</v>
      </c>
      <c r="CE179" s="40">
        <v>209.84</v>
      </c>
      <c r="CF179" s="40">
        <v>214.34</v>
      </c>
      <c r="CG179" s="40">
        <v>218.83</v>
      </c>
      <c r="CH179" s="40">
        <v>223.33</v>
      </c>
      <c r="CI179" s="40">
        <v>227.83</v>
      </c>
      <c r="CJ179" s="40">
        <v>232.33</v>
      </c>
      <c r="CK179" s="40">
        <v>236.82</v>
      </c>
      <c r="CL179" s="40">
        <v>241.32</v>
      </c>
      <c r="CM179" s="40">
        <v>245.82</v>
      </c>
      <c r="CN179" s="40">
        <v>250.32</v>
      </c>
      <c r="CO179" s="40">
        <v>254.81</v>
      </c>
      <c r="CP179" s="40">
        <v>259.31</v>
      </c>
      <c r="CQ179" s="40">
        <v>263.81</v>
      </c>
      <c r="CR179" s="40">
        <v>268.31</v>
      </c>
      <c r="CS179" s="40">
        <v>272.8</v>
      </c>
      <c r="CT179" s="40">
        <v>277.3</v>
      </c>
      <c r="CU179" s="40">
        <v>281.8</v>
      </c>
      <c r="CV179" s="40">
        <v>286.3</v>
      </c>
      <c r="CW179" s="40">
        <v>290.79000000000002</v>
      </c>
      <c r="CX179" s="40">
        <v>295.29000000000002</v>
      </c>
      <c r="CY179" s="40">
        <v>299.79000000000002</v>
      </c>
      <c r="CZ179" s="40">
        <v>304.29000000000002</v>
      </c>
      <c r="DA179" s="40">
        <v>308.77999999999997</v>
      </c>
      <c r="DB179" s="40">
        <v>313.27999999999997</v>
      </c>
      <c r="DC179" s="40">
        <v>317.77999999999997</v>
      </c>
      <c r="DD179" s="40">
        <v>322.27999999999997</v>
      </c>
      <c r="DE179" s="40">
        <v>326.77</v>
      </c>
      <c r="DF179" s="40">
        <v>331.27</v>
      </c>
      <c r="DG179" s="40">
        <v>335.77</v>
      </c>
      <c r="DH179" s="40">
        <v>340.27</v>
      </c>
      <c r="DI179" s="40">
        <v>344.76</v>
      </c>
      <c r="DJ179" s="40">
        <v>349.26</v>
      </c>
      <c r="DK179" s="40">
        <v>353.76</v>
      </c>
      <c r="DL179" s="40">
        <v>358.26</v>
      </c>
      <c r="DM179" s="40">
        <v>362.75</v>
      </c>
    </row>
    <row r="180" spans="1:117">
      <c r="A180" s="37">
        <v>176</v>
      </c>
      <c r="B180" s="38">
        <f t="shared" si="13"/>
        <v>434.08</v>
      </c>
      <c r="C180" s="38">
        <f t="shared" si="17"/>
        <v>607.72</v>
      </c>
      <c r="E180" s="39">
        <f t="shared" si="14"/>
        <v>565.27</v>
      </c>
      <c r="F180" s="40">
        <v>472.19</v>
      </c>
      <c r="G180" s="40">
        <v>478.83</v>
      </c>
      <c r="H180" s="40">
        <v>485.48</v>
      </c>
      <c r="I180" s="40">
        <v>492.13</v>
      </c>
      <c r="J180" s="40">
        <v>498.78</v>
      </c>
      <c r="K180" s="40">
        <v>505.43</v>
      </c>
      <c r="L180" s="40">
        <v>512.08000000000004</v>
      </c>
      <c r="M180" s="40">
        <v>518.73</v>
      </c>
      <c r="N180" s="40">
        <v>525.38</v>
      </c>
      <c r="O180" s="40">
        <v>532.03</v>
      </c>
      <c r="P180" s="40">
        <v>538.66999999999996</v>
      </c>
      <c r="Q180" s="40">
        <v>545.32000000000005</v>
      </c>
      <c r="R180" s="40">
        <v>551.97</v>
      </c>
      <c r="S180" s="40">
        <v>558.62</v>
      </c>
      <c r="T180" s="40">
        <v>565.27</v>
      </c>
      <c r="U180" s="40">
        <v>571.91999999999996</v>
      </c>
      <c r="V180" s="40">
        <v>578.57000000000005</v>
      </c>
      <c r="W180" s="40">
        <v>585.22</v>
      </c>
      <c r="X180" s="40">
        <v>591.87</v>
      </c>
      <c r="Y180" s="40">
        <v>598.51</v>
      </c>
      <c r="Z180" s="40">
        <v>605.16</v>
      </c>
      <c r="AA180" s="40">
        <v>611.80999999999995</v>
      </c>
      <c r="AB180" s="40">
        <v>618.46</v>
      </c>
      <c r="AC180" s="40">
        <v>625.11</v>
      </c>
      <c r="AD180" s="40">
        <v>631.76</v>
      </c>
      <c r="AE180" s="40">
        <v>638.41</v>
      </c>
      <c r="AF180" s="40">
        <v>645.05999999999995</v>
      </c>
      <c r="AG180" s="40">
        <v>651.71</v>
      </c>
      <c r="AH180" s="40">
        <v>658.35</v>
      </c>
      <c r="AI180" s="40">
        <v>665</v>
      </c>
      <c r="AJ180" s="40">
        <v>671.65</v>
      </c>
      <c r="AK180" s="40">
        <v>678.3</v>
      </c>
      <c r="AL180" s="40">
        <v>684.95</v>
      </c>
      <c r="AM180" s="40">
        <v>691.6</v>
      </c>
      <c r="AN180" s="40">
        <v>698.25</v>
      </c>
      <c r="AO180" s="40">
        <v>704.9</v>
      </c>
      <c r="AQ180" s="39">
        <f t="shared" si="15"/>
        <v>434.08</v>
      </c>
      <c r="AR180" s="40">
        <v>344.39</v>
      </c>
      <c r="AS180" s="40">
        <v>350.8</v>
      </c>
      <c r="AT180" s="40">
        <v>357.21</v>
      </c>
      <c r="AU180" s="40">
        <v>363.61</v>
      </c>
      <c r="AV180" s="40">
        <v>370.02</v>
      </c>
      <c r="AW180" s="40">
        <v>376.43</v>
      </c>
      <c r="AX180" s="40">
        <v>382.83</v>
      </c>
      <c r="AY180" s="40">
        <v>389.24</v>
      </c>
      <c r="AZ180" s="40">
        <v>395.65</v>
      </c>
      <c r="BA180" s="40">
        <v>402.05</v>
      </c>
      <c r="BB180" s="40">
        <v>408.46</v>
      </c>
      <c r="BC180" s="40">
        <v>414.86</v>
      </c>
      <c r="BD180" s="40">
        <v>421.27</v>
      </c>
      <c r="BE180" s="40">
        <v>427.68</v>
      </c>
      <c r="BF180" s="40">
        <v>434.08</v>
      </c>
      <c r="BG180" s="40">
        <v>440.49</v>
      </c>
      <c r="BH180" s="40">
        <v>446.9</v>
      </c>
      <c r="BI180" s="40">
        <v>453.3</v>
      </c>
      <c r="BJ180" s="40">
        <v>459.71</v>
      </c>
      <c r="BK180" s="40">
        <v>466.12</v>
      </c>
      <c r="BL180" s="40">
        <v>472.52</v>
      </c>
      <c r="BM180" s="40">
        <v>478.93</v>
      </c>
      <c r="BN180" s="40">
        <v>485.34</v>
      </c>
      <c r="BO180" s="40">
        <v>491.74</v>
      </c>
      <c r="BP180" s="40">
        <v>498.15</v>
      </c>
      <c r="BQ180" s="40">
        <v>504.55</v>
      </c>
      <c r="BR180" s="40">
        <v>510.96</v>
      </c>
      <c r="BS180" s="40">
        <v>517.37</v>
      </c>
      <c r="BT180" s="40">
        <v>523.77</v>
      </c>
      <c r="BU180" s="40">
        <v>530.17999999999995</v>
      </c>
      <c r="BV180" s="40">
        <v>536.59</v>
      </c>
      <c r="BW180" s="40">
        <v>542.99</v>
      </c>
      <c r="BX180" s="40">
        <v>549.4</v>
      </c>
      <c r="BY180" s="40">
        <v>555.80999999999995</v>
      </c>
      <c r="BZ180" s="40">
        <v>562.21</v>
      </c>
      <c r="CA180" s="40">
        <v>568.62</v>
      </c>
      <c r="CC180" s="39">
        <f t="shared" si="16"/>
        <v>269.86</v>
      </c>
      <c r="CD180" s="40">
        <v>206.53</v>
      </c>
      <c r="CE180" s="40">
        <v>211.06</v>
      </c>
      <c r="CF180" s="40">
        <v>215.58</v>
      </c>
      <c r="CG180" s="40">
        <v>220.1</v>
      </c>
      <c r="CH180" s="40">
        <v>224.63</v>
      </c>
      <c r="CI180" s="40">
        <v>229.15</v>
      </c>
      <c r="CJ180" s="40">
        <v>233.67</v>
      </c>
      <c r="CK180" s="40">
        <v>238.19</v>
      </c>
      <c r="CL180" s="40">
        <v>242.72</v>
      </c>
      <c r="CM180" s="40">
        <v>247.24</v>
      </c>
      <c r="CN180" s="40">
        <v>251.76</v>
      </c>
      <c r="CO180" s="40">
        <v>256.29000000000002</v>
      </c>
      <c r="CP180" s="40">
        <v>260.81</v>
      </c>
      <c r="CQ180" s="40">
        <v>265.33</v>
      </c>
      <c r="CR180" s="40">
        <v>269.86</v>
      </c>
      <c r="CS180" s="40">
        <v>274.38</v>
      </c>
      <c r="CT180" s="40">
        <v>278.89999999999998</v>
      </c>
      <c r="CU180" s="40">
        <v>283.43</v>
      </c>
      <c r="CV180" s="40">
        <v>287.95</v>
      </c>
      <c r="CW180" s="40">
        <v>292.47000000000003</v>
      </c>
      <c r="CX180" s="40">
        <v>297</v>
      </c>
      <c r="CY180" s="40">
        <v>301.52</v>
      </c>
      <c r="CZ180" s="40">
        <v>306.04000000000002</v>
      </c>
      <c r="DA180" s="40">
        <v>310.57</v>
      </c>
      <c r="DB180" s="40">
        <v>315.08999999999997</v>
      </c>
      <c r="DC180" s="40">
        <v>319.61</v>
      </c>
      <c r="DD180" s="40">
        <v>324.14</v>
      </c>
      <c r="DE180" s="40">
        <v>328.66</v>
      </c>
      <c r="DF180" s="40">
        <v>333.18</v>
      </c>
      <c r="DG180" s="40">
        <v>337.71</v>
      </c>
      <c r="DH180" s="40">
        <v>342.23</v>
      </c>
      <c r="DI180" s="40">
        <v>346.75</v>
      </c>
      <c r="DJ180" s="40">
        <v>351.27</v>
      </c>
      <c r="DK180" s="40">
        <v>355.8</v>
      </c>
      <c r="DL180" s="40">
        <v>360.32</v>
      </c>
      <c r="DM180" s="40">
        <v>364.84</v>
      </c>
    </row>
    <row r="181" spans="1:117">
      <c r="A181" s="37">
        <v>177</v>
      </c>
      <c r="B181" s="38">
        <f t="shared" si="13"/>
        <v>436.62</v>
      </c>
      <c r="C181" s="38">
        <f t="shared" si="17"/>
        <v>611.27</v>
      </c>
      <c r="E181" s="39">
        <f t="shared" si="14"/>
        <v>568.52</v>
      </c>
      <c r="F181" s="40">
        <v>474.9</v>
      </c>
      <c r="G181" s="40">
        <v>481.59</v>
      </c>
      <c r="H181" s="40">
        <v>488.28</v>
      </c>
      <c r="I181" s="40">
        <v>494.96</v>
      </c>
      <c r="J181" s="40">
        <v>501.65</v>
      </c>
      <c r="K181" s="40">
        <v>508.34</v>
      </c>
      <c r="L181" s="40">
        <v>515.02</v>
      </c>
      <c r="M181" s="40">
        <v>521.71</v>
      </c>
      <c r="N181" s="40">
        <v>528.4</v>
      </c>
      <c r="O181" s="40">
        <v>535.08000000000004</v>
      </c>
      <c r="P181" s="40">
        <v>541.77</v>
      </c>
      <c r="Q181" s="40">
        <v>548.46</v>
      </c>
      <c r="R181" s="40">
        <v>555.14</v>
      </c>
      <c r="S181" s="40">
        <v>561.83000000000004</v>
      </c>
      <c r="T181" s="40">
        <v>568.52</v>
      </c>
      <c r="U181" s="40">
        <v>575.20000000000005</v>
      </c>
      <c r="V181" s="40">
        <v>581.89</v>
      </c>
      <c r="W181" s="40">
        <v>588.58000000000004</v>
      </c>
      <c r="X181" s="40">
        <v>595.26</v>
      </c>
      <c r="Y181" s="40">
        <v>601.95000000000005</v>
      </c>
      <c r="Z181" s="40">
        <v>608.64</v>
      </c>
      <c r="AA181" s="40">
        <v>615.32000000000005</v>
      </c>
      <c r="AB181" s="40">
        <v>622.01</v>
      </c>
      <c r="AC181" s="40">
        <v>628.70000000000005</v>
      </c>
      <c r="AD181" s="40">
        <v>635.38</v>
      </c>
      <c r="AE181" s="40">
        <v>642.07000000000005</v>
      </c>
      <c r="AF181" s="40">
        <v>648.76</v>
      </c>
      <c r="AG181" s="40">
        <v>655.44</v>
      </c>
      <c r="AH181" s="40">
        <v>662.13</v>
      </c>
      <c r="AI181" s="40">
        <v>668.82</v>
      </c>
      <c r="AJ181" s="40">
        <v>675.5</v>
      </c>
      <c r="AK181" s="40">
        <v>682.19</v>
      </c>
      <c r="AL181" s="40">
        <v>688.88</v>
      </c>
      <c r="AM181" s="40">
        <v>695.56</v>
      </c>
      <c r="AN181" s="40">
        <v>702.25</v>
      </c>
      <c r="AO181" s="40">
        <v>708.94</v>
      </c>
      <c r="AQ181" s="39">
        <f t="shared" si="15"/>
        <v>436.62</v>
      </c>
      <c r="AR181" s="40">
        <v>346.42</v>
      </c>
      <c r="AS181" s="40">
        <v>352.86</v>
      </c>
      <c r="AT181" s="40">
        <v>359.31</v>
      </c>
      <c r="AU181" s="40">
        <v>365.75</v>
      </c>
      <c r="AV181" s="40">
        <v>372.19</v>
      </c>
      <c r="AW181" s="40">
        <v>378.64</v>
      </c>
      <c r="AX181" s="40">
        <v>385.08</v>
      </c>
      <c r="AY181" s="40">
        <v>391.52</v>
      </c>
      <c r="AZ181" s="40">
        <v>397.96</v>
      </c>
      <c r="BA181" s="40">
        <v>404.41</v>
      </c>
      <c r="BB181" s="40">
        <v>410.85</v>
      </c>
      <c r="BC181" s="40">
        <v>417.29</v>
      </c>
      <c r="BD181" s="40">
        <v>423.74</v>
      </c>
      <c r="BE181" s="40">
        <v>430.18</v>
      </c>
      <c r="BF181" s="40">
        <v>436.62</v>
      </c>
      <c r="BG181" s="40">
        <v>443.06</v>
      </c>
      <c r="BH181" s="40">
        <v>449.51</v>
      </c>
      <c r="BI181" s="40">
        <v>455.95</v>
      </c>
      <c r="BJ181" s="40">
        <v>462.39</v>
      </c>
      <c r="BK181" s="40">
        <v>468.84</v>
      </c>
      <c r="BL181" s="40">
        <v>475.28</v>
      </c>
      <c r="BM181" s="40">
        <v>481.72</v>
      </c>
      <c r="BN181" s="40">
        <v>488.16</v>
      </c>
      <c r="BO181" s="40">
        <v>494.61</v>
      </c>
      <c r="BP181" s="40">
        <v>501.05</v>
      </c>
      <c r="BQ181" s="40">
        <v>507.49</v>
      </c>
      <c r="BR181" s="40">
        <v>513.92999999999995</v>
      </c>
      <c r="BS181" s="40">
        <v>520.38</v>
      </c>
      <c r="BT181" s="40">
        <v>526.82000000000005</v>
      </c>
      <c r="BU181" s="40">
        <v>533.26</v>
      </c>
      <c r="BV181" s="40">
        <v>539.71</v>
      </c>
      <c r="BW181" s="40">
        <v>546.15</v>
      </c>
      <c r="BX181" s="40">
        <v>552.59</v>
      </c>
      <c r="BY181" s="40">
        <v>559.03</v>
      </c>
      <c r="BZ181" s="40">
        <v>565.48</v>
      </c>
      <c r="CA181" s="40">
        <v>571.91999999999996</v>
      </c>
      <c r="CC181" s="39">
        <f t="shared" si="16"/>
        <v>271.41000000000003</v>
      </c>
      <c r="CD181" s="40">
        <v>207.73</v>
      </c>
      <c r="CE181" s="40">
        <v>212.28</v>
      </c>
      <c r="CF181" s="40">
        <v>216.82</v>
      </c>
      <c r="CG181" s="40">
        <v>221.37</v>
      </c>
      <c r="CH181" s="40">
        <v>225.92</v>
      </c>
      <c r="CI181" s="40">
        <v>230.47</v>
      </c>
      <c r="CJ181" s="40">
        <v>235.02</v>
      </c>
      <c r="CK181" s="40">
        <v>239.57</v>
      </c>
      <c r="CL181" s="40">
        <v>244.12</v>
      </c>
      <c r="CM181" s="40">
        <v>248.67</v>
      </c>
      <c r="CN181" s="40">
        <v>253.22</v>
      </c>
      <c r="CO181" s="40">
        <v>257.76</v>
      </c>
      <c r="CP181" s="40">
        <v>262.31</v>
      </c>
      <c r="CQ181" s="40">
        <v>266.86</v>
      </c>
      <c r="CR181" s="40">
        <v>271.41000000000003</v>
      </c>
      <c r="CS181" s="40">
        <v>275.95999999999998</v>
      </c>
      <c r="CT181" s="40">
        <v>280.51</v>
      </c>
      <c r="CU181" s="40">
        <v>285.06</v>
      </c>
      <c r="CV181" s="40">
        <v>289.61</v>
      </c>
      <c r="CW181" s="40">
        <v>294.16000000000003</v>
      </c>
      <c r="CX181" s="40">
        <v>298.7</v>
      </c>
      <c r="CY181" s="40">
        <v>303.25</v>
      </c>
      <c r="CZ181" s="40">
        <v>307.8</v>
      </c>
      <c r="DA181" s="40">
        <v>312.35000000000002</v>
      </c>
      <c r="DB181" s="40">
        <v>316.89999999999998</v>
      </c>
      <c r="DC181" s="40">
        <v>321.45</v>
      </c>
      <c r="DD181" s="40">
        <v>326</v>
      </c>
      <c r="DE181" s="40">
        <v>330.55</v>
      </c>
      <c r="DF181" s="40">
        <v>335.1</v>
      </c>
      <c r="DG181" s="40">
        <v>339.64</v>
      </c>
      <c r="DH181" s="40">
        <v>344.19</v>
      </c>
      <c r="DI181" s="40">
        <v>348.74</v>
      </c>
      <c r="DJ181" s="40">
        <v>353.29</v>
      </c>
      <c r="DK181" s="40">
        <v>357.84</v>
      </c>
      <c r="DL181" s="40">
        <v>362.39</v>
      </c>
      <c r="DM181" s="40">
        <v>366.94</v>
      </c>
    </row>
    <row r="182" spans="1:117">
      <c r="A182" s="37">
        <v>178</v>
      </c>
      <c r="B182" s="38">
        <f t="shared" si="13"/>
        <v>438.64</v>
      </c>
      <c r="C182" s="38">
        <f t="shared" si="17"/>
        <v>614.1</v>
      </c>
      <c r="E182" s="39">
        <f t="shared" si="14"/>
        <v>571.77</v>
      </c>
      <c r="F182" s="40">
        <v>477.63</v>
      </c>
      <c r="G182" s="40">
        <v>484.35</v>
      </c>
      <c r="H182" s="40">
        <v>491.08</v>
      </c>
      <c r="I182" s="40">
        <v>497.8</v>
      </c>
      <c r="J182" s="40">
        <v>504.53</v>
      </c>
      <c r="K182" s="40">
        <v>511.25</v>
      </c>
      <c r="L182" s="40">
        <v>517.98</v>
      </c>
      <c r="M182" s="40">
        <v>524.70000000000005</v>
      </c>
      <c r="N182" s="40">
        <v>531.42999999999995</v>
      </c>
      <c r="O182" s="40">
        <v>538.15</v>
      </c>
      <c r="P182" s="40">
        <v>544.87</v>
      </c>
      <c r="Q182" s="40">
        <v>551.6</v>
      </c>
      <c r="R182" s="40">
        <v>558.32000000000005</v>
      </c>
      <c r="S182" s="40">
        <v>565.04999999999995</v>
      </c>
      <c r="T182" s="40">
        <v>571.77</v>
      </c>
      <c r="U182" s="40">
        <v>578.5</v>
      </c>
      <c r="V182" s="40">
        <v>585.22</v>
      </c>
      <c r="W182" s="40">
        <v>591.95000000000005</v>
      </c>
      <c r="X182" s="40">
        <v>598.66999999999996</v>
      </c>
      <c r="Y182" s="40">
        <v>605.39</v>
      </c>
      <c r="Z182" s="40">
        <v>612.12</v>
      </c>
      <c r="AA182" s="40">
        <v>618.84</v>
      </c>
      <c r="AB182" s="40">
        <v>625.57000000000005</v>
      </c>
      <c r="AC182" s="40">
        <v>632.29</v>
      </c>
      <c r="AD182" s="40">
        <v>639.02</v>
      </c>
      <c r="AE182" s="40">
        <v>645.74</v>
      </c>
      <c r="AF182" s="40">
        <v>652.47</v>
      </c>
      <c r="AG182" s="40">
        <v>659.19</v>
      </c>
      <c r="AH182" s="40">
        <v>665.91</v>
      </c>
      <c r="AI182" s="40">
        <v>672.64</v>
      </c>
      <c r="AJ182" s="40">
        <v>679.36</v>
      </c>
      <c r="AK182" s="40">
        <v>686.09</v>
      </c>
      <c r="AL182" s="40">
        <v>692.81</v>
      </c>
      <c r="AM182" s="40">
        <v>699.54</v>
      </c>
      <c r="AN182" s="40">
        <v>706.26</v>
      </c>
      <c r="AO182" s="40">
        <v>712.99</v>
      </c>
      <c r="AQ182" s="39">
        <f t="shared" si="15"/>
        <v>438.64</v>
      </c>
      <c r="AR182" s="40">
        <v>347.93</v>
      </c>
      <c r="AS182" s="40">
        <v>354.41</v>
      </c>
      <c r="AT182" s="40">
        <v>360.89</v>
      </c>
      <c r="AU182" s="40">
        <v>367.37</v>
      </c>
      <c r="AV182" s="40">
        <v>373.85</v>
      </c>
      <c r="AW182" s="40">
        <v>380.33</v>
      </c>
      <c r="AX182" s="40">
        <v>386.8</v>
      </c>
      <c r="AY182" s="40">
        <v>393.28</v>
      </c>
      <c r="AZ182" s="40">
        <v>399.76</v>
      </c>
      <c r="BA182" s="40">
        <v>406.24</v>
      </c>
      <c r="BB182" s="40">
        <v>412.72</v>
      </c>
      <c r="BC182" s="40">
        <v>419.2</v>
      </c>
      <c r="BD182" s="40">
        <v>425.68</v>
      </c>
      <c r="BE182" s="40">
        <v>432.16</v>
      </c>
      <c r="BF182" s="40">
        <v>438.64</v>
      </c>
      <c r="BG182" s="40">
        <v>445.12</v>
      </c>
      <c r="BH182" s="40">
        <v>451.6</v>
      </c>
      <c r="BI182" s="40">
        <v>458.08</v>
      </c>
      <c r="BJ182" s="40">
        <v>464.55</v>
      </c>
      <c r="BK182" s="40">
        <v>471.03</v>
      </c>
      <c r="BL182" s="40">
        <v>477.51</v>
      </c>
      <c r="BM182" s="40">
        <v>483.99</v>
      </c>
      <c r="BN182" s="40">
        <v>490.47</v>
      </c>
      <c r="BO182" s="40">
        <v>496.95</v>
      </c>
      <c r="BP182" s="40">
        <v>503.43</v>
      </c>
      <c r="BQ182" s="40">
        <v>509.91</v>
      </c>
      <c r="BR182" s="40">
        <v>516.39</v>
      </c>
      <c r="BS182" s="40">
        <v>522.87</v>
      </c>
      <c r="BT182" s="40">
        <v>529.35</v>
      </c>
      <c r="BU182" s="40">
        <v>535.83000000000004</v>
      </c>
      <c r="BV182" s="40">
        <v>542.30999999999995</v>
      </c>
      <c r="BW182" s="40">
        <v>548.78</v>
      </c>
      <c r="BX182" s="40">
        <v>555.26</v>
      </c>
      <c r="BY182" s="40">
        <v>561.74</v>
      </c>
      <c r="BZ182" s="40">
        <v>568.22</v>
      </c>
      <c r="CA182" s="40">
        <v>574.70000000000005</v>
      </c>
      <c r="CC182" s="39">
        <f t="shared" si="16"/>
        <v>272.97000000000003</v>
      </c>
      <c r="CD182" s="40">
        <v>208.92</v>
      </c>
      <c r="CE182" s="40">
        <v>213.5</v>
      </c>
      <c r="CF182" s="40">
        <v>218.07</v>
      </c>
      <c r="CG182" s="40">
        <v>222.65</v>
      </c>
      <c r="CH182" s="40">
        <v>227.22</v>
      </c>
      <c r="CI182" s="40">
        <v>231.79</v>
      </c>
      <c r="CJ182" s="40">
        <v>236.37</v>
      </c>
      <c r="CK182" s="40">
        <v>240.94</v>
      </c>
      <c r="CL182" s="40">
        <v>245.52</v>
      </c>
      <c r="CM182" s="40">
        <v>250.09</v>
      </c>
      <c r="CN182" s="40">
        <v>254.67</v>
      </c>
      <c r="CO182" s="40">
        <v>259.24</v>
      </c>
      <c r="CP182" s="40">
        <v>263.82</v>
      </c>
      <c r="CQ182" s="40">
        <v>268.39</v>
      </c>
      <c r="CR182" s="40">
        <v>272.97000000000003</v>
      </c>
      <c r="CS182" s="40">
        <v>277.54000000000002</v>
      </c>
      <c r="CT182" s="40">
        <v>282.12</v>
      </c>
      <c r="CU182" s="40">
        <v>286.69</v>
      </c>
      <c r="CV182" s="40">
        <v>291.26</v>
      </c>
      <c r="CW182" s="40">
        <v>295.83999999999997</v>
      </c>
      <c r="CX182" s="40">
        <v>300.41000000000003</v>
      </c>
      <c r="CY182" s="40">
        <v>304.99</v>
      </c>
      <c r="CZ182" s="40">
        <v>309.56</v>
      </c>
      <c r="DA182" s="40">
        <v>314.14</v>
      </c>
      <c r="DB182" s="40">
        <v>318.70999999999998</v>
      </c>
      <c r="DC182" s="40">
        <v>323.29000000000002</v>
      </c>
      <c r="DD182" s="40">
        <v>327.86</v>
      </c>
      <c r="DE182" s="40">
        <v>332.44</v>
      </c>
      <c r="DF182" s="40">
        <v>337.01</v>
      </c>
      <c r="DG182" s="40">
        <v>341.59</v>
      </c>
      <c r="DH182" s="40">
        <v>346.16</v>
      </c>
      <c r="DI182" s="40">
        <v>350.73</v>
      </c>
      <c r="DJ182" s="40">
        <v>355.31</v>
      </c>
      <c r="DK182" s="40">
        <v>359.88</v>
      </c>
      <c r="DL182" s="40">
        <v>364.46</v>
      </c>
      <c r="DM182" s="40">
        <v>369.03</v>
      </c>
    </row>
    <row r="183" spans="1:117">
      <c r="A183" s="37">
        <v>179</v>
      </c>
      <c r="B183" s="38">
        <f t="shared" si="13"/>
        <v>441.18</v>
      </c>
      <c r="C183" s="38">
        <f t="shared" si="17"/>
        <v>617.66</v>
      </c>
      <c r="E183" s="39">
        <f t="shared" si="14"/>
        <v>574.92999999999995</v>
      </c>
      <c r="F183" s="40">
        <v>480.25</v>
      </c>
      <c r="G183" s="40">
        <v>487.02</v>
      </c>
      <c r="H183" s="40">
        <v>493.78</v>
      </c>
      <c r="I183" s="40">
        <v>500.54</v>
      </c>
      <c r="J183" s="40">
        <v>507.3</v>
      </c>
      <c r="K183" s="40">
        <v>514.07000000000005</v>
      </c>
      <c r="L183" s="40">
        <v>520.83000000000004</v>
      </c>
      <c r="M183" s="40">
        <v>527.59</v>
      </c>
      <c r="N183" s="40">
        <v>534.35</v>
      </c>
      <c r="O183" s="40">
        <v>541.11</v>
      </c>
      <c r="P183" s="40">
        <v>547.88</v>
      </c>
      <c r="Q183" s="40">
        <v>554.64</v>
      </c>
      <c r="R183" s="40">
        <v>561.4</v>
      </c>
      <c r="S183" s="40">
        <v>568.16</v>
      </c>
      <c r="T183" s="40">
        <v>574.92999999999995</v>
      </c>
      <c r="U183" s="40">
        <v>581.69000000000005</v>
      </c>
      <c r="V183" s="40">
        <v>588.45000000000005</v>
      </c>
      <c r="W183" s="40">
        <v>595.21</v>
      </c>
      <c r="X183" s="40">
        <v>601.97</v>
      </c>
      <c r="Y183" s="40">
        <v>608.74</v>
      </c>
      <c r="Z183" s="40">
        <v>615.5</v>
      </c>
      <c r="AA183" s="40">
        <v>622.26</v>
      </c>
      <c r="AB183" s="40">
        <v>629.02</v>
      </c>
      <c r="AC183" s="40">
        <v>635.79</v>
      </c>
      <c r="AD183" s="40">
        <v>642.54999999999995</v>
      </c>
      <c r="AE183" s="40">
        <v>649.30999999999995</v>
      </c>
      <c r="AF183" s="40">
        <v>656.07</v>
      </c>
      <c r="AG183" s="40">
        <v>662.83</v>
      </c>
      <c r="AH183" s="40">
        <v>669.6</v>
      </c>
      <c r="AI183" s="40">
        <v>676.36</v>
      </c>
      <c r="AJ183" s="40">
        <v>683.12</v>
      </c>
      <c r="AK183" s="40">
        <v>689.88</v>
      </c>
      <c r="AL183" s="40">
        <v>696.65</v>
      </c>
      <c r="AM183" s="40">
        <v>703.41</v>
      </c>
      <c r="AN183" s="40">
        <v>710.17</v>
      </c>
      <c r="AO183" s="40">
        <v>716.93</v>
      </c>
      <c r="AQ183" s="39">
        <f t="shared" si="15"/>
        <v>441.18</v>
      </c>
      <c r="AR183" s="40">
        <v>349.96</v>
      </c>
      <c r="AS183" s="40">
        <v>356.48</v>
      </c>
      <c r="AT183" s="40">
        <v>363</v>
      </c>
      <c r="AU183" s="40">
        <v>369.51</v>
      </c>
      <c r="AV183" s="40">
        <v>376.03</v>
      </c>
      <c r="AW183" s="40">
        <v>382.54</v>
      </c>
      <c r="AX183" s="40">
        <v>389.06</v>
      </c>
      <c r="AY183" s="40">
        <v>395.57</v>
      </c>
      <c r="AZ183" s="40">
        <v>402.09</v>
      </c>
      <c r="BA183" s="40">
        <v>408.6</v>
      </c>
      <c r="BB183" s="40">
        <v>415.12</v>
      </c>
      <c r="BC183" s="40">
        <v>421.64</v>
      </c>
      <c r="BD183" s="40">
        <v>428.15</v>
      </c>
      <c r="BE183" s="40">
        <v>434.67</v>
      </c>
      <c r="BF183" s="40">
        <v>441.18</v>
      </c>
      <c r="BG183" s="40">
        <v>447.7</v>
      </c>
      <c r="BH183" s="40">
        <v>454.21</v>
      </c>
      <c r="BI183" s="40">
        <v>460.73</v>
      </c>
      <c r="BJ183" s="40">
        <v>467.24</v>
      </c>
      <c r="BK183" s="40">
        <v>473.76</v>
      </c>
      <c r="BL183" s="40">
        <v>480.28</v>
      </c>
      <c r="BM183" s="40">
        <v>486.79</v>
      </c>
      <c r="BN183" s="40">
        <v>493.31</v>
      </c>
      <c r="BO183" s="40">
        <v>499.82</v>
      </c>
      <c r="BP183" s="40">
        <v>506.34</v>
      </c>
      <c r="BQ183" s="40">
        <v>512.85</v>
      </c>
      <c r="BR183" s="40">
        <v>519.37</v>
      </c>
      <c r="BS183" s="40">
        <v>525.89</v>
      </c>
      <c r="BT183" s="40">
        <v>532.4</v>
      </c>
      <c r="BU183" s="40">
        <v>538.91999999999996</v>
      </c>
      <c r="BV183" s="40">
        <v>545.42999999999995</v>
      </c>
      <c r="BW183" s="40">
        <v>551.95000000000005</v>
      </c>
      <c r="BX183" s="40">
        <v>558.46</v>
      </c>
      <c r="BY183" s="40">
        <v>564.98</v>
      </c>
      <c r="BZ183" s="40">
        <v>571.49</v>
      </c>
      <c r="CA183" s="40">
        <v>578.01</v>
      </c>
      <c r="CC183" s="39">
        <f t="shared" si="16"/>
        <v>274.38</v>
      </c>
      <c r="CD183" s="40">
        <v>209.98</v>
      </c>
      <c r="CE183" s="40">
        <v>214.58</v>
      </c>
      <c r="CF183" s="40">
        <v>219.18</v>
      </c>
      <c r="CG183" s="40">
        <v>223.78</v>
      </c>
      <c r="CH183" s="40">
        <v>228.38</v>
      </c>
      <c r="CI183" s="40">
        <v>232.98</v>
      </c>
      <c r="CJ183" s="40">
        <v>237.58</v>
      </c>
      <c r="CK183" s="40">
        <v>242.18</v>
      </c>
      <c r="CL183" s="40">
        <v>246.78</v>
      </c>
      <c r="CM183" s="40">
        <v>251.38</v>
      </c>
      <c r="CN183" s="40">
        <v>255.98</v>
      </c>
      <c r="CO183" s="40">
        <v>260.58</v>
      </c>
      <c r="CP183" s="40">
        <v>265.18</v>
      </c>
      <c r="CQ183" s="40">
        <v>269.77999999999997</v>
      </c>
      <c r="CR183" s="40">
        <v>274.38</v>
      </c>
      <c r="CS183" s="40">
        <v>278.98</v>
      </c>
      <c r="CT183" s="40">
        <v>283.58</v>
      </c>
      <c r="CU183" s="40">
        <v>288.18</v>
      </c>
      <c r="CV183" s="40">
        <v>292.77999999999997</v>
      </c>
      <c r="CW183" s="40">
        <v>297.38</v>
      </c>
      <c r="CX183" s="40">
        <v>301.98</v>
      </c>
      <c r="CY183" s="40">
        <v>306.58</v>
      </c>
      <c r="CZ183" s="40">
        <v>311.18</v>
      </c>
      <c r="DA183" s="40">
        <v>315.77999999999997</v>
      </c>
      <c r="DB183" s="40">
        <v>320.39</v>
      </c>
      <c r="DC183" s="40">
        <v>324.99</v>
      </c>
      <c r="DD183" s="40">
        <v>329.59</v>
      </c>
      <c r="DE183" s="40">
        <v>334.19</v>
      </c>
      <c r="DF183" s="40">
        <v>338.79</v>
      </c>
      <c r="DG183" s="40">
        <v>343.39</v>
      </c>
      <c r="DH183" s="40">
        <v>347.99</v>
      </c>
      <c r="DI183" s="40">
        <v>352.59</v>
      </c>
      <c r="DJ183" s="40">
        <v>357.19</v>
      </c>
      <c r="DK183" s="40">
        <v>361.79</v>
      </c>
      <c r="DL183" s="40">
        <v>366.39</v>
      </c>
      <c r="DM183" s="40">
        <v>370.99</v>
      </c>
    </row>
    <row r="184" spans="1:117">
      <c r="A184" s="37">
        <v>180</v>
      </c>
      <c r="B184" s="38">
        <f t="shared" si="13"/>
        <v>443.73</v>
      </c>
      <c r="C184" s="38">
        <f t="shared" si="17"/>
        <v>621.23</v>
      </c>
      <c r="E184" s="39">
        <f t="shared" si="14"/>
        <v>578.09</v>
      </c>
      <c r="F184" s="40">
        <v>482.89</v>
      </c>
      <c r="G184" s="40">
        <v>489.69</v>
      </c>
      <c r="H184" s="40">
        <v>496.49</v>
      </c>
      <c r="I184" s="40">
        <v>503.29</v>
      </c>
      <c r="J184" s="40">
        <v>510.09</v>
      </c>
      <c r="K184" s="40">
        <v>516.89</v>
      </c>
      <c r="L184" s="40">
        <v>523.69000000000005</v>
      </c>
      <c r="M184" s="40">
        <v>530.49</v>
      </c>
      <c r="N184" s="40">
        <v>537.29</v>
      </c>
      <c r="O184" s="40">
        <v>544.09</v>
      </c>
      <c r="P184" s="40">
        <v>550.89</v>
      </c>
      <c r="Q184" s="40">
        <v>557.69000000000005</v>
      </c>
      <c r="R184" s="40">
        <v>564.49</v>
      </c>
      <c r="S184" s="40">
        <v>571.29</v>
      </c>
      <c r="T184" s="40">
        <v>578.09</v>
      </c>
      <c r="U184" s="40">
        <v>584.89</v>
      </c>
      <c r="V184" s="40">
        <v>591.69000000000005</v>
      </c>
      <c r="W184" s="40">
        <v>598.49</v>
      </c>
      <c r="X184" s="40">
        <v>605.29</v>
      </c>
      <c r="Y184" s="40">
        <v>612.09</v>
      </c>
      <c r="Z184" s="40">
        <v>618.89</v>
      </c>
      <c r="AA184" s="40">
        <v>625.69000000000005</v>
      </c>
      <c r="AB184" s="40">
        <v>632.49</v>
      </c>
      <c r="AC184" s="40">
        <v>639.29</v>
      </c>
      <c r="AD184" s="40">
        <v>646.09</v>
      </c>
      <c r="AE184" s="40">
        <v>652.89</v>
      </c>
      <c r="AF184" s="40">
        <v>659.69</v>
      </c>
      <c r="AG184" s="40">
        <v>666.49</v>
      </c>
      <c r="AH184" s="40">
        <v>673.29</v>
      </c>
      <c r="AI184" s="40">
        <v>680.09</v>
      </c>
      <c r="AJ184" s="40">
        <v>686.89</v>
      </c>
      <c r="AK184" s="40">
        <v>693.69</v>
      </c>
      <c r="AL184" s="40">
        <v>700.49</v>
      </c>
      <c r="AM184" s="40">
        <v>707.29</v>
      </c>
      <c r="AN184" s="40">
        <v>714.09</v>
      </c>
      <c r="AO184" s="40">
        <v>720.89</v>
      </c>
      <c r="AQ184" s="39">
        <f t="shared" si="15"/>
        <v>443.73</v>
      </c>
      <c r="AR184" s="40">
        <v>352.01</v>
      </c>
      <c r="AS184" s="40">
        <v>358.56</v>
      </c>
      <c r="AT184" s="40">
        <v>365.11</v>
      </c>
      <c r="AU184" s="40">
        <v>371.66</v>
      </c>
      <c r="AV184" s="40">
        <v>378.21</v>
      </c>
      <c r="AW184" s="40">
        <v>384.77</v>
      </c>
      <c r="AX184" s="40">
        <v>391.32</v>
      </c>
      <c r="AY184" s="40">
        <v>397.87</v>
      </c>
      <c r="AZ184" s="40">
        <v>404.42</v>
      </c>
      <c r="BA184" s="40">
        <v>410.97</v>
      </c>
      <c r="BB184" s="40">
        <v>417.53</v>
      </c>
      <c r="BC184" s="40">
        <v>424.08</v>
      </c>
      <c r="BD184" s="40">
        <v>430.63</v>
      </c>
      <c r="BE184" s="40">
        <v>437.18</v>
      </c>
      <c r="BF184" s="40">
        <v>443.73</v>
      </c>
      <c r="BG184" s="40">
        <v>450.29</v>
      </c>
      <c r="BH184" s="40">
        <v>456.84</v>
      </c>
      <c r="BI184" s="40">
        <v>463.39</v>
      </c>
      <c r="BJ184" s="40">
        <v>469.94</v>
      </c>
      <c r="BK184" s="40">
        <v>476.49</v>
      </c>
      <c r="BL184" s="40">
        <v>483.05</v>
      </c>
      <c r="BM184" s="40">
        <v>489.6</v>
      </c>
      <c r="BN184" s="40">
        <v>496.15</v>
      </c>
      <c r="BO184" s="40">
        <v>502.7</v>
      </c>
      <c r="BP184" s="40">
        <v>509.25</v>
      </c>
      <c r="BQ184" s="40">
        <v>515.80999999999995</v>
      </c>
      <c r="BR184" s="40">
        <v>522.36</v>
      </c>
      <c r="BS184" s="40">
        <v>528.91</v>
      </c>
      <c r="BT184" s="40">
        <v>535.46</v>
      </c>
      <c r="BU184" s="40">
        <v>542.01</v>
      </c>
      <c r="BV184" s="40">
        <v>548.57000000000005</v>
      </c>
      <c r="BW184" s="40">
        <v>555.12</v>
      </c>
      <c r="BX184" s="40">
        <v>561.66999999999996</v>
      </c>
      <c r="BY184" s="40">
        <v>568.22</v>
      </c>
      <c r="BZ184" s="40">
        <v>574.77</v>
      </c>
      <c r="CA184" s="40">
        <v>581.33000000000004</v>
      </c>
      <c r="CC184" s="39">
        <f t="shared" si="16"/>
        <v>275.94</v>
      </c>
      <c r="CD184" s="40">
        <v>211.18</v>
      </c>
      <c r="CE184" s="40">
        <v>215.8</v>
      </c>
      <c r="CF184" s="40">
        <v>220.43</v>
      </c>
      <c r="CG184" s="40">
        <v>225.05</v>
      </c>
      <c r="CH184" s="40">
        <v>229.68</v>
      </c>
      <c r="CI184" s="40">
        <v>234.31</v>
      </c>
      <c r="CJ184" s="40">
        <v>238.93</v>
      </c>
      <c r="CK184" s="40">
        <v>243.56</v>
      </c>
      <c r="CL184" s="40">
        <v>248.18</v>
      </c>
      <c r="CM184" s="40">
        <v>252.81</v>
      </c>
      <c r="CN184" s="40">
        <v>257.44</v>
      </c>
      <c r="CO184" s="40">
        <v>262.06</v>
      </c>
      <c r="CP184" s="40">
        <v>266.69</v>
      </c>
      <c r="CQ184" s="40">
        <v>271.31</v>
      </c>
      <c r="CR184" s="40">
        <v>275.94</v>
      </c>
      <c r="CS184" s="40">
        <v>280.57</v>
      </c>
      <c r="CT184" s="40">
        <v>285.19</v>
      </c>
      <c r="CU184" s="40">
        <v>289.82</v>
      </c>
      <c r="CV184" s="40">
        <v>294.44</v>
      </c>
      <c r="CW184" s="40">
        <v>299.07</v>
      </c>
      <c r="CX184" s="40">
        <v>303.7</v>
      </c>
      <c r="CY184" s="40">
        <v>308.32</v>
      </c>
      <c r="CZ184" s="40">
        <v>312.95</v>
      </c>
      <c r="DA184" s="40">
        <v>317.57</v>
      </c>
      <c r="DB184" s="40">
        <v>322.2</v>
      </c>
      <c r="DC184" s="40">
        <v>326.83</v>
      </c>
      <c r="DD184" s="40">
        <v>331.45</v>
      </c>
      <c r="DE184" s="40">
        <v>336.08</v>
      </c>
      <c r="DF184" s="40">
        <v>340.7</v>
      </c>
      <c r="DG184" s="40">
        <v>345.33</v>
      </c>
      <c r="DH184" s="40">
        <v>349.96</v>
      </c>
      <c r="DI184" s="40">
        <v>354.58</v>
      </c>
      <c r="DJ184" s="40">
        <v>359.21</v>
      </c>
      <c r="DK184" s="40">
        <v>363.83</v>
      </c>
      <c r="DL184" s="40">
        <v>368.46</v>
      </c>
      <c r="DM184" s="40">
        <v>373.09</v>
      </c>
    </row>
    <row r="185" spans="1:117">
      <c r="A185" s="37">
        <v>181</v>
      </c>
      <c r="B185" s="38">
        <f t="shared" si="13"/>
        <v>446.29</v>
      </c>
      <c r="C185" s="38">
        <f t="shared" si="17"/>
        <v>624.80999999999995</v>
      </c>
      <c r="E185" s="39">
        <f t="shared" si="14"/>
        <v>581.26</v>
      </c>
      <c r="F185" s="40">
        <v>485.53</v>
      </c>
      <c r="G185" s="40">
        <v>492.37</v>
      </c>
      <c r="H185" s="40">
        <v>499.21</v>
      </c>
      <c r="I185" s="40">
        <v>506.05</v>
      </c>
      <c r="J185" s="40">
        <v>512.88</v>
      </c>
      <c r="K185" s="40">
        <v>519.72</v>
      </c>
      <c r="L185" s="40">
        <v>526.55999999999995</v>
      </c>
      <c r="M185" s="40">
        <v>533.4</v>
      </c>
      <c r="N185" s="40">
        <v>540.23</v>
      </c>
      <c r="O185" s="40">
        <v>547.07000000000005</v>
      </c>
      <c r="P185" s="40">
        <v>553.91</v>
      </c>
      <c r="Q185" s="40">
        <v>560.75</v>
      </c>
      <c r="R185" s="40">
        <v>567.59</v>
      </c>
      <c r="S185" s="40">
        <v>574.41999999999996</v>
      </c>
      <c r="T185" s="40">
        <v>581.26</v>
      </c>
      <c r="U185" s="40">
        <v>588.1</v>
      </c>
      <c r="V185" s="40">
        <v>594.94000000000005</v>
      </c>
      <c r="W185" s="40">
        <v>601.77</v>
      </c>
      <c r="X185" s="40">
        <v>608.61</v>
      </c>
      <c r="Y185" s="40">
        <v>615.45000000000005</v>
      </c>
      <c r="Z185" s="40">
        <v>622.29</v>
      </c>
      <c r="AA185" s="40">
        <v>629.13</v>
      </c>
      <c r="AB185" s="40">
        <v>635.96</v>
      </c>
      <c r="AC185" s="40">
        <v>642.79999999999995</v>
      </c>
      <c r="AD185" s="40">
        <v>649.64</v>
      </c>
      <c r="AE185" s="40">
        <v>656.48</v>
      </c>
      <c r="AF185" s="40">
        <v>663.31</v>
      </c>
      <c r="AG185" s="40">
        <v>670.15</v>
      </c>
      <c r="AH185" s="40">
        <v>676.99</v>
      </c>
      <c r="AI185" s="40">
        <v>683.83</v>
      </c>
      <c r="AJ185" s="40">
        <v>690.67</v>
      </c>
      <c r="AK185" s="40">
        <v>697.5</v>
      </c>
      <c r="AL185" s="40">
        <v>704.34</v>
      </c>
      <c r="AM185" s="40">
        <v>711.18</v>
      </c>
      <c r="AN185" s="40">
        <v>718.02</v>
      </c>
      <c r="AO185" s="40">
        <v>724.85</v>
      </c>
      <c r="AQ185" s="39">
        <f t="shared" si="15"/>
        <v>446.29</v>
      </c>
      <c r="AR185" s="40">
        <v>354.05</v>
      </c>
      <c r="AS185" s="40">
        <v>360.64</v>
      </c>
      <c r="AT185" s="40">
        <v>367.23</v>
      </c>
      <c r="AU185" s="40">
        <v>373.82</v>
      </c>
      <c r="AV185" s="40">
        <v>380.41</v>
      </c>
      <c r="AW185" s="40">
        <v>387</v>
      </c>
      <c r="AX185" s="40">
        <v>393.58</v>
      </c>
      <c r="AY185" s="40">
        <v>400.17</v>
      </c>
      <c r="AZ185" s="40">
        <v>406.76</v>
      </c>
      <c r="BA185" s="40">
        <v>413.35</v>
      </c>
      <c r="BB185" s="40">
        <v>419.94</v>
      </c>
      <c r="BC185" s="40">
        <v>426.53</v>
      </c>
      <c r="BD185" s="40">
        <v>433.12</v>
      </c>
      <c r="BE185" s="40">
        <v>439.7</v>
      </c>
      <c r="BF185" s="40">
        <v>446.29</v>
      </c>
      <c r="BG185" s="40">
        <v>452.88</v>
      </c>
      <c r="BH185" s="40">
        <v>459.47</v>
      </c>
      <c r="BI185" s="40">
        <v>466.06</v>
      </c>
      <c r="BJ185" s="40">
        <v>472.65</v>
      </c>
      <c r="BK185" s="40">
        <v>479.23</v>
      </c>
      <c r="BL185" s="40">
        <v>485.82</v>
      </c>
      <c r="BM185" s="40">
        <v>492.41</v>
      </c>
      <c r="BN185" s="40">
        <v>499</v>
      </c>
      <c r="BO185" s="40">
        <v>505.59</v>
      </c>
      <c r="BP185" s="40">
        <v>512.17999999999995</v>
      </c>
      <c r="BQ185" s="40">
        <v>518.76</v>
      </c>
      <c r="BR185" s="40">
        <v>525.35</v>
      </c>
      <c r="BS185" s="40">
        <v>531.94000000000005</v>
      </c>
      <c r="BT185" s="40">
        <v>538.53</v>
      </c>
      <c r="BU185" s="40">
        <v>545.12</v>
      </c>
      <c r="BV185" s="40">
        <v>551.71</v>
      </c>
      <c r="BW185" s="40">
        <v>558.29</v>
      </c>
      <c r="BX185" s="40">
        <v>564.88</v>
      </c>
      <c r="BY185" s="40">
        <v>571.47</v>
      </c>
      <c r="BZ185" s="40">
        <v>578.05999999999995</v>
      </c>
      <c r="CA185" s="40">
        <v>584.65</v>
      </c>
      <c r="CC185" s="39">
        <f t="shared" si="16"/>
        <v>277.5</v>
      </c>
      <c r="CD185" s="40">
        <v>212.38</v>
      </c>
      <c r="CE185" s="40">
        <v>217.03</v>
      </c>
      <c r="CF185" s="40">
        <v>221.68</v>
      </c>
      <c r="CG185" s="40">
        <v>226.33</v>
      </c>
      <c r="CH185" s="40">
        <v>230.98</v>
      </c>
      <c r="CI185" s="40">
        <v>235.63</v>
      </c>
      <c r="CJ185" s="40">
        <v>240.29</v>
      </c>
      <c r="CK185" s="40">
        <v>244.94</v>
      </c>
      <c r="CL185" s="40">
        <v>249.59</v>
      </c>
      <c r="CM185" s="40">
        <v>254.24</v>
      </c>
      <c r="CN185" s="40">
        <v>258.89</v>
      </c>
      <c r="CO185" s="40">
        <v>263.54000000000002</v>
      </c>
      <c r="CP185" s="40">
        <v>268.2</v>
      </c>
      <c r="CQ185" s="40">
        <v>272.85000000000002</v>
      </c>
      <c r="CR185" s="40">
        <v>277.5</v>
      </c>
      <c r="CS185" s="40">
        <v>282.14999999999998</v>
      </c>
      <c r="CT185" s="40">
        <v>286.8</v>
      </c>
      <c r="CU185" s="40">
        <v>291.45</v>
      </c>
      <c r="CV185" s="40">
        <v>296.11</v>
      </c>
      <c r="CW185" s="40">
        <v>300.76</v>
      </c>
      <c r="CX185" s="40">
        <v>305.41000000000003</v>
      </c>
      <c r="CY185" s="40">
        <v>310.06</v>
      </c>
      <c r="CZ185" s="40">
        <v>314.70999999999998</v>
      </c>
      <c r="DA185" s="40">
        <v>319.36</v>
      </c>
      <c r="DB185" s="40">
        <v>324.02</v>
      </c>
      <c r="DC185" s="40">
        <v>328.67</v>
      </c>
      <c r="DD185" s="40">
        <v>333.32</v>
      </c>
      <c r="DE185" s="40">
        <v>337.97</v>
      </c>
      <c r="DF185" s="40">
        <v>342.62</v>
      </c>
      <c r="DG185" s="40">
        <v>347.27</v>
      </c>
      <c r="DH185" s="40">
        <v>351.93</v>
      </c>
      <c r="DI185" s="40">
        <v>356.58</v>
      </c>
      <c r="DJ185" s="40">
        <v>361.23</v>
      </c>
      <c r="DK185" s="40">
        <v>365.88</v>
      </c>
      <c r="DL185" s="40">
        <v>370.53</v>
      </c>
      <c r="DM185" s="40">
        <v>375.18</v>
      </c>
    </row>
    <row r="186" spans="1:117">
      <c r="A186" s="37">
        <v>182</v>
      </c>
      <c r="B186" s="38">
        <f t="shared" si="13"/>
        <v>448.86</v>
      </c>
      <c r="C186" s="38">
        <f t="shared" si="17"/>
        <v>628.41</v>
      </c>
      <c r="E186" s="39">
        <f t="shared" si="14"/>
        <v>584.55999999999995</v>
      </c>
      <c r="F186" s="40">
        <v>488.31</v>
      </c>
      <c r="G186" s="40">
        <v>495.18</v>
      </c>
      <c r="H186" s="40">
        <v>502.06</v>
      </c>
      <c r="I186" s="40">
        <v>508.93</v>
      </c>
      <c r="J186" s="40">
        <v>515.80999999999995</v>
      </c>
      <c r="K186" s="40">
        <v>522.67999999999995</v>
      </c>
      <c r="L186" s="40">
        <v>529.55999999999995</v>
      </c>
      <c r="M186" s="40">
        <v>536.44000000000005</v>
      </c>
      <c r="N186" s="40">
        <v>543.30999999999995</v>
      </c>
      <c r="O186" s="40">
        <v>550.19000000000005</v>
      </c>
      <c r="P186" s="40">
        <v>557.05999999999995</v>
      </c>
      <c r="Q186" s="40">
        <v>563.94000000000005</v>
      </c>
      <c r="R186" s="40">
        <v>570.80999999999995</v>
      </c>
      <c r="S186" s="40">
        <v>577.69000000000005</v>
      </c>
      <c r="T186" s="40">
        <v>584.55999999999995</v>
      </c>
      <c r="U186" s="40">
        <v>591.44000000000005</v>
      </c>
      <c r="V186" s="40">
        <v>598.32000000000005</v>
      </c>
      <c r="W186" s="40">
        <v>605.19000000000005</v>
      </c>
      <c r="X186" s="40">
        <v>612.07000000000005</v>
      </c>
      <c r="Y186" s="40">
        <v>618.94000000000005</v>
      </c>
      <c r="Z186" s="40">
        <v>625.82000000000005</v>
      </c>
      <c r="AA186" s="40">
        <v>632.69000000000005</v>
      </c>
      <c r="AB186" s="40">
        <v>639.57000000000005</v>
      </c>
      <c r="AC186" s="40">
        <v>646.44000000000005</v>
      </c>
      <c r="AD186" s="40">
        <v>653.32000000000005</v>
      </c>
      <c r="AE186" s="40">
        <v>660.2</v>
      </c>
      <c r="AF186" s="40">
        <v>667.07</v>
      </c>
      <c r="AG186" s="40">
        <v>673.95</v>
      </c>
      <c r="AH186" s="40">
        <v>680.82</v>
      </c>
      <c r="AI186" s="40">
        <v>687.7</v>
      </c>
      <c r="AJ186" s="40">
        <v>694.57</v>
      </c>
      <c r="AK186" s="40">
        <v>701.45</v>
      </c>
      <c r="AL186" s="40">
        <v>708.32</v>
      </c>
      <c r="AM186" s="40">
        <v>715.2</v>
      </c>
      <c r="AN186" s="40">
        <v>722.08</v>
      </c>
      <c r="AO186" s="40">
        <v>728.95</v>
      </c>
      <c r="AQ186" s="39">
        <f t="shared" si="15"/>
        <v>448.86</v>
      </c>
      <c r="AR186" s="40">
        <v>356.11</v>
      </c>
      <c r="AS186" s="40">
        <v>362.74</v>
      </c>
      <c r="AT186" s="40">
        <v>369.36</v>
      </c>
      <c r="AU186" s="40">
        <v>375.99</v>
      </c>
      <c r="AV186" s="40">
        <v>382.61</v>
      </c>
      <c r="AW186" s="40">
        <v>389.23</v>
      </c>
      <c r="AX186" s="40">
        <v>395.86</v>
      </c>
      <c r="AY186" s="40">
        <v>402.48</v>
      </c>
      <c r="AZ186" s="40">
        <v>409.11</v>
      </c>
      <c r="BA186" s="40">
        <v>415.73</v>
      </c>
      <c r="BB186" s="40">
        <v>422.36</v>
      </c>
      <c r="BC186" s="40">
        <v>428.98</v>
      </c>
      <c r="BD186" s="40">
        <v>435.61</v>
      </c>
      <c r="BE186" s="40">
        <v>442.23</v>
      </c>
      <c r="BF186" s="40">
        <v>448.86</v>
      </c>
      <c r="BG186" s="40">
        <v>455.48</v>
      </c>
      <c r="BH186" s="40">
        <v>462.11</v>
      </c>
      <c r="BI186" s="40">
        <v>468.73</v>
      </c>
      <c r="BJ186" s="40">
        <v>475.36</v>
      </c>
      <c r="BK186" s="40">
        <v>481.98</v>
      </c>
      <c r="BL186" s="40">
        <v>488.61</v>
      </c>
      <c r="BM186" s="40">
        <v>495.23</v>
      </c>
      <c r="BN186" s="40">
        <v>501.86</v>
      </c>
      <c r="BO186" s="40">
        <v>508.48</v>
      </c>
      <c r="BP186" s="40">
        <v>515.11</v>
      </c>
      <c r="BQ186" s="40">
        <v>521.73</v>
      </c>
      <c r="BR186" s="40">
        <v>528.36</v>
      </c>
      <c r="BS186" s="40">
        <v>534.98</v>
      </c>
      <c r="BT186" s="40">
        <v>541.61</v>
      </c>
      <c r="BU186" s="40">
        <v>548.23</v>
      </c>
      <c r="BV186" s="40">
        <v>554.85</v>
      </c>
      <c r="BW186" s="40">
        <v>561.48</v>
      </c>
      <c r="BX186" s="40">
        <v>568.1</v>
      </c>
      <c r="BY186" s="40">
        <v>574.73</v>
      </c>
      <c r="BZ186" s="40">
        <v>581.35</v>
      </c>
      <c r="CA186" s="40">
        <v>587.98</v>
      </c>
      <c r="CC186" s="39">
        <f t="shared" si="16"/>
        <v>279.06</v>
      </c>
      <c r="CD186" s="40">
        <v>213.58</v>
      </c>
      <c r="CE186" s="40">
        <v>218.25</v>
      </c>
      <c r="CF186" s="40">
        <v>222.93</v>
      </c>
      <c r="CG186" s="40">
        <v>227.61</v>
      </c>
      <c r="CH186" s="40">
        <v>232.29</v>
      </c>
      <c r="CI186" s="40">
        <v>236.96</v>
      </c>
      <c r="CJ186" s="40">
        <v>241.64</v>
      </c>
      <c r="CK186" s="40">
        <v>246.32</v>
      </c>
      <c r="CL186" s="40">
        <v>251</v>
      </c>
      <c r="CM186" s="40">
        <v>255.67</v>
      </c>
      <c r="CN186" s="40">
        <v>260.35000000000002</v>
      </c>
      <c r="CO186" s="40">
        <v>265.02999999999997</v>
      </c>
      <c r="CP186" s="40">
        <v>269.70999999999998</v>
      </c>
      <c r="CQ186" s="40">
        <v>274.38</v>
      </c>
      <c r="CR186" s="40">
        <v>279.06</v>
      </c>
      <c r="CS186" s="40">
        <v>283.74</v>
      </c>
      <c r="CT186" s="40">
        <v>288.41000000000003</v>
      </c>
      <c r="CU186" s="40">
        <v>293.08999999999997</v>
      </c>
      <c r="CV186" s="40">
        <v>297.77</v>
      </c>
      <c r="CW186" s="40">
        <v>302.45</v>
      </c>
      <c r="CX186" s="40">
        <v>307.12</v>
      </c>
      <c r="CY186" s="40">
        <v>311.8</v>
      </c>
      <c r="CZ186" s="40">
        <v>316.48</v>
      </c>
      <c r="DA186" s="40">
        <v>321.16000000000003</v>
      </c>
      <c r="DB186" s="40">
        <v>325.83</v>
      </c>
      <c r="DC186" s="40">
        <v>330.51</v>
      </c>
      <c r="DD186" s="40">
        <v>335.19</v>
      </c>
      <c r="DE186" s="40">
        <v>339.87</v>
      </c>
      <c r="DF186" s="40">
        <v>344.54</v>
      </c>
      <c r="DG186" s="40">
        <v>349.22</v>
      </c>
      <c r="DH186" s="40">
        <v>353.9</v>
      </c>
      <c r="DI186" s="40">
        <v>358.58</v>
      </c>
      <c r="DJ186" s="40">
        <v>363.25</v>
      </c>
      <c r="DK186" s="40">
        <v>367.93</v>
      </c>
      <c r="DL186" s="40">
        <v>372.61</v>
      </c>
      <c r="DM186" s="40">
        <v>377.29</v>
      </c>
    </row>
    <row r="187" spans="1:117">
      <c r="A187" s="37">
        <v>183</v>
      </c>
      <c r="B187" s="38">
        <f t="shared" si="13"/>
        <v>451.43</v>
      </c>
      <c r="C187" s="38">
        <f t="shared" si="17"/>
        <v>632.01</v>
      </c>
      <c r="E187" s="39">
        <f t="shared" si="14"/>
        <v>587.76</v>
      </c>
      <c r="F187" s="40">
        <v>490.97</v>
      </c>
      <c r="G187" s="40">
        <v>497.89</v>
      </c>
      <c r="H187" s="40">
        <v>504.8</v>
      </c>
      <c r="I187" s="40">
        <v>511.71</v>
      </c>
      <c r="J187" s="40">
        <v>518.63</v>
      </c>
      <c r="K187" s="40">
        <v>525.54</v>
      </c>
      <c r="L187" s="40">
        <v>532.45000000000005</v>
      </c>
      <c r="M187" s="40">
        <v>539.37</v>
      </c>
      <c r="N187" s="40">
        <v>546.28</v>
      </c>
      <c r="O187" s="40">
        <v>553.19000000000005</v>
      </c>
      <c r="P187" s="40">
        <v>560.11</v>
      </c>
      <c r="Q187" s="40">
        <v>567.02</v>
      </c>
      <c r="R187" s="40">
        <v>573.92999999999995</v>
      </c>
      <c r="S187" s="40">
        <v>580.85</v>
      </c>
      <c r="T187" s="40">
        <v>587.76</v>
      </c>
      <c r="U187" s="40">
        <v>594.66999999999996</v>
      </c>
      <c r="V187" s="40">
        <v>601.59</v>
      </c>
      <c r="W187" s="40">
        <v>608.5</v>
      </c>
      <c r="X187" s="40">
        <v>615.41</v>
      </c>
      <c r="Y187" s="40">
        <v>622.33000000000004</v>
      </c>
      <c r="Z187" s="40">
        <v>629.24</v>
      </c>
      <c r="AA187" s="40">
        <v>636.15</v>
      </c>
      <c r="AB187" s="40">
        <v>643.07000000000005</v>
      </c>
      <c r="AC187" s="40">
        <v>649.98</v>
      </c>
      <c r="AD187" s="40">
        <v>656.89</v>
      </c>
      <c r="AE187" s="40">
        <v>663.81</v>
      </c>
      <c r="AF187" s="40">
        <v>670.72</v>
      </c>
      <c r="AG187" s="40">
        <v>677.63</v>
      </c>
      <c r="AH187" s="40">
        <v>684.55</v>
      </c>
      <c r="AI187" s="40">
        <v>691.46</v>
      </c>
      <c r="AJ187" s="40">
        <v>698.37</v>
      </c>
      <c r="AK187" s="40">
        <v>705.29</v>
      </c>
      <c r="AL187" s="40">
        <v>712.2</v>
      </c>
      <c r="AM187" s="40">
        <v>719.11</v>
      </c>
      <c r="AN187" s="40">
        <v>726.03</v>
      </c>
      <c r="AO187" s="40">
        <v>732.94</v>
      </c>
      <c r="AQ187" s="39">
        <f t="shared" si="15"/>
        <v>451.43</v>
      </c>
      <c r="AR187" s="40">
        <v>358.17</v>
      </c>
      <c r="AS187" s="40">
        <v>364.84</v>
      </c>
      <c r="AT187" s="40">
        <v>371.5</v>
      </c>
      <c r="AU187" s="40">
        <v>378.16</v>
      </c>
      <c r="AV187" s="40">
        <v>384.82</v>
      </c>
      <c r="AW187" s="40">
        <v>391.48</v>
      </c>
      <c r="AX187" s="40">
        <v>398.14</v>
      </c>
      <c r="AY187" s="40">
        <v>404.8</v>
      </c>
      <c r="AZ187" s="40">
        <v>411.46</v>
      </c>
      <c r="BA187" s="40">
        <v>418.13</v>
      </c>
      <c r="BB187" s="40">
        <v>424.79</v>
      </c>
      <c r="BC187" s="40">
        <v>431.45</v>
      </c>
      <c r="BD187" s="40">
        <v>438.11</v>
      </c>
      <c r="BE187" s="40">
        <v>444.77</v>
      </c>
      <c r="BF187" s="40">
        <v>451.43</v>
      </c>
      <c r="BG187" s="40">
        <v>458.09</v>
      </c>
      <c r="BH187" s="40">
        <v>464.75</v>
      </c>
      <c r="BI187" s="40">
        <v>471.41</v>
      </c>
      <c r="BJ187" s="40">
        <v>478.08</v>
      </c>
      <c r="BK187" s="40">
        <v>484.74</v>
      </c>
      <c r="BL187" s="40">
        <v>491.4</v>
      </c>
      <c r="BM187" s="40">
        <v>498.06</v>
      </c>
      <c r="BN187" s="40">
        <v>504.72</v>
      </c>
      <c r="BO187" s="40">
        <v>511.38</v>
      </c>
      <c r="BP187" s="40">
        <v>518.04</v>
      </c>
      <c r="BQ187" s="40">
        <v>524.70000000000005</v>
      </c>
      <c r="BR187" s="40">
        <v>531.37</v>
      </c>
      <c r="BS187" s="40">
        <v>538.29999999999995</v>
      </c>
      <c r="BT187" s="40">
        <v>544.69000000000005</v>
      </c>
      <c r="BU187" s="40">
        <v>551.35</v>
      </c>
      <c r="BV187" s="40">
        <v>558.01</v>
      </c>
      <c r="BW187" s="40">
        <v>564.66999999999996</v>
      </c>
      <c r="BX187" s="40">
        <v>571.33000000000004</v>
      </c>
      <c r="BY187" s="40">
        <v>577.99</v>
      </c>
      <c r="BZ187" s="40">
        <v>584.66</v>
      </c>
      <c r="CA187" s="40">
        <v>591.32000000000005</v>
      </c>
      <c r="CC187" s="39">
        <f t="shared" si="16"/>
        <v>280.62</v>
      </c>
      <c r="CD187" s="40">
        <v>214.78</v>
      </c>
      <c r="CE187" s="40">
        <v>219.48</v>
      </c>
      <c r="CF187" s="40">
        <v>224.19</v>
      </c>
      <c r="CG187" s="40">
        <v>228.89</v>
      </c>
      <c r="CH187" s="40">
        <v>233.59</v>
      </c>
      <c r="CI187" s="40">
        <v>238.3</v>
      </c>
      <c r="CJ187" s="40">
        <v>243</v>
      </c>
      <c r="CK187" s="40">
        <v>247.7</v>
      </c>
      <c r="CL187" s="40">
        <v>252.4</v>
      </c>
      <c r="CM187" s="40">
        <v>257.11</v>
      </c>
      <c r="CN187" s="40">
        <v>261.81</v>
      </c>
      <c r="CO187" s="40">
        <v>266.51</v>
      </c>
      <c r="CP187" s="40">
        <v>271.22000000000003</v>
      </c>
      <c r="CQ187" s="40">
        <v>275.92</v>
      </c>
      <c r="CR187" s="40">
        <v>280.62</v>
      </c>
      <c r="CS187" s="40">
        <v>285.33</v>
      </c>
      <c r="CT187" s="40">
        <v>290.02999999999997</v>
      </c>
      <c r="CU187" s="40">
        <v>294.73</v>
      </c>
      <c r="CV187" s="40">
        <v>299.44</v>
      </c>
      <c r="CW187" s="40">
        <v>304.14</v>
      </c>
      <c r="CX187" s="40">
        <v>308.83999999999997</v>
      </c>
      <c r="CY187" s="40">
        <v>313.54000000000002</v>
      </c>
      <c r="CZ187" s="40">
        <v>318.25</v>
      </c>
      <c r="DA187" s="40">
        <v>322.95</v>
      </c>
      <c r="DB187" s="40">
        <v>327.64999999999998</v>
      </c>
      <c r="DC187" s="40">
        <v>332.36</v>
      </c>
      <c r="DD187" s="40">
        <v>337.06</v>
      </c>
      <c r="DE187" s="40">
        <v>341.76</v>
      </c>
      <c r="DF187" s="40">
        <v>346.47</v>
      </c>
      <c r="DG187" s="40">
        <v>351.17</v>
      </c>
      <c r="DH187" s="40">
        <v>355.87</v>
      </c>
      <c r="DI187" s="40">
        <v>360.56</v>
      </c>
      <c r="DJ187" s="40">
        <v>365.28</v>
      </c>
      <c r="DK187" s="40">
        <v>369.98</v>
      </c>
      <c r="DL187" s="40">
        <v>374.69</v>
      </c>
      <c r="DM187" s="40">
        <v>379.39</v>
      </c>
    </row>
    <row r="188" spans="1:117">
      <c r="A188" s="37">
        <v>184</v>
      </c>
      <c r="B188" s="38">
        <f t="shared" si="13"/>
        <v>453.45</v>
      </c>
      <c r="C188" s="38">
        <f t="shared" si="17"/>
        <v>634.83000000000004</v>
      </c>
      <c r="E188" s="39">
        <f t="shared" si="14"/>
        <v>590.96</v>
      </c>
      <c r="F188" s="40">
        <v>493.65</v>
      </c>
      <c r="G188" s="40">
        <v>500.6</v>
      </c>
      <c r="H188" s="40">
        <v>507.55</v>
      </c>
      <c r="I188" s="40">
        <v>514.5</v>
      </c>
      <c r="J188" s="40">
        <v>521.45000000000005</v>
      </c>
      <c r="K188" s="40">
        <v>528.4</v>
      </c>
      <c r="L188" s="40">
        <v>535.36</v>
      </c>
      <c r="M188" s="40">
        <v>542.30999999999995</v>
      </c>
      <c r="N188" s="40">
        <v>549.26</v>
      </c>
      <c r="O188" s="40">
        <v>556.21</v>
      </c>
      <c r="P188" s="40">
        <v>563.16</v>
      </c>
      <c r="Q188" s="40">
        <v>570.11</v>
      </c>
      <c r="R188" s="40">
        <v>577.05999999999995</v>
      </c>
      <c r="S188" s="40">
        <v>584.01</v>
      </c>
      <c r="T188" s="40">
        <v>590.96</v>
      </c>
      <c r="U188" s="40">
        <v>597.91999999999996</v>
      </c>
      <c r="V188" s="40">
        <v>604.87</v>
      </c>
      <c r="W188" s="40">
        <v>611.82000000000005</v>
      </c>
      <c r="X188" s="40">
        <v>618.77</v>
      </c>
      <c r="Y188" s="40">
        <v>625.72</v>
      </c>
      <c r="Z188" s="40">
        <v>632.66999999999996</v>
      </c>
      <c r="AA188" s="40">
        <v>639.62</v>
      </c>
      <c r="AB188" s="40">
        <v>646.57000000000005</v>
      </c>
      <c r="AC188" s="40">
        <v>653.52</v>
      </c>
      <c r="AD188" s="40">
        <v>660.48</v>
      </c>
      <c r="AE188" s="40">
        <v>667.43</v>
      </c>
      <c r="AF188" s="40">
        <v>674.38</v>
      </c>
      <c r="AG188" s="40">
        <v>681.33</v>
      </c>
      <c r="AH188" s="40">
        <v>688.28</v>
      </c>
      <c r="AI188" s="40">
        <v>695.23</v>
      </c>
      <c r="AJ188" s="40">
        <v>702.18</v>
      </c>
      <c r="AK188" s="40">
        <v>709.13</v>
      </c>
      <c r="AL188" s="40">
        <v>716.08</v>
      </c>
      <c r="AM188" s="40">
        <v>723.04</v>
      </c>
      <c r="AN188" s="40">
        <v>729.99</v>
      </c>
      <c r="AO188" s="40">
        <v>736.94</v>
      </c>
      <c r="AQ188" s="39">
        <f t="shared" si="15"/>
        <v>453.45</v>
      </c>
      <c r="AR188" s="40">
        <v>359.68</v>
      </c>
      <c r="AS188" s="40">
        <v>366.38</v>
      </c>
      <c r="AT188" s="40">
        <v>373.08</v>
      </c>
      <c r="AU188" s="40">
        <v>379.77</v>
      </c>
      <c r="AV188" s="40">
        <v>386.47</v>
      </c>
      <c r="AW188" s="40">
        <v>393.17</v>
      </c>
      <c r="AX188" s="40">
        <v>399.87</v>
      </c>
      <c r="AY188" s="40">
        <v>406.56</v>
      </c>
      <c r="AZ188" s="40">
        <v>413.26</v>
      </c>
      <c r="BA188" s="40">
        <v>419.96</v>
      </c>
      <c r="BB188" s="40">
        <v>426.66</v>
      </c>
      <c r="BC188" s="40">
        <v>433.36</v>
      </c>
      <c r="BD188" s="40">
        <v>440.05</v>
      </c>
      <c r="BE188" s="40">
        <v>446.75</v>
      </c>
      <c r="BF188" s="40">
        <v>453.45</v>
      </c>
      <c r="BG188" s="40">
        <v>460.15</v>
      </c>
      <c r="BH188" s="40">
        <v>466.84</v>
      </c>
      <c r="BI188" s="40">
        <v>473.54</v>
      </c>
      <c r="BJ188" s="40">
        <v>480.24</v>
      </c>
      <c r="BK188" s="40">
        <v>486.94</v>
      </c>
      <c r="BL188" s="40">
        <v>493.63</v>
      </c>
      <c r="BM188" s="40">
        <v>500.33</v>
      </c>
      <c r="BN188" s="40">
        <v>507.03</v>
      </c>
      <c r="BO188" s="40">
        <v>513.73</v>
      </c>
      <c r="BP188" s="40">
        <v>520.41999999999996</v>
      </c>
      <c r="BQ188" s="40">
        <v>527.12</v>
      </c>
      <c r="BR188" s="40">
        <v>533.82000000000005</v>
      </c>
      <c r="BS188" s="40">
        <v>540.52</v>
      </c>
      <c r="BT188" s="40">
        <v>547.21</v>
      </c>
      <c r="BU188" s="40">
        <v>553.91</v>
      </c>
      <c r="BV188" s="40">
        <v>560.61</v>
      </c>
      <c r="BW188" s="40">
        <v>567.30999999999995</v>
      </c>
      <c r="BX188" s="40">
        <v>574</v>
      </c>
      <c r="BY188" s="40">
        <v>580.70000000000005</v>
      </c>
      <c r="BZ188" s="40">
        <v>587.4</v>
      </c>
      <c r="CA188" s="40">
        <v>594.1</v>
      </c>
      <c r="CC188" s="39">
        <f t="shared" si="16"/>
        <v>282.04000000000002</v>
      </c>
      <c r="CD188" s="40">
        <v>215.84</v>
      </c>
      <c r="CE188" s="40">
        <v>220.56</v>
      </c>
      <c r="CF188" s="40">
        <v>225.29</v>
      </c>
      <c r="CG188" s="40">
        <v>230.02</v>
      </c>
      <c r="CH188" s="40">
        <v>234.75</v>
      </c>
      <c r="CI188" s="40">
        <v>239.48</v>
      </c>
      <c r="CJ188" s="40">
        <v>244.21</v>
      </c>
      <c r="CK188" s="40">
        <v>248.94</v>
      </c>
      <c r="CL188" s="40">
        <v>253.67</v>
      </c>
      <c r="CM188" s="40">
        <v>258.39999999999998</v>
      </c>
      <c r="CN188" s="40">
        <v>263.12</v>
      </c>
      <c r="CO188" s="40">
        <v>267.85000000000002</v>
      </c>
      <c r="CP188" s="40">
        <v>272.58</v>
      </c>
      <c r="CQ188" s="40">
        <v>277.31</v>
      </c>
      <c r="CR188" s="40">
        <v>282.04000000000002</v>
      </c>
      <c r="CS188" s="40">
        <v>286.77</v>
      </c>
      <c r="CT188" s="40">
        <v>291.5</v>
      </c>
      <c r="CU188" s="40">
        <v>296.23</v>
      </c>
      <c r="CV188" s="40">
        <v>300.95</v>
      </c>
      <c r="CW188" s="40">
        <v>305.68</v>
      </c>
      <c r="CX188" s="40">
        <v>310.41000000000003</v>
      </c>
      <c r="CY188" s="40">
        <v>315.14</v>
      </c>
      <c r="CZ188" s="40">
        <v>319.87</v>
      </c>
      <c r="DA188" s="40">
        <v>324.60000000000002</v>
      </c>
      <c r="DB188" s="40">
        <v>329.33</v>
      </c>
      <c r="DC188" s="40">
        <v>334.06</v>
      </c>
      <c r="DD188" s="40">
        <v>338.78</v>
      </c>
      <c r="DE188" s="40">
        <v>343.51</v>
      </c>
      <c r="DF188" s="40">
        <v>348.24</v>
      </c>
      <c r="DG188" s="40">
        <v>352.97</v>
      </c>
      <c r="DH188" s="40">
        <v>357.7</v>
      </c>
      <c r="DI188" s="40">
        <v>362.43</v>
      </c>
      <c r="DJ188" s="40">
        <v>367.16</v>
      </c>
      <c r="DK188" s="40">
        <v>371.89</v>
      </c>
      <c r="DL188" s="40">
        <v>376.62</v>
      </c>
      <c r="DM188" s="40">
        <v>381.34</v>
      </c>
    </row>
    <row r="189" spans="1:117">
      <c r="A189" s="37">
        <v>185</v>
      </c>
      <c r="B189" s="38">
        <f t="shared" si="13"/>
        <v>456.03</v>
      </c>
      <c r="C189" s="38">
        <f t="shared" si="17"/>
        <v>638.45000000000005</v>
      </c>
      <c r="E189" s="39">
        <f t="shared" si="14"/>
        <v>594.05999999999995</v>
      </c>
      <c r="F189" s="40">
        <v>496.21</v>
      </c>
      <c r="G189" s="40">
        <v>503.2</v>
      </c>
      <c r="H189" s="40">
        <v>510.19</v>
      </c>
      <c r="I189" s="40">
        <v>517.17999999999995</v>
      </c>
      <c r="J189" s="40">
        <v>524.16999999999996</v>
      </c>
      <c r="K189" s="40">
        <v>531.16</v>
      </c>
      <c r="L189" s="40">
        <v>538.14</v>
      </c>
      <c r="M189" s="40">
        <v>545.13</v>
      </c>
      <c r="N189" s="40">
        <v>552.12</v>
      </c>
      <c r="O189" s="40">
        <v>559.11</v>
      </c>
      <c r="P189" s="40">
        <v>566.1</v>
      </c>
      <c r="Q189" s="40">
        <v>573.09</v>
      </c>
      <c r="R189" s="40">
        <v>580.08000000000004</v>
      </c>
      <c r="S189" s="40">
        <v>587.07000000000005</v>
      </c>
      <c r="T189" s="40">
        <v>594.05999999999995</v>
      </c>
      <c r="U189" s="40">
        <v>601.04</v>
      </c>
      <c r="V189" s="40">
        <v>608.03</v>
      </c>
      <c r="W189" s="40">
        <v>615.02</v>
      </c>
      <c r="X189" s="40">
        <v>622.01</v>
      </c>
      <c r="Y189" s="40">
        <v>629</v>
      </c>
      <c r="Z189" s="40">
        <v>635.99</v>
      </c>
      <c r="AA189" s="40">
        <v>642.98</v>
      </c>
      <c r="AB189" s="40">
        <v>649.97</v>
      </c>
      <c r="AC189" s="40">
        <v>656.96</v>
      </c>
      <c r="AD189" s="40">
        <v>663.94</v>
      </c>
      <c r="AE189" s="40">
        <v>670.93</v>
      </c>
      <c r="AF189" s="40">
        <v>677.92</v>
      </c>
      <c r="AG189" s="40">
        <v>684.91</v>
      </c>
      <c r="AH189" s="40">
        <v>691.9</v>
      </c>
      <c r="AI189" s="40">
        <v>698.89</v>
      </c>
      <c r="AJ189" s="40">
        <v>705.88</v>
      </c>
      <c r="AK189" s="40">
        <v>712.87</v>
      </c>
      <c r="AL189" s="40">
        <v>719.86</v>
      </c>
      <c r="AM189" s="40">
        <v>726.84</v>
      </c>
      <c r="AN189" s="40">
        <v>733.83</v>
      </c>
      <c r="AO189" s="40">
        <v>740.82</v>
      </c>
      <c r="AQ189" s="39">
        <f t="shared" si="15"/>
        <v>456.03</v>
      </c>
      <c r="AR189" s="40">
        <v>361.75</v>
      </c>
      <c r="AS189" s="40">
        <v>368.49</v>
      </c>
      <c r="AT189" s="40">
        <v>375.22</v>
      </c>
      <c r="AU189" s="40">
        <v>381.95</v>
      </c>
      <c r="AV189" s="40">
        <v>388.69</v>
      </c>
      <c r="AW189" s="40">
        <v>395.42</v>
      </c>
      <c r="AX189" s="40">
        <v>402.16</v>
      </c>
      <c r="AY189" s="40">
        <v>408.89</v>
      </c>
      <c r="AZ189" s="40">
        <v>415.62</v>
      </c>
      <c r="BA189" s="40">
        <v>422.36</v>
      </c>
      <c r="BB189" s="40">
        <v>429.09</v>
      </c>
      <c r="BC189" s="40">
        <v>435.83</v>
      </c>
      <c r="BD189" s="40">
        <v>442.56</v>
      </c>
      <c r="BE189" s="40">
        <v>449.29</v>
      </c>
      <c r="BF189" s="40">
        <v>456.03</v>
      </c>
      <c r="BG189" s="40">
        <v>462.76</v>
      </c>
      <c r="BH189" s="40">
        <v>469.5</v>
      </c>
      <c r="BI189" s="40">
        <v>476.23</v>
      </c>
      <c r="BJ189" s="40">
        <v>482.96</v>
      </c>
      <c r="BK189" s="40">
        <v>489.7</v>
      </c>
      <c r="BL189" s="40">
        <v>496.43</v>
      </c>
      <c r="BM189" s="40">
        <v>503.17</v>
      </c>
      <c r="BN189" s="40">
        <v>509.9</v>
      </c>
      <c r="BO189" s="40">
        <v>516.63</v>
      </c>
      <c r="BP189" s="40">
        <v>523.37</v>
      </c>
      <c r="BQ189" s="40">
        <v>530.1</v>
      </c>
      <c r="BR189" s="40">
        <v>536.84</v>
      </c>
      <c r="BS189" s="40">
        <v>543.57000000000005</v>
      </c>
      <c r="BT189" s="40">
        <v>550.29999999999995</v>
      </c>
      <c r="BU189" s="40">
        <v>557.04</v>
      </c>
      <c r="BV189" s="40">
        <v>563.77</v>
      </c>
      <c r="BW189" s="40">
        <v>570.51</v>
      </c>
      <c r="BX189" s="40">
        <v>577.24</v>
      </c>
      <c r="BY189" s="40">
        <v>583.97</v>
      </c>
      <c r="BZ189" s="40">
        <v>590.71</v>
      </c>
      <c r="CA189" s="40">
        <v>597.44000000000005</v>
      </c>
      <c r="CC189" s="39">
        <f t="shared" si="16"/>
        <v>283.60000000000002</v>
      </c>
      <c r="CD189" s="40">
        <v>217.04</v>
      </c>
      <c r="CE189" s="40">
        <v>221.8</v>
      </c>
      <c r="CF189" s="40">
        <v>226.55</v>
      </c>
      <c r="CG189" s="40">
        <v>231.31</v>
      </c>
      <c r="CH189" s="40">
        <v>236.06</v>
      </c>
      <c r="CI189" s="40">
        <v>240.81</v>
      </c>
      <c r="CJ189" s="40">
        <v>245.57</v>
      </c>
      <c r="CK189" s="40">
        <v>250.32</v>
      </c>
      <c r="CL189" s="40">
        <v>255.08</v>
      </c>
      <c r="CM189" s="40">
        <v>259.83</v>
      </c>
      <c r="CN189" s="40">
        <v>264.58999999999997</v>
      </c>
      <c r="CO189" s="40">
        <v>269.33999999999997</v>
      </c>
      <c r="CP189" s="40">
        <v>274.10000000000002</v>
      </c>
      <c r="CQ189" s="40">
        <v>278.85000000000002</v>
      </c>
      <c r="CR189" s="40">
        <v>283.60000000000002</v>
      </c>
      <c r="CS189" s="40">
        <v>288.36</v>
      </c>
      <c r="CT189" s="40">
        <v>293.11</v>
      </c>
      <c r="CU189" s="40">
        <v>297.87</v>
      </c>
      <c r="CV189" s="40">
        <v>302.62</v>
      </c>
      <c r="CW189" s="40">
        <v>307.38</v>
      </c>
      <c r="CX189" s="40">
        <v>312.13</v>
      </c>
      <c r="CY189" s="40">
        <v>316.89</v>
      </c>
      <c r="CZ189" s="40">
        <v>321.64</v>
      </c>
      <c r="DA189" s="40">
        <v>326.39999999999998</v>
      </c>
      <c r="DB189" s="40">
        <v>331.15</v>
      </c>
      <c r="DC189" s="40">
        <v>335.9</v>
      </c>
      <c r="DD189" s="40">
        <v>340.66</v>
      </c>
      <c r="DE189" s="40">
        <v>345.41</v>
      </c>
      <c r="DF189" s="40">
        <v>350.17</v>
      </c>
      <c r="DG189" s="40">
        <v>354.92</v>
      </c>
      <c r="DH189" s="40">
        <v>359.68</v>
      </c>
      <c r="DI189" s="40">
        <v>364.43</v>
      </c>
      <c r="DJ189" s="40">
        <v>369.19</v>
      </c>
      <c r="DK189" s="40">
        <v>373.94</v>
      </c>
      <c r="DL189" s="40">
        <v>378.69</v>
      </c>
      <c r="DM189" s="40">
        <v>383.45</v>
      </c>
    </row>
    <row r="190" spans="1:117">
      <c r="A190" s="37">
        <v>186</v>
      </c>
      <c r="B190" s="38">
        <f t="shared" si="13"/>
        <v>458.62</v>
      </c>
      <c r="C190" s="38">
        <f t="shared" si="17"/>
        <v>642.07000000000005</v>
      </c>
      <c r="E190" s="39">
        <f t="shared" si="14"/>
        <v>597.28</v>
      </c>
      <c r="F190" s="40">
        <v>498.91</v>
      </c>
      <c r="G190" s="40">
        <v>505.93</v>
      </c>
      <c r="H190" s="40">
        <v>512.96</v>
      </c>
      <c r="I190" s="40">
        <v>519.99</v>
      </c>
      <c r="J190" s="40">
        <v>527.01</v>
      </c>
      <c r="K190" s="40">
        <v>534.04</v>
      </c>
      <c r="L190" s="40">
        <v>541.07000000000005</v>
      </c>
      <c r="M190" s="40">
        <v>548.09</v>
      </c>
      <c r="N190" s="40">
        <v>555.12</v>
      </c>
      <c r="O190" s="40">
        <v>562.15</v>
      </c>
      <c r="P190" s="40">
        <v>569.16999999999996</v>
      </c>
      <c r="Q190" s="40">
        <v>576.20000000000005</v>
      </c>
      <c r="R190" s="40">
        <v>583.23</v>
      </c>
      <c r="S190" s="40">
        <v>590.25</v>
      </c>
      <c r="T190" s="40">
        <v>597.28</v>
      </c>
      <c r="U190" s="40">
        <v>604.30999999999995</v>
      </c>
      <c r="V190" s="40">
        <v>611.33000000000004</v>
      </c>
      <c r="W190" s="40">
        <v>618.36</v>
      </c>
      <c r="X190" s="40">
        <v>625.39</v>
      </c>
      <c r="Y190" s="40">
        <v>632.41</v>
      </c>
      <c r="Z190" s="40">
        <v>639.44000000000005</v>
      </c>
      <c r="AA190" s="40">
        <v>646.47</v>
      </c>
      <c r="AB190" s="40">
        <v>653.49</v>
      </c>
      <c r="AC190" s="40">
        <v>660.52</v>
      </c>
      <c r="AD190" s="40">
        <v>667.55</v>
      </c>
      <c r="AE190" s="40">
        <v>674.57</v>
      </c>
      <c r="AF190" s="40">
        <v>681.6</v>
      </c>
      <c r="AG190" s="40">
        <v>688.63</v>
      </c>
      <c r="AH190" s="40">
        <v>695.65</v>
      </c>
      <c r="AI190" s="40">
        <v>702.68</v>
      </c>
      <c r="AJ190" s="40">
        <v>709.71</v>
      </c>
      <c r="AK190" s="40">
        <v>716.73</v>
      </c>
      <c r="AL190" s="40">
        <v>723.76</v>
      </c>
      <c r="AM190" s="40">
        <v>730.79</v>
      </c>
      <c r="AN190" s="40">
        <v>737.81</v>
      </c>
      <c r="AO190" s="40">
        <v>744.84</v>
      </c>
      <c r="AQ190" s="39">
        <f t="shared" si="15"/>
        <v>458.62</v>
      </c>
      <c r="AR190" s="40">
        <v>363.83</v>
      </c>
      <c r="AS190" s="40">
        <v>370.6</v>
      </c>
      <c r="AT190" s="40">
        <v>377.37</v>
      </c>
      <c r="AU190" s="40">
        <v>384.14</v>
      </c>
      <c r="AV190" s="40">
        <v>390.91</v>
      </c>
      <c r="AW190" s="40">
        <v>397.68</v>
      </c>
      <c r="AX190" s="40">
        <v>404.45</v>
      </c>
      <c r="AY190" s="40">
        <v>411.22</v>
      </c>
      <c r="AZ190" s="40">
        <v>418</v>
      </c>
      <c r="BA190" s="40">
        <v>424.77</v>
      </c>
      <c r="BB190" s="40">
        <v>431.54</v>
      </c>
      <c r="BC190" s="40">
        <v>438.31</v>
      </c>
      <c r="BD190" s="40">
        <v>445.08</v>
      </c>
      <c r="BE190" s="40">
        <v>451.85</v>
      </c>
      <c r="BF190" s="40">
        <v>458.62</v>
      </c>
      <c r="BG190" s="40">
        <v>465.39</v>
      </c>
      <c r="BH190" s="40">
        <v>472.16</v>
      </c>
      <c r="BI190" s="40">
        <v>478.93</v>
      </c>
      <c r="BJ190" s="40">
        <v>485.7</v>
      </c>
      <c r="BK190" s="40">
        <v>492.47</v>
      </c>
      <c r="BL190" s="40">
        <v>499.24</v>
      </c>
      <c r="BM190" s="40">
        <v>506.01</v>
      </c>
      <c r="BN190" s="40">
        <v>512.78</v>
      </c>
      <c r="BO190" s="40">
        <v>519.54999999999995</v>
      </c>
      <c r="BP190" s="40">
        <v>526.32000000000005</v>
      </c>
      <c r="BQ190" s="40">
        <v>533.09</v>
      </c>
      <c r="BR190" s="40">
        <v>539.86</v>
      </c>
      <c r="BS190" s="40">
        <v>546.63</v>
      </c>
      <c r="BT190" s="40">
        <v>553.4</v>
      </c>
      <c r="BU190" s="40">
        <v>560.16999999999996</v>
      </c>
      <c r="BV190" s="40">
        <v>566.94000000000005</v>
      </c>
      <c r="BW190" s="40">
        <v>573.71</v>
      </c>
      <c r="BX190" s="40">
        <v>580.48</v>
      </c>
      <c r="BY190" s="40">
        <v>587.26</v>
      </c>
      <c r="BZ190" s="40">
        <v>594.03</v>
      </c>
      <c r="CA190" s="40">
        <v>600.79999999999995</v>
      </c>
      <c r="CC190" s="39">
        <f t="shared" si="16"/>
        <v>285.17</v>
      </c>
      <c r="CD190" s="40">
        <v>218.25</v>
      </c>
      <c r="CE190" s="40">
        <v>223.03</v>
      </c>
      <c r="CF190" s="40">
        <v>227.81</v>
      </c>
      <c r="CG190" s="40">
        <v>232.59</v>
      </c>
      <c r="CH190" s="40">
        <v>237.37</v>
      </c>
      <c r="CI190" s="40">
        <v>242.15</v>
      </c>
      <c r="CJ190" s="40">
        <v>246.93</v>
      </c>
      <c r="CK190" s="40">
        <v>251.71</v>
      </c>
      <c r="CL190" s="40">
        <v>256.49</v>
      </c>
      <c r="CM190" s="40">
        <v>261.27</v>
      </c>
      <c r="CN190" s="40">
        <v>266.05</v>
      </c>
      <c r="CO190" s="40">
        <v>270.83</v>
      </c>
      <c r="CP190" s="40">
        <v>275.61</v>
      </c>
      <c r="CQ190" s="40">
        <v>280.39</v>
      </c>
      <c r="CR190" s="40">
        <v>285.17</v>
      </c>
      <c r="CS190" s="40">
        <v>289.95</v>
      </c>
      <c r="CT190" s="40">
        <v>294.73</v>
      </c>
      <c r="CU190" s="40">
        <v>299.51</v>
      </c>
      <c r="CV190" s="40">
        <v>304.29000000000002</v>
      </c>
      <c r="CW190" s="40">
        <v>309.07</v>
      </c>
      <c r="CX190" s="40">
        <v>313.85000000000002</v>
      </c>
      <c r="CY190" s="40">
        <v>318.63</v>
      </c>
      <c r="CZ190" s="40">
        <v>323.41000000000003</v>
      </c>
      <c r="DA190" s="40">
        <v>328.19</v>
      </c>
      <c r="DB190" s="40">
        <v>332.97</v>
      </c>
      <c r="DC190" s="40">
        <v>337.75</v>
      </c>
      <c r="DD190" s="40">
        <v>342.53</v>
      </c>
      <c r="DE190" s="40">
        <v>347.31</v>
      </c>
      <c r="DF190" s="40">
        <v>352.09</v>
      </c>
      <c r="DG190" s="40">
        <v>356.87</v>
      </c>
      <c r="DH190" s="40">
        <v>361.66</v>
      </c>
      <c r="DI190" s="40">
        <v>366.44</v>
      </c>
      <c r="DJ190" s="40">
        <v>371.22</v>
      </c>
      <c r="DK190" s="40">
        <v>376</v>
      </c>
      <c r="DL190" s="40">
        <v>380.78</v>
      </c>
      <c r="DM190" s="40">
        <v>385.56</v>
      </c>
    </row>
    <row r="191" spans="1:117">
      <c r="A191" s="37">
        <v>187</v>
      </c>
      <c r="B191" s="38">
        <f t="shared" si="13"/>
        <v>461.21</v>
      </c>
      <c r="C191" s="38">
        <f t="shared" si="17"/>
        <v>645.70000000000005</v>
      </c>
      <c r="E191" s="39">
        <f t="shared" si="14"/>
        <v>600.52</v>
      </c>
      <c r="F191" s="40">
        <v>501.62</v>
      </c>
      <c r="G191" s="40">
        <v>508.68</v>
      </c>
      <c r="H191" s="40">
        <v>515.74</v>
      </c>
      <c r="I191" s="40">
        <v>522.80999999999995</v>
      </c>
      <c r="J191" s="40">
        <v>529.87</v>
      </c>
      <c r="K191" s="40">
        <v>536.94000000000005</v>
      </c>
      <c r="L191" s="40">
        <v>544</v>
      </c>
      <c r="M191" s="40">
        <v>551.07000000000005</v>
      </c>
      <c r="N191" s="40">
        <v>558.13</v>
      </c>
      <c r="O191" s="40">
        <v>565.20000000000005</v>
      </c>
      <c r="P191" s="40">
        <v>572.26</v>
      </c>
      <c r="Q191" s="40">
        <v>579.32000000000005</v>
      </c>
      <c r="R191" s="40">
        <v>586.39</v>
      </c>
      <c r="S191" s="40">
        <v>593.45000000000005</v>
      </c>
      <c r="T191" s="40">
        <v>600.52</v>
      </c>
      <c r="U191" s="40">
        <v>607.58000000000004</v>
      </c>
      <c r="V191" s="40">
        <v>614.65</v>
      </c>
      <c r="W191" s="40">
        <v>621.71</v>
      </c>
      <c r="X191" s="40">
        <v>628.78</v>
      </c>
      <c r="Y191" s="40">
        <v>635.84</v>
      </c>
      <c r="Z191" s="40">
        <v>642.9</v>
      </c>
      <c r="AA191" s="40">
        <v>649.97</v>
      </c>
      <c r="AB191" s="40">
        <v>657.03</v>
      </c>
      <c r="AC191" s="40">
        <v>664.1</v>
      </c>
      <c r="AD191" s="40">
        <v>671.16</v>
      </c>
      <c r="AE191" s="40">
        <v>678.23</v>
      </c>
      <c r="AF191" s="40">
        <v>685.29</v>
      </c>
      <c r="AG191" s="40">
        <v>692.36</v>
      </c>
      <c r="AH191" s="40">
        <v>699.42</v>
      </c>
      <c r="AI191" s="40">
        <v>706.48</v>
      </c>
      <c r="AJ191" s="40">
        <v>713.55</v>
      </c>
      <c r="AK191" s="40">
        <v>720.61</v>
      </c>
      <c r="AL191" s="40">
        <v>727.68</v>
      </c>
      <c r="AM191" s="40">
        <v>734.74</v>
      </c>
      <c r="AN191" s="40">
        <v>741.81</v>
      </c>
      <c r="AO191" s="40">
        <v>748.87</v>
      </c>
      <c r="AQ191" s="39">
        <f t="shared" si="15"/>
        <v>461.21</v>
      </c>
      <c r="AR191" s="40">
        <v>365.92</v>
      </c>
      <c r="AS191" s="40">
        <v>372.73</v>
      </c>
      <c r="AT191" s="40">
        <v>379.53</v>
      </c>
      <c r="AU191" s="40">
        <v>386.34</v>
      </c>
      <c r="AV191" s="40">
        <v>393.15</v>
      </c>
      <c r="AW191" s="40">
        <v>399.95</v>
      </c>
      <c r="AX191" s="40">
        <v>406.76</v>
      </c>
      <c r="AY191" s="40">
        <v>413.57</v>
      </c>
      <c r="AZ191" s="40">
        <v>420.37</v>
      </c>
      <c r="BA191" s="40">
        <v>427.18</v>
      </c>
      <c r="BB191" s="40">
        <v>433.99</v>
      </c>
      <c r="BC191" s="40">
        <v>440.79</v>
      </c>
      <c r="BD191" s="40">
        <v>447.6</v>
      </c>
      <c r="BE191" s="40">
        <v>454.41</v>
      </c>
      <c r="BF191" s="40">
        <v>461.21</v>
      </c>
      <c r="BG191" s="40">
        <v>468.02</v>
      </c>
      <c r="BH191" s="40">
        <v>474.83</v>
      </c>
      <c r="BI191" s="40">
        <v>481.63</v>
      </c>
      <c r="BJ191" s="40">
        <v>488.44</v>
      </c>
      <c r="BK191" s="40">
        <v>495.25</v>
      </c>
      <c r="BL191" s="40">
        <v>502.05</v>
      </c>
      <c r="BM191" s="40">
        <v>508.86</v>
      </c>
      <c r="BN191" s="40">
        <v>515.66999999999996</v>
      </c>
      <c r="BO191" s="40">
        <v>522.48</v>
      </c>
      <c r="BP191" s="40">
        <v>529.28</v>
      </c>
      <c r="BQ191" s="40">
        <v>536.09</v>
      </c>
      <c r="BR191" s="40">
        <v>542.9</v>
      </c>
      <c r="BS191" s="40">
        <v>549.70000000000005</v>
      </c>
      <c r="BT191" s="40">
        <v>556.51</v>
      </c>
      <c r="BU191" s="40">
        <v>563.32000000000005</v>
      </c>
      <c r="BV191" s="40">
        <v>570.12</v>
      </c>
      <c r="BW191" s="40">
        <v>576.92999999999995</v>
      </c>
      <c r="BX191" s="40">
        <v>583.74</v>
      </c>
      <c r="BY191" s="40">
        <v>590.54</v>
      </c>
      <c r="BZ191" s="40">
        <v>597.35</v>
      </c>
      <c r="CA191" s="40">
        <v>604.16</v>
      </c>
      <c r="CC191" s="39">
        <f t="shared" si="16"/>
        <v>286.74</v>
      </c>
      <c r="CD191" s="40">
        <v>219.46</v>
      </c>
      <c r="CE191" s="40">
        <v>224.26</v>
      </c>
      <c r="CF191" s="40">
        <v>229.07</v>
      </c>
      <c r="CG191" s="40">
        <v>233.88</v>
      </c>
      <c r="CH191" s="40">
        <v>238.68</v>
      </c>
      <c r="CI191" s="40">
        <v>243.49</v>
      </c>
      <c r="CJ191" s="40">
        <v>248.29</v>
      </c>
      <c r="CK191" s="40">
        <v>253.1</v>
      </c>
      <c r="CL191" s="40">
        <v>257.91000000000003</v>
      </c>
      <c r="CM191" s="40">
        <v>262.70999999999998</v>
      </c>
      <c r="CN191" s="40">
        <v>267.52</v>
      </c>
      <c r="CO191" s="40">
        <v>272.32</v>
      </c>
      <c r="CP191" s="40">
        <v>277.13</v>
      </c>
      <c r="CQ191" s="40">
        <v>281.94</v>
      </c>
      <c r="CR191" s="40">
        <v>286.74</v>
      </c>
      <c r="CS191" s="40">
        <v>291.55</v>
      </c>
      <c r="CT191" s="40">
        <v>296.35000000000002</v>
      </c>
      <c r="CU191" s="40">
        <v>301.16000000000003</v>
      </c>
      <c r="CV191" s="40">
        <v>305.95999999999998</v>
      </c>
      <c r="CW191" s="40">
        <v>310.77</v>
      </c>
      <c r="CX191" s="40">
        <v>315.58</v>
      </c>
      <c r="CY191" s="40">
        <v>320.38</v>
      </c>
      <c r="CZ191" s="40">
        <v>325.19</v>
      </c>
      <c r="DA191" s="40">
        <v>329.99</v>
      </c>
      <c r="DB191" s="40">
        <v>334.8</v>
      </c>
      <c r="DC191" s="40">
        <v>339.61</v>
      </c>
      <c r="DD191" s="40">
        <v>344.41</v>
      </c>
      <c r="DE191" s="40">
        <v>349.22</v>
      </c>
      <c r="DF191" s="40">
        <v>354.02</v>
      </c>
      <c r="DG191" s="40">
        <v>358.83</v>
      </c>
      <c r="DH191" s="40">
        <v>363.64</v>
      </c>
      <c r="DI191" s="40">
        <v>368.44</v>
      </c>
      <c r="DJ191" s="40">
        <v>373.25</v>
      </c>
      <c r="DK191" s="40">
        <v>378.05</v>
      </c>
      <c r="DL191" s="40">
        <v>382.86</v>
      </c>
      <c r="DM191" s="40">
        <v>387.67</v>
      </c>
    </row>
    <row r="192" spans="1:117">
      <c r="A192" s="37">
        <v>188</v>
      </c>
      <c r="B192" s="38">
        <f t="shared" si="13"/>
        <v>463.23</v>
      </c>
      <c r="C192" s="38">
        <f t="shared" si="17"/>
        <v>648.53</v>
      </c>
      <c r="E192" s="39">
        <f t="shared" si="14"/>
        <v>603.77</v>
      </c>
      <c r="F192" s="40">
        <v>504.33</v>
      </c>
      <c r="G192" s="40">
        <v>511.44</v>
      </c>
      <c r="H192" s="40">
        <v>518.54</v>
      </c>
      <c r="I192" s="40">
        <v>525.64</v>
      </c>
      <c r="J192" s="40">
        <v>532.74</v>
      </c>
      <c r="K192" s="40">
        <v>539.85</v>
      </c>
      <c r="L192" s="40">
        <v>546.95000000000005</v>
      </c>
      <c r="M192" s="40">
        <v>554.04999999999995</v>
      </c>
      <c r="N192" s="40">
        <v>561.15</v>
      </c>
      <c r="O192" s="40">
        <v>568.25</v>
      </c>
      <c r="P192" s="40">
        <v>575.36</v>
      </c>
      <c r="Q192" s="40">
        <v>582.46</v>
      </c>
      <c r="R192" s="40">
        <v>589.55999999999995</v>
      </c>
      <c r="S192" s="40">
        <v>596.66</v>
      </c>
      <c r="T192" s="40">
        <v>603.77</v>
      </c>
      <c r="U192" s="40">
        <v>610.87</v>
      </c>
      <c r="V192" s="40">
        <v>617.97</v>
      </c>
      <c r="W192" s="40">
        <v>625.07000000000005</v>
      </c>
      <c r="X192" s="40">
        <v>632.16999999999996</v>
      </c>
      <c r="Y192" s="40">
        <v>639.28</v>
      </c>
      <c r="Z192" s="40">
        <v>646.38</v>
      </c>
      <c r="AA192" s="40">
        <v>653.48</v>
      </c>
      <c r="AB192" s="40">
        <v>660.58</v>
      </c>
      <c r="AC192" s="40">
        <v>667.69</v>
      </c>
      <c r="AD192" s="40">
        <v>674.79</v>
      </c>
      <c r="AE192" s="40">
        <v>681.89</v>
      </c>
      <c r="AF192" s="40">
        <v>688.99</v>
      </c>
      <c r="AG192" s="40">
        <v>696.09</v>
      </c>
      <c r="AH192" s="40">
        <v>703.2</v>
      </c>
      <c r="AI192" s="40">
        <v>710.3</v>
      </c>
      <c r="AJ192" s="40">
        <v>717.4</v>
      </c>
      <c r="AK192" s="40">
        <v>724.5</v>
      </c>
      <c r="AL192" s="40">
        <v>731.61</v>
      </c>
      <c r="AM192" s="40">
        <v>738.71</v>
      </c>
      <c r="AN192" s="40">
        <v>745.81</v>
      </c>
      <c r="AO192" s="40">
        <v>752.91</v>
      </c>
      <c r="AQ192" s="39">
        <f t="shared" si="15"/>
        <v>463.23</v>
      </c>
      <c r="AR192" s="40">
        <v>367.43</v>
      </c>
      <c r="AS192" s="40">
        <v>374.27</v>
      </c>
      <c r="AT192" s="40">
        <v>381.11</v>
      </c>
      <c r="AU192" s="40">
        <v>387.96</v>
      </c>
      <c r="AV192" s="40">
        <v>394.8</v>
      </c>
      <c r="AW192" s="40">
        <v>401.64</v>
      </c>
      <c r="AX192" s="40">
        <v>408.49</v>
      </c>
      <c r="AY192" s="40">
        <v>415.33</v>
      </c>
      <c r="AZ192" s="40">
        <v>422.17</v>
      </c>
      <c r="BA192" s="40">
        <v>429.01</v>
      </c>
      <c r="BB192" s="40">
        <v>435.96</v>
      </c>
      <c r="BC192" s="40">
        <v>442.7</v>
      </c>
      <c r="BD192" s="40">
        <v>449.54</v>
      </c>
      <c r="BE192" s="40">
        <v>456.39</v>
      </c>
      <c r="BF192" s="40">
        <v>463.23</v>
      </c>
      <c r="BG192" s="40">
        <v>470.07</v>
      </c>
      <c r="BH192" s="40">
        <v>476.92</v>
      </c>
      <c r="BI192" s="40">
        <v>483.76</v>
      </c>
      <c r="BJ192" s="40">
        <v>490.6</v>
      </c>
      <c r="BK192" s="40">
        <v>497.45</v>
      </c>
      <c r="BL192" s="40">
        <v>504.29</v>
      </c>
      <c r="BM192" s="40">
        <v>511.13</v>
      </c>
      <c r="BN192" s="40">
        <v>517.98</v>
      </c>
      <c r="BO192" s="40">
        <v>524.82000000000005</v>
      </c>
      <c r="BP192" s="40">
        <v>531.66</v>
      </c>
      <c r="BQ192" s="40">
        <v>538.51</v>
      </c>
      <c r="BR192" s="40">
        <v>545.35</v>
      </c>
      <c r="BS192" s="40">
        <v>552.19000000000005</v>
      </c>
      <c r="BT192" s="40">
        <v>559.04</v>
      </c>
      <c r="BU192" s="40">
        <v>565.88</v>
      </c>
      <c r="BV192" s="40">
        <v>572.72</v>
      </c>
      <c r="BW192" s="40">
        <v>579.57000000000005</v>
      </c>
      <c r="BX192" s="40">
        <v>586.41</v>
      </c>
      <c r="BY192" s="40">
        <v>593.25</v>
      </c>
      <c r="BZ192" s="40">
        <v>600.09</v>
      </c>
      <c r="CA192" s="40">
        <v>606.94000000000005</v>
      </c>
      <c r="CC192" s="39">
        <f t="shared" si="16"/>
        <v>288.16000000000003</v>
      </c>
      <c r="CD192" s="40">
        <v>220.52</v>
      </c>
      <c r="CE192" s="40">
        <v>225.35</v>
      </c>
      <c r="CF192" s="40">
        <v>230.18</v>
      </c>
      <c r="CG192" s="40">
        <v>235.01</v>
      </c>
      <c r="CH192" s="40">
        <v>239.84</v>
      </c>
      <c r="CI192" s="40">
        <v>244.67</v>
      </c>
      <c r="CJ192" s="40">
        <v>249.5</v>
      </c>
      <c r="CK192" s="40">
        <v>254.34</v>
      </c>
      <c r="CL192" s="40">
        <v>259.17</v>
      </c>
      <c r="CM192" s="40">
        <v>264</v>
      </c>
      <c r="CN192" s="40">
        <v>268.83</v>
      </c>
      <c r="CO192" s="40">
        <v>273.66000000000003</v>
      </c>
      <c r="CP192" s="40">
        <v>278.49</v>
      </c>
      <c r="CQ192" s="40">
        <v>283.33</v>
      </c>
      <c r="CR192" s="40">
        <v>288.16000000000003</v>
      </c>
      <c r="CS192" s="40">
        <v>292.99</v>
      </c>
      <c r="CT192" s="40">
        <v>297.82</v>
      </c>
      <c r="CU192" s="40">
        <v>302.64999999999998</v>
      </c>
      <c r="CV192" s="40">
        <v>307.48</v>
      </c>
      <c r="CW192" s="40">
        <v>312.32</v>
      </c>
      <c r="CX192" s="40">
        <v>317.14999999999998</v>
      </c>
      <c r="CY192" s="40">
        <v>321.98</v>
      </c>
      <c r="CZ192" s="40">
        <v>326.81</v>
      </c>
      <c r="DA192" s="40">
        <v>331.64</v>
      </c>
      <c r="DB192" s="40">
        <v>336.47</v>
      </c>
      <c r="DC192" s="40">
        <v>341.31</v>
      </c>
      <c r="DD192" s="40">
        <v>346.14</v>
      </c>
      <c r="DE192" s="40">
        <v>350.97</v>
      </c>
      <c r="DF192" s="40">
        <v>355.8</v>
      </c>
      <c r="DG192" s="40">
        <v>360.63</v>
      </c>
      <c r="DH192" s="40">
        <v>365.46</v>
      </c>
      <c r="DI192" s="40">
        <v>370.29</v>
      </c>
      <c r="DJ192" s="40">
        <v>375.13</v>
      </c>
      <c r="DK192" s="40">
        <v>379.96</v>
      </c>
      <c r="DL192" s="40">
        <v>384.79</v>
      </c>
      <c r="DM192" s="40">
        <v>389.62</v>
      </c>
    </row>
    <row r="193" spans="1:117">
      <c r="A193" s="37">
        <v>189</v>
      </c>
      <c r="B193" s="38">
        <f t="shared" si="13"/>
        <v>465.84</v>
      </c>
      <c r="C193" s="38">
        <f t="shared" si="17"/>
        <v>652.17999999999995</v>
      </c>
      <c r="E193" s="39">
        <f t="shared" si="14"/>
        <v>606.89</v>
      </c>
      <c r="F193" s="40">
        <v>506.93</v>
      </c>
      <c r="G193" s="40">
        <v>514.07000000000005</v>
      </c>
      <c r="H193" s="40">
        <v>521.21</v>
      </c>
      <c r="I193" s="40">
        <v>528.35</v>
      </c>
      <c r="J193" s="40">
        <v>535.49</v>
      </c>
      <c r="K193" s="40">
        <v>542.63</v>
      </c>
      <c r="L193" s="40">
        <v>549.77</v>
      </c>
      <c r="M193" s="40">
        <v>556.91</v>
      </c>
      <c r="N193" s="40">
        <v>564.04999999999995</v>
      </c>
      <c r="O193" s="40">
        <v>571.19000000000005</v>
      </c>
      <c r="P193" s="40">
        <v>578.33000000000004</v>
      </c>
      <c r="Q193" s="40">
        <v>585.47</v>
      </c>
      <c r="R193" s="40">
        <v>592.61</v>
      </c>
      <c r="S193" s="40">
        <v>599.75</v>
      </c>
      <c r="T193" s="40">
        <v>606.89</v>
      </c>
      <c r="U193" s="40">
        <v>614.03</v>
      </c>
      <c r="V193" s="40">
        <v>621.16999999999996</v>
      </c>
      <c r="W193" s="40">
        <v>628.30999999999995</v>
      </c>
      <c r="X193" s="40">
        <v>635.45000000000005</v>
      </c>
      <c r="Y193" s="40">
        <v>642.59</v>
      </c>
      <c r="Z193" s="40">
        <v>649.73</v>
      </c>
      <c r="AA193" s="40">
        <v>656.87</v>
      </c>
      <c r="AB193" s="40">
        <v>664.01</v>
      </c>
      <c r="AC193" s="40">
        <v>671.15</v>
      </c>
      <c r="AD193" s="40">
        <v>678.29</v>
      </c>
      <c r="AE193" s="40">
        <v>685.43</v>
      </c>
      <c r="AF193" s="40">
        <v>692.57</v>
      </c>
      <c r="AG193" s="40">
        <v>699.71</v>
      </c>
      <c r="AH193" s="40">
        <v>706.85</v>
      </c>
      <c r="AI193" s="40">
        <v>713.99</v>
      </c>
      <c r="AJ193" s="40">
        <v>721.13</v>
      </c>
      <c r="AK193" s="40">
        <v>728.27</v>
      </c>
      <c r="AL193" s="40">
        <v>735.41</v>
      </c>
      <c r="AM193" s="40">
        <v>742.55</v>
      </c>
      <c r="AN193" s="40">
        <v>749.69</v>
      </c>
      <c r="AO193" s="40">
        <v>756.83</v>
      </c>
      <c r="AQ193" s="39">
        <f t="shared" si="15"/>
        <v>465.84</v>
      </c>
      <c r="AR193" s="40">
        <v>369.52</v>
      </c>
      <c r="AS193" s="40">
        <v>376.4</v>
      </c>
      <c r="AT193" s="40">
        <v>383.28</v>
      </c>
      <c r="AU193" s="40">
        <v>390.16</v>
      </c>
      <c r="AV193" s="40">
        <v>397.04</v>
      </c>
      <c r="AW193" s="40">
        <v>403.92</v>
      </c>
      <c r="AX193" s="40">
        <v>410.8</v>
      </c>
      <c r="AY193" s="40">
        <v>417.68</v>
      </c>
      <c r="AZ193" s="40">
        <v>424.56</v>
      </c>
      <c r="BA193" s="40">
        <v>431.44</v>
      </c>
      <c r="BB193" s="40">
        <v>438.32</v>
      </c>
      <c r="BC193" s="40">
        <v>445.2</v>
      </c>
      <c r="BD193" s="40">
        <v>452.08</v>
      </c>
      <c r="BE193" s="40">
        <v>458.96</v>
      </c>
      <c r="BF193" s="40">
        <v>465.84</v>
      </c>
      <c r="BG193" s="40">
        <v>472.72</v>
      </c>
      <c r="BH193" s="40">
        <v>479.59</v>
      </c>
      <c r="BI193" s="40">
        <v>486.47</v>
      </c>
      <c r="BJ193" s="40">
        <v>493.35</v>
      </c>
      <c r="BK193" s="40">
        <v>500.23</v>
      </c>
      <c r="BL193" s="40">
        <v>507.11</v>
      </c>
      <c r="BM193" s="40">
        <v>513.99</v>
      </c>
      <c r="BN193" s="40">
        <v>520.87</v>
      </c>
      <c r="BO193" s="40">
        <v>527.75</v>
      </c>
      <c r="BP193" s="40">
        <v>534.63</v>
      </c>
      <c r="BQ193" s="40">
        <v>541.51</v>
      </c>
      <c r="BR193" s="40">
        <v>548.39</v>
      </c>
      <c r="BS193" s="40">
        <v>555.27</v>
      </c>
      <c r="BT193" s="40">
        <v>562.15</v>
      </c>
      <c r="BU193" s="40">
        <v>569.03</v>
      </c>
      <c r="BV193" s="40">
        <v>575.91</v>
      </c>
      <c r="BW193" s="40">
        <v>582.79</v>
      </c>
      <c r="BX193" s="40">
        <v>589.66999999999996</v>
      </c>
      <c r="BY193" s="40">
        <v>596.54999999999995</v>
      </c>
      <c r="BZ193" s="40">
        <v>603.42999999999995</v>
      </c>
      <c r="CA193" s="40">
        <v>610.30999999999995</v>
      </c>
      <c r="CC193" s="39">
        <f t="shared" si="16"/>
        <v>289.73</v>
      </c>
      <c r="CD193" s="40">
        <v>221.73</v>
      </c>
      <c r="CE193" s="40">
        <v>226.58</v>
      </c>
      <c r="CF193" s="40">
        <v>231.44</v>
      </c>
      <c r="CG193" s="40">
        <v>236.3</v>
      </c>
      <c r="CH193" s="40">
        <v>241.16</v>
      </c>
      <c r="CI193" s="40">
        <v>246.01</v>
      </c>
      <c r="CJ193" s="40">
        <v>250.87</v>
      </c>
      <c r="CK193" s="40">
        <v>255.73</v>
      </c>
      <c r="CL193" s="40">
        <v>260.58999999999997</v>
      </c>
      <c r="CM193" s="40">
        <v>265.44</v>
      </c>
      <c r="CN193" s="40">
        <v>270.3</v>
      </c>
      <c r="CO193" s="40">
        <v>275.16000000000003</v>
      </c>
      <c r="CP193" s="40">
        <v>280.01</v>
      </c>
      <c r="CQ193" s="40">
        <v>284.87</v>
      </c>
      <c r="CR193" s="40">
        <v>289.73</v>
      </c>
      <c r="CS193" s="40">
        <v>294.58999999999997</v>
      </c>
      <c r="CT193" s="40">
        <v>299.44</v>
      </c>
      <c r="CU193" s="40">
        <v>304.3</v>
      </c>
      <c r="CV193" s="40">
        <v>309.16000000000003</v>
      </c>
      <c r="CW193" s="40">
        <v>314.02</v>
      </c>
      <c r="CX193" s="40">
        <v>318.87</v>
      </c>
      <c r="CY193" s="40">
        <v>323.73</v>
      </c>
      <c r="CZ193" s="40">
        <v>328.59</v>
      </c>
      <c r="DA193" s="40">
        <v>333.44</v>
      </c>
      <c r="DB193" s="40">
        <v>338.3</v>
      </c>
      <c r="DC193" s="40">
        <v>343.16</v>
      </c>
      <c r="DD193" s="40">
        <v>348.02</v>
      </c>
      <c r="DE193" s="40">
        <v>352.87</v>
      </c>
      <c r="DF193" s="40">
        <v>357.73</v>
      </c>
      <c r="DG193" s="40">
        <v>362.59</v>
      </c>
      <c r="DH193" s="40">
        <v>367.45</v>
      </c>
      <c r="DI193" s="40">
        <v>372.3</v>
      </c>
      <c r="DJ193" s="40">
        <v>377.16</v>
      </c>
      <c r="DK193" s="40">
        <v>382.02</v>
      </c>
      <c r="DL193" s="40">
        <v>386.88</v>
      </c>
      <c r="DM193" s="40">
        <v>391.73</v>
      </c>
    </row>
    <row r="194" spans="1:117">
      <c r="A194" s="37">
        <v>190</v>
      </c>
      <c r="B194" s="38">
        <f t="shared" si="13"/>
        <v>468.45</v>
      </c>
      <c r="C194" s="38">
        <f t="shared" si="17"/>
        <v>655.83</v>
      </c>
      <c r="E194" s="39">
        <f t="shared" si="14"/>
        <v>610.16</v>
      </c>
      <c r="F194" s="40">
        <v>509.67</v>
      </c>
      <c r="G194" s="40">
        <v>516.85</v>
      </c>
      <c r="H194" s="40">
        <v>524.03</v>
      </c>
      <c r="I194" s="40">
        <v>531.21</v>
      </c>
      <c r="J194" s="40">
        <v>538.39</v>
      </c>
      <c r="K194" s="40">
        <v>545.55999999999995</v>
      </c>
      <c r="L194" s="40">
        <v>552.74</v>
      </c>
      <c r="M194" s="40">
        <v>559.91999999999996</v>
      </c>
      <c r="N194" s="40">
        <v>567.1</v>
      </c>
      <c r="O194" s="40">
        <v>574.27</v>
      </c>
      <c r="P194" s="40">
        <v>581.45000000000005</v>
      </c>
      <c r="Q194" s="40">
        <v>588.63</v>
      </c>
      <c r="R194" s="40">
        <v>595.80999999999995</v>
      </c>
      <c r="S194" s="40">
        <v>602.99</v>
      </c>
      <c r="T194" s="40">
        <v>610.16</v>
      </c>
      <c r="U194" s="40">
        <v>617.34</v>
      </c>
      <c r="V194" s="40">
        <v>624.52</v>
      </c>
      <c r="W194" s="40">
        <v>631.70000000000005</v>
      </c>
      <c r="X194" s="40">
        <v>638.87</v>
      </c>
      <c r="Y194" s="40">
        <v>646.04999999999995</v>
      </c>
      <c r="Z194" s="40">
        <v>653.23</v>
      </c>
      <c r="AA194" s="40">
        <v>660.41</v>
      </c>
      <c r="AB194" s="40">
        <v>667.59</v>
      </c>
      <c r="AC194" s="40">
        <v>674.76</v>
      </c>
      <c r="AD194" s="40">
        <v>681.94</v>
      </c>
      <c r="AE194" s="40">
        <v>689.12</v>
      </c>
      <c r="AF194" s="40">
        <v>696.3</v>
      </c>
      <c r="AG194" s="40">
        <v>703.47</v>
      </c>
      <c r="AH194" s="40">
        <v>710.65</v>
      </c>
      <c r="AI194" s="40">
        <v>717.83</v>
      </c>
      <c r="AJ194" s="40">
        <v>725.01</v>
      </c>
      <c r="AK194" s="40">
        <v>732.19</v>
      </c>
      <c r="AL194" s="40">
        <v>739.36</v>
      </c>
      <c r="AM194" s="40">
        <v>746.54</v>
      </c>
      <c r="AN194" s="40">
        <v>753.72</v>
      </c>
      <c r="AO194" s="40">
        <v>760.9</v>
      </c>
      <c r="AQ194" s="39">
        <f t="shared" si="15"/>
        <v>468.45</v>
      </c>
      <c r="AR194" s="40">
        <v>371.62</v>
      </c>
      <c r="AS194" s="40">
        <v>378.54</v>
      </c>
      <c r="AT194" s="40">
        <v>385.64</v>
      </c>
      <c r="AU194" s="40">
        <v>392.37</v>
      </c>
      <c r="AV194" s="40">
        <v>399.29</v>
      </c>
      <c r="AW194" s="40">
        <v>406.2</v>
      </c>
      <c r="AX194" s="40">
        <v>413.12</v>
      </c>
      <c r="AY194" s="40">
        <v>420.04</v>
      </c>
      <c r="AZ194" s="40">
        <v>426.95</v>
      </c>
      <c r="BA194" s="40">
        <v>433.87</v>
      </c>
      <c r="BB194" s="40">
        <v>440.78</v>
      </c>
      <c r="BC194" s="40">
        <v>447.7</v>
      </c>
      <c r="BD194" s="40">
        <v>454.62</v>
      </c>
      <c r="BE194" s="40">
        <v>461.53</v>
      </c>
      <c r="BF194" s="40">
        <v>468.45</v>
      </c>
      <c r="BG194" s="40">
        <v>475.36</v>
      </c>
      <c r="BH194" s="40">
        <v>482.28</v>
      </c>
      <c r="BI194" s="40">
        <v>489.2</v>
      </c>
      <c r="BJ194" s="40">
        <v>496.11</v>
      </c>
      <c r="BK194" s="40">
        <v>503.03</v>
      </c>
      <c r="BL194" s="40">
        <v>509.94</v>
      </c>
      <c r="BM194" s="40">
        <v>516.86</v>
      </c>
      <c r="BN194" s="40">
        <v>523.78</v>
      </c>
      <c r="BO194" s="40">
        <v>530.69000000000005</v>
      </c>
      <c r="BP194" s="40">
        <v>537.61</v>
      </c>
      <c r="BQ194" s="40">
        <v>544.52</v>
      </c>
      <c r="BR194" s="40">
        <v>551.44000000000005</v>
      </c>
      <c r="BS194" s="40">
        <v>558.36</v>
      </c>
      <c r="BT194" s="40">
        <v>565.27</v>
      </c>
      <c r="BU194" s="40">
        <v>572.19000000000005</v>
      </c>
      <c r="BV194" s="40">
        <v>579.1</v>
      </c>
      <c r="BW194" s="40">
        <v>586.02</v>
      </c>
      <c r="BX194" s="40">
        <v>592.94000000000005</v>
      </c>
      <c r="BY194" s="40">
        <v>599.85</v>
      </c>
      <c r="BZ194" s="40">
        <v>606.77</v>
      </c>
      <c r="CA194" s="40">
        <v>613.67999999999995</v>
      </c>
      <c r="CC194" s="39">
        <f t="shared" si="16"/>
        <v>291.3</v>
      </c>
      <c r="CD194" s="40">
        <v>222.94</v>
      </c>
      <c r="CE194" s="40">
        <v>227.82</v>
      </c>
      <c r="CF194" s="40">
        <v>232.71</v>
      </c>
      <c r="CG194" s="40">
        <v>237.59</v>
      </c>
      <c r="CH194" s="40">
        <v>242.47</v>
      </c>
      <c r="CI194" s="40">
        <v>247.36</v>
      </c>
      <c r="CJ194" s="40">
        <v>252.24</v>
      </c>
      <c r="CK194" s="40">
        <v>257.12</v>
      </c>
      <c r="CL194" s="40">
        <v>262</v>
      </c>
      <c r="CM194" s="40">
        <v>266.89</v>
      </c>
      <c r="CN194" s="40">
        <v>271.77</v>
      </c>
      <c r="CO194" s="40">
        <v>276.64999999999998</v>
      </c>
      <c r="CP194" s="40">
        <v>281.54000000000002</v>
      </c>
      <c r="CQ194" s="40">
        <v>286.42</v>
      </c>
      <c r="CR194" s="40">
        <v>291.3</v>
      </c>
      <c r="CS194" s="40">
        <v>296.19</v>
      </c>
      <c r="CT194" s="40">
        <v>301.07</v>
      </c>
      <c r="CU194" s="40">
        <v>305.95</v>
      </c>
      <c r="CV194" s="40">
        <v>310.83</v>
      </c>
      <c r="CW194" s="40">
        <v>315.72000000000003</v>
      </c>
      <c r="CX194" s="40">
        <v>320.60000000000002</v>
      </c>
      <c r="CY194" s="40">
        <v>325.48</v>
      </c>
      <c r="CZ194" s="40">
        <v>330.37</v>
      </c>
      <c r="DA194" s="40">
        <v>335.25</v>
      </c>
      <c r="DB194" s="40">
        <v>340.13</v>
      </c>
      <c r="DC194" s="40">
        <v>345.02</v>
      </c>
      <c r="DD194" s="40">
        <v>349.9</v>
      </c>
      <c r="DE194" s="40">
        <v>354.78</v>
      </c>
      <c r="DF194" s="40">
        <v>359.66</v>
      </c>
      <c r="DG194" s="40">
        <v>364.55</v>
      </c>
      <c r="DH194" s="40">
        <v>369.43</v>
      </c>
      <c r="DI194" s="40">
        <v>374.31</v>
      </c>
      <c r="DJ194" s="40">
        <v>379.2</v>
      </c>
      <c r="DK194" s="40">
        <v>384.08</v>
      </c>
      <c r="DL194" s="40">
        <v>388.96</v>
      </c>
      <c r="DM194" s="40">
        <v>393.85</v>
      </c>
    </row>
    <row r="195" spans="1:117">
      <c r="A195" s="37">
        <v>191</v>
      </c>
      <c r="B195" s="38">
        <f t="shared" si="13"/>
        <v>471.07</v>
      </c>
      <c r="C195" s="38">
        <f t="shared" si="17"/>
        <v>659.5</v>
      </c>
      <c r="E195" s="39">
        <f t="shared" si="14"/>
        <v>613.30999999999995</v>
      </c>
      <c r="F195" s="40">
        <v>512.29</v>
      </c>
      <c r="G195" s="40">
        <v>519.51</v>
      </c>
      <c r="H195" s="40">
        <v>526.72</v>
      </c>
      <c r="I195" s="40">
        <v>533.94000000000005</v>
      </c>
      <c r="J195" s="40">
        <v>541.16</v>
      </c>
      <c r="K195" s="40">
        <v>548.37</v>
      </c>
      <c r="L195" s="40">
        <v>555.59</v>
      </c>
      <c r="M195" s="40">
        <v>562.79999999999995</v>
      </c>
      <c r="N195" s="40">
        <v>570.02</v>
      </c>
      <c r="O195" s="40">
        <v>577.23</v>
      </c>
      <c r="P195" s="40">
        <v>584.45000000000005</v>
      </c>
      <c r="Q195" s="40">
        <v>591.66</v>
      </c>
      <c r="R195" s="40">
        <v>598.88</v>
      </c>
      <c r="S195" s="40">
        <v>606.1</v>
      </c>
      <c r="T195" s="40">
        <v>613.30999999999995</v>
      </c>
      <c r="U195" s="40">
        <v>620.53</v>
      </c>
      <c r="V195" s="40">
        <v>627.74</v>
      </c>
      <c r="W195" s="40">
        <v>634.96</v>
      </c>
      <c r="X195" s="40">
        <v>642.16999999999996</v>
      </c>
      <c r="Y195" s="40">
        <v>649.39</v>
      </c>
      <c r="Z195" s="40">
        <v>656.6</v>
      </c>
      <c r="AA195" s="40">
        <v>663.82</v>
      </c>
      <c r="AB195" s="40">
        <v>671.04</v>
      </c>
      <c r="AC195" s="40">
        <v>678.25</v>
      </c>
      <c r="AD195" s="40">
        <v>685.47</v>
      </c>
      <c r="AE195" s="40">
        <v>692.68</v>
      </c>
      <c r="AF195" s="40">
        <v>699.9</v>
      </c>
      <c r="AG195" s="40">
        <v>707.11</v>
      </c>
      <c r="AH195" s="40">
        <v>714.33</v>
      </c>
      <c r="AI195" s="40">
        <v>721.54</v>
      </c>
      <c r="AJ195" s="40">
        <v>728.76</v>
      </c>
      <c r="AK195" s="40">
        <v>735.98</v>
      </c>
      <c r="AL195" s="40">
        <v>743.19</v>
      </c>
      <c r="AM195" s="40">
        <v>750.41</v>
      </c>
      <c r="AN195" s="40">
        <v>757.62</v>
      </c>
      <c r="AO195" s="40">
        <v>764.84</v>
      </c>
      <c r="AQ195" s="39">
        <f t="shared" si="15"/>
        <v>471.07</v>
      </c>
      <c r="AR195" s="40">
        <v>373.74</v>
      </c>
      <c r="AS195" s="40">
        <v>380.69</v>
      </c>
      <c r="AT195" s="40">
        <v>387.64</v>
      </c>
      <c r="AU195" s="40">
        <v>394.59</v>
      </c>
      <c r="AV195" s="40">
        <v>401.55</v>
      </c>
      <c r="AW195" s="40">
        <v>408.5</v>
      </c>
      <c r="AX195" s="40">
        <v>415.45</v>
      </c>
      <c r="AY195" s="40">
        <v>422.4</v>
      </c>
      <c r="AZ195" s="40">
        <v>429.36</v>
      </c>
      <c r="BA195" s="40">
        <v>436.31</v>
      </c>
      <c r="BB195" s="40">
        <v>443.26</v>
      </c>
      <c r="BC195" s="40">
        <v>450.21</v>
      </c>
      <c r="BD195" s="40">
        <v>457.17</v>
      </c>
      <c r="BE195" s="40">
        <v>464.12</v>
      </c>
      <c r="BF195" s="40">
        <v>471.07</v>
      </c>
      <c r="BG195" s="40">
        <v>478.02</v>
      </c>
      <c r="BH195" s="40">
        <v>484.97</v>
      </c>
      <c r="BI195" s="40">
        <v>491.93</v>
      </c>
      <c r="BJ195" s="40">
        <v>498.88</v>
      </c>
      <c r="BK195" s="40">
        <v>505.83</v>
      </c>
      <c r="BL195" s="40">
        <v>512.78</v>
      </c>
      <c r="BM195" s="40">
        <v>519.74</v>
      </c>
      <c r="BN195" s="40">
        <v>526.69000000000005</v>
      </c>
      <c r="BO195" s="40">
        <v>533.64</v>
      </c>
      <c r="BP195" s="40">
        <v>540.59</v>
      </c>
      <c r="BQ195" s="40">
        <v>547.54999999999995</v>
      </c>
      <c r="BR195" s="40">
        <v>554.5</v>
      </c>
      <c r="BS195" s="40">
        <v>561.45000000000005</v>
      </c>
      <c r="BT195" s="40">
        <v>568.4</v>
      </c>
      <c r="BU195" s="40">
        <v>575.36</v>
      </c>
      <c r="BV195" s="40">
        <v>582.30999999999995</v>
      </c>
      <c r="BW195" s="40">
        <v>589.26</v>
      </c>
      <c r="BX195" s="40">
        <v>596.21</v>
      </c>
      <c r="BY195" s="40">
        <v>603.16999999999996</v>
      </c>
      <c r="BZ195" s="40">
        <v>610.12</v>
      </c>
      <c r="CA195" s="40">
        <v>617.07000000000005</v>
      </c>
      <c r="CC195" s="39">
        <f t="shared" si="16"/>
        <v>292.88</v>
      </c>
      <c r="CD195" s="40">
        <v>224.16</v>
      </c>
      <c r="CE195" s="40">
        <v>229.07</v>
      </c>
      <c r="CF195" s="40">
        <v>233.97</v>
      </c>
      <c r="CG195" s="40">
        <v>238.88</v>
      </c>
      <c r="CH195" s="40">
        <v>243.79</v>
      </c>
      <c r="CI195" s="40">
        <v>248.7</v>
      </c>
      <c r="CJ195" s="40">
        <v>253.61</v>
      </c>
      <c r="CK195" s="40">
        <v>258.52</v>
      </c>
      <c r="CL195" s="40">
        <v>263.43</v>
      </c>
      <c r="CM195" s="40">
        <v>268.33999999999997</v>
      </c>
      <c r="CN195" s="40">
        <v>273.24</v>
      </c>
      <c r="CO195" s="40">
        <v>278.14999999999998</v>
      </c>
      <c r="CP195" s="40">
        <v>283.06</v>
      </c>
      <c r="CQ195" s="40">
        <v>287.97000000000003</v>
      </c>
      <c r="CR195" s="40">
        <v>292.88</v>
      </c>
      <c r="CS195" s="40">
        <v>297.79000000000002</v>
      </c>
      <c r="CT195" s="40">
        <v>302.7</v>
      </c>
      <c r="CU195" s="40">
        <v>307.61</v>
      </c>
      <c r="CV195" s="40">
        <v>312.51</v>
      </c>
      <c r="CW195" s="40">
        <v>317.42</v>
      </c>
      <c r="CX195" s="40">
        <v>322.33</v>
      </c>
      <c r="CY195" s="40">
        <v>327.24</v>
      </c>
      <c r="CZ195" s="40">
        <v>332.15</v>
      </c>
      <c r="DA195" s="40">
        <v>337.06</v>
      </c>
      <c r="DB195" s="40">
        <v>341.97</v>
      </c>
      <c r="DC195" s="40">
        <v>346.87</v>
      </c>
      <c r="DD195" s="40">
        <v>351.78</v>
      </c>
      <c r="DE195" s="40">
        <v>356.69</v>
      </c>
      <c r="DF195" s="40">
        <v>361.6</v>
      </c>
      <c r="DG195" s="40">
        <v>366.51</v>
      </c>
      <c r="DH195" s="40">
        <v>371.42</v>
      </c>
      <c r="DI195" s="40">
        <v>376.33</v>
      </c>
      <c r="DJ195" s="40">
        <v>381.24</v>
      </c>
      <c r="DK195" s="40">
        <v>386.14</v>
      </c>
      <c r="DL195" s="40">
        <v>391.05</v>
      </c>
      <c r="DM195" s="40">
        <v>395.96</v>
      </c>
    </row>
    <row r="196" spans="1:117">
      <c r="A196" s="37">
        <v>192</v>
      </c>
      <c r="B196" s="38">
        <f t="shared" si="13"/>
        <v>473.09</v>
      </c>
      <c r="C196" s="38">
        <f t="shared" si="17"/>
        <v>662.33</v>
      </c>
      <c r="E196" s="39">
        <f t="shared" si="14"/>
        <v>616.47</v>
      </c>
      <c r="F196" s="40">
        <v>514.91999999999996</v>
      </c>
      <c r="G196" s="40">
        <v>522.17999999999995</v>
      </c>
      <c r="H196" s="40">
        <v>529.42999999999995</v>
      </c>
      <c r="I196" s="40">
        <v>536.67999999999995</v>
      </c>
      <c r="J196" s="40">
        <v>543.94000000000005</v>
      </c>
      <c r="K196" s="40">
        <v>551.19000000000005</v>
      </c>
      <c r="L196" s="40">
        <v>558.44000000000005</v>
      </c>
      <c r="M196" s="40">
        <v>565.70000000000005</v>
      </c>
      <c r="N196" s="40">
        <v>572.95000000000005</v>
      </c>
      <c r="O196" s="40">
        <v>580.20000000000005</v>
      </c>
      <c r="P196" s="40">
        <v>587.46</v>
      </c>
      <c r="Q196" s="40">
        <v>594.71</v>
      </c>
      <c r="R196" s="40">
        <v>601.96</v>
      </c>
      <c r="S196" s="40">
        <v>609.22</v>
      </c>
      <c r="T196" s="40">
        <v>616.47</v>
      </c>
      <c r="U196" s="40">
        <v>623.72</v>
      </c>
      <c r="V196" s="40">
        <v>630.98</v>
      </c>
      <c r="W196" s="40">
        <v>638.23</v>
      </c>
      <c r="X196" s="40">
        <v>645.48</v>
      </c>
      <c r="Y196" s="40">
        <v>652.74</v>
      </c>
      <c r="Z196" s="40">
        <v>659.99</v>
      </c>
      <c r="AA196" s="40">
        <v>667.24</v>
      </c>
      <c r="AB196" s="40">
        <v>674.5</v>
      </c>
      <c r="AC196" s="40">
        <v>681.75</v>
      </c>
      <c r="AD196" s="40">
        <v>689</v>
      </c>
      <c r="AE196" s="40">
        <v>696.26</v>
      </c>
      <c r="AF196" s="40">
        <v>703.51</v>
      </c>
      <c r="AG196" s="40">
        <v>710.76</v>
      </c>
      <c r="AH196" s="40">
        <v>718.02</v>
      </c>
      <c r="AI196" s="40">
        <v>725.27</v>
      </c>
      <c r="AJ196" s="40">
        <v>732.52</v>
      </c>
      <c r="AK196" s="40">
        <v>739.78</v>
      </c>
      <c r="AL196" s="40">
        <v>747.03</v>
      </c>
      <c r="AM196" s="40">
        <v>754.28</v>
      </c>
      <c r="AN196" s="40">
        <v>761.54</v>
      </c>
      <c r="AO196" s="40">
        <v>768.79</v>
      </c>
      <c r="AQ196" s="39">
        <f t="shared" si="15"/>
        <v>473.09</v>
      </c>
      <c r="AR196" s="40">
        <v>375.24</v>
      </c>
      <c r="AS196" s="40">
        <v>382.23</v>
      </c>
      <c r="AT196" s="40">
        <v>389.22</v>
      </c>
      <c r="AU196" s="40">
        <v>396.21</v>
      </c>
      <c r="AV196" s="40">
        <v>403.2</v>
      </c>
      <c r="AW196" s="40">
        <v>410.19</v>
      </c>
      <c r="AX196" s="40">
        <v>417.18</v>
      </c>
      <c r="AY196" s="40">
        <v>424.17</v>
      </c>
      <c r="AZ196" s="40">
        <v>431.15</v>
      </c>
      <c r="BA196" s="40">
        <v>438.14</v>
      </c>
      <c r="BB196" s="40">
        <v>445.13</v>
      </c>
      <c r="BC196" s="40">
        <v>452.12</v>
      </c>
      <c r="BD196" s="40">
        <v>459.11</v>
      </c>
      <c r="BE196" s="40">
        <v>466.1</v>
      </c>
      <c r="BF196" s="40">
        <v>473.09</v>
      </c>
      <c r="BG196" s="40">
        <v>480.08</v>
      </c>
      <c r="BH196" s="40">
        <v>487.06</v>
      </c>
      <c r="BI196" s="40">
        <v>494.05</v>
      </c>
      <c r="BJ196" s="40">
        <v>501.04</v>
      </c>
      <c r="BK196" s="40">
        <v>508.03</v>
      </c>
      <c r="BL196" s="40">
        <v>515.02</v>
      </c>
      <c r="BM196" s="40">
        <v>522.01</v>
      </c>
      <c r="BN196" s="40">
        <v>529</v>
      </c>
      <c r="BO196" s="40">
        <v>535.99</v>
      </c>
      <c r="BP196" s="40">
        <v>542.97</v>
      </c>
      <c r="BQ196" s="40">
        <v>549.96</v>
      </c>
      <c r="BR196" s="40">
        <v>556.95000000000005</v>
      </c>
      <c r="BS196" s="40">
        <v>563.94000000000005</v>
      </c>
      <c r="BT196" s="40">
        <v>570.92999999999995</v>
      </c>
      <c r="BU196" s="40">
        <v>577.91999999999996</v>
      </c>
      <c r="BV196" s="40">
        <v>584.91</v>
      </c>
      <c r="BW196" s="40">
        <v>591.9</v>
      </c>
      <c r="BX196" s="40">
        <v>598.89</v>
      </c>
      <c r="BY196" s="40">
        <v>605.87</v>
      </c>
      <c r="BZ196" s="40">
        <v>612.86</v>
      </c>
      <c r="CA196" s="40">
        <v>619.85</v>
      </c>
      <c r="CC196" s="39">
        <f t="shared" si="16"/>
        <v>294.3</v>
      </c>
      <c r="CD196" s="40">
        <v>225.21</v>
      </c>
      <c r="CE196" s="40">
        <v>230.15</v>
      </c>
      <c r="CF196" s="40">
        <v>235.08</v>
      </c>
      <c r="CG196" s="40">
        <v>240.02</v>
      </c>
      <c r="CH196" s="40">
        <v>244.95</v>
      </c>
      <c r="CI196" s="40">
        <v>249.89</v>
      </c>
      <c r="CJ196" s="40">
        <v>254.82</v>
      </c>
      <c r="CK196" s="40">
        <v>259.75</v>
      </c>
      <c r="CL196" s="40">
        <v>264.69</v>
      </c>
      <c r="CM196" s="40">
        <v>269.62</v>
      </c>
      <c r="CN196" s="40">
        <v>274.56</v>
      </c>
      <c r="CO196" s="40">
        <v>279.49</v>
      </c>
      <c r="CP196" s="40">
        <v>284.43</v>
      </c>
      <c r="CQ196" s="40">
        <v>289.36</v>
      </c>
      <c r="CR196" s="40">
        <v>294.3</v>
      </c>
      <c r="CS196" s="40">
        <v>299.23</v>
      </c>
      <c r="CT196" s="40">
        <v>304.16000000000003</v>
      </c>
      <c r="CU196" s="40">
        <v>309.10000000000002</v>
      </c>
      <c r="CV196" s="40">
        <v>314.02999999999997</v>
      </c>
      <c r="CW196" s="40">
        <v>318.97000000000003</v>
      </c>
      <c r="CX196" s="40">
        <v>323.89999999999998</v>
      </c>
      <c r="CY196" s="40">
        <v>328.84</v>
      </c>
      <c r="CZ196" s="40">
        <v>333.77</v>
      </c>
      <c r="DA196" s="40">
        <v>338.7</v>
      </c>
      <c r="DB196" s="40">
        <v>343.64</v>
      </c>
      <c r="DC196" s="40">
        <v>348.57</v>
      </c>
      <c r="DD196" s="40">
        <v>353.51</v>
      </c>
      <c r="DE196" s="40">
        <v>358.44</v>
      </c>
      <c r="DF196" s="40">
        <v>363.38</v>
      </c>
      <c r="DG196" s="40">
        <v>368.31</v>
      </c>
      <c r="DH196" s="40">
        <v>373.25</v>
      </c>
      <c r="DI196" s="40">
        <v>378.18</v>
      </c>
      <c r="DJ196" s="40">
        <v>383.11</v>
      </c>
      <c r="DK196" s="40">
        <v>388.05</v>
      </c>
      <c r="DL196" s="40">
        <v>392.98</v>
      </c>
      <c r="DM196" s="40">
        <v>397.92</v>
      </c>
    </row>
    <row r="197" spans="1:117">
      <c r="A197" s="37">
        <v>193</v>
      </c>
      <c r="B197" s="38">
        <f t="shared" ref="B197:B205" si="18">INDEX(CHOOSE($C$1,ตารางค่าขนส่งวัสดุรถ6ล้อ,ตารางค่าขนส่งวัสดุรถ10ล้อ,ตารางค่าขนส่งวัสดุรถ10ล้อพ่วง),ROW()-4,1)</f>
        <v>475.72</v>
      </c>
      <c r="C197" s="38">
        <f t="shared" si="17"/>
        <v>666.01</v>
      </c>
      <c r="E197" s="39">
        <f t="shared" si="14"/>
        <v>619.77</v>
      </c>
      <c r="F197" s="40">
        <v>517.70000000000005</v>
      </c>
      <c r="G197" s="40">
        <v>524.99</v>
      </c>
      <c r="H197" s="40">
        <v>532.28</v>
      </c>
      <c r="I197" s="40">
        <v>539.57000000000005</v>
      </c>
      <c r="J197" s="40">
        <v>546.86</v>
      </c>
      <c r="K197" s="40">
        <v>554.15</v>
      </c>
      <c r="L197" s="40">
        <v>561.44000000000005</v>
      </c>
      <c r="M197" s="40">
        <v>568.73</v>
      </c>
      <c r="N197" s="40">
        <v>576.02</v>
      </c>
      <c r="O197" s="40">
        <v>583.32000000000005</v>
      </c>
      <c r="P197" s="40">
        <v>590.61</v>
      </c>
      <c r="Q197" s="40">
        <v>597.9</v>
      </c>
      <c r="R197" s="40">
        <v>605.19000000000005</v>
      </c>
      <c r="S197" s="40">
        <v>612.48</v>
      </c>
      <c r="T197" s="40">
        <v>619.77</v>
      </c>
      <c r="U197" s="40">
        <v>627.05999999999995</v>
      </c>
      <c r="V197" s="40">
        <v>634.35</v>
      </c>
      <c r="W197" s="40">
        <v>641.64</v>
      </c>
      <c r="X197" s="40">
        <v>648.94000000000005</v>
      </c>
      <c r="Y197" s="40">
        <v>656.23</v>
      </c>
      <c r="Z197" s="40">
        <v>663.52</v>
      </c>
      <c r="AA197" s="40">
        <v>670.81</v>
      </c>
      <c r="AB197" s="40">
        <v>678.1</v>
      </c>
      <c r="AC197" s="40">
        <v>685.39</v>
      </c>
      <c r="AD197" s="40">
        <v>692.68</v>
      </c>
      <c r="AE197" s="40">
        <v>699.97</v>
      </c>
      <c r="AF197" s="40">
        <v>707.26</v>
      </c>
      <c r="AG197" s="40">
        <v>714.56</v>
      </c>
      <c r="AH197" s="40">
        <v>721.85</v>
      </c>
      <c r="AI197" s="40">
        <v>729.14</v>
      </c>
      <c r="AJ197" s="40">
        <v>736.43</v>
      </c>
      <c r="AK197" s="40">
        <v>743.72</v>
      </c>
      <c r="AL197" s="40">
        <v>751.01</v>
      </c>
      <c r="AM197" s="40">
        <v>758.3</v>
      </c>
      <c r="AN197" s="40">
        <v>765.59</v>
      </c>
      <c r="AO197" s="40">
        <v>772.88</v>
      </c>
      <c r="AQ197" s="39">
        <f t="shared" si="15"/>
        <v>475.72</v>
      </c>
      <c r="AR197" s="40">
        <v>377.36</v>
      </c>
      <c r="AS197" s="40">
        <v>384.39</v>
      </c>
      <c r="AT197" s="40">
        <v>391.41</v>
      </c>
      <c r="AU197" s="40">
        <v>398.44</v>
      </c>
      <c r="AV197" s="40">
        <v>405.46</v>
      </c>
      <c r="AW197" s="40">
        <v>412.49</v>
      </c>
      <c r="AX197" s="40">
        <v>419.52</v>
      </c>
      <c r="AY197" s="40">
        <v>426.54</v>
      </c>
      <c r="AZ197" s="40">
        <v>433.57</v>
      </c>
      <c r="BA197" s="40">
        <v>440.59</v>
      </c>
      <c r="BB197" s="40">
        <v>447.62</v>
      </c>
      <c r="BC197" s="40">
        <v>454.64</v>
      </c>
      <c r="BD197" s="40">
        <v>461.67</v>
      </c>
      <c r="BE197" s="40">
        <v>468.69</v>
      </c>
      <c r="BF197" s="40">
        <v>475.72</v>
      </c>
      <c r="BG197" s="40">
        <v>482.74</v>
      </c>
      <c r="BH197" s="40">
        <v>489.77</v>
      </c>
      <c r="BI197" s="40">
        <v>496.79</v>
      </c>
      <c r="BJ197" s="40">
        <v>503.82</v>
      </c>
      <c r="BK197" s="40">
        <v>510.84</v>
      </c>
      <c r="BL197" s="40">
        <v>517.87</v>
      </c>
      <c r="BM197" s="40">
        <v>524.89</v>
      </c>
      <c r="BN197" s="40">
        <v>531.91999999999996</v>
      </c>
      <c r="BO197" s="40">
        <v>538.94000000000005</v>
      </c>
      <c r="BP197" s="40">
        <v>545.97</v>
      </c>
      <c r="BQ197" s="40">
        <v>552.99</v>
      </c>
      <c r="BR197" s="40">
        <v>560.02</v>
      </c>
      <c r="BS197" s="40">
        <v>567.04</v>
      </c>
      <c r="BT197" s="40">
        <v>574.07000000000005</v>
      </c>
      <c r="BU197" s="40">
        <v>581.09</v>
      </c>
      <c r="BV197" s="40">
        <v>588.12</v>
      </c>
      <c r="BW197" s="40">
        <v>595.15</v>
      </c>
      <c r="BX197" s="40">
        <v>602.16999999999996</v>
      </c>
      <c r="BY197" s="40">
        <v>609.20000000000005</v>
      </c>
      <c r="BZ197" s="40">
        <v>616.22</v>
      </c>
      <c r="CA197" s="40">
        <v>623.25</v>
      </c>
      <c r="CC197" s="39">
        <f t="shared" si="16"/>
        <v>295.87</v>
      </c>
      <c r="CD197" s="40">
        <v>226.43</v>
      </c>
      <c r="CE197" s="40">
        <v>231.39</v>
      </c>
      <c r="CF197" s="40">
        <v>236.35</v>
      </c>
      <c r="CG197" s="40">
        <v>241.31</v>
      </c>
      <c r="CH197" s="40">
        <v>246.27</v>
      </c>
      <c r="CI197" s="40">
        <v>251.23</v>
      </c>
      <c r="CJ197" s="40">
        <v>256.19</v>
      </c>
      <c r="CK197" s="40">
        <v>261.14999999999998</v>
      </c>
      <c r="CL197" s="40">
        <v>266.11</v>
      </c>
      <c r="CM197" s="40">
        <v>271.07</v>
      </c>
      <c r="CN197" s="40">
        <v>276.02999999999997</v>
      </c>
      <c r="CO197" s="40">
        <v>280.99</v>
      </c>
      <c r="CP197" s="40">
        <v>285.95</v>
      </c>
      <c r="CQ197" s="40">
        <v>290.91000000000003</v>
      </c>
      <c r="CR197" s="40">
        <v>295.87</v>
      </c>
      <c r="CS197" s="40">
        <v>300.83</v>
      </c>
      <c r="CT197" s="40">
        <v>305.79000000000002</v>
      </c>
      <c r="CU197" s="40">
        <v>310.75</v>
      </c>
      <c r="CV197" s="40">
        <v>315.70999999999998</v>
      </c>
      <c r="CW197" s="40">
        <v>320.67</v>
      </c>
      <c r="CX197" s="40">
        <v>325.63</v>
      </c>
      <c r="CY197" s="40">
        <v>330.59</v>
      </c>
      <c r="CZ197" s="40">
        <v>335.55</v>
      </c>
      <c r="DA197" s="40">
        <v>340.51</v>
      </c>
      <c r="DB197" s="40">
        <v>345.47</v>
      </c>
      <c r="DC197" s="40">
        <v>350.43</v>
      </c>
      <c r="DD197" s="40">
        <v>355.39</v>
      </c>
      <c r="DE197" s="40">
        <v>360.35</v>
      </c>
      <c r="DF197" s="40">
        <v>365.32</v>
      </c>
      <c r="DG197" s="40">
        <v>370.28</v>
      </c>
      <c r="DH197" s="40">
        <v>375.24</v>
      </c>
      <c r="DI197" s="40">
        <v>380.2</v>
      </c>
      <c r="DJ197" s="40">
        <v>385.16</v>
      </c>
      <c r="DK197" s="40">
        <v>390.12</v>
      </c>
      <c r="DL197" s="40">
        <v>395.08</v>
      </c>
      <c r="DM197" s="40">
        <v>400.04</v>
      </c>
    </row>
    <row r="198" spans="1:117">
      <c r="A198" s="37">
        <v>194</v>
      </c>
      <c r="B198" s="38">
        <f t="shared" si="18"/>
        <v>478.36</v>
      </c>
      <c r="C198" s="38">
        <f t="shared" si="17"/>
        <v>669.71</v>
      </c>
      <c r="E198" s="39">
        <f t="shared" ref="E198:E205" si="19">INDEX(F198:AO198,1,$I$1-14)</f>
        <v>622.95000000000005</v>
      </c>
      <c r="F198" s="40">
        <v>520.34</v>
      </c>
      <c r="G198" s="40">
        <v>527.66999999999996</v>
      </c>
      <c r="H198" s="40">
        <v>535</v>
      </c>
      <c r="I198" s="40">
        <v>542.33000000000004</v>
      </c>
      <c r="J198" s="40">
        <v>549.66</v>
      </c>
      <c r="K198" s="40">
        <v>556.99</v>
      </c>
      <c r="L198" s="40">
        <v>564.32000000000005</v>
      </c>
      <c r="M198" s="40">
        <v>571.65</v>
      </c>
      <c r="N198" s="40">
        <v>578.97</v>
      </c>
      <c r="O198" s="40">
        <v>586.29999999999995</v>
      </c>
      <c r="P198" s="40">
        <v>593.63</v>
      </c>
      <c r="Q198" s="40">
        <v>600.96</v>
      </c>
      <c r="R198" s="40">
        <v>608.29</v>
      </c>
      <c r="S198" s="40">
        <v>615.62</v>
      </c>
      <c r="T198" s="40">
        <v>622.95000000000005</v>
      </c>
      <c r="U198" s="40">
        <v>630.28</v>
      </c>
      <c r="V198" s="40">
        <v>637.61</v>
      </c>
      <c r="W198" s="40">
        <v>644.92999999999995</v>
      </c>
      <c r="X198" s="40">
        <v>652.26</v>
      </c>
      <c r="Y198" s="40">
        <v>659.59</v>
      </c>
      <c r="Z198" s="40">
        <v>666.92</v>
      </c>
      <c r="AA198" s="40">
        <v>674.25</v>
      </c>
      <c r="AB198" s="40">
        <v>681.58</v>
      </c>
      <c r="AC198" s="40">
        <v>688.91</v>
      </c>
      <c r="AD198" s="40">
        <v>696.24</v>
      </c>
      <c r="AE198" s="40">
        <v>703.57</v>
      </c>
      <c r="AF198" s="40">
        <v>710.89</v>
      </c>
      <c r="AG198" s="40">
        <v>718.22</v>
      </c>
      <c r="AH198" s="40">
        <v>725.55</v>
      </c>
      <c r="AI198" s="40">
        <v>732.88</v>
      </c>
      <c r="AJ198" s="40">
        <v>740.21</v>
      </c>
      <c r="AK198" s="40">
        <v>747.54</v>
      </c>
      <c r="AL198" s="40">
        <v>754.87</v>
      </c>
      <c r="AM198" s="40">
        <v>762.2</v>
      </c>
      <c r="AN198" s="40">
        <v>769.53</v>
      </c>
      <c r="AO198" s="40">
        <v>776.85</v>
      </c>
      <c r="AQ198" s="39">
        <f t="shared" ref="AQ198:AQ205" si="20">INDEX(AR198:CA198,1,$I$1-14)</f>
        <v>478.36</v>
      </c>
      <c r="AR198" s="40">
        <v>379.49</v>
      </c>
      <c r="AS198" s="40">
        <v>386.56</v>
      </c>
      <c r="AT198" s="40">
        <v>393.62</v>
      </c>
      <c r="AU198" s="40">
        <v>400.68</v>
      </c>
      <c r="AV198" s="40">
        <v>407.74</v>
      </c>
      <c r="AW198" s="40">
        <v>414.8</v>
      </c>
      <c r="AX198" s="40">
        <v>421.86</v>
      </c>
      <c r="AY198" s="40">
        <v>428.92</v>
      </c>
      <c r="AZ198" s="40">
        <v>435.99</v>
      </c>
      <c r="BA198" s="40">
        <v>443.05</v>
      </c>
      <c r="BB198" s="40">
        <v>450.11</v>
      </c>
      <c r="BC198" s="40">
        <v>457.17</v>
      </c>
      <c r="BD198" s="40">
        <v>464.23</v>
      </c>
      <c r="BE198" s="40">
        <v>471.29</v>
      </c>
      <c r="BF198" s="40">
        <v>478.36</v>
      </c>
      <c r="BG198" s="40">
        <v>485.42</v>
      </c>
      <c r="BH198" s="40">
        <v>492.48</v>
      </c>
      <c r="BI198" s="40">
        <v>499.54</v>
      </c>
      <c r="BJ198" s="40">
        <v>506.6</v>
      </c>
      <c r="BK198" s="40">
        <v>513.66</v>
      </c>
      <c r="BL198" s="40">
        <v>520.73</v>
      </c>
      <c r="BM198" s="40">
        <v>527.79</v>
      </c>
      <c r="BN198" s="40">
        <v>534.85</v>
      </c>
      <c r="BO198" s="40">
        <v>541.91</v>
      </c>
      <c r="BP198" s="40">
        <v>548.97</v>
      </c>
      <c r="BQ198" s="40">
        <v>556.03</v>
      </c>
      <c r="BR198" s="40">
        <v>563.1</v>
      </c>
      <c r="BS198" s="40">
        <v>570.16</v>
      </c>
      <c r="BT198" s="40">
        <v>577.22</v>
      </c>
      <c r="BU198" s="40">
        <v>584.28</v>
      </c>
      <c r="BV198" s="40">
        <v>591.34</v>
      </c>
      <c r="BW198" s="40">
        <v>598.4</v>
      </c>
      <c r="BX198" s="40">
        <v>605.46</v>
      </c>
      <c r="BY198" s="40">
        <v>612.53</v>
      </c>
      <c r="BZ198" s="40">
        <v>619.59</v>
      </c>
      <c r="CA198" s="40">
        <v>626.65</v>
      </c>
      <c r="CC198" s="39">
        <f t="shared" ref="CC198:CC205" si="21">INDEX(CD198:DM198,1,$I$1-14)</f>
        <v>297.45</v>
      </c>
      <c r="CD198" s="40">
        <v>227.65</v>
      </c>
      <c r="CE198" s="40">
        <v>232.64</v>
      </c>
      <c r="CF198" s="40">
        <v>237.62</v>
      </c>
      <c r="CG198" s="40">
        <v>242.61</v>
      </c>
      <c r="CH198" s="40">
        <v>247.6</v>
      </c>
      <c r="CI198" s="40">
        <v>252.58</v>
      </c>
      <c r="CJ198" s="40">
        <v>257.57</v>
      </c>
      <c r="CK198" s="40">
        <v>262.55</v>
      </c>
      <c r="CL198" s="40">
        <v>267.54000000000002</v>
      </c>
      <c r="CM198" s="40">
        <v>272.52999999999997</v>
      </c>
      <c r="CN198" s="40">
        <v>277.51</v>
      </c>
      <c r="CO198" s="40">
        <v>282.5</v>
      </c>
      <c r="CP198" s="40">
        <v>287.48</v>
      </c>
      <c r="CQ198" s="40">
        <v>292.47000000000003</v>
      </c>
      <c r="CR198" s="40">
        <v>297.45</v>
      </c>
      <c r="CS198" s="40">
        <v>302.44</v>
      </c>
      <c r="CT198" s="40">
        <v>307.43</v>
      </c>
      <c r="CU198" s="40">
        <v>312.41000000000003</v>
      </c>
      <c r="CV198" s="40">
        <v>317.39999999999998</v>
      </c>
      <c r="CW198" s="40">
        <v>322.38</v>
      </c>
      <c r="CX198" s="40">
        <v>327.37</v>
      </c>
      <c r="CY198" s="40">
        <v>332.36</v>
      </c>
      <c r="CZ198" s="40">
        <v>337.34</v>
      </c>
      <c r="DA198" s="40">
        <v>342.33</v>
      </c>
      <c r="DB198" s="40">
        <v>347.31</v>
      </c>
      <c r="DC198" s="40">
        <v>352.3</v>
      </c>
      <c r="DD198" s="40">
        <v>357.28</v>
      </c>
      <c r="DE198" s="40">
        <v>362.27</v>
      </c>
      <c r="DF198" s="40">
        <v>367.26</v>
      </c>
      <c r="DG198" s="40">
        <v>372.24</v>
      </c>
      <c r="DH198" s="40">
        <v>377.23</v>
      </c>
      <c r="DI198" s="40">
        <v>382.21</v>
      </c>
      <c r="DJ198" s="40">
        <v>387.2</v>
      </c>
      <c r="DK198" s="40">
        <v>392.18</v>
      </c>
      <c r="DL198" s="40">
        <v>397.17</v>
      </c>
      <c r="DM198" s="40">
        <v>402.16</v>
      </c>
    </row>
    <row r="199" spans="1:117">
      <c r="A199" s="37">
        <v>195</v>
      </c>
      <c r="B199" s="38">
        <f t="shared" si="18"/>
        <v>481</v>
      </c>
      <c r="C199" s="38">
        <f t="shared" ref="C199:C205" si="22">ROUNDUP(B199*1.4,2)</f>
        <v>673.4</v>
      </c>
      <c r="E199" s="39">
        <f t="shared" si="19"/>
        <v>626.14</v>
      </c>
      <c r="F199" s="40">
        <v>523</v>
      </c>
      <c r="G199" s="40">
        <v>530.37</v>
      </c>
      <c r="H199" s="40">
        <v>537.74</v>
      </c>
      <c r="I199" s="40">
        <v>545.1</v>
      </c>
      <c r="J199" s="40">
        <v>552.47</v>
      </c>
      <c r="K199" s="40">
        <v>559.84</v>
      </c>
      <c r="L199" s="40">
        <v>567.20000000000005</v>
      </c>
      <c r="M199" s="40">
        <v>574.57000000000005</v>
      </c>
      <c r="N199" s="40">
        <v>581.94000000000005</v>
      </c>
      <c r="O199" s="40">
        <v>589.29999999999995</v>
      </c>
      <c r="P199" s="40">
        <v>596.66999999999996</v>
      </c>
      <c r="Q199" s="40">
        <v>604.04</v>
      </c>
      <c r="R199" s="40">
        <v>611.4</v>
      </c>
      <c r="S199" s="40">
        <v>618.77</v>
      </c>
      <c r="T199" s="40">
        <v>626.14</v>
      </c>
      <c r="U199" s="40">
        <v>633.5</v>
      </c>
      <c r="V199" s="40">
        <v>640.87</v>
      </c>
      <c r="W199" s="40">
        <v>648.24</v>
      </c>
      <c r="X199" s="40">
        <v>655.6</v>
      </c>
      <c r="Y199" s="40">
        <v>662.97</v>
      </c>
      <c r="Z199" s="40">
        <v>670.34</v>
      </c>
      <c r="AA199" s="40">
        <v>677.7</v>
      </c>
      <c r="AB199" s="40">
        <v>685.07</v>
      </c>
      <c r="AC199" s="40">
        <v>692.44</v>
      </c>
      <c r="AD199" s="40">
        <v>699.8</v>
      </c>
      <c r="AE199" s="40">
        <v>707.17</v>
      </c>
      <c r="AF199" s="40">
        <v>714.54</v>
      </c>
      <c r="AG199" s="40">
        <v>721.9</v>
      </c>
      <c r="AH199" s="40">
        <v>729.27</v>
      </c>
      <c r="AI199" s="40">
        <v>736.64</v>
      </c>
      <c r="AJ199" s="40">
        <v>744</v>
      </c>
      <c r="AK199" s="40">
        <v>751.37</v>
      </c>
      <c r="AL199" s="40">
        <v>758.74</v>
      </c>
      <c r="AM199" s="40">
        <v>766.1</v>
      </c>
      <c r="AN199" s="40">
        <v>773.47</v>
      </c>
      <c r="AO199" s="40">
        <v>780.84</v>
      </c>
      <c r="AQ199" s="39">
        <f t="shared" si="20"/>
        <v>481</v>
      </c>
      <c r="AR199" s="40">
        <v>381.63</v>
      </c>
      <c r="AS199" s="40">
        <v>388.73</v>
      </c>
      <c r="AT199" s="40">
        <v>395.83</v>
      </c>
      <c r="AU199" s="40">
        <v>402.93</v>
      </c>
      <c r="AV199" s="40">
        <v>410.02</v>
      </c>
      <c r="AW199" s="40">
        <v>417.12</v>
      </c>
      <c r="AX199" s="40">
        <v>424.22</v>
      </c>
      <c r="AY199" s="40">
        <v>431.32</v>
      </c>
      <c r="AZ199" s="40">
        <v>438.42</v>
      </c>
      <c r="BA199" s="40">
        <v>445.51</v>
      </c>
      <c r="BB199" s="40">
        <v>452.61</v>
      </c>
      <c r="BC199" s="40">
        <v>459.71</v>
      </c>
      <c r="BD199" s="40">
        <v>466.81</v>
      </c>
      <c r="BE199" s="40">
        <v>473.91</v>
      </c>
      <c r="BF199" s="40">
        <v>481</v>
      </c>
      <c r="BG199" s="40">
        <v>488.1</v>
      </c>
      <c r="BH199" s="40">
        <v>495.2</v>
      </c>
      <c r="BI199" s="40">
        <v>502.3</v>
      </c>
      <c r="BJ199" s="40">
        <v>509.4</v>
      </c>
      <c r="BK199" s="40">
        <v>516.49</v>
      </c>
      <c r="BL199" s="40">
        <v>523.59</v>
      </c>
      <c r="BM199" s="40">
        <v>530.69000000000005</v>
      </c>
      <c r="BN199" s="40">
        <v>537.79</v>
      </c>
      <c r="BO199" s="40">
        <v>544.89</v>
      </c>
      <c r="BP199" s="40">
        <v>551.98</v>
      </c>
      <c r="BQ199" s="40">
        <v>559.08000000000004</v>
      </c>
      <c r="BR199" s="40">
        <v>566.17999999999995</v>
      </c>
      <c r="BS199" s="40">
        <v>573.28</v>
      </c>
      <c r="BT199" s="40">
        <v>580.38</v>
      </c>
      <c r="BU199" s="40">
        <v>587.47</v>
      </c>
      <c r="BV199" s="40">
        <v>594.57000000000005</v>
      </c>
      <c r="BW199" s="40">
        <v>601.66999999999996</v>
      </c>
      <c r="BX199" s="40">
        <v>608.77</v>
      </c>
      <c r="BY199" s="40">
        <v>615.87</v>
      </c>
      <c r="BZ199" s="40">
        <v>622.96</v>
      </c>
      <c r="CA199" s="40">
        <v>630.05999999999995</v>
      </c>
      <c r="CC199" s="39">
        <f t="shared" si="21"/>
        <v>298.87</v>
      </c>
      <c r="CD199" s="40">
        <v>228.71</v>
      </c>
      <c r="CE199" s="40">
        <v>233.72</v>
      </c>
      <c r="CF199" s="40">
        <v>238.73</v>
      </c>
      <c r="CG199" s="40">
        <v>243.74</v>
      </c>
      <c r="CH199" s="40">
        <v>248.76</v>
      </c>
      <c r="CI199" s="40">
        <v>253.77</v>
      </c>
      <c r="CJ199" s="40">
        <v>258.77999999999997</v>
      </c>
      <c r="CK199" s="40">
        <v>263.79000000000002</v>
      </c>
      <c r="CL199" s="40">
        <v>268.8</v>
      </c>
      <c r="CM199" s="40">
        <v>273.81</v>
      </c>
      <c r="CN199" s="40">
        <v>278.82</v>
      </c>
      <c r="CO199" s="40">
        <v>283.83999999999997</v>
      </c>
      <c r="CP199" s="40">
        <v>288.85000000000002</v>
      </c>
      <c r="CQ199" s="40">
        <v>293.86</v>
      </c>
      <c r="CR199" s="40">
        <v>298.87</v>
      </c>
      <c r="CS199" s="40">
        <v>303.88</v>
      </c>
      <c r="CT199" s="40">
        <v>308.89</v>
      </c>
      <c r="CU199" s="40">
        <v>313.91000000000003</v>
      </c>
      <c r="CV199" s="40">
        <v>318.92</v>
      </c>
      <c r="CW199" s="40">
        <v>323.93</v>
      </c>
      <c r="CX199" s="40">
        <v>328.94</v>
      </c>
      <c r="CY199" s="40">
        <v>333.95</v>
      </c>
      <c r="CZ199" s="40">
        <v>338.96</v>
      </c>
      <c r="DA199" s="40">
        <v>343.97</v>
      </c>
      <c r="DB199" s="40">
        <v>348.99</v>
      </c>
      <c r="DC199" s="40">
        <v>354</v>
      </c>
      <c r="DD199" s="40">
        <v>359.01</v>
      </c>
      <c r="DE199" s="40">
        <v>364.02</v>
      </c>
      <c r="DF199" s="40">
        <v>369.03</v>
      </c>
      <c r="DG199" s="40">
        <v>374.04</v>
      </c>
      <c r="DH199" s="40">
        <v>379.05</v>
      </c>
      <c r="DI199" s="40">
        <v>384.07</v>
      </c>
      <c r="DJ199" s="40">
        <v>389.08</v>
      </c>
      <c r="DK199" s="40">
        <v>394.09</v>
      </c>
      <c r="DL199" s="40">
        <v>399.1</v>
      </c>
      <c r="DM199" s="40">
        <v>404.11</v>
      </c>
    </row>
    <row r="200" spans="1:117">
      <c r="A200" s="37">
        <v>196</v>
      </c>
      <c r="B200" s="38">
        <f t="shared" si="18"/>
        <v>483.02</v>
      </c>
      <c r="C200" s="38">
        <f t="shared" si="22"/>
        <v>676.23</v>
      </c>
      <c r="E200" s="39">
        <f t="shared" si="19"/>
        <v>629.33000000000004</v>
      </c>
      <c r="F200" s="40">
        <v>525.66999999999996</v>
      </c>
      <c r="G200" s="40">
        <v>533.07000000000005</v>
      </c>
      <c r="H200" s="40">
        <v>540.48</v>
      </c>
      <c r="I200" s="40">
        <v>547.88</v>
      </c>
      <c r="J200" s="40">
        <v>555.29</v>
      </c>
      <c r="K200" s="40">
        <v>562.69000000000005</v>
      </c>
      <c r="L200" s="40">
        <v>570.1</v>
      </c>
      <c r="M200" s="40">
        <v>577.5</v>
      </c>
      <c r="N200" s="40">
        <v>584.91</v>
      </c>
      <c r="O200" s="40">
        <v>592.30999999999995</v>
      </c>
      <c r="P200" s="40">
        <v>599.71</v>
      </c>
      <c r="Q200" s="40">
        <v>607.12</v>
      </c>
      <c r="R200" s="40">
        <v>614.52</v>
      </c>
      <c r="S200" s="40">
        <v>621.92999999999995</v>
      </c>
      <c r="T200" s="40">
        <v>629.33000000000004</v>
      </c>
      <c r="U200" s="40">
        <v>636.74</v>
      </c>
      <c r="V200" s="40">
        <v>644.14</v>
      </c>
      <c r="W200" s="40">
        <v>651.54999999999995</v>
      </c>
      <c r="X200" s="40">
        <v>658.95</v>
      </c>
      <c r="Y200" s="40">
        <v>666.35</v>
      </c>
      <c r="Z200" s="40">
        <v>673.76</v>
      </c>
      <c r="AA200" s="40">
        <v>681.16</v>
      </c>
      <c r="AB200" s="40">
        <v>688.57</v>
      </c>
      <c r="AC200" s="40">
        <v>695.97</v>
      </c>
      <c r="AD200" s="40">
        <v>703.38</v>
      </c>
      <c r="AE200" s="40">
        <v>710.78</v>
      </c>
      <c r="AF200" s="40">
        <v>718.19</v>
      </c>
      <c r="AG200" s="40">
        <v>725.59</v>
      </c>
      <c r="AH200" s="40">
        <v>732.99</v>
      </c>
      <c r="AI200" s="40">
        <v>740.4</v>
      </c>
      <c r="AJ200" s="40">
        <v>747.8</v>
      </c>
      <c r="AK200" s="40">
        <v>755.21</v>
      </c>
      <c r="AL200" s="40">
        <v>762.61</v>
      </c>
      <c r="AM200" s="40">
        <v>770.02</v>
      </c>
      <c r="AN200" s="40">
        <v>777.42</v>
      </c>
      <c r="AO200" s="40">
        <v>784.83</v>
      </c>
      <c r="AQ200" s="39">
        <f t="shared" si="20"/>
        <v>483.02</v>
      </c>
      <c r="AR200" s="40">
        <v>383.14</v>
      </c>
      <c r="AS200" s="40">
        <v>390.27</v>
      </c>
      <c r="AT200" s="40">
        <v>397.41</v>
      </c>
      <c r="AU200" s="40">
        <v>404.54</v>
      </c>
      <c r="AV200" s="40">
        <v>411.68</v>
      </c>
      <c r="AW200" s="40">
        <v>418.81</v>
      </c>
      <c r="AX200" s="40">
        <v>425.95</v>
      </c>
      <c r="AY200" s="40">
        <v>433.08</v>
      </c>
      <c r="AZ200" s="40">
        <v>440.21</v>
      </c>
      <c r="BA200" s="40">
        <v>447.35</v>
      </c>
      <c r="BB200" s="40">
        <v>454.48</v>
      </c>
      <c r="BC200" s="40">
        <v>461.62</v>
      </c>
      <c r="BD200" s="40">
        <v>468.75</v>
      </c>
      <c r="BE200" s="40">
        <v>475.89</v>
      </c>
      <c r="BF200" s="40">
        <v>483.02</v>
      </c>
      <c r="BG200" s="40">
        <v>490.16</v>
      </c>
      <c r="BH200" s="40">
        <v>497.29</v>
      </c>
      <c r="BI200" s="40">
        <v>504.42</v>
      </c>
      <c r="BJ200" s="40">
        <v>511.56</v>
      </c>
      <c r="BK200" s="40">
        <v>518.69000000000005</v>
      </c>
      <c r="BL200" s="40">
        <v>525.83000000000004</v>
      </c>
      <c r="BM200" s="40">
        <v>532.96</v>
      </c>
      <c r="BN200" s="40">
        <v>540.1</v>
      </c>
      <c r="BO200" s="40">
        <v>547.23</v>
      </c>
      <c r="BP200" s="40">
        <v>554.36</v>
      </c>
      <c r="BQ200" s="40">
        <v>561.5</v>
      </c>
      <c r="BR200" s="40">
        <v>568.63</v>
      </c>
      <c r="BS200" s="40">
        <v>575.77</v>
      </c>
      <c r="BT200" s="40">
        <v>582.9</v>
      </c>
      <c r="BU200" s="40">
        <v>590.04</v>
      </c>
      <c r="BV200" s="40">
        <v>597.16999999999996</v>
      </c>
      <c r="BW200" s="40">
        <v>604.30999999999995</v>
      </c>
      <c r="BX200" s="40">
        <v>611.44000000000005</v>
      </c>
      <c r="BY200" s="40">
        <v>618.57000000000005</v>
      </c>
      <c r="BZ200" s="40">
        <v>625.71</v>
      </c>
      <c r="CA200" s="40">
        <v>632.84</v>
      </c>
      <c r="CC200" s="39">
        <f t="shared" si="21"/>
        <v>300.45</v>
      </c>
      <c r="CD200" s="40">
        <v>229.93</v>
      </c>
      <c r="CE200" s="40">
        <v>234.97</v>
      </c>
      <c r="CF200" s="40">
        <v>240.01</v>
      </c>
      <c r="CG200" s="40">
        <v>245.04</v>
      </c>
      <c r="CH200" s="40">
        <v>250.08</v>
      </c>
      <c r="CI200" s="40">
        <v>255.12</v>
      </c>
      <c r="CJ200" s="40">
        <v>260.16000000000003</v>
      </c>
      <c r="CK200" s="40">
        <v>265.19</v>
      </c>
      <c r="CL200" s="40">
        <v>270.3</v>
      </c>
      <c r="CM200" s="40">
        <v>275.27</v>
      </c>
      <c r="CN200" s="40">
        <v>280.31</v>
      </c>
      <c r="CO200" s="40">
        <v>285.33999999999997</v>
      </c>
      <c r="CP200" s="40">
        <v>290.38</v>
      </c>
      <c r="CQ200" s="40">
        <v>295.42</v>
      </c>
      <c r="CR200" s="40">
        <v>300.45</v>
      </c>
      <c r="CS200" s="40">
        <v>305.49</v>
      </c>
      <c r="CT200" s="40">
        <v>310.52999999999997</v>
      </c>
      <c r="CU200" s="40">
        <v>315.57</v>
      </c>
      <c r="CV200" s="40">
        <v>320.60000000000002</v>
      </c>
      <c r="CW200" s="40">
        <v>325.64</v>
      </c>
      <c r="CX200" s="40">
        <v>330.68</v>
      </c>
      <c r="CY200" s="40">
        <v>335.71</v>
      </c>
      <c r="CZ200" s="40">
        <v>340.75</v>
      </c>
      <c r="DA200" s="40">
        <v>345.79</v>
      </c>
      <c r="DB200" s="40">
        <v>350.83</v>
      </c>
      <c r="DC200" s="40">
        <v>355.86</v>
      </c>
      <c r="DD200" s="40">
        <v>360.9</v>
      </c>
      <c r="DE200" s="40">
        <v>365.94</v>
      </c>
      <c r="DF200" s="40">
        <v>370.97</v>
      </c>
      <c r="DG200" s="40">
        <v>376.01</v>
      </c>
      <c r="DH200" s="40">
        <v>381.05</v>
      </c>
      <c r="DI200" s="40">
        <v>386.09</v>
      </c>
      <c r="DJ200" s="40">
        <v>391.12</v>
      </c>
      <c r="DK200" s="40">
        <v>396.16</v>
      </c>
      <c r="DL200" s="40">
        <v>401.2</v>
      </c>
      <c r="DM200" s="40">
        <v>406.24</v>
      </c>
    </row>
    <row r="201" spans="1:117">
      <c r="A201" s="37">
        <v>197</v>
      </c>
      <c r="B201" s="38">
        <f t="shared" si="18"/>
        <v>485.68</v>
      </c>
      <c r="C201" s="38">
        <f t="shared" si="22"/>
        <v>679.96</v>
      </c>
      <c r="E201" s="39">
        <f t="shared" si="19"/>
        <v>632.54</v>
      </c>
      <c r="F201" s="40">
        <v>528.35</v>
      </c>
      <c r="G201" s="40">
        <v>535.79</v>
      </c>
      <c r="H201" s="40">
        <v>543.23</v>
      </c>
      <c r="I201" s="40">
        <v>550.66999999999996</v>
      </c>
      <c r="J201" s="40">
        <v>558.12</v>
      </c>
      <c r="K201" s="40">
        <v>565.55999999999995</v>
      </c>
      <c r="L201" s="40">
        <v>573</v>
      </c>
      <c r="M201" s="40">
        <v>580.44000000000005</v>
      </c>
      <c r="N201" s="40">
        <v>587.89</v>
      </c>
      <c r="O201" s="40">
        <v>595.33000000000004</v>
      </c>
      <c r="P201" s="40">
        <v>602.77</v>
      </c>
      <c r="Q201" s="40">
        <v>610.21</v>
      </c>
      <c r="R201" s="40">
        <v>617.65</v>
      </c>
      <c r="S201" s="40">
        <v>625.1</v>
      </c>
      <c r="T201" s="40">
        <v>632.54</v>
      </c>
      <c r="U201" s="40">
        <v>639.98</v>
      </c>
      <c r="V201" s="40">
        <v>647.41999999999996</v>
      </c>
      <c r="W201" s="40">
        <v>654.87</v>
      </c>
      <c r="X201" s="40">
        <v>662.31</v>
      </c>
      <c r="Y201" s="40">
        <v>669.75</v>
      </c>
      <c r="Z201" s="40">
        <v>677.19</v>
      </c>
      <c r="AA201" s="40">
        <v>684.63</v>
      </c>
      <c r="AB201" s="40">
        <v>692.08</v>
      </c>
      <c r="AC201" s="40">
        <v>699.52</v>
      </c>
      <c r="AD201" s="40">
        <v>706.96</v>
      </c>
      <c r="AE201" s="40">
        <v>714.4</v>
      </c>
      <c r="AF201" s="40">
        <v>721.85</v>
      </c>
      <c r="AG201" s="40">
        <v>729.29</v>
      </c>
      <c r="AH201" s="40">
        <v>736.73</v>
      </c>
      <c r="AI201" s="40">
        <v>744.17</v>
      </c>
      <c r="AJ201" s="40">
        <v>751.61</v>
      </c>
      <c r="AK201" s="40">
        <v>759.06</v>
      </c>
      <c r="AL201" s="40">
        <v>766.5</v>
      </c>
      <c r="AM201" s="40">
        <v>773.94</v>
      </c>
      <c r="AN201" s="40">
        <v>781.38</v>
      </c>
      <c r="AO201" s="40">
        <v>788.83</v>
      </c>
      <c r="AQ201" s="39">
        <f t="shared" si="20"/>
        <v>485.68</v>
      </c>
      <c r="AR201" s="40">
        <v>385.29</v>
      </c>
      <c r="AS201" s="40">
        <v>392.46</v>
      </c>
      <c r="AT201" s="40">
        <v>399.63</v>
      </c>
      <c r="AU201" s="40">
        <v>406.8</v>
      </c>
      <c r="AV201" s="40">
        <v>413.97</v>
      </c>
      <c r="AW201" s="40">
        <v>421.14</v>
      </c>
      <c r="AX201" s="40">
        <v>428.31</v>
      </c>
      <c r="AY201" s="40">
        <v>435.48</v>
      </c>
      <c r="AZ201" s="40">
        <v>442.65</v>
      </c>
      <c r="BA201" s="40">
        <v>449.82</v>
      </c>
      <c r="BB201" s="40">
        <v>456.99</v>
      </c>
      <c r="BC201" s="40">
        <v>464.17</v>
      </c>
      <c r="BD201" s="40">
        <v>471.34</v>
      </c>
      <c r="BE201" s="40">
        <v>478.51</v>
      </c>
      <c r="BF201" s="40">
        <v>485.68</v>
      </c>
      <c r="BG201" s="40">
        <v>492.85</v>
      </c>
      <c r="BH201" s="40">
        <v>500.02</v>
      </c>
      <c r="BI201" s="40">
        <v>507.19</v>
      </c>
      <c r="BJ201" s="40">
        <v>514.36</v>
      </c>
      <c r="BK201" s="40">
        <v>521.53</v>
      </c>
      <c r="BL201" s="40">
        <v>528.70000000000005</v>
      </c>
      <c r="BM201" s="40">
        <v>535.87</v>
      </c>
      <c r="BN201" s="40">
        <v>543.04</v>
      </c>
      <c r="BO201" s="40">
        <v>550.21</v>
      </c>
      <c r="BP201" s="40">
        <v>557.39</v>
      </c>
      <c r="BQ201" s="40">
        <v>564.55999999999995</v>
      </c>
      <c r="BR201" s="40">
        <v>571.73</v>
      </c>
      <c r="BS201" s="40">
        <v>578.9</v>
      </c>
      <c r="BT201" s="40">
        <v>586.07000000000005</v>
      </c>
      <c r="BU201" s="40">
        <v>593.24</v>
      </c>
      <c r="BV201" s="40">
        <v>600.41</v>
      </c>
      <c r="BW201" s="40">
        <v>607.58000000000004</v>
      </c>
      <c r="BX201" s="40">
        <v>614.75</v>
      </c>
      <c r="BY201" s="40">
        <v>621.91999999999996</v>
      </c>
      <c r="BZ201" s="40">
        <v>629.09</v>
      </c>
      <c r="CA201" s="40">
        <v>636.26</v>
      </c>
      <c r="CC201" s="39">
        <f t="shared" si="21"/>
        <v>302.04000000000002</v>
      </c>
      <c r="CD201" s="40">
        <v>231.16</v>
      </c>
      <c r="CE201" s="40">
        <v>236.22</v>
      </c>
      <c r="CF201" s="40">
        <v>241.28</v>
      </c>
      <c r="CG201" s="40">
        <v>246.35</v>
      </c>
      <c r="CH201" s="40">
        <v>251.41</v>
      </c>
      <c r="CI201" s="40">
        <v>256.47000000000003</v>
      </c>
      <c r="CJ201" s="40">
        <v>261.54000000000002</v>
      </c>
      <c r="CK201" s="40">
        <v>266.60000000000002</v>
      </c>
      <c r="CL201" s="40">
        <v>271.66000000000003</v>
      </c>
      <c r="CM201" s="40">
        <v>276.73</v>
      </c>
      <c r="CN201" s="40">
        <v>281.79000000000002</v>
      </c>
      <c r="CO201" s="40">
        <v>286.85000000000002</v>
      </c>
      <c r="CP201" s="40">
        <v>291.91000000000003</v>
      </c>
      <c r="CQ201" s="40">
        <v>296.98</v>
      </c>
      <c r="CR201" s="40">
        <v>302.04000000000002</v>
      </c>
      <c r="CS201" s="40">
        <v>307.10000000000002</v>
      </c>
      <c r="CT201" s="40">
        <v>312.17</v>
      </c>
      <c r="CU201" s="40">
        <v>317.23</v>
      </c>
      <c r="CV201" s="40">
        <v>322.29000000000002</v>
      </c>
      <c r="CW201" s="40">
        <v>327.35000000000002</v>
      </c>
      <c r="CX201" s="40">
        <v>332.42</v>
      </c>
      <c r="CY201" s="40">
        <v>337.48</v>
      </c>
      <c r="CZ201" s="40">
        <v>342.54</v>
      </c>
      <c r="DA201" s="40">
        <v>347.61</v>
      </c>
      <c r="DB201" s="40">
        <v>352.67</v>
      </c>
      <c r="DC201" s="40">
        <v>357.73</v>
      </c>
      <c r="DD201" s="40">
        <v>362.79</v>
      </c>
      <c r="DE201" s="40">
        <v>367.86</v>
      </c>
      <c r="DF201" s="40">
        <v>372.92</v>
      </c>
      <c r="DG201" s="40">
        <v>377.98</v>
      </c>
      <c r="DH201" s="40">
        <v>383.05</v>
      </c>
      <c r="DI201" s="40">
        <v>388.11</v>
      </c>
      <c r="DJ201" s="40">
        <v>393.17</v>
      </c>
      <c r="DK201" s="40">
        <v>398.23</v>
      </c>
      <c r="DL201" s="40">
        <v>403.3</v>
      </c>
      <c r="DM201" s="40">
        <v>408.36</v>
      </c>
    </row>
    <row r="202" spans="1:117">
      <c r="A202" s="37">
        <v>198</v>
      </c>
      <c r="B202" s="38">
        <f t="shared" si="18"/>
        <v>488.34</v>
      </c>
      <c r="C202" s="38">
        <f t="shared" si="22"/>
        <v>683.68</v>
      </c>
      <c r="E202" s="39">
        <f t="shared" si="19"/>
        <v>635.76</v>
      </c>
      <c r="F202" s="40">
        <v>531.04</v>
      </c>
      <c r="G202" s="40">
        <v>538.52</v>
      </c>
      <c r="H202" s="40">
        <v>546</v>
      </c>
      <c r="I202" s="40">
        <v>553.48</v>
      </c>
      <c r="J202" s="40">
        <v>560.96</v>
      </c>
      <c r="K202" s="40">
        <v>568.44000000000005</v>
      </c>
      <c r="L202" s="40">
        <v>575.91999999999996</v>
      </c>
      <c r="M202" s="40">
        <v>583.4</v>
      </c>
      <c r="N202" s="40">
        <v>590.88</v>
      </c>
      <c r="O202" s="40">
        <v>598.36</v>
      </c>
      <c r="P202" s="40">
        <v>605.84</v>
      </c>
      <c r="Q202" s="40">
        <v>613.32000000000005</v>
      </c>
      <c r="R202" s="40">
        <v>620.79999999999995</v>
      </c>
      <c r="S202" s="40">
        <v>628.28</v>
      </c>
      <c r="T202" s="40">
        <v>635.76</v>
      </c>
      <c r="U202" s="40">
        <v>643.24</v>
      </c>
      <c r="V202" s="40">
        <v>650.72</v>
      </c>
      <c r="W202" s="40">
        <v>658.2</v>
      </c>
      <c r="X202" s="40">
        <v>665.68</v>
      </c>
      <c r="Y202" s="40">
        <v>673.16</v>
      </c>
      <c r="Z202" s="40">
        <v>680.64</v>
      </c>
      <c r="AA202" s="40">
        <v>688.12</v>
      </c>
      <c r="AB202" s="40">
        <v>695.6</v>
      </c>
      <c r="AC202" s="40">
        <v>703.08</v>
      </c>
      <c r="AD202" s="40">
        <v>710.56</v>
      </c>
      <c r="AE202" s="40">
        <v>718.04</v>
      </c>
      <c r="AF202" s="40">
        <v>725.52</v>
      </c>
      <c r="AG202" s="40">
        <v>733</v>
      </c>
      <c r="AH202" s="40">
        <v>740.48</v>
      </c>
      <c r="AI202" s="40">
        <v>747.96</v>
      </c>
      <c r="AJ202" s="40">
        <v>755.44</v>
      </c>
      <c r="AK202" s="40">
        <v>762.92</v>
      </c>
      <c r="AL202" s="40">
        <v>770.4</v>
      </c>
      <c r="AM202" s="40">
        <v>777.88</v>
      </c>
      <c r="AN202" s="40">
        <v>785.36</v>
      </c>
      <c r="AO202" s="40">
        <v>792.84</v>
      </c>
      <c r="AQ202" s="39">
        <f t="shared" si="20"/>
        <v>488.34</v>
      </c>
      <c r="AR202" s="40">
        <v>387.44</v>
      </c>
      <c r="AS202" s="40">
        <v>394.65</v>
      </c>
      <c r="AT202" s="40">
        <v>401.86</v>
      </c>
      <c r="AU202" s="40">
        <v>409.07</v>
      </c>
      <c r="AV202" s="40">
        <v>416.27</v>
      </c>
      <c r="AW202" s="40">
        <v>423.48</v>
      </c>
      <c r="AX202" s="40">
        <v>430.69</v>
      </c>
      <c r="AY202" s="40">
        <v>437.89</v>
      </c>
      <c r="AZ202" s="40">
        <v>445.1</v>
      </c>
      <c r="BA202" s="40">
        <v>452.31</v>
      </c>
      <c r="BB202" s="40">
        <v>459.52</v>
      </c>
      <c r="BC202" s="40">
        <v>466.72</v>
      </c>
      <c r="BD202" s="40">
        <v>473.93</v>
      </c>
      <c r="BE202" s="40">
        <v>481.14</v>
      </c>
      <c r="BF202" s="40">
        <v>488.34</v>
      </c>
      <c r="BG202" s="40">
        <v>495.55</v>
      </c>
      <c r="BH202" s="40">
        <v>502.76</v>
      </c>
      <c r="BI202" s="40">
        <v>509.97</v>
      </c>
      <c r="BJ202" s="40">
        <v>517.16999999999996</v>
      </c>
      <c r="BK202" s="40">
        <v>524.38</v>
      </c>
      <c r="BL202" s="40">
        <v>531.59</v>
      </c>
      <c r="BM202" s="40">
        <v>538.79</v>
      </c>
      <c r="BN202" s="40">
        <v>546</v>
      </c>
      <c r="BO202" s="40">
        <v>553.21</v>
      </c>
      <c r="BP202" s="40">
        <v>560.41999999999996</v>
      </c>
      <c r="BQ202" s="40">
        <v>567.62</v>
      </c>
      <c r="BR202" s="40">
        <v>574.83000000000004</v>
      </c>
      <c r="BS202" s="40">
        <v>582.04</v>
      </c>
      <c r="BT202" s="40">
        <v>589.25</v>
      </c>
      <c r="BU202" s="40">
        <v>596.45000000000005</v>
      </c>
      <c r="BV202" s="40">
        <v>603.66</v>
      </c>
      <c r="BW202" s="40">
        <v>610.87</v>
      </c>
      <c r="BX202" s="40">
        <v>618.07000000000005</v>
      </c>
      <c r="BY202" s="40">
        <v>625.28</v>
      </c>
      <c r="BZ202" s="40">
        <v>632.49</v>
      </c>
      <c r="CA202" s="40">
        <v>639.70000000000005</v>
      </c>
      <c r="CC202" s="39">
        <f t="shared" si="21"/>
        <v>303.45999999999998</v>
      </c>
      <c r="CD202" s="40">
        <v>232.22</v>
      </c>
      <c r="CE202" s="40">
        <v>237.3</v>
      </c>
      <c r="CF202" s="40">
        <v>242.37</v>
      </c>
      <c r="CG202" s="40">
        <v>247.48</v>
      </c>
      <c r="CH202" s="40">
        <v>252.57</v>
      </c>
      <c r="CI202" s="40">
        <v>257.66000000000003</v>
      </c>
      <c r="CJ202" s="40">
        <v>262.75</v>
      </c>
      <c r="CK202" s="40">
        <v>267.83999999999997</v>
      </c>
      <c r="CL202" s="40">
        <v>272.92</v>
      </c>
      <c r="CM202" s="40">
        <v>278.01</v>
      </c>
      <c r="CN202" s="40">
        <v>283.10000000000002</v>
      </c>
      <c r="CO202" s="40">
        <v>288.19</v>
      </c>
      <c r="CP202" s="40">
        <v>293.27999999999997</v>
      </c>
      <c r="CQ202" s="40">
        <v>298.37</v>
      </c>
      <c r="CR202" s="40">
        <v>303.45999999999998</v>
      </c>
      <c r="CS202" s="40">
        <v>308.54000000000002</v>
      </c>
      <c r="CT202" s="40">
        <v>313.63</v>
      </c>
      <c r="CU202" s="40">
        <v>318.72000000000003</v>
      </c>
      <c r="CV202" s="40">
        <v>323.81</v>
      </c>
      <c r="CW202" s="40">
        <v>328.9</v>
      </c>
      <c r="CX202" s="40">
        <v>333.99</v>
      </c>
      <c r="CY202" s="40">
        <v>339.08</v>
      </c>
      <c r="CZ202" s="40">
        <v>344.16</v>
      </c>
      <c r="DA202" s="40">
        <v>349.25</v>
      </c>
      <c r="DB202" s="40">
        <v>354.34</v>
      </c>
      <c r="DC202" s="40">
        <v>359.43</v>
      </c>
      <c r="DD202" s="40">
        <v>364.52</v>
      </c>
      <c r="DE202" s="40">
        <v>369.61</v>
      </c>
      <c r="DF202" s="40">
        <v>374.7</v>
      </c>
      <c r="DG202" s="40">
        <v>379.78</v>
      </c>
      <c r="DH202" s="40">
        <v>384.87</v>
      </c>
      <c r="DI202" s="40">
        <v>389.96</v>
      </c>
      <c r="DJ202" s="40">
        <v>395.05</v>
      </c>
      <c r="DK202" s="40">
        <v>400.14</v>
      </c>
      <c r="DL202" s="40">
        <v>405.23</v>
      </c>
      <c r="DM202" s="40">
        <v>410.32</v>
      </c>
    </row>
    <row r="203" spans="1:117">
      <c r="A203" s="37">
        <v>199</v>
      </c>
      <c r="B203" s="38">
        <f t="shared" si="18"/>
        <v>490.36</v>
      </c>
      <c r="C203" s="38">
        <f t="shared" si="22"/>
        <v>686.51</v>
      </c>
      <c r="E203" s="39">
        <f t="shared" si="19"/>
        <v>638.84</v>
      </c>
      <c r="F203" s="40">
        <v>533.59</v>
      </c>
      <c r="G203" s="40">
        <v>541.11</v>
      </c>
      <c r="H203" s="40">
        <v>548.63</v>
      </c>
      <c r="I203" s="40">
        <v>556.14</v>
      </c>
      <c r="J203" s="40">
        <v>563.66</v>
      </c>
      <c r="K203" s="40">
        <v>571.17999999999995</v>
      </c>
      <c r="L203" s="40">
        <v>578.70000000000005</v>
      </c>
      <c r="M203" s="40">
        <v>586.21</v>
      </c>
      <c r="N203" s="40">
        <v>593.73</v>
      </c>
      <c r="O203" s="40">
        <v>601.25</v>
      </c>
      <c r="P203" s="40">
        <v>608.77</v>
      </c>
      <c r="Q203" s="40">
        <v>616.29</v>
      </c>
      <c r="R203" s="40">
        <v>623.79999999999995</v>
      </c>
      <c r="S203" s="40">
        <v>631.32000000000005</v>
      </c>
      <c r="T203" s="40">
        <v>638.84</v>
      </c>
      <c r="U203" s="40">
        <v>646.36</v>
      </c>
      <c r="V203" s="40">
        <v>653.87</v>
      </c>
      <c r="W203" s="40">
        <v>661.39</v>
      </c>
      <c r="X203" s="40">
        <v>668.91</v>
      </c>
      <c r="Y203" s="40">
        <v>676.43</v>
      </c>
      <c r="Z203" s="40">
        <v>683.95</v>
      </c>
      <c r="AA203" s="40">
        <v>691.46</v>
      </c>
      <c r="AB203" s="40">
        <v>698.98</v>
      </c>
      <c r="AC203" s="40">
        <v>706.5</v>
      </c>
      <c r="AD203" s="40">
        <v>714.02</v>
      </c>
      <c r="AE203" s="40">
        <v>721.53</v>
      </c>
      <c r="AF203" s="40">
        <v>729.05</v>
      </c>
      <c r="AG203" s="40">
        <v>736.57</v>
      </c>
      <c r="AH203" s="40">
        <v>744.09</v>
      </c>
      <c r="AI203" s="40">
        <v>751.61</v>
      </c>
      <c r="AJ203" s="40">
        <v>759.12</v>
      </c>
      <c r="AK203" s="40">
        <v>766.64</v>
      </c>
      <c r="AL203" s="40">
        <v>774.16</v>
      </c>
      <c r="AM203" s="40">
        <v>781.68</v>
      </c>
      <c r="AN203" s="40">
        <v>789.19</v>
      </c>
      <c r="AO203" s="40">
        <v>796.71</v>
      </c>
      <c r="AQ203" s="39">
        <f t="shared" si="20"/>
        <v>490.36</v>
      </c>
      <c r="AR203" s="40">
        <v>388.95</v>
      </c>
      <c r="AS203" s="40">
        <v>396.19</v>
      </c>
      <c r="AT203" s="40">
        <v>403.44</v>
      </c>
      <c r="AU203" s="40">
        <v>410.68</v>
      </c>
      <c r="AV203" s="40">
        <v>417.93</v>
      </c>
      <c r="AW203" s="40">
        <v>425.17</v>
      </c>
      <c r="AX203" s="40">
        <v>432.41</v>
      </c>
      <c r="AY203" s="40">
        <v>439.66</v>
      </c>
      <c r="AZ203" s="40">
        <v>446.9</v>
      </c>
      <c r="BA203" s="40">
        <v>454.14</v>
      </c>
      <c r="BB203" s="40">
        <v>461.39</v>
      </c>
      <c r="BC203" s="40">
        <v>468.63</v>
      </c>
      <c r="BD203" s="40">
        <v>475.87</v>
      </c>
      <c r="BE203" s="40">
        <v>483.12</v>
      </c>
      <c r="BF203" s="40">
        <v>490.36</v>
      </c>
      <c r="BG203" s="40">
        <v>497.6</v>
      </c>
      <c r="BH203" s="40">
        <v>504.85</v>
      </c>
      <c r="BI203" s="40">
        <v>512.09</v>
      </c>
      <c r="BJ203" s="40">
        <v>519.34</v>
      </c>
      <c r="BK203" s="40">
        <v>526.58000000000004</v>
      </c>
      <c r="BL203" s="40">
        <v>533.82000000000005</v>
      </c>
      <c r="BM203" s="40">
        <v>541.07000000000005</v>
      </c>
      <c r="BN203" s="40">
        <v>548.30999999999995</v>
      </c>
      <c r="BO203" s="40">
        <v>555.54999999999995</v>
      </c>
      <c r="BP203" s="40">
        <v>562.79999999999995</v>
      </c>
      <c r="BQ203" s="40">
        <v>570.04</v>
      </c>
      <c r="BR203" s="40">
        <v>577.28</v>
      </c>
      <c r="BS203" s="40">
        <v>584.53</v>
      </c>
      <c r="BT203" s="40">
        <v>591.77</v>
      </c>
      <c r="BU203" s="40">
        <v>599.02</v>
      </c>
      <c r="BV203" s="40">
        <v>606.26</v>
      </c>
      <c r="BW203" s="40">
        <v>613.5</v>
      </c>
      <c r="BX203" s="40">
        <v>620.75</v>
      </c>
      <c r="BY203" s="40">
        <v>627.99</v>
      </c>
      <c r="BZ203" s="40">
        <v>635.23</v>
      </c>
      <c r="CA203" s="40">
        <v>642.48</v>
      </c>
      <c r="CC203" s="39">
        <f t="shared" si="21"/>
        <v>305.04000000000002</v>
      </c>
      <c r="CD203" s="40">
        <v>233.44</v>
      </c>
      <c r="CE203" s="40">
        <v>238.56</v>
      </c>
      <c r="CF203" s="40">
        <v>243.67</v>
      </c>
      <c r="CG203" s="40">
        <v>248.79</v>
      </c>
      <c r="CH203" s="40">
        <v>253.9</v>
      </c>
      <c r="CI203" s="40">
        <v>259.02</v>
      </c>
      <c r="CJ203" s="40">
        <v>264.13</v>
      </c>
      <c r="CK203" s="40">
        <v>269.24</v>
      </c>
      <c r="CL203" s="40">
        <v>274.36</v>
      </c>
      <c r="CM203" s="40">
        <v>279.47000000000003</v>
      </c>
      <c r="CN203" s="40">
        <v>284.58999999999997</v>
      </c>
      <c r="CO203" s="40">
        <v>289.7</v>
      </c>
      <c r="CP203" s="40">
        <v>294.82</v>
      </c>
      <c r="CQ203" s="40">
        <v>299.93</v>
      </c>
      <c r="CR203" s="40">
        <v>305.04000000000002</v>
      </c>
      <c r="CS203" s="40">
        <v>310.16000000000003</v>
      </c>
      <c r="CT203" s="40">
        <v>315.27</v>
      </c>
      <c r="CU203" s="40">
        <v>320.39</v>
      </c>
      <c r="CV203" s="40">
        <v>325.5</v>
      </c>
      <c r="CW203" s="40">
        <v>330.62</v>
      </c>
      <c r="CX203" s="40">
        <v>335.73</v>
      </c>
      <c r="CY203" s="40">
        <v>340.84</v>
      </c>
      <c r="CZ203" s="40">
        <v>345.96</v>
      </c>
      <c r="DA203" s="40">
        <v>351.07</v>
      </c>
      <c r="DB203" s="40">
        <v>356.19</v>
      </c>
      <c r="DC203" s="40">
        <v>361.3</v>
      </c>
      <c r="DD203" s="40">
        <v>366.42</v>
      </c>
      <c r="DE203" s="40">
        <v>371.53</v>
      </c>
      <c r="DF203" s="40">
        <v>376.64</v>
      </c>
      <c r="DG203" s="40">
        <v>381.76</v>
      </c>
      <c r="DH203" s="40">
        <v>386.87</v>
      </c>
      <c r="DI203" s="40">
        <v>391.99</v>
      </c>
      <c r="DJ203" s="40">
        <v>397.1</v>
      </c>
      <c r="DK203" s="40">
        <v>402.22</v>
      </c>
      <c r="DL203" s="40">
        <v>407.33</v>
      </c>
      <c r="DM203" s="40">
        <v>412.44</v>
      </c>
    </row>
    <row r="204" spans="1:117">
      <c r="A204" s="37">
        <v>200</v>
      </c>
      <c r="B204" s="38">
        <f t="shared" si="18"/>
        <v>493.04</v>
      </c>
      <c r="C204" s="38">
        <f t="shared" si="22"/>
        <v>690.26</v>
      </c>
      <c r="E204" s="39">
        <f t="shared" si="19"/>
        <v>642.07000000000005</v>
      </c>
      <c r="F204" s="40">
        <v>536.29999999999995</v>
      </c>
      <c r="G204" s="40">
        <v>543.85</v>
      </c>
      <c r="H204" s="40">
        <v>551.41</v>
      </c>
      <c r="I204" s="40">
        <v>558.96</v>
      </c>
      <c r="J204" s="40">
        <v>566.52</v>
      </c>
      <c r="K204" s="40">
        <v>574.07000000000005</v>
      </c>
      <c r="L204" s="40">
        <v>581.63</v>
      </c>
      <c r="M204" s="40">
        <v>589.19000000000005</v>
      </c>
      <c r="N204" s="40">
        <v>596.74</v>
      </c>
      <c r="O204" s="40">
        <v>604.29999999999995</v>
      </c>
      <c r="P204" s="40">
        <v>611.85</v>
      </c>
      <c r="Q204" s="40">
        <v>619.41</v>
      </c>
      <c r="R204" s="40">
        <v>626.96</v>
      </c>
      <c r="S204" s="40">
        <v>634.52</v>
      </c>
      <c r="T204" s="40">
        <v>642.07000000000005</v>
      </c>
      <c r="U204" s="40">
        <v>649.63</v>
      </c>
      <c r="V204" s="40">
        <v>657.19</v>
      </c>
      <c r="W204" s="40">
        <v>664.74</v>
      </c>
      <c r="X204" s="40">
        <v>672.3</v>
      </c>
      <c r="Y204" s="40">
        <v>679.85</v>
      </c>
      <c r="Z204" s="40">
        <v>687.41</v>
      </c>
      <c r="AA204" s="40">
        <v>694.96</v>
      </c>
      <c r="AB204" s="40">
        <v>702.52</v>
      </c>
      <c r="AC204" s="40">
        <v>710.07</v>
      </c>
      <c r="AD204" s="40">
        <v>717.63</v>
      </c>
      <c r="AE204" s="40">
        <v>725.19</v>
      </c>
      <c r="AF204" s="40">
        <v>732.74</v>
      </c>
      <c r="AG204" s="40">
        <v>740.3</v>
      </c>
      <c r="AH204" s="40">
        <v>747.85</v>
      </c>
      <c r="AI204" s="40">
        <v>755.41</v>
      </c>
      <c r="AJ204" s="40">
        <v>762.96</v>
      </c>
      <c r="AK204" s="40">
        <v>770.52</v>
      </c>
      <c r="AL204" s="40">
        <v>778.07</v>
      </c>
      <c r="AM204" s="40">
        <v>785.63</v>
      </c>
      <c r="AN204" s="40">
        <v>793.19</v>
      </c>
      <c r="AO204" s="40">
        <v>800.74</v>
      </c>
      <c r="AQ204" s="39">
        <f t="shared" si="20"/>
        <v>493.04</v>
      </c>
      <c r="AR204" s="40">
        <v>391.12</v>
      </c>
      <c r="AS204" s="40">
        <v>398.4</v>
      </c>
      <c r="AT204" s="40">
        <v>405.68</v>
      </c>
      <c r="AU204" s="40">
        <v>412.96</v>
      </c>
      <c r="AV204" s="40">
        <v>420.24</v>
      </c>
      <c r="AW204" s="40">
        <v>427.52</v>
      </c>
      <c r="AX204" s="40">
        <v>434.8</v>
      </c>
      <c r="AY204" s="40">
        <v>442.08</v>
      </c>
      <c r="AZ204" s="40">
        <v>449.36</v>
      </c>
      <c r="BA204" s="40">
        <v>456.64</v>
      </c>
      <c r="BB204" s="40">
        <v>463.92</v>
      </c>
      <c r="BC204" s="40">
        <v>471.2</v>
      </c>
      <c r="BD204" s="40">
        <v>478.48</v>
      </c>
      <c r="BE204" s="40">
        <v>485.76</v>
      </c>
      <c r="BF204" s="40">
        <v>493.04</v>
      </c>
      <c r="BG204" s="40">
        <v>500.32</v>
      </c>
      <c r="BH204" s="40">
        <v>507.6</v>
      </c>
      <c r="BI204" s="40">
        <v>514.88</v>
      </c>
      <c r="BJ204" s="40">
        <v>522.16</v>
      </c>
      <c r="BK204" s="40">
        <v>529.44000000000005</v>
      </c>
      <c r="BL204" s="40">
        <v>536.72</v>
      </c>
      <c r="BM204" s="40">
        <v>544</v>
      </c>
      <c r="BN204" s="40">
        <v>551.28</v>
      </c>
      <c r="BO204" s="40">
        <v>558.55999999999995</v>
      </c>
      <c r="BP204" s="40">
        <v>565.84</v>
      </c>
      <c r="BQ204" s="40">
        <v>573.12</v>
      </c>
      <c r="BR204" s="40">
        <v>580.4</v>
      </c>
      <c r="BS204" s="40">
        <v>587.67999999999995</v>
      </c>
      <c r="BT204" s="40">
        <v>594.96</v>
      </c>
      <c r="BU204" s="40">
        <v>602.24</v>
      </c>
      <c r="BV204" s="40">
        <v>609.52</v>
      </c>
      <c r="BW204" s="40">
        <v>616.79999999999995</v>
      </c>
      <c r="BX204" s="40">
        <v>624.08000000000004</v>
      </c>
      <c r="BY204" s="40">
        <v>631.36</v>
      </c>
      <c r="BZ204" s="40">
        <v>638.64</v>
      </c>
      <c r="CA204" s="40">
        <v>645.91999999999996</v>
      </c>
      <c r="CC204" s="39">
        <f t="shared" si="21"/>
        <v>306.63</v>
      </c>
      <c r="CD204" s="40">
        <v>234.67</v>
      </c>
      <c r="CE204" s="40">
        <v>239.81</v>
      </c>
      <c r="CF204" s="40">
        <v>244.95</v>
      </c>
      <c r="CG204" s="40">
        <v>250.09</v>
      </c>
      <c r="CH204" s="40">
        <v>255.23</v>
      </c>
      <c r="CI204" s="40">
        <v>260.37</v>
      </c>
      <c r="CJ204" s="40">
        <v>265.51</v>
      </c>
      <c r="CK204" s="40">
        <v>270.64999999999998</v>
      </c>
      <c r="CL204" s="40">
        <v>275.79000000000002</v>
      </c>
      <c r="CM204" s="40">
        <v>280.93</v>
      </c>
      <c r="CN204" s="40">
        <v>286.07</v>
      </c>
      <c r="CO204" s="40">
        <v>291.20999999999998</v>
      </c>
      <c r="CP204" s="40">
        <v>296.35000000000002</v>
      </c>
      <c r="CQ204" s="40">
        <v>301.49</v>
      </c>
      <c r="CR204" s="40">
        <v>306.63</v>
      </c>
      <c r="CS204" s="40">
        <v>311.77</v>
      </c>
      <c r="CT204" s="40">
        <v>316.91000000000003</v>
      </c>
      <c r="CU204" s="40">
        <v>322.05</v>
      </c>
      <c r="CV204" s="40">
        <v>327.19</v>
      </c>
      <c r="CW204" s="40">
        <v>332.33</v>
      </c>
      <c r="CX204" s="40">
        <v>337.47</v>
      </c>
      <c r="CY204" s="40">
        <v>342.61</v>
      </c>
      <c r="CZ204" s="40">
        <v>347.75</v>
      </c>
      <c r="DA204" s="40">
        <v>352.89</v>
      </c>
      <c r="DB204" s="40">
        <v>358.03</v>
      </c>
      <c r="DC204" s="40">
        <v>363.17</v>
      </c>
      <c r="DD204" s="40">
        <v>368.31</v>
      </c>
      <c r="DE204" s="40">
        <v>373.45</v>
      </c>
      <c r="DF204" s="40">
        <v>378.59</v>
      </c>
      <c r="DG204" s="40">
        <v>383.73</v>
      </c>
      <c r="DH204" s="40">
        <v>388.87</v>
      </c>
      <c r="DI204" s="40">
        <v>394.01</v>
      </c>
      <c r="DJ204" s="40">
        <v>399.15</v>
      </c>
      <c r="DK204" s="40">
        <v>404.29</v>
      </c>
      <c r="DL204" s="40">
        <v>409.43</v>
      </c>
      <c r="DM204" s="40">
        <v>414.57</v>
      </c>
    </row>
    <row r="205" spans="1:117">
      <c r="A205" s="37">
        <v>201</v>
      </c>
      <c r="B205" s="38">
        <f t="shared" si="18"/>
        <v>2.46</v>
      </c>
      <c r="C205" s="38">
        <f t="shared" si="22"/>
        <v>3.45</v>
      </c>
      <c r="E205" s="39">
        <f t="shared" si="19"/>
        <v>3.21</v>
      </c>
      <c r="F205" s="42">
        <v>2.68</v>
      </c>
      <c r="G205" s="42">
        <v>2.72</v>
      </c>
      <c r="H205" s="42">
        <v>2.76</v>
      </c>
      <c r="I205" s="42">
        <v>2.79</v>
      </c>
      <c r="J205" s="42">
        <v>2.84</v>
      </c>
      <c r="K205" s="42">
        <v>2.87</v>
      </c>
      <c r="L205" s="42">
        <v>2.91</v>
      </c>
      <c r="M205" s="42">
        <v>2.94</v>
      </c>
      <c r="N205" s="42">
        <v>2.99</v>
      </c>
      <c r="O205" s="42">
        <v>3.02</v>
      </c>
      <c r="P205" s="42">
        <v>3.06</v>
      </c>
      <c r="Q205" s="42">
        <v>3.1</v>
      </c>
      <c r="R205" s="42">
        <v>3.14</v>
      </c>
      <c r="S205" s="42">
        <v>3.17</v>
      </c>
      <c r="T205" s="42">
        <v>3.21</v>
      </c>
      <c r="U205" s="42">
        <v>3.25</v>
      </c>
      <c r="V205" s="42">
        <v>3.29</v>
      </c>
      <c r="W205" s="42">
        <v>3.32</v>
      </c>
      <c r="X205" s="42">
        <v>3.36</v>
      </c>
      <c r="Y205" s="42">
        <v>3.4</v>
      </c>
      <c r="Z205" s="42">
        <v>3.44</v>
      </c>
      <c r="AA205" s="42">
        <v>3.47</v>
      </c>
      <c r="AB205" s="42">
        <v>3.51</v>
      </c>
      <c r="AC205" s="42">
        <v>3.55</v>
      </c>
      <c r="AD205" s="42">
        <v>3.59</v>
      </c>
      <c r="AE205" s="42">
        <v>3.63</v>
      </c>
      <c r="AF205" s="42">
        <v>3.66</v>
      </c>
      <c r="AG205" s="42">
        <v>3.7</v>
      </c>
      <c r="AH205" s="42">
        <v>3.74</v>
      </c>
      <c r="AI205" s="42">
        <v>3.78</v>
      </c>
      <c r="AJ205" s="42">
        <v>3.81</v>
      </c>
      <c r="AK205" s="42">
        <v>3.85</v>
      </c>
      <c r="AL205" s="42">
        <v>3.89</v>
      </c>
      <c r="AM205" s="42">
        <v>3.93</v>
      </c>
      <c r="AN205" s="42">
        <v>3.96</v>
      </c>
      <c r="AO205" s="42">
        <v>4.01</v>
      </c>
      <c r="AQ205" s="39">
        <f t="shared" si="20"/>
        <v>2.46</v>
      </c>
      <c r="AR205" s="43">
        <v>1.96</v>
      </c>
      <c r="AS205" s="43">
        <v>1.99</v>
      </c>
      <c r="AT205" s="43">
        <v>2.0299999999999998</v>
      </c>
      <c r="AU205" s="43">
        <v>2.06</v>
      </c>
      <c r="AV205" s="43">
        <v>2.1</v>
      </c>
      <c r="AW205" s="43">
        <v>2.14</v>
      </c>
      <c r="AX205" s="43">
        <v>2.1800000000000002</v>
      </c>
      <c r="AY205" s="43">
        <v>2.21</v>
      </c>
      <c r="AZ205" s="43">
        <v>2.25</v>
      </c>
      <c r="BA205" s="43">
        <v>2.29</v>
      </c>
      <c r="BB205" s="43">
        <v>2.3199999999999998</v>
      </c>
      <c r="BC205" s="43">
        <v>2.36</v>
      </c>
      <c r="BD205" s="43">
        <v>2.39</v>
      </c>
      <c r="BE205" s="43">
        <v>2.4300000000000002</v>
      </c>
      <c r="BF205" s="43">
        <v>2.46</v>
      </c>
      <c r="BG205" s="43">
        <v>2.5</v>
      </c>
      <c r="BH205" s="43">
        <v>2.54</v>
      </c>
      <c r="BI205" s="43">
        <v>2.58</v>
      </c>
      <c r="BJ205" s="43">
        <v>2.61</v>
      </c>
      <c r="BK205" s="43">
        <v>2.65</v>
      </c>
      <c r="BL205" s="43">
        <v>2.69</v>
      </c>
      <c r="BM205" s="43">
        <v>2.72</v>
      </c>
      <c r="BN205" s="43">
        <v>2.76</v>
      </c>
      <c r="BO205" s="43">
        <v>2.79</v>
      </c>
      <c r="BP205" s="43">
        <v>2.83</v>
      </c>
      <c r="BQ205" s="43">
        <v>2.86</v>
      </c>
      <c r="BR205" s="43">
        <v>2.9</v>
      </c>
      <c r="BS205" s="43">
        <v>2.94</v>
      </c>
      <c r="BT205" s="43">
        <v>2.98</v>
      </c>
      <c r="BU205" s="43">
        <v>3.01</v>
      </c>
      <c r="BV205" s="43">
        <v>3.05</v>
      </c>
      <c r="BW205" s="43">
        <v>3.09</v>
      </c>
      <c r="BX205" s="43">
        <v>3.12</v>
      </c>
      <c r="BY205" s="43">
        <v>3.16</v>
      </c>
      <c r="BZ205" s="43">
        <v>3.19</v>
      </c>
      <c r="CA205" s="43">
        <v>3.23</v>
      </c>
      <c r="CC205" s="39">
        <f t="shared" si="21"/>
        <v>1.54</v>
      </c>
      <c r="CD205" s="42">
        <v>1.17</v>
      </c>
      <c r="CE205" s="43">
        <v>1.2</v>
      </c>
      <c r="CF205" s="43">
        <v>1.22</v>
      </c>
      <c r="CG205" s="43">
        <v>1.25</v>
      </c>
      <c r="CH205" s="43">
        <v>1.28</v>
      </c>
      <c r="CI205" s="43">
        <v>1.3</v>
      </c>
      <c r="CJ205" s="43">
        <v>1.33</v>
      </c>
      <c r="CK205" s="43">
        <v>1.35</v>
      </c>
      <c r="CL205" s="43">
        <v>1.38</v>
      </c>
      <c r="CM205" s="43">
        <v>1.41</v>
      </c>
      <c r="CN205" s="43">
        <v>1.43</v>
      </c>
      <c r="CO205" s="43">
        <v>1.46</v>
      </c>
      <c r="CP205" s="43">
        <v>1.48</v>
      </c>
      <c r="CQ205" s="43">
        <v>1.51</v>
      </c>
      <c r="CR205" s="43">
        <v>1.54</v>
      </c>
      <c r="CS205" s="43">
        <v>1.56</v>
      </c>
      <c r="CT205" s="43">
        <v>1.59</v>
      </c>
      <c r="CU205" s="43">
        <v>1.61</v>
      </c>
      <c r="CV205" s="43">
        <v>1.64</v>
      </c>
      <c r="CW205" s="43">
        <v>1.66</v>
      </c>
      <c r="CX205" s="43">
        <v>1.69</v>
      </c>
      <c r="CY205" s="43">
        <v>1.71</v>
      </c>
      <c r="CZ205" s="43">
        <v>1.74</v>
      </c>
      <c r="DA205" s="43">
        <v>1.76</v>
      </c>
      <c r="DB205" s="43">
        <v>1.79</v>
      </c>
      <c r="DC205" s="43">
        <v>1.81</v>
      </c>
      <c r="DD205" s="43">
        <v>1.84</v>
      </c>
      <c r="DE205" s="43">
        <v>1.86</v>
      </c>
      <c r="DF205" s="43">
        <v>1.89</v>
      </c>
      <c r="DG205" s="43">
        <v>1.92</v>
      </c>
      <c r="DH205" s="43">
        <v>1.94</v>
      </c>
      <c r="DI205" s="43">
        <v>1.97</v>
      </c>
      <c r="DJ205" s="43">
        <v>1.99</v>
      </c>
      <c r="DK205" s="43">
        <v>2.02</v>
      </c>
      <c r="DL205" s="43">
        <v>2.0499999999999998</v>
      </c>
      <c r="DM205" s="43">
        <v>2.0699999999999998</v>
      </c>
    </row>
  </sheetData>
  <conditionalFormatting sqref="CD2:DM205 AR2:CA205 F2:AO205">
    <cfRule type="expression" dxfId="30" priority="8">
      <formula>$I$1=F$2</formula>
    </cfRule>
  </conditionalFormatting>
  <printOptions horizontalCentered="1"/>
  <pageMargins left="0.19685039370078741" right="0.19685039370078741" top="0.39370078740157483" bottom="0.39370078740157483" header="0.19685039370078741" footer="0.19685039370078741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4AF1D-D23C-462E-B753-4B75ED8A0488}">
  <sheetPr codeName="Sheet38">
    <tabColor rgb="FF32B0A4"/>
  </sheetPr>
  <dimension ref="A1:BS82"/>
  <sheetViews>
    <sheetView zoomScaleNormal="100" workbookViewId="0">
      <pane xSplit="3" ySplit="5" topLeftCell="D6" activePane="bottomRight" state="frozen"/>
      <selection activeCell="E4" sqref="E4:F4"/>
      <selection pane="topRight" activeCell="E4" sqref="E4:F4"/>
      <selection pane="bottomLeft" activeCell="E4" sqref="E4:F4"/>
      <selection pane="bottomRight" activeCell="E4" sqref="E4:F4"/>
    </sheetView>
  </sheetViews>
  <sheetFormatPr defaultColWidth="9.140625" defaultRowHeight="21"/>
  <cols>
    <col min="1" max="1" width="5.5703125" style="1" customWidth="1"/>
    <col min="2" max="2" width="35.42578125" style="1" customWidth="1"/>
    <col min="3" max="3" width="9.85546875" style="1" bestFit="1" customWidth="1"/>
    <col min="4" max="4" width="11.140625" style="1" customWidth="1"/>
    <col min="5" max="5" width="8.85546875" style="1" customWidth="1"/>
    <col min="6" max="6" width="9" style="1" customWidth="1"/>
    <col min="7" max="7" width="9.140625" style="1" customWidth="1"/>
    <col min="8" max="8" width="9.42578125" style="1" customWidth="1"/>
    <col min="9" max="9" width="8.42578125" style="1" customWidth="1"/>
    <col min="10" max="16" width="7.5703125" style="1" customWidth="1"/>
    <col min="17" max="64" width="7.42578125" style="1" customWidth="1"/>
    <col min="65" max="68" width="9.140625" style="1"/>
    <col min="69" max="69" width="3.42578125" style="1" bestFit="1" customWidth="1"/>
    <col min="70" max="70" width="22.5703125" style="1" customWidth="1"/>
    <col min="71" max="71" width="11" style="1" bestFit="1" customWidth="1"/>
    <col min="72" max="16384" width="9.140625" style="1"/>
  </cols>
  <sheetData>
    <row r="1" spans="1:71" ht="23.25">
      <c r="A1" s="1576" t="s">
        <v>214</v>
      </c>
      <c r="B1" s="1576"/>
      <c r="C1" s="1576"/>
      <c r="D1" s="1576"/>
      <c r="E1" s="1576"/>
      <c r="F1" s="1576"/>
      <c r="G1" s="1576"/>
      <c r="H1" s="1576"/>
      <c r="M1" s="2" t="s">
        <v>2</v>
      </c>
      <c r="N1" s="80">
        <v>29</v>
      </c>
      <c r="O1" s="4" t="str">
        <f>"- "&amp;N1+0.99&amp;" บาท/ลิตร"</f>
        <v>- 29.99 บาท/ลิตร</v>
      </c>
      <c r="P1" s="5"/>
      <c r="Q1" s="5"/>
      <c r="R1" s="5"/>
    </row>
    <row r="2" spans="1:71">
      <c r="A2" s="1576" t="s">
        <v>213</v>
      </c>
      <c r="B2" s="1576"/>
      <c r="C2" s="1576"/>
      <c r="D2" s="1576"/>
      <c r="E2" s="1576"/>
      <c r="F2" s="1576"/>
      <c r="G2" s="1576"/>
      <c r="H2" s="1576"/>
      <c r="M2" s="2"/>
      <c r="N2" s="6"/>
      <c r="O2" s="4"/>
      <c r="P2" s="5"/>
      <c r="Q2" s="5"/>
      <c r="R2" s="5"/>
    </row>
    <row r="3" spans="1:71" ht="21.75" thickBot="1">
      <c r="A3" s="5" t="str">
        <f>M1&amp;" "&amp;TEXT(N1,"0.00")&amp;" "&amp;O1</f>
        <v>ราคาน้ำมันเชื้อเพลิงโซล่า ที่ อำเภอเมือง 29.00 - 29.99 บาท/ลิตร</v>
      </c>
      <c r="H3" s="6" t="s">
        <v>4</v>
      </c>
      <c r="I3" s="6"/>
      <c r="J3" s="6"/>
      <c r="K3" s="6"/>
      <c r="L3" s="6"/>
      <c r="M3" s="6"/>
      <c r="N3" s="6"/>
      <c r="O3" s="6"/>
    </row>
    <row r="4" spans="1:71">
      <c r="A4" s="1577" t="s">
        <v>0</v>
      </c>
      <c r="B4" s="1577" t="s">
        <v>5</v>
      </c>
      <c r="C4" s="1577" t="s">
        <v>3</v>
      </c>
      <c r="D4" s="1578" t="s">
        <v>6</v>
      </c>
      <c r="E4" s="1577" t="s">
        <v>7</v>
      </c>
      <c r="F4" s="1577"/>
      <c r="G4" s="1577" t="s">
        <v>8</v>
      </c>
      <c r="H4" s="1577"/>
      <c r="I4" s="8" t="s">
        <v>9</v>
      </c>
      <c r="J4" s="78">
        <v>15</v>
      </c>
      <c r="K4" s="79">
        <f t="shared" ref="K4:BL4" si="0">J4+1</f>
        <v>16</v>
      </c>
      <c r="L4" s="79">
        <f t="shared" si="0"/>
        <v>17</v>
      </c>
      <c r="M4" s="79">
        <f t="shared" si="0"/>
        <v>18</v>
      </c>
      <c r="N4" s="79">
        <f t="shared" si="0"/>
        <v>19</v>
      </c>
      <c r="O4" s="79">
        <f t="shared" si="0"/>
        <v>20</v>
      </c>
      <c r="P4" s="79">
        <f t="shared" si="0"/>
        <v>21</v>
      </c>
      <c r="Q4" s="79">
        <f t="shared" si="0"/>
        <v>22</v>
      </c>
      <c r="R4" s="79">
        <f t="shared" si="0"/>
        <v>23</v>
      </c>
      <c r="S4" s="79">
        <f t="shared" si="0"/>
        <v>24</v>
      </c>
      <c r="T4" s="79">
        <f t="shared" si="0"/>
        <v>25</v>
      </c>
      <c r="U4" s="79">
        <f t="shared" si="0"/>
        <v>26</v>
      </c>
      <c r="V4" s="79">
        <f t="shared" si="0"/>
        <v>27</v>
      </c>
      <c r="W4" s="79">
        <f t="shared" si="0"/>
        <v>28</v>
      </c>
      <c r="X4" s="79">
        <f t="shared" si="0"/>
        <v>29</v>
      </c>
      <c r="Y4" s="79">
        <f t="shared" si="0"/>
        <v>30</v>
      </c>
      <c r="Z4" s="79">
        <f t="shared" si="0"/>
        <v>31</v>
      </c>
      <c r="AA4" s="79">
        <f t="shared" si="0"/>
        <v>32</v>
      </c>
      <c r="AB4" s="79">
        <f t="shared" si="0"/>
        <v>33</v>
      </c>
      <c r="AC4" s="79">
        <f t="shared" si="0"/>
        <v>34</v>
      </c>
      <c r="AD4" s="79">
        <f t="shared" si="0"/>
        <v>35</v>
      </c>
      <c r="AE4" s="79">
        <f>AD4+1</f>
        <v>36</v>
      </c>
      <c r="AF4" s="79">
        <f t="shared" si="0"/>
        <v>37</v>
      </c>
      <c r="AG4" s="79">
        <f t="shared" si="0"/>
        <v>38</v>
      </c>
      <c r="AH4" s="79">
        <f t="shared" si="0"/>
        <v>39</v>
      </c>
      <c r="AI4" s="79">
        <f t="shared" si="0"/>
        <v>40</v>
      </c>
      <c r="AJ4" s="79">
        <f t="shared" si="0"/>
        <v>41</v>
      </c>
      <c r="AK4" s="79">
        <f t="shared" si="0"/>
        <v>42</v>
      </c>
      <c r="AL4" s="79">
        <f t="shared" si="0"/>
        <v>43</v>
      </c>
      <c r="AM4" s="79">
        <f t="shared" si="0"/>
        <v>44</v>
      </c>
      <c r="AN4" s="79">
        <f t="shared" si="0"/>
        <v>45</v>
      </c>
      <c r="AO4" s="79">
        <f t="shared" si="0"/>
        <v>46</v>
      </c>
      <c r="AP4" s="79">
        <f t="shared" si="0"/>
        <v>47</v>
      </c>
      <c r="AQ4" s="79">
        <f t="shared" si="0"/>
        <v>48</v>
      </c>
      <c r="AR4" s="79">
        <f t="shared" si="0"/>
        <v>49</v>
      </c>
      <c r="AS4" s="79">
        <f t="shared" si="0"/>
        <v>50</v>
      </c>
      <c r="AT4" s="79">
        <f t="shared" si="0"/>
        <v>51</v>
      </c>
      <c r="AU4" s="79">
        <f t="shared" si="0"/>
        <v>52</v>
      </c>
      <c r="AV4" s="79">
        <f t="shared" si="0"/>
        <v>53</v>
      </c>
      <c r="AW4" s="79">
        <f t="shared" si="0"/>
        <v>54</v>
      </c>
      <c r="AX4" s="79">
        <f t="shared" si="0"/>
        <v>55</v>
      </c>
      <c r="AY4" s="79">
        <f t="shared" si="0"/>
        <v>56</v>
      </c>
      <c r="AZ4" s="79">
        <f t="shared" si="0"/>
        <v>57</v>
      </c>
      <c r="BA4" s="79">
        <f t="shared" si="0"/>
        <v>58</v>
      </c>
      <c r="BB4" s="79">
        <f t="shared" si="0"/>
        <v>59</v>
      </c>
      <c r="BC4" s="79">
        <f t="shared" si="0"/>
        <v>60</v>
      </c>
      <c r="BD4" s="79">
        <f t="shared" si="0"/>
        <v>61</v>
      </c>
      <c r="BE4" s="79">
        <f t="shared" si="0"/>
        <v>62</v>
      </c>
      <c r="BF4" s="79">
        <f t="shared" si="0"/>
        <v>63</v>
      </c>
      <c r="BG4" s="79">
        <f t="shared" si="0"/>
        <v>64</v>
      </c>
      <c r="BH4" s="79">
        <f t="shared" si="0"/>
        <v>65</v>
      </c>
      <c r="BI4" s="79">
        <f t="shared" si="0"/>
        <v>66</v>
      </c>
      <c r="BJ4" s="79">
        <f t="shared" si="0"/>
        <v>67</v>
      </c>
      <c r="BK4" s="79">
        <f t="shared" si="0"/>
        <v>68</v>
      </c>
      <c r="BL4" s="79">
        <f t="shared" si="0"/>
        <v>69</v>
      </c>
      <c r="BS4" s="8" t="s">
        <v>9</v>
      </c>
    </row>
    <row r="5" spans="1:71">
      <c r="A5" s="1577"/>
      <c r="B5" s="1577"/>
      <c r="C5" s="1577"/>
      <c r="D5" s="1578"/>
      <c r="E5" s="7" t="s">
        <v>10</v>
      </c>
      <c r="F5" s="7" t="s">
        <v>11</v>
      </c>
      <c r="G5" s="10" t="s">
        <v>10</v>
      </c>
      <c r="H5" s="7" t="s">
        <v>11</v>
      </c>
      <c r="I5" s="11" t="s">
        <v>10</v>
      </c>
      <c r="J5" s="9"/>
      <c r="K5" s="9"/>
      <c r="L5" s="9"/>
      <c r="M5" s="9"/>
      <c r="N5" s="9"/>
      <c r="O5" s="9"/>
      <c r="BS5" s="11"/>
    </row>
    <row r="6" spans="1:71" ht="20.25" customHeight="1">
      <c r="A6" s="12">
        <v>1</v>
      </c>
      <c r="B6" s="13" t="s">
        <v>12</v>
      </c>
      <c r="C6" s="14"/>
      <c r="D6" s="14"/>
      <c r="E6" s="14"/>
      <c r="F6" s="14"/>
      <c r="G6" s="15"/>
      <c r="H6" s="15"/>
      <c r="I6" s="15"/>
      <c r="J6" s="5"/>
      <c r="K6" s="5"/>
      <c r="L6" s="5"/>
      <c r="M6" s="5"/>
      <c r="N6" s="5"/>
      <c r="O6" s="5"/>
      <c r="BQ6" s="12">
        <v>1</v>
      </c>
      <c r="BR6" s="13" t="s">
        <v>13</v>
      </c>
      <c r="BS6" s="15"/>
    </row>
    <row r="7" spans="1:71" ht="20.25" customHeight="1">
      <c r="A7" s="16"/>
      <c r="B7" s="17" t="s">
        <v>14</v>
      </c>
      <c r="C7" s="16" t="s">
        <v>15</v>
      </c>
      <c r="D7" s="18">
        <f>HLOOKUP($N$1,Labor,4,0)</f>
        <v>1.5</v>
      </c>
      <c r="E7" s="18">
        <v>0.22</v>
      </c>
      <c r="F7" s="18">
        <v>0.28000000000000003</v>
      </c>
      <c r="G7" s="19">
        <f>$D7+E7</f>
        <v>1.72</v>
      </c>
      <c r="H7" s="18">
        <f>$D7+F7</f>
        <v>1.78</v>
      </c>
      <c r="I7" s="20">
        <f>IF($I$5=$G$5,G7,H7)</f>
        <v>1.72</v>
      </c>
      <c r="J7" s="21">
        <v>1.32</v>
      </c>
      <c r="K7" s="18">
        <v>1.33</v>
      </c>
      <c r="L7" s="18">
        <v>1.34</v>
      </c>
      <c r="M7" s="18">
        <v>1.36</v>
      </c>
      <c r="N7" s="18">
        <v>1.37</v>
      </c>
      <c r="O7" s="18">
        <v>1.38</v>
      </c>
      <c r="P7" s="18">
        <v>1.4</v>
      </c>
      <c r="Q7" s="18">
        <v>1.41</v>
      </c>
      <c r="R7" s="18">
        <v>1.42</v>
      </c>
      <c r="S7" s="18">
        <v>1.43</v>
      </c>
      <c r="T7" s="18">
        <v>1.45</v>
      </c>
      <c r="U7" s="18">
        <v>1.46</v>
      </c>
      <c r="V7" s="18">
        <v>1.47</v>
      </c>
      <c r="W7" s="18">
        <v>1.48</v>
      </c>
      <c r="X7" s="18">
        <v>1.5</v>
      </c>
      <c r="Y7" s="18">
        <v>1.51</v>
      </c>
      <c r="Z7" s="18">
        <v>1.52</v>
      </c>
      <c r="AA7" s="18">
        <v>1.54</v>
      </c>
      <c r="AB7" s="18">
        <v>1.55</v>
      </c>
      <c r="AC7" s="18">
        <v>1.56</v>
      </c>
      <c r="AD7" s="18">
        <v>1.57</v>
      </c>
      <c r="AE7" s="18">
        <v>1.59</v>
      </c>
      <c r="AF7" s="18">
        <v>1.6</v>
      </c>
      <c r="AG7" s="18">
        <v>1.61</v>
      </c>
      <c r="AH7" s="18">
        <v>1.62</v>
      </c>
      <c r="AI7" s="18">
        <v>1.64</v>
      </c>
      <c r="AJ7" s="18">
        <v>1.65</v>
      </c>
      <c r="AK7" s="18">
        <v>1.66</v>
      </c>
      <c r="AL7" s="18">
        <v>1.67</v>
      </c>
      <c r="AM7" s="18">
        <v>1.69</v>
      </c>
      <c r="AN7" s="18">
        <v>1.7</v>
      </c>
      <c r="AO7" s="18">
        <v>1.71</v>
      </c>
      <c r="AP7" s="18">
        <v>1.73</v>
      </c>
      <c r="AQ7" s="18">
        <v>1.74</v>
      </c>
      <c r="AR7" s="18">
        <v>1.75</v>
      </c>
      <c r="AS7" s="18">
        <v>1.76</v>
      </c>
      <c r="AT7" s="18">
        <v>1.78</v>
      </c>
      <c r="AU7" s="18">
        <v>1.79</v>
      </c>
      <c r="AV7" s="18">
        <v>1.8</v>
      </c>
      <c r="AW7" s="18">
        <v>1.81</v>
      </c>
      <c r="AX7" s="18">
        <v>1.83</v>
      </c>
      <c r="AY7" s="18">
        <v>1.84</v>
      </c>
      <c r="AZ7" s="18">
        <v>1.85</v>
      </c>
      <c r="BA7" s="18">
        <v>1.87</v>
      </c>
      <c r="BB7" s="18">
        <v>1.88</v>
      </c>
      <c r="BC7" s="18">
        <v>1.89</v>
      </c>
      <c r="BD7" s="18">
        <v>1.9</v>
      </c>
      <c r="BE7" s="18">
        <v>1.92</v>
      </c>
      <c r="BF7" s="18">
        <v>1.93</v>
      </c>
      <c r="BG7" s="18">
        <v>1.94</v>
      </c>
      <c r="BH7" s="18">
        <v>1.95</v>
      </c>
      <c r="BI7" s="18">
        <v>1.97</v>
      </c>
      <c r="BJ7" s="18">
        <v>1.98</v>
      </c>
      <c r="BK7" s="18">
        <v>1.99</v>
      </c>
      <c r="BL7" s="18">
        <v>2.0099999999999998</v>
      </c>
      <c r="BQ7" s="16"/>
      <c r="BR7" s="17" t="s">
        <v>16</v>
      </c>
      <c r="BS7" s="20">
        <f>I7</f>
        <v>1.72</v>
      </c>
    </row>
    <row r="8" spans="1:71" ht="20.25" customHeight="1">
      <c r="A8" s="16"/>
      <c r="B8" s="17" t="s">
        <v>17</v>
      </c>
      <c r="C8" s="16" t="s">
        <v>15</v>
      </c>
      <c r="D8" s="18">
        <f>HLOOKUP($N$1,Labor,5,0)</f>
        <v>3.08</v>
      </c>
      <c r="E8" s="18">
        <v>0.55000000000000004</v>
      </c>
      <c r="F8" s="18">
        <v>0.69</v>
      </c>
      <c r="G8" s="19">
        <f t="shared" ref="G8:H72" si="1">$D8+E8</f>
        <v>3.63</v>
      </c>
      <c r="H8" s="18">
        <f t="shared" si="1"/>
        <v>3.77</v>
      </c>
      <c r="I8" s="20">
        <f t="shared" ref="I8:I71" si="2">IF($I$5=$G$5,G8,H8)</f>
        <v>3.63</v>
      </c>
      <c r="J8" s="21">
        <v>2.63</v>
      </c>
      <c r="K8" s="18">
        <v>2.66</v>
      </c>
      <c r="L8" s="18">
        <v>2.7</v>
      </c>
      <c r="M8" s="18">
        <v>2.73</v>
      </c>
      <c r="N8" s="18">
        <v>2.76</v>
      </c>
      <c r="O8" s="18">
        <v>2.79</v>
      </c>
      <c r="P8" s="18">
        <v>2.83</v>
      </c>
      <c r="Q8" s="18">
        <v>2.86</v>
      </c>
      <c r="R8" s="18">
        <v>2.89</v>
      </c>
      <c r="S8" s="18">
        <v>2.92</v>
      </c>
      <c r="T8" s="18">
        <v>2.95</v>
      </c>
      <c r="U8" s="18">
        <v>2.99</v>
      </c>
      <c r="V8" s="18">
        <v>3.02</v>
      </c>
      <c r="W8" s="18">
        <v>3.05</v>
      </c>
      <c r="X8" s="18">
        <v>3.08</v>
      </c>
      <c r="Y8" s="18">
        <v>3.12</v>
      </c>
      <c r="Z8" s="18">
        <v>3.15</v>
      </c>
      <c r="AA8" s="18">
        <v>3.18</v>
      </c>
      <c r="AB8" s="18">
        <v>3.21</v>
      </c>
      <c r="AC8" s="18">
        <v>3.24</v>
      </c>
      <c r="AD8" s="18">
        <v>3.28</v>
      </c>
      <c r="AE8" s="18">
        <v>3.31</v>
      </c>
      <c r="AF8" s="18">
        <v>3.34</v>
      </c>
      <c r="AG8" s="18">
        <v>3.37</v>
      </c>
      <c r="AH8" s="18">
        <v>3.41</v>
      </c>
      <c r="AI8" s="18">
        <v>3.44</v>
      </c>
      <c r="AJ8" s="18">
        <v>3.47</v>
      </c>
      <c r="AK8" s="18">
        <v>3.5</v>
      </c>
      <c r="AL8" s="18">
        <v>3.54</v>
      </c>
      <c r="AM8" s="18">
        <v>3.57</v>
      </c>
      <c r="AN8" s="18">
        <v>3.6</v>
      </c>
      <c r="AO8" s="18">
        <v>3.63</v>
      </c>
      <c r="AP8" s="18">
        <v>3.66</v>
      </c>
      <c r="AQ8" s="18">
        <v>3.7</v>
      </c>
      <c r="AR8" s="18">
        <v>3.73</v>
      </c>
      <c r="AS8" s="18">
        <v>3.76</v>
      </c>
      <c r="AT8" s="18">
        <v>3.79</v>
      </c>
      <c r="AU8" s="18">
        <v>3.83</v>
      </c>
      <c r="AV8" s="18">
        <v>3.86</v>
      </c>
      <c r="AW8" s="18">
        <v>3.89</v>
      </c>
      <c r="AX8" s="18">
        <v>3.92</v>
      </c>
      <c r="AY8" s="18">
        <v>3.96</v>
      </c>
      <c r="AZ8" s="18">
        <v>3.99</v>
      </c>
      <c r="BA8" s="18">
        <v>4.0199999999999996</v>
      </c>
      <c r="BB8" s="18">
        <v>4.05</v>
      </c>
      <c r="BC8" s="18">
        <v>4.08</v>
      </c>
      <c r="BD8" s="18">
        <v>4.12</v>
      </c>
      <c r="BE8" s="18">
        <v>4.1500000000000004</v>
      </c>
      <c r="BF8" s="18">
        <v>4.18</v>
      </c>
      <c r="BG8" s="18">
        <v>4.21</v>
      </c>
      <c r="BH8" s="18">
        <v>4.25</v>
      </c>
      <c r="BI8" s="18">
        <v>4.28</v>
      </c>
      <c r="BJ8" s="18">
        <v>4.3099999999999996</v>
      </c>
      <c r="BK8" s="18">
        <v>4.34</v>
      </c>
      <c r="BL8" s="18">
        <v>4.37</v>
      </c>
      <c r="BQ8" s="16"/>
      <c r="BR8" s="17" t="s">
        <v>18</v>
      </c>
      <c r="BS8" s="20">
        <f t="shared" ref="BS8:BS71" si="3">I8</f>
        <v>3.63</v>
      </c>
    </row>
    <row r="9" spans="1:71" ht="20.25" customHeight="1">
      <c r="A9" s="16"/>
      <c r="B9" s="17" t="s">
        <v>19</v>
      </c>
      <c r="C9" s="16" t="s">
        <v>15</v>
      </c>
      <c r="D9" s="18">
        <f>HLOOKUP($N$1,Labor,6,0)</f>
        <v>4.68</v>
      </c>
      <c r="E9" s="18">
        <v>0.78</v>
      </c>
      <c r="F9" s="18">
        <v>0.98</v>
      </c>
      <c r="G9" s="19">
        <f t="shared" si="1"/>
        <v>5.46</v>
      </c>
      <c r="H9" s="18">
        <f t="shared" si="1"/>
        <v>5.66</v>
      </c>
      <c r="I9" s="20">
        <f t="shared" si="2"/>
        <v>5.46</v>
      </c>
      <c r="J9" s="21">
        <v>3.95</v>
      </c>
      <c r="K9" s="18">
        <v>4</v>
      </c>
      <c r="L9" s="18">
        <v>4.05</v>
      </c>
      <c r="M9" s="18">
        <v>4.1100000000000003</v>
      </c>
      <c r="N9" s="18">
        <v>4.16</v>
      </c>
      <c r="O9" s="18">
        <v>4.21</v>
      </c>
      <c r="P9" s="18">
        <v>4.26</v>
      </c>
      <c r="Q9" s="18">
        <v>4.3099999999999996</v>
      </c>
      <c r="R9" s="18">
        <v>4.37</v>
      </c>
      <c r="S9" s="18">
        <v>4.42</v>
      </c>
      <c r="T9" s="18">
        <v>4.47</v>
      </c>
      <c r="U9" s="18">
        <v>4.5199999999999996</v>
      </c>
      <c r="V9" s="18">
        <v>4.58</v>
      </c>
      <c r="W9" s="18">
        <v>4.63</v>
      </c>
      <c r="X9" s="18">
        <v>4.68</v>
      </c>
      <c r="Y9" s="18">
        <v>4.7300000000000004</v>
      </c>
      <c r="Z9" s="18">
        <v>4.78</v>
      </c>
      <c r="AA9" s="18">
        <v>4.84</v>
      </c>
      <c r="AB9" s="18">
        <v>4.8899999999999997</v>
      </c>
      <c r="AC9" s="18">
        <v>4.9400000000000004</v>
      </c>
      <c r="AD9" s="18">
        <v>4.99</v>
      </c>
      <c r="AE9" s="18">
        <v>5.04</v>
      </c>
      <c r="AF9" s="18">
        <v>5.0999999999999996</v>
      </c>
      <c r="AG9" s="18">
        <v>5.15</v>
      </c>
      <c r="AH9" s="18">
        <v>5.2</v>
      </c>
      <c r="AI9" s="18">
        <v>5.25</v>
      </c>
      <c r="AJ9" s="18">
        <v>5.31</v>
      </c>
      <c r="AK9" s="18">
        <v>5.36</v>
      </c>
      <c r="AL9" s="18">
        <v>5.41</v>
      </c>
      <c r="AM9" s="18">
        <v>5.46</v>
      </c>
      <c r="AN9" s="18">
        <v>5.51</v>
      </c>
      <c r="AO9" s="18">
        <v>5.57</v>
      </c>
      <c r="AP9" s="18">
        <v>5.62</v>
      </c>
      <c r="AQ9" s="18">
        <v>5.67</v>
      </c>
      <c r="AR9" s="18">
        <v>5.72</v>
      </c>
      <c r="AS9" s="18">
        <v>5.78</v>
      </c>
      <c r="AT9" s="18">
        <v>5.83</v>
      </c>
      <c r="AU9" s="18">
        <v>5.88</v>
      </c>
      <c r="AV9" s="18">
        <v>5.93</v>
      </c>
      <c r="AW9" s="18">
        <v>5.98</v>
      </c>
      <c r="AX9" s="18">
        <v>6.04</v>
      </c>
      <c r="AY9" s="18">
        <v>6.09</v>
      </c>
      <c r="AZ9" s="18">
        <v>6.14</v>
      </c>
      <c r="BA9" s="18">
        <v>6.19</v>
      </c>
      <c r="BB9" s="18">
        <v>6.25</v>
      </c>
      <c r="BC9" s="18">
        <v>6.3</v>
      </c>
      <c r="BD9" s="18">
        <v>6.35</v>
      </c>
      <c r="BE9" s="18">
        <v>6.4</v>
      </c>
      <c r="BF9" s="18">
        <v>6.45</v>
      </c>
      <c r="BG9" s="18">
        <v>6.51</v>
      </c>
      <c r="BH9" s="18">
        <v>6.56</v>
      </c>
      <c r="BI9" s="18">
        <v>6.61</v>
      </c>
      <c r="BJ9" s="18">
        <v>6.66</v>
      </c>
      <c r="BK9" s="18">
        <v>6.72</v>
      </c>
      <c r="BL9" s="18">
        <v>6.77</v>
      </c>
      <c r="BQ9" s="16"/>
      <c r="BR9" s="17" t="s">
        <v>20</v>
      </c>
      <c r="BS9" s="20">
        <f t="shared" si="3"/>
        <v>5.46</v>
      </c>
    </row>
    <row r="10" spans="1:71" ht="20.25" customHeight="1">
      <c r="A10" s="12">
        <v>2</v>
      </c>
      <c r="B10" s="13" t="s">
        <v>21</v>
      </c>
      <c r="C10" s="22"/>
      <c r="D10" s="14"/>
      <c r="E10" s="15"/>
      <c r="F10" s="15"/>
      <c r="G10" s="15"/>
      <c r="H10" s="15"/>
      <c r="I10" s="15"/>
      <c r="J10" s="23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>
        <v>0</v>
      </c>
      <c r="AT10" s="15">
        <v>0</v>
      </c>
      <c r="AU10" s="15">
        <v>0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5">
        <v>0</v>
      </c>
      <c r="BF10" s="15">
        <v>0</v>
      </c>
      <c r="BG10" s="15">
        <v>0</v>
      </c>
      <c r="BH10" s="15">
        <v>0</v>
      </c>
      <c r="BI10" s="15">
        <v>0</v>
      </c>
      <c r="BJ10" s="15">
        <v>0</v>
      </c>
      <c r="BK10" s="15">
        <v>0</v>
      </c>
      <c r="BL10" s="15">
        <v>0</v>
      </c>
      <c r="BQ10" s="12">
        <v>2</v>
      </c>
      <c r="BR10" s="13" t="s">
        <v>22</v>
      </c>
      <c r="BS10" s="15"/>
    </row>
    <row r="11" spans="1:71" ht="20.25" customHeight="1">
      <c r="A11" s="16"/>
      <c r="B11" s="17" t="s">
        <v>23</v>
      </c>
      <c r="C11" s="16" t="s">
        <v>24</v>
      </c>
      <c r="D11" s="18">
        <f>HLOOKUP($N$1,Labor,8,0)</f>
        <v>18.04</v>
      </c>
      <c r="E11" s="18">
        <v>3.51</v>
      </c>
      <c r="F11" s="18">
        <v>4.3899999999999997</v>
      </c>
      <c r="G11" s="19">
        <f>$D11+E11</f>
        <v>21.55</v>
      </c>
      <c r="H11" s="18">
        <f>$D11+F11</f>
        <v>22.43</v>
      </c>
      <c r="I11" s="20">
        <f t="shared" si="2"/>
        <v>21.55</v>
      </c>
      <c r="J11" s="21">
        <v>15.02</v>
      </c>
      <c r="K11" s="18">
        <v>15.24</v>
      </c>
      <c r="L11" s="18">
        <v>15.46</v>
      </c>
      <c r="M11" s="18">
        <v>15.67</v>
      </c>
      <c r="N11" s="18">
        <v>15.89</v>
      </c>
      <c r="O11" s="18">
        <v>16.100000000000001</v>
      </c>
      <c r="P11" s="18">
        <v>16.32</v>
      </c>
      <c r="Q11" s="18">
        <v>16.53</v>
      </c>
      <c r="R11" s="18">
        <v>16.75</v>
      </c>
      <c r="S11" s="18">
        <v>16.96</v>
      </c>
      <c r="T11" s="18">
        <v>17.18</v>
      </c>
      <c r="U11" s="18">
        <v>17.39</v>
      </c>
      <c r="V11" s="18">
        <v>17.61</v>
      </c>
      <c r="W11" s="18">
        <v>17.829999999999998</v>
      </c>
      <c r="X11" s="18">
        <v>18.04</v>
      </c>
      <c r="Y11" s="18">
        <v>18.260000000000002</v>
      </c>
      <c r="Z11" s="18">
        <v>18.47</v>
      </c>
      <c r="AA11" s="18">
        <v>18.690000000000001</v>
      </c>
      <c r="AB11" s="18">
        <v>18.899999999999999</v>
      </c>
      <c r="AC11" s="18">
        <v>19.12</v>
      </c>
      <c r="AD11" s="18">
        <v>19.329999999999998</v>
      </c>
      <c r="AE11" s="18">
        <v>19.55</v>
      </c>
      <c r="AF11" s="18">
        <v>19.77</v>
      </c>
      <c r="AG11" s="18">
        <v>19.98</v>
      </c>
      <c r="AH11" s="18">
        <v>20.2</v>
      </c>
      <c r="AI11" s="18">
        <v>20.41</v>
      </c>
      <c r="AJ11" s="18">
        <v>20.63</v>
      </c>
      <c r="AK11" s="18">
        <v>20.84</v>
      </c>
      <c r="AL11" s="18">
        <v>21.06</v>
      </c>
      <c r="AM11" s="18">
        <v>21.27</v>
      </c>
      <c r="AN11" s="18">
        <v>21.49</v>
      </c>
      <c r="AO11" s="18">
        <v>21.7</v>
      </c>
      <c r="AP11" s="18">
        <v>21.92</v>
      </c>
      <c r="AQ11" s="18">
        <v>22.14</v>
      </c>
      <c r="AR11" s="18">
        <v>22.35</v>
      </c>
      <c r="AS11" s="18">
        <v>22.57</v>
      </c>
      <c r="AT11" s="18">
        <v>22.78</v>
      </c>
      <c r="AU11" s="18">
        <v>23</v>
      </c>
      <c r="AV11" s="18">
        <v>23.21</v>
      </c>
      <c r="AW11" s="18">
        <v>23.43</v>
      </c>
      <c r="AX11" s="18">
        <v>23.64</v>
      </c>
      <c r="AY11" s="18">
        <v>23.86</v>
      </c>
      <c r="AZ11" s="18">
        <v>24.07</v>
      </c>
      <c r="BA11" s="18">
        <v>24.29</v>
      </c>
      <c r="BB11" s="18">
        <v>24.51</v>
      </c>
      <c r="BC11" s="18">
        <v>24.72</v>
      </c>
      <c r="BD11" s="18">
        <v>24.94</v>
      </c>
      <c r="BE11" s="18">
        <v>25.15</v>
      </c>
      <c r="BF11" s="18">
        <v>25.37</v>
      </c>
      <c r="BG11" s="18">
        <v>25.58</v>
      </c>
      <c r="BH11" s="18">
        <v>25.8</v>
      </c>
      <c r="BI11" s="18">
        <v>26.01</v>
      </c>
      <c r="BJ11" s="18">
        <v>26.23</v>
      </c>
      <c r="BK11" s="18">
        <v>26.44</v>
      </c>
      <c r="BL11" s="18">
        <v>26.66</v>
      </c>
      <c r="BQ11" s="16"/>
      <c r="BR11" s="17" t="s">
        <v>25</v>
      </c>
      <c r="BS11" s="20">
        <f t="shared" si="3"/>
        <v>21.55</v>
      </c>
    </row>
    <row r="12" spans="1:71" ht="20.25" customHeight="1">
      <c r="A12" s="16"/>
      <c r="B12" s="17" t="s">
        <v>26</v>
      </c>
      <c r="C12" s="16" t="s">
        <v>27</v>
      </c>
      <c r="D12" s="18">
        <f>HLOOKUP($N$1,Labor,9,0)</f>
        <v>34.69</v>
      </c>
      <c r="E12" s="18">
        <v>10.8</v>
      </c>
      <c r="F12" s="18">
        <v>13.5</v>
      </c>
      <c r="G12" s="19">
        <f t="shared" si="1"/>
        <v>45.49</v>
      </c>
      <c r="H12" s="18">
        <f t="shared" si="1"/>
        <v>48.19</v>
      </c>
      <c r="I12" s="20">
        <f>IF($I$5=$G$5,G12,H12)</f>
        <v>45.49</v>
      </c>
      <c r="J12" s="21">
        <v>28.37</v>
      </c>
      <c r="K12" s="18">
        <v>28.83</v>
      </c>
      <c r="L12" s="18">
        <v>29.28</v>
      </c>
      <c r="M12" s="18">
        <v>29.73</v>
      </c>
      <c r="N12" s="18">
        <v>30.18</v>
      </c>
      <c r="O12" s="18">
        <v>30.63</v>
      </c>
      <c r="P12" s="18">
        <v>31.08</v>
      </c>
      <c r="Q12" s="18">
        <v>31.53</v>
      </c>
      <c r="R12" s="18">
        <v>31.98</v>
      </c>
      <c r="S12" s="18">
        <v>32.43</v>
      </c>
      <c r="T12" s="18">
        <v>32.880000000000003</v>
      </c>
      <c r="U12" s="18">
        <v>33.33</v>
      </c>
      <c r="V12" s="18">
        <v>33.78</v>
      </c>
      <c r="W12" s="18">
        <v>34.229999999999997</v>
      </c>
      <c r="X12" s="18">
        <v>34.69</v>
      </c>
      <c r="Y12" s="18">
        <v>35.14</v>
      </c>
      <c r="Z12" s="18">
        <v>35.590000000000003</v>
      </c>
      <c r="AA12" s="18">
        <v>36.04</v>
      </c>
      <c r="AB12" s="18">
        <v>36.49</v>
      </c>
      <c r="AC12" s="18">
        <v>36.94</v>
      </c>
      <c r="AD12" s="18">
        <v>37.39</v>
      </c>
      <c r="AE12" s="18">
        <v>37.840000000000003</v>
      </c>
      <c r="AF12" s="18">
        <v>38.29</v>
      </c>
      <c r="AG12" s="18">
        <v>38.74</v>
      </c>
      <c r="AH12" s="18">
        <v>39.19</v>
      </c>
      <c r="AI12" s="18">
        <v>39.64</v>
      </c>
      <c r="AJ12" s="18">
        <v>40.1</v>
      </c>
      <c r="AK12" s="18">
        <v>40.549999999999997</v>
      </c>
      <c r="AL12" s="18">
        <v>41</v>
      </c>
      <c r="AM12" s="18">
        <v>41.45</v>
      </c>
      <c r="AN12" s="18">
        <v>41.9</v>
      </c>
      <c r="AO12" s="18">
        <v>42.35</v>
      </c>
      <c r="AP12" s="18">
        <v>42.8</v>
      </c>
      <c r="AQ12" s="18">
        <v>43.25</v>
      </c>
      <c r="AR12" s="18">
        <v>43.7</v>
      </c>
      <c r="AS12" s="18">
        <v>44.15</v>
      </c>
      <c r="AT12" s="18">
        <v>44.6</v>
      </c>
      <c r="AU12" s="18">
        <v>45.05</v>
      </c>
      <c r="AV12" s="18">
        <v>45.5</v>
      </c>
      <c r="AW12" s="18">
        <v>45.96</v>
      </c>
      <c r="AX12" s="18">
        <v>46.41</v>
      </c>
      <c r="AY12" s="18">
        <v>46.86</v>
      </c>
      <c r="AZ12" s="18">
        <v>47.31</v>
      </c>
      <c r="BA12" s="18">
        <v>47.76</v>
      </c>
      <c r="BB12" s="18">
        <v>48.21</v>
      </c>
      <c r="BC12" s="18">
        <v>48.66</v>
      </c>
      <c r="BD12" s="18">
        <v>49.11</v>
      </c>
      <c r="BE12" s="18">
        <v>49.56</v>
      </c>
      <c r="BF12" s="18">
        <v>50.01</v>
      </c>
      <c r="BG12" s="18">
        <v>50.46</v>
      </c>
      <c r="BH12" s="18">
        <v>50.91</v>
      </c>
      <c r="BI12" s="18">
        <v>51.37</v>
      </c>
      <c r="BJ12" s="18">
        <v>51.82</v>
      </c>
      <c r="BK12" s="18">
        <v>52.27</v>
      </c>
      <c r="BL12" s="18">
        <v>52.72</v>
      </c>
      <c r="BQ12" s="16"/>
      <c r="BR12" s="17" t="s">
        <v>28</v>
      </c>
      <c r="BS12" s="20">
        <f t="shared" si="3"/>
        <v>45.49</v>
      </c>
    </row>
    <row r="13" spans="1:71" ht="20.25" customHeight="1">
      <c r="A13" s="12">
        <v>3</v>
      </c>
      <c r="B13" s="13" t="s">
        <v>29</v>
      </c>
      <c r="C13" s="22"/>
      <c r="D13" s="14"/>
      <c r="E13" s="15"/>
      <c r="F13" s="15"/>
      <c r="G13" s="15"/>
      <c r="H13" s="15"/>
      <c r="I13" s="15"/>
      <c r="J13" s="23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>
        <v>0</v>
      </c>
      <c r="AT13" s="15">
        <v>0</v>
      </c>
      <c r="AU13" s="15">
        <v>0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5">
        <v>0</v>
      </c>
      <c r="BF13" s="15">
        <v>0</v>
      </c>
      <c r="BG13" s="15">
        <v>0</v>
      </c>
      <c r="BH13" s="15">
        <v>0</v>
      </c>
      <c r="BI13" s="15">
        <v>0</v>
      </c>
      <c r="BJ13" s="15">
        <v>0</v>
      </c>
      <c r="BK13" s="15">
        <v>0</v>
      </c>
      <c r="BL13" s="15">
        <v>0</v>
      </c>
      <c r="BQ13" s="12">
        <v>3</v>
      </c>
      <c r="BR13" s="13" t="s">
        <v>30</v>
      </c>
      <c r="BS13" s="15"/>
    </row>
    <row r="14" spans="1:71" ht="20.25" customHeight="1">
      <c r="A14" s="16"/>
      <c r="B14" s="17" t="s">
        <v>31</v>
      </c>
      <c r="C14" s="16" t="s">
        <v>32</v>
      </c>
      <c r="D14" s="18">
        <f>HLOOKUP($N$1,Labor,11,0)</f>
        <v>18.22</v>
      </c>
      <c r="E14" s="18">
        <v>3.06</v>
      </c>
      <c r="F14" s="18">
        <v>3.83</v>
      </c>
      <c r="G14" s="19">
        <f t="shared" si="1"/>
        <v>21.28</v>
      </c>
      <c r="H14" s="18">
        <f t="shared" si="1"/>
        <v>22.05</v>
      </c>
      <c r="I14" s="24">
        <f t="shared" si="2"/>
        <v>21.28</v>
      </c>
      <c r="J14" s="21">
        <v>15.59</v>
      </c>
      <c r="K14" s="18">
        <v>15.78</v>
      </c>
      <c r="L14" s="18">
        <v>15.96</v>
      </c>
      <c r="M14" s="18">
        <v>16.149999999999999</v>
      </c>
      <c r="N14" s="18">
        <v>16.34</v>
      </c>
      <c r="O14" s="18">
        <v>16.53</v>
      </c>
      <c r="P14" s="18">
        <v>16.72</v>
      </c>
      <c r="Q14" s="18">
        <v>16.899999999999999</v>
      </c>
      <c r="R14" s="18">
        <v>17.09</v>
      </c>
      <c r="S14" s="18">
        <v>17.28</v>
      </c>
      <c r="T14" s="18">
        <v>17.47</v>
      </c>
      <c r="U14" s="18">
        <v>17.649999999999999</v>
      </c>
      <c r="V14" s="18">
        <v>17.84</v>
      </c>
      <c r="W14" s="18">
        <v>18.03</v>
      </c>
      <c r="X14" s="18">
        <v>18.22</v>
      </c>
      <c r="Y14" s="18">
        <v>18.41</v>
      </c>
      <c r="Z14" s="18">
        <v>18.59</v>
      </c>
      <c r="AA14" s="18">
        <v>18.78</v>
      </c>
      <c r="AB14" s="18">
        <v>18.97</v>
      </c>
      <c r="AC14" s="18">
        <v>19.16</v>
      </c>
      <c r="AD14" s="18">
        <v>19.350000000000001</v>
      </c>
      <c r="AE14" s="18">
        <v>19.53</v>
      </c>
      <c r="AF14" s="18">
        <v>19.72</v>
      </c>
      <c r="AG14" s="18">
        <v>19.91</v>
      </c>
      <c r="AH14" s="18">
        <v>20.100000000000001</v>
      </c>
      <c r="AI14" s="18">
        <v>20.28</v>
      </c>
      <c r="AJ14" s="18">
        <v>20.47</v>
      </c>
      <c r="AK14" s="18">
        <v>20.66</v>
      </c>
      <c r="AL14" s="18">
        <v>20.85</v>
      </c>
      <c r="AM14" s="18">
        <v>21.04</v>
      </c>
      <c r="AN14" s="18">
        <v>21.22</v>
      </c>
      <c r="AO14" s="18">
        <v>21.41</v>
      </c>
      <c r="AP14" s="18">
        <v>21.6</v>
      </c>
      <c r="AQ14" s="18">
        <v>21.79</v>
      </c>
      <c r="AR14" s="18">
        <v>21.98</v>
      </c>
      <c r="AS14" s="18">
        <v>22.16</v>
      </c>
      <c r="AT14" s="18">
        <v>22.35</v>
      </c>
      <c r="AU14" s="18">
        <v>22.54</v>
      </c>
      <c r="AV14" s="18">
        <v>22.73</v>
      </c>
      <c r="AW14" s="18">
        <v>22.91</v>
      </c>
      <c r="AX14" s="18">
        <v>23.1</v>
      </c>
      <c r="AY14" s="18">
        <v>23.29</v>
      </c>
      <c r="AZ14" s="18">
        <v>23.48</v>
      </c>
      <c r="BA14" s="18">
        <v>23.67</v>
      </c>
      <c r="BB14" s="18">
        <v>23.85</v>
      </c>
      <c r="BC14" s="18">
        <v>24.04</v>
      </c>
      <c r="BD14" s="18">
        <v>24.23</v>
      </c>
      <c r="BE14" s="18">
        <v>24.42</v>
      </c>
      <c r="BF14" s="18">
        <v>24.6</v>
      </c>
      <c r="BG14" s="18">
        <v>24.79</v>
      </c>
      <c r="BH14" s="18">
        <v>24.98</v>
      </c>
      <c r="BI14" s="18">
        <v>25.17</v>
      </c>
      <c r="BJ14" s="18">
        <v>25.36</v>
      </c>
      <c r="BK14" s="18">
        <v>25.54</v>
      </c>
      <c r="BL14" s="18">
        <v>25.73</v>
      </c>
      <c r="BQ14" s="16"/>
      <c r="BR14" s="17" t="s">
        <v>33</v>
      </c>
      <c r="BS14" s="20">
        <f t="shared" si="3"/>
        <v>21.28</v>
      </c>
    </row>
    <row r="15" spans="1:71" ht="20.25" customHeight="1">
      <c r="A15" s="16"/>
      <c r="B15" s="17" t="s">
        <v>34</v>
      </c>
      <c r="C15" s="16" t="s">
        <v>24</v>
      </c>
      <c r="D15" s="18">
        <f>HLOOKUP($N$1,Labor,12,0)</f>
        <v>6.5</v>
      </c>
      <c r="E15" s="18">
        <v>1.7</v>
      </c>
      <c r="F15" s="18">
        <v>2.13</v>
      </c>
      <c r="G15" s="19">
        <f t="shared" si="1"/>
        <v>8.1999999999999993</v>
      </c>
      <c r="H15" s="18">
        <f t="shared" si="1"/>
        <v>8.6300000000000008</v>
      </c>
      <c r="I15" s="24">
        <f t="shared" si="2"/>
        <v>8.1999999999999993</v>
      </c>
      <c r="J15" s="21">
        <v>5.36</v>
      </c>
      <c r="K15" s="18">
        <v>5.45</v>
      </c>
      <c r="L15" s="18">
        <v>5.53</v>
      </c>
      <c r="M15" s="18">
        <v>5.61</v>
      </c>
      <c r="N15" s="18">
        <v>5.69</v>
      </c>
      <c r="O15" s="18">
        <v>5.77</v>
      </c>
      <c r="P15" s="18">
        <v>5.85</v>
      </c>
      <c r="Q15" s="18">
        <v>5.93</v>
      </c>
      <c r="R15" s="18">
        <v>6.01</v>
      </c>
      <c r="S15" s="18">
        <v>6.1</v>
      </c>
      <c r="T15" s="18">
        <v>6.18</v>
      </c>
      <c r="U15" s="18">
        <v>6.26</v>
      </c>
      <c r="V15" s="18">
        <v>6.34</v>
      </c>
      <c r="W15" s="18">
        <v>6.42</v>
      </c>
      <c r="X15" s="18">
        <v>6.5</v>
      </c>
      <c r="Y15" s="18">
        <v>6.58</v>
      </c>
      <c r="Z15" s="18">
        <v>6.66</v>
      </c>
      <c r="AA15" s="18">
        <v>6.74</v>
      </c>
      <c r="AB15" s="18">
        <v>6.83</v>
      </c>
      <c r="AC15" s="18">
        <v>6.91</v>
      </c>
      <c r="AD15" s="18">
        <v>6.99</v>
      </c>
      <c r="AE15" s="18">
        <v>7.07</v>
      </c>
      <c r="AF15" s="18">
        <v>7.15</v>
      </c>
      <c r="AG15" s="18">
        <v>7.23</v>
      </c>
      <c r="AH15" s="18">
        <v>7.31</v>
      </c>
      <c r="AI15" s="18">
        <v>7.39</v>
      </c>
      <c r="AJ15" s="18">
        <v>7.48</v>
      </c>
      <c r="AK15" s="18">
        <v>7.56</v>
      </c>
      <c r="AL15" s="18">
        <v>7.64</v>
      </c>
      <c r="AM15" s="18">
        <v>7.72</v>
      </c>
      <c r="AN15" s="18">
        <v>7.8</v>
      </c>
      <c r="AO15" s="18">
        <v>7.88</v>
      </c>
      <c r="AP15" s="18">
        <v>7.96</v>
      </c>
      <c r="AQ15" s="18">
        <v>8.0399999999999991</v>
      </c>
      <c r="AR15" s="18">
        <v>8.1199999999999992</v>
      </c>
      <c r="AS15" s="18">
        <v>8.2100000000000009</v>
      </c>
      <c r="AT15" s="18">
        <v>8.2899999999999991</v>
      </c>
      <c r="AU15" s="18">
        <v>8.3699999999999992</v>
      </c>
      <c r="AV15" s="18">
        <v>8.4499999999999993</v>
      </c>
      <c r="AW15" s="18">
        <v>8.5299999999999994</v>
      </c>
      <c r="AX15" s="18">
        <v>8.61</v>
      </c>
      <c r="AY15" s="18">
        <v>8.69</v>
      </c>
      <c r="AZ15" s="18">
        <v>8.77</v>
      </c>
      <c r="BA15" s="18">
        <v>8.86</v>
      </c>
      <c r="BB15" s="18">
        <v>8.94</v>
      </c>
      <c r="BC15" s="18">
        <v>9.02</v>
      </c>
      <c r="BD15" s="18">
        <v>9.1</v>
      </c>
      <c r="BE15" s="18">
        <v>9.18</v>
      </c>
      <c r="BF15" s="18">
        <v>9.26</v>
      </c>
      <c r="BG15" s="18">
        <v>9.34</v>
      </c>
      <c r="BH15" s="18">
        <v>9.42</v>
      </c>
      <c r="BI15" s="18">
        <v>9.5</v>
      </c>
      <c r="BJ15" s="18">
        <v>9.59</v>
      </c>
      <c r="BK15" s="18">
        <v>9.67</v>
      </c>
      <c r="BL15" s="18">
        <v>9.75</v>
      </c>
      <c r="BQ15" s="16"/>
      <c r="BR15" s="17" t="s">
        <v>35</v>
      </c>
      <c r="BS15" s="20">
        <f t="shared" si="3"/>
        <v>8.1999999999999993</v>
      </c>
    </row>
    <row r="16" spans="1:71" ht="20.25" customHeight="1">
      <c r="A16" s="16"/>
      <c r="B16" s="17" t="s">
        <v>36</v>
      </c>
      <c r="C16" s="16" t="s">
        <v>32</v>
      </c>
      <c r="D16" s="18">
        <f>HLOOKUP($N$1,Labor,13,0)</f>
        <v>28.95</v>
      </c>
      <c r="E16" s="18">
        <v>3.34</v>
      </c>
      <c r="F16" s="18">
        <v>4.18</v>
      </c>
      <c r="G16" s="19">
        <f t="shared" si="1"/>
        <v>32.29</v>
      </c>
      <c r="H16" s="18">
        <f t="shared" si="1"/>
        <v>33.130000000000003</v>
      </c>
      <c r="I16" s="24">
        <f t="shared" si="2"/>
        <v>32.29</v>
      </c>
      <c r="J16" s="21">
        <v>23.54</v>
      </c>
      <c r="K16" s="18">
        <v>23.93</v>
      </c>
      <c r="L16" s="18">
        <v>24.31</v>
      </c>
      <c r="M16" s="18">
        <v>24.7</v>
      </c>
      <c r="N16" s="18">
        <v>25.09</v>
      </c>
      <c r="O16" s="18">
        <v>25.47</v>
      </c>
      <c r="P16" s="18">
        <v>25.86</v>
      </c>
      <c r="Q16" s="18">
        <v>26.24</v>
      </c>
      <c r="R16" s="18">
        <v>26.63</v>
      </c>
      <c r="S16" s="18">
        <v>27.02</v>
      </c>
      <c r="T16" s="18">
        <v>27.4</v>
      </c>
      <c r="U16" s="18">
        <v>27.79</v>
      </c>
      <c r="V16" s="18">
        <v>28.18</v>
      </c>
      <c r="W16" s="18">
        <v>28.56</v>
      </c>
      <c r="X16" s="18">
        <v>28.95</v>
      </c>
      <c r="Y16" s="18">
        <v>29.34</v>
      </c>
      <c r="Z16" s="18">
        <v>29.72</v>
      </c>
      <c r="AA16" s="18">
        <v>30.11</v>
      </c>
      <c r="AB16" s="18">
        <v>30.49</v>
      </c>
      <c r="AC16" s="18">
        <v>30.88</v>
      </c>
      <c r="AD16" s="18">
        <v>31.27</v>
      </c>
      <c r="AE16" s="18">
        <v>31.65</v>
      </c>
      <c r="AF16" s="18">
        <v>32.04</v>
      </c>
      <c r="AG16" s="18">
        <v>32.43</v>
      </c>
      <c r="AH16" s="18">
        <v>32.81</v>
      </c>
      <c r="AI16" s="18">
        <v>33.200000000000003</v>
      </c>
      <c r="AJ16" s="18">
        <v>33.590000000000003</v>
      </c>
      <c r="AK16" s="18">
        <v>33.97</v>
      </c>
      <c r="AL16" s="18">
        <v>34.36</v>
      </c>
      <c r="AM16" s="18">
        <v>34.75</v>
      </c>
      <c r="AN16" s="18">
        <v>35.299999999999997</v>
      </c>
      <c r="AO16" s="18">
        <v>35.520000000000003</v>
      </c>
      <c r="AP16" s="18">
        <v>35.9</v>
      </c>
      <c r="AQ16" s="18">
        <v>36.29</v>
      </c>
      <c r="AR16" s="18">
        <v>36.68</v>
      </c>
      <c r="AS16" s="18">
        <v>37.06</v>
      </c>
      <c r="AT16" s="18">
        <v>37.450000000000003</v>
      </c>
      <c r="AU16" s="18">
        <v>37.840000000000003</v>
      </c>
      <c r="AV16" s="18">
        <v>38.22</v>
      </c>
      <c r="AW16" s="18">
        <v>38.61</v>
      </c>
      <c r="AX16" s="18">
        <v>39</v>
      </c>
      <c r="AY16" s="18">
        <v>39.380000000000003</v>
      </c>
      <c r="AZ16" s="18">
        <v>39.770000000000003</v>
      </c>
      <c r="BA16" s="18">
        <v>40.15</v>
      </c>
      <c r="BB16" s="18">
        <v>40.54</v>
      </c>
      <c r="BC16" s="18">
        <v>40.93</v>
      </c>
      <c r="BD16" s="18">
        <v>41.31</v>
      </c>
      <c r="BE16" s="18">
        <v>41.7</v>
      </c>
      <c r="BF16" s="18">
        <v>42.09</v>
      </c>
      <c r="BG16" s="18">
        <v>42.47</v>
      </c>
      <c r="BH16" s="18">
        <v>42.86</v>
      </c>
      <c r="BI16" s="18">
        <v>43.25</v>
      </c>
      <c r="BJ16" s="18">
        <v>43.63</v>
      </c>
      <c r="BK16" s="18">
        <v>44.02</v>
      </c>
      <c r="BL16" s="18">
        <v>44.41</v>
      </c>
      <c r="BQ16" s="16"/>
      <c r="BR16" s="17" t="s">
        <v>37</v>
      </c>
      <c r="BS16" s="20">
        <f t="shared" si="3"/>
        <v>32.29</v>
      </c>
    </row>
    <row r="17" spans="1:71" ht="20.25" customHeight="1">
      <c r="A17" s="16"/>
      <c r="B17" s="17" t="s">
        <v>38</v>
      </c>
      <c r="C17" s="16" t="s">
        <v>24</v>
      </c>
      <c r="D17" s="18">
        <f>HLOOKUP($N$1,Labor,14,0)</f>
        <v>34.729999999999997</v>
      </c>
      <c r="E17" s="18">
        <v>5.18</v>
      </c>
      <c r="F17" s="18">
        <v>6.48</v>
      </c>
      <c r="G17" s="19">
        <f t="shared" si="1"/>
        <v>39.909999999999997</v>
      </c>
      <c r="H17" s="18">
        <f t="shared" si="1"/>
        <v>41.21</v>
      </c>
      <c r="I17" s="24">
        <f t="shared" si="2"/>
        <v>39.909999999999997</v>
      </c>
      <c r="J17" s="21">
        <v>28.45</v>
      </c>
      <c r="K17" s="18">
        <v>28.9</v>
      </c>
      <c r="L17" s="18">
        <v>29.35</v>
      </c>
      <c r="M17" s="18">
        <v>29.8</v>
      </c>
      <c r="N17" s="18">
        <v>30.25</v>
      </c>
      <c r="O17" s="18">
        <v>30.7</v>
      </c>
      <c r="P17" s="18">
        <v>31.15</v>
      </c>
      <c r="Q17" s="18">
        <v>31.59</v>
      </c>
      <c r="R17" s="18">
        <v>32.04</v>
      </c>
      <c r="S17" s="18">
        <v>32.49</v>
      </c>
      <c r="T17" s="18">
        <v>32.94</v>
      </c>
      <c r="U17" s="18">
        <v>33.39</v>
      </c>
      <c r="V17" s="18">
        <v>33.840000000000003</v>
      </c>
      <c r="W17" s="18">
        <v>34.28</v>
      </c>
      <c r="X17" s="18">
        <v>34.729999999999997</v>
      </c>
      <c r="Y17" s="18">
        <v>35.18</v>
      </c>
      <c r="Z17" s="18">
        <v>35.630000000000003</v>
      </c>
      <c r="AA17" s="18">
        <v>36.08</v>
      </c>
      <c r="AB17" s="18">
        <v>36.53</v>
      </c>
      <c r="AC17" s="18">
        <v>36.979999999999997</v>
      </c>
      <c r="AD17" s="18">
        <v>37.42</v>
      </c>
      <c r="AE17" s="18">
        <v>37.869999999999997</v>
      </c>
      <c r="AF17" s="18">
        <v>38.32</v>
      </c>
      <c r="AG17" s="18">
        <v>38.770000000000003</v>
      </c>
      <c r="AH17" s="18">
        <v>39.22</v>
      </c>
      <c r="AI17" s="18">
        <v>39.67</v>
      </c>
      <c r="AJ17" s="18">
        <v>40.11</v>
      </c>
      <c r="AK17" s="18">
        <v>40.56</v>
      </c>
      <c r="AL17" s="18">
        <v>41.01</v>
      </c>
      <c r="AM17" s="18">
        <v>41.46</v>
      </c>
      <c r="AN17" s="18">
        <v>41.91</v>
      </c>
      <c r="AO17" s="18">
        <v>42.36</v>
      </c>
      <c r="AP17" s="18">
        <v>42.81</v>
      </c>
      <c r="AQ17" s="18">
        <v>43.25</v>
      </c>
      <c r="AR17" s="18">
        <v>43.7</v>
      </c>
      <c r="AS17" s="18">
        <v>44.15</v>
      </c>
      <c r="AT17" s="18">
        <v>44.6</v>
      </c>
      <c r="AU17" s="18">
        <v>45.05</v>
      </c>
      <c r="AV17" s="18">
        <v>45.5</v>
      </c>
      <c r="AW17" s="18">
        <v>45.94</v>
      </c>
      <c r="AX17" s="18">
        <v>46.39</v>
      </c>
      <c r="AY17" s="18">
        <v>46.84</v>
      </c>
      <c r="AZ17" s="18">
        <v>47.29</v>
      </c>
      <c r="BA17" s="18">
        <v>47.74</v>
      </c>
      <c r="BB17" s="18">
        <v>48.19</v>
      </c>
      <c r="BC17" s="18">
        <v>48.64</v>
      </c>
      <c r="BD17" s="18">
        <v>49.08</v>
      </c>
      <c r="BE17" s="18">
        <v>49.53</v>
      </c>
      <c r="BF17" s="18">
        <v>49.98</v>
      </c>
      <c r="BG17" s="18">
        <v>50.43</v>
      </c>
      <c r="BH17" s="18">
        <v>50.88</v>
      </c>
      <c r="BI17" s="18">
        <v>51.33</v>
      </c>
      <c r="BJ17" s="18">
        <v>51.77</v>
      </c>
      <c r="BK17" s="18">
        <v>52.22</v>
      </c>
      <c r="BL17" s="18">
        <v>52.67</v>
      </c>
      <c r="BQ17" s="16"/>
      <c r="BR17" s="17" t="s">
        <v>39</v>
      </c>
      <c r="BS17" s="20">
        <f t="shared" si="3"/>
        <v>39.909999999999997</v>
      </c>
    </row>
    <row r="18" spans="1:71" ht="20.25" customHeight="1">
      <c r="A18" s="16"/>
      <c r="B18" s="17" t="s">
        <v>40</v>
      </c>
      <c r="C18" s="16" t="s">
        <v>32</v>
      </c>
      <c r="D18" s="18">
        <f>HLOOKUP($N$1,Labor,15,0)</f>
        <v>62.47</v>
      </c>
      <c r="E18" s="18">
        <v>4.66</v>
      </c>
      <c r="F18" s="18">
        <v>5.83</v>
      </c>
      <c r="G18" s="19">
        <f t="shared" si="1"/>
        <v>67.13</v>
      </c>
      <c r="H18" s="18">
        <f t="shared" si="1"/>
        <v>68.3</v>
      </c>
      <c r="I18" s="24">
        <f t="shared" si="2"/>
        <v>67.13</v>
      </c>
      <c r="J18" s="21">
        <v>56.42</v>
      </c>
      <c r="K18" s="18">
        <v>56.85</v>
      </c>
      <c r="L18" s="18">
        <v>57.28</v>
      </c>
      <c r="M18" s="18">
        <v>57.71</v>
      </c>
      <c r="N18" s="18">
        <v>58.15</v>
      </c>
      <c r="O18" s="18">
        <v>58.58</v>
      </c>
      <c r="P18" s="18">
        <v>59.01</v>
      </c>
      <c r="Q18" s="18">
        <v>59.45</v>
      </c>
      <c r="R18" s="18">
        <v>59.88</v>
      </c>
      <c r="S18" s="18">
        <v>60.31</v>
      </c>
      <c r="T18" s="18">
        <v>60.74</v>
      </c>
      <c r="U18" s="18">
        <v>61.18</v>
      </c>
      <c r="V18" s="18">
        <v>61.61</v>
      </c>
      <c r="W18" s="18">
        <v>62.04</v>
      </c>
      <c r="X18" s="18">
        <v>62.47</v>
      </c>
      <c r="Y18" s="18">
        <v>62.91</v>
      </c>
      <c r="Z18" s="18">
        <v>63.34</v>
      </c>
      <c r="AA18" s="18">
        <v>63.77</v>
      </c>
      <c r="AB18" s="18">
        <v>64.2</v>
      </c>
      <c r="AC18" s="18">
        <v>64.64</v>
      </c>
      <c r="AD18" s="18">
        <v>65.069999999999993</v>
      </c>
      <c r="AE18" s="18">
        <v>65.5</v>
      </c>
      <c r="AF18" s="18">
        <v>65.930000000000007</v>
      </c>
      <c r="AG18" s="18">
        <v>66.37</v>
      </c>
      <c r="AH18" s="18">
        <v>66.8</v>
      </c>
      <c r="AI18" s="18">
        <v>67.23</v>
      </c>
      <c r="AJ18" s="18">
        <v>67.66</v>
      </c>
      <c r="AK18" s="18">
        <v>68.099999999999994</v>
      </c>
      <c r="AL18" s="18">
        <v>68.53</v>
      </c>
      <c r="AM18" s="18">
        <v>68.959999999999994</v>
      </c>
      <c r="AN18" s="18">
        <v>69.39</v>
      </c>
      <c r="AO18" s="18">
        <v>69.83</v>
      </c>
      <c r="AP18" s="18">
        <v>70.260000000000005</v>
      </c>
      <c r="AQ18" s="18">
        <v>70.69</v>
      </c>
      <c r="AR18" s="18">
        <v>71.13</v>
      </c>
      <c r="AS18" s="18">
        <v>71.56</v>
      </c>
      <c r="AT18" s="18">
        <v>71.989999999999995</v>
      </c>
      <c r="AU18" s="18">
        <v>72.42</v>
      </c>
      <c r="AV18" s="18">
        <v>72.86</v>
      </c>
      <c r="AW18" s="18">
        <v>73.290000000000006</v>
      </c>
      <c r="AX18" s="18">
        <v>73.72</v>
      </c>
      <c r="AY18" s="18">
        <v>74.150000000000006</v>
      </c>
      <c r="AZ18" s="18">
        <v>74.59</v>
      </c>
      <c r="BA18" s="18">
        <v>75.02</v>
      </c>
      <c r="BB18" s="18">
        <v>75.45</v>
      </c>
      <c r="BC18" s="18">
        <v>75.88</v>
      </c>
      <c r="BD18" s="18">
        <v>76.319999999999993</v>
      </c>
      <c r="BE18" s="18">
        <v>76.75</v>
      </c>
      <c r="BF18" s="18">
        <v>77.180000000000007</v>
      </c>
      <c r="BG18" s="18">
        <v>77.599999999999994</v>
      </c>
      <c r="BH18" s="18">
        <v>78.05</v>
      </c>
      <c r="BI18" s="18">
        <v>78.48</v>
      </c>
      <c r="BJ18" s="18">
        <v>78.91</v>
      </c>
      <c r="BK18" s="18">
        <v>79.34</v>
      </c>
      <c r="BL18" s="18">
        <v>79.78</v>
      </c>
      <c r="BQ18" s="16"/>
      <c r="BR18" s="17" t="s">
        <v>41</v>
      </c>
      <c r="BS18" s="20">
        <f t="shared" si="3"/>
        <v>67.13</v>
      </c>
    </row>
    <row r="19" spans="1:71" ht="20.25" customHeight="1">
      <c r="A19" s="16"/>
      <c r="B19" s="17" t="s">
        <v>38</v>
      </c>
      <c r="C19" s="16" t="s">
        <v>24</v>
      </c>
      <c r="D19" s="18">
        <f>HLOOKUP($N$1,Labor,16,0)</f>
        <v>56.74</v>
      </c>
      <c r="E19" s="18">
        <v>19</v>
      </c>
      <c r="F19" s="18">
        <v>23.75</v>
      </c>
      <c r="G19" s="19">
        <f t="shared" si="1"/>
        <v>75.739999999999995</v>
      </c>
      <c r="H19" s="18">
        <f t="shared" si="1"/>
        <v>80.489999999999995</v>
      </c>
      <c r="I19" s="24">
        <f t="shared" si="2"/>
        <v>75.739999999999995</v>
      </c>
      <c r="J19" s="21">
        <v>43.47</v>
      </c>
      <c r="K19" s="18">
        <v>44.42</v>
      </c>
      <c r="L19" s="18">
        <v>45.37</v>
      </c>
      <c r="M19" s="18">
        <v>46.32</v>
      </c>
      <c r="N19" s="18">
        <v>47.26</v>
      </c>
      <c r="O19" s="18">
        <v>48.21</v>
      </c>
      <c r="P19" s="18">
        <v>49.16</v>
      </c>
      <c r="Q19" s="18">
        <v>50.11</v>
      </c>
      <c r="R19" s="18">
        <v>51.05</v>
      </c>
      <c r="S19" s="18">
        <v>52</v>
      </c>
      <c r="T19" s="18">
        <v>52.95</v>
      </c>
      <c r="U19" s="18">
        <v>53.9</v>
      </c>
      <c r="V19" s="18">
        <v>54.85</v>
      </c>
      <c r="W19" s="18">
        <v>55.79</v>
      </c>
      <c r="X19" s="18">
        <v>56.74</v>
      </c>
      <c r="Y19" s="18">
        <v>57.69</v>
      </c>
      <c r="Z19" s="18">
        <v>58.64</v>
      </c>
      <c r="AA19" s="18">
        <v>59.58</v>
      </c>
      <c r="AB19" s="18">
        <v>60.53</v>
      </c>
      <c r="AC19" s="18">
        <v>61.48</v>
      </c>
      <c r="AD19" s="18">
        <v>62.43</v>
      </c>
      <c r="AE19" s="18">
        <v>63.37</v>
      </c>
      <c r="AF19" s="18">
        <v>64.319999999999993</v>
      </c>
      <c r="AG19" s="18">
        <v>65.27</v>
      </c>
      <c r="AH19" s="18">
        <v>66.22</v>
      </c>
      <c r="AI19" s="18">
        <v>67.16</v>
      </c>
      <c r="AJ19" s="18">
        <v>68.11</v>
      </c>
      <c r="AK19" s="18">
        <v>69.06</v>
      </c>
      <c r="AL19" s="18">
        <v>70.010000000000005</v>
      </c>
      <c r="AM19" s="18">
        <v>70.95</v>
      </c>
      <c r="AN19" s="18">
        <v>71.900000000000006</v>
      </c>
      <c r="AO19" s="18">
        <v>72.849999999999994</v>
      </c>
      <c r="AP19" s="18">
        <v>73.8</v>
      </c>
      <c r="AQ19" s="18">
        <v>74.739999999999995</v>
      </c>
      <c r="AR19" s="18">
        <v>75.69</v>
      </c>
      <c r="AS19" s="18">
        <v>76.64</v>
      </c>
      <c r="AT19" s="18">
        <v>77.59</v>
      </c>
      <c r="AU19" s="18">
        <v>78.540000000000006</v>
      </c>
      <c r="AV19" s="18">
        <v>79.48</v>
      </c>
      <c r="AW19" s="18">
        <v>80.430000000000007</v>
      </c>
      <c r="AX19" s="18">
        <v>81.38</v>
      </c>
      <c r="AY19" s="18">
        <v>82.33</v>
      </c>
      <c r="AZ19" s="18">
        <v>83.27</v>
      </c>
      <c r="BA19" s="18">
        <v>84.22</v>
      </c>
      <c r="BB19" s="18">
        <v>85.17</v>
      </c>
      <c r="BC19" s="18">
        <v>86.12</v>
      </c>
      <c r="BD19" s="18">
        <v>87.06</v>
      </c>
      <c r="BE19" s="18">
        <v>88.01</v>
      </c>
      <c r="BF19" s="18">
        <v>88.96</v>
      </c>
      <c r="BG19" s="18">
        <v>89.91</v>
      </c>
      <c r="BH19" s="18">
        <v>90.85</v>
      </c>
      <c r="BI19" s="18">
        <v>91.8</v>
      </c>
      <c r="BJ19" s="18">
        <v>92.75</v>
      </c>
      <c r="BK19" s="18">
        <v>93.7</v>
      </c>
      <c r="BL19" s="18">
        <v>94.64</v>
      </c>
      <c r="BQ19" s="16"/>
      <c r="BR19" s="17" t="s">
        <v>42</v>
      </c>
      <c r="BS19" s="20">
        <f t="shared" si="3"/>
        <v>75.739999999999995</v>
      </c>
    </row>
    <row r="20" spans="1:71" ht="20.25" customHeight="1">
      <c r="A20" s="12">
        <v>4</v>
      </c>
      <c r="B20" s="13" t="s">
        <v>43</v>
      </c>
      <c r="C20" s="22"/>
      <c r="D20" s="14"/>
      <c r="E20" s="15"/>
      <c r="F20" s="15"/>
      <c r="G20" s="15"/>
      <c r="H20" s="15"/>
      <c r="I20" s="15"/>
      <c r="J20" s="23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>
        <v>0</v>
      </c>
      <c r="AT20" s="15">
        <v>0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5">
        <v>0</v>
      </c>
      <c r="BF20" s="15">
        <v>0</v>
      </c>
      <c r="BG20" s="15">
        <v>0</v>
      </c>
      <c r="BH20" s="15">
        <v>0</v>
      </c>
      <c r="BI20" s="15">
        <v>0</v>
      </c>
      <c r="BJ20" s="15">
        <v>0</v>
      </c>
      <c r="BK20" s="15">
        <v>0</v>
      </c>
      <c r="BL20" s="15">
        <v>0</v>
      </c>
      <c r="BQ20" s="12">
        <v>4</v>
      </c>
      <c r="BR20" s="13" t="s">
        <v>44</v>
      </c>
      <c r="BS20" s="15"/>
    </row>
    <row r="21" spans="1:71" ht="20.25" customHeight="1">
      <c r="A21" s="16"/>
      <c r="B21" s="17" t="s">
        <v>23</v>
      </c>
      <c r="C21" s="16" t="s">
        <v>24</v>
      </c>
      <c r="D21" s="18">
        <f>HLOOKUP($N$1,Labor,18,0)</f>
        <v>25.25</v>
      </c>
      <c r="E21" s="18">
        <v>6.52</v>
      </c>
      <c r="F21" s="18">
        <v>8.15</v>
      </c>
      <c r="G21" s="19">
        <f t="shared" si="1"/>
        <v>31.77</v>
      </c>
      <c r="H21" s="18">
        <f t="shared" si="1"/>
        <v>33.4</v>
      </c>
      <c r="I21" s="24">
        <f t="shared" si="2"/>
        <v>31.77</v>
      </c>
      <c r="J21" s="21">
        <v>21</v>
      </c>
      <c r="K21" s="18">
        <v>21.3</v>
      </c>
      <c r="L21" s="18">
        <v>21.61</v>
      </c>
      <c r="M21" s="18">
        <v>21.91</v>
      </c>
      <c r="N21" s="18">
        <v>22.21</v>
      </c>
      <c r="O21" s="18">
        <v>22.52</v>
      </c>
      <c r="P21" s="18">
        <v>22.82</v>
      </c>
      <c r="Q21" s="18">
        <v>23.12</v>
      </c>
      <c r="R21" s="18">
        <v>23.43</v>
      </c>
      <c r="S21" s="18">
        <v>23.73</v>
      </c>
      <c r="T21" s="18">
        <v>24.04</v>
      </c>
      <c r="U21" s="18">
        <v>24.34</v>
      </c>
      <c r="V21" s="18">
        <v>24.64</v>
      </c>
      <c r="W21" s="18">
        <v>24.95</v>
      </c>
      <c r="X21" s="18">
        <v>25.25</v>
      </c>
      <c r="Y21" s="18">
        <v>25.55</v>
      </c>
      <c r="Z21" s="18">
        <v>25.86</v>
      </c>
      <c r="AA21" s="18">
        <v>26.16</v>
      </c>
      <c r="AB21" s="18">
        <v>26.47</v>
      </c>
      <c r="AC21" s="18">
        <v>26.77</v>
      </c>
      <c r="AD21" s="18">
        <v>27.07</v>
      </c>
      <c r="AE21" s="18">
        <v>27.38</v>
      </c>
      <c r="AF21" s="18">
        <v>27.68</v>
      </c>
      <c r="AG21" s="18">
        <v>27.98</v>
      </c>
      <c r="AH21" s="18">
        <v>28.29</v>
      </c>
      <c r="AI21" s="18">
        <v>28.59</v>
      </c>
      <c r="AJ21" s="18">
        <v>28.89</v>
      </c>
      <c r="AK21" s="18">
        <v>29.2</v>
      </c>
      <c r="AL21" s="18">
        <v>29.5</v>
      </c>
      <c r="AM21" s="18">
        <v>29.81</v>
      </c>
      <c r="AN21" s="18">
        <v>30.11</v>
      </c>
      <c r="AO21" s="18">
        <v>30.41</v>
      </c>
      <c r="AP21" s="18">
        <v>30.72</v>
      </c>
      <c r="AQ21" s="18">
        <v>31.02</v>
      </c>
      <c r="AR21" s="18">
        <v>31.32</v>
      </c>
      <c r="AS21" s="18">
        <v>31.63</v>
      </c>
      <c r="AT21" s="18">
        <v>31.93</v>
      </c>
      <c r="AU21" s="18">
        <v>32.229999999999997</v>
      </c>
      <c r="AV21" s="18">
        <v>32.54</v>
      </c>
      <c r="AW21" s="18">
        <v>32.840000000000003</v>
      </c>
      <c r="AX21" s="18">
        <v>33.15</v>
      </c>
      <c r="AY21" s="18">
        <v>33.450000000000003</v>
      </c>
      <c r="AZ21" s="18">
        <v>33.75</v>
      </c>
      <c r="BA21" s="18">
        <v>34.06</v>
      </c>
      <c r="BB21" s="18">
        <v>34.36</v>
      </c>
      <c r="BC21" s="18">
        <v>34.659999999999997</v>
      </c>
      <c r="BD21" s="18">
        <v>34.97</v>
      </c>
      <c r="BE21" s="18">
        <v>35.270000000000003</v>
      </c>
      <c r="BF21" s="18">
        <v>35.57</v>
      </c>
      <c r="BG21" s="18">
        <v>35.880000000000003</v>
      </c>
      <c r="BH21" s="18">
        <v>36.18</v>
      </c>
      <c r="BI21" s="18">
        <v>36.49</v>
      </c>
      <c r="BJ21" s="18">
        <v>36.79</v>
      </c>
      <c r="BK21" s="18">
        <v>37.090000000000003</v>
      </c>
      <c r="BL21" s="18">
        <v>37.4</v>
      </c>
      <c r="BQ21" s="16"/>
      <c r="BR21" s="17" t="s">
        <v>45</v>
      </c>
      <c r="BS21" s="20">
        <f t="shared" si="3"/>
        <v>31.77</v>
      </c>
    </row>
    <row r="22" spans="1:71" ht="20.25" customHeight="1">
      <c r="A22" s="16"/>
      <c r="B22" s="17" t="s">
        <v>46</v>
      </c>
      <c r="C22" s="16" t="s">
        <v>27</v>
      </c>
      <c r="D22" s="18">
        <f>HLOOKUP($N$1,Labor,19,0)</f>
        <v>8.2100000000000009</v>
      </c>
      <c r="E22" s="18">
        <v>1.46</v>
      </c>
      <c r="F22" s="18">
        <v>1.83</v>
      </c>
      <c r="G22" s="19">
        <f t="shared" si="1"/>
        <v>9.67</v>
      </c>
      <c r="H22" s="18">
        <f t="shared" si="1"/>
        <v>10.039999999999999</v>
      </c>
      <c r="I22" s="24">
        <f t="shared" si="2"/>
        <v>9.67</v>
      </c>
      <c r="J22" s="21">
        <v>7.05</v>
      </c>
      <c r="K22" s="18">
        <v>7.14</v>
      </c>
      <c r="L22" s="18">
        <v>7.22</v>
      </c>
      <c r="M22" s="18">
        <v>7.3</v>
      </c>
      <c r="N22" s="18">
        <v>7.39</v>
      </c>
      <c r="O22" s="18">
        <v>7.47</v>
      </c>
      <c r="P22" s="18">
        <v>7.55</v>
      </c>
      <c r="Q22" s="18">
        <v>7.63</v>
      </c>
      <c r="R22" s="18">
        <v>7.72</v>
      </c>
      <c r="S22" s="18">
        <v>7.8</v>
      </c>
      <c r="T22" s="18">
        <v>7.88</v>
      </c>
      <c r="U22" s="18">
        <v>7.96</v>
      </c>
      <c r="V22" s="18">
        <v>8.0500000000000007</v>
      </c>
      <c r="W22" s="18">
        <v>8.1300000000000008</v>
      </c>
      <c r="X22" s="18">
        <v>8.2100000000000009</v>
      </c>
      <c r="Y22" s="18">
        <v>8.3000000000000007</v>
      </c>
      <c r="Z22" s="18">
        <v>8.3800000000000008</v>
      </c>
      <c r="AA22" s="18">
        <v>8.4600000000000009</v>
      </c>
      <c r="AB22" s="18">
        <v>8.5399999999999991</v>
      </c>
      <c r="AC22" s="18">
        <v>8.6300000000000008</v>
      </c>
      <c r="AD22" s="18">
        <v>8.7100000000000009</v>
      </c>
      <c r="AE22" s="18">
        <v>8.7899999999999991</v>
      </c>
      <c r="AF22" s="18">
        <v>8.8800000000000008</v>
      </c>
      <c r="AG22" s="18">
        <v>8.9600000000000009</v>
      </c>
      <c r="AH22" s="18">
        <v>9.0399999999999991</v>
      </c>
      <c r="AI22" s="18">
        <v>9.1199999999999992</v>
      </c>
      <c r="AJ22" s="18">
        <v>9.2100000000000009</v>
      </c>
      <c r="AK22" s="18">
        <v>9.2899999999999991</v>
      </c>
      <c r="AL22" s="18">
        <v>9.3699999999999992</v>
      </c>
      <c r="AM22" s="18">
        <v>9.4600000000000009</v>
      </c>
      <c r="AN22" s="18">
        <v>9.5399999999999991</v>
      </c>
      <c r="AO22" s="18">
        <v>9.6199999999999992</v>
      </c>
      <c r="AP22" s="18">
        <v>9.6999999999999993</v>
      </c>
      <c r="AQ22" s="18">
        <v>9.7899999999999991</v>
      </c>
      <c r="AR22" s="18">
        <v>9.8699999999999992</v>
      </c>
      <c r="AS22" s="18">
        <v>9.9499999999999993</v>
      </c>
      <c r="AT22" s="18">
        <v>10.029999999999999</v>
      </c>
      <c r="AU22" s="18">
        <v>10.119999999999999</v>
      </c>
      <c r="AV22" s="18">
        <v>10.199999999999999</v>
      </c>
      <c r="AW22" s="18">
        <v>10.28</v>
      </c>
      <c r="AX22" s="18">
        <v>10.37</v>
      </c>
      <c r="AY22" s="18">
        <v>10.45</v>
      </c>
      <c r="AZ22" s="18">
        <v>10.53</v>
      </c>
      <c r="BA22" s="18">
        <v>10.61</v>
      </c>
      <c r="BB22" s="18">
        <v>10.7</v>
      </c>
      <c r="BC22" s="18">
        <v>10.78</v>
      </c>
      <c r="BD22" s="18">
        <v>10.86</v>
      </c>
      <c r="BE22" s="18">
        <v>10.95</v>
      </c>
      <c r="BF22" s="18">
        <v>11.03</v>
      </c>
      <c r="BG22" s="18">
        <v>11.11</v>
      </c>
      <c r="BH22" s="18">
        <v>11.19</v>
      </c>
      <c r="BI22" s="18">
        <v>11.28</v>
      </c>
      <c r="BJ22" s="18">
        <v>11.36</v>
      </c>
      <c r="BK22" s="18">
        <v>11.44</v>
      </c>
      <c r="BL22" s="18">
        <v>11.53</v>
      </c>
      <c r="BQ22" s="16"/>
      <c r="BR22" s="17" t="s">
        <v>47</v>
      </c>
      <c r="BS22" s="20">
        <f t="shared" si="3"/>
        <v>9.67</v>
      </c>
    </row>
    <row r="23" spans="1:71" ht="20.25" customHeight="1">
      <c r="A23" s="16"/>
      <c r="B23" s="17" t="s">
        <v>26</v>
      </c>
      <c r="C23" s="16" t="s">
        <v>27</v>
      </c>
      <c r="D23" s="18">
        <f>HLOOKUP($N$1,Labor,20,0)</f>
        <v>41.62</v>
      </c>
      <c r="E23" s="18">
        <v>12.96</v>
      </c>
      <c r="F23" s="18">
        <v>16.2</v>
      </c>
      <c r="G23" s="19">
        <f t="shared" si="1"/>
        <v>54.58</v>
      </c>
      <c r="H23" s="18">
        <f t="shared" si="1"/>
        <v>57.82</v>
      </c>
      <c r="I23" s="24">
        <f t="shared" si="2"/>
        <v>54.58</v>
      </c>
      <c r="J23" s="21">
        <v>34.049999999999997</v>
      </c>
      <c r="K23" s="18">
        <v>34.590000000000003</v>
      </c>
      <c r="L23" s="18">
        <v>35.130000000000003</v>
      </c>
      <c r="M23" s="18">
        <v>35.67</v>
      </c>
      <c r="N23" s="18">
        <v>36.21</v>
      </c>
      <c r="O23" s="18">
        <v>36.75</v>
      </c>
      <c r="P23" s="18">
        <v>37.29</v>
      </c>
      <c r="Q23" s="18">
        <v>37.840000000000003</v>
      </c>
      <c r="R23" s="18">
        <v>38.380000000000003</v>
      </c>
      <c r="S23" s="18">
        <v>38.92</v>
      </c>
      <c r="T23" s="18">
        <v>39.46</v>
      </c>
      <c r="U23" s="18">
        <v>40</v>
      </c>
      <c r="V23" s="18">
        <v>40.54</v>
      </c>
      <c r="W23" s="18">
        <v>41.08</v>
      </c>
      <c r="X23" s="18">
        <v>41.62</v>
      </c>
      <c r="Y23" s="18">
        <v>42.16</v>
      </c>
      <c r="Z23" s="18">
        <v>42.7</v>
      </c>
      <c r="AA23" s="18">
        <v>43.25</v>
      </c>
      <c r="AB23" s="18">
        <v>43.79</v>
      </c>
      <c r="AC23" s="18">
        <v>44.33</v>
      </c>
      <c r="AD23" s="18">
        <v>44.87</v>
      </c>
      <c r="AE23" s="18">
        <v>45.41</v>
      </c>
      <c r="AF23" s="18">
        <v>45.95</v>
      </c>
      <c r="AG23" s="18">
        <v>46.49</v>
      </c>
      <c r="AH23" s="18">
        <v>47.03</v>
      </c>
      <c r="AI23" s="18">
        <v>47.57</v>
      </c>
      <c r="AJ23" s="18">
        <v>48.11</v>
      </c>
      <c r="AK23" s="18">
        <v>48.66</v>
      </c>
      <c r="AL23" s="18">
        <v>49.2</v>
      </c>
      <c r="AM23" s="18">
        <v>49.74</v>
      </c>
      <c r="AN23" s="18">
        <v>50.28</v>
      </c>
      <c r="AO23" s="18">
        <v>50.82</v>
      </c>
      <c r="AP23" s="18">
        <v>51.36</v>
      </c>
      <c r="AQ23" s="18">
        <v>51.9</v>
      </c>
      <c r="AR23" s="18">
        <v>52.44</v>
      </c>
      <c r="AS23" s="18">
        <v>52.98</v>
      </c>
      <c r="AT23" s="18">
        <v>53.52</v>
      </c>
      <c r="AU23" s="18">
        <v>54.06</v>
      </c>
      <c r="AV23" s="18">
        <v>54.61</v>
      </c>
      <c r="AW23" s="18">
        <v>55.15</v>
      </c>
      <c r="AX23" s="18">
        <v>55.69</v>
      </c>
      <c r="AY23" s="18">
        <v>56.23</v>
      </c>
      <c r="AZ23" s="18">
        <v>56.77</v>
      </c>
      <c r="BA23" s="18">
        <v>57.31</v>
      </c>
      <c r="BB23" s="18">
        <v>57.85</v>
      </c>
      <c r="BC23" s="18">
        <v>58.39</v>
      </c>
      <c r="BD23" s="18">
        <v>58.93</v>
      </c>
      <c r="BE23" s="18">
        <v>59.47</v>
      </c>
      <c r="BF23" s="18">
        <v>60.02</v>
      </c>
      <c r="BG23" s="18">
        <v>60.56</v>
      </c>
      <c r="BH23" s="18">
        <v>61.1</v>
      </c>
      <c r="BI23" s="18">
        <v>61.64</v>
      </c>
      <c r="BJ23" s="18">
        <v>62.18</v>
      </c>
      <c r="BK23" s="18">
        <v>62.72</v>
      </c>
      <c r="BL23" s="18">
        <v>63.26</v>
      </c>
      <c r="BQ23" s="16"/>
      <c r="BR23" s="17" t="s">
        <v>48</v>
      </c>
      <c r="BS23" s="20">
        <f t="shared" si="3"/>
        <v>54.58</v>
      </c>
    </row>
    <row r="24" spans="1:71" ht="20.25" customHeight="1">
      <c r="A24" s="12">
        <v>5</v>
      </c>
      <c r="B24" s="13" t="s">
        <v>49</v>
      </c>
      <c r="C24" s="22"/>
      <c r="D24" s="14"/>
      <c r="E24" s="15"/>
      <c r="F24" s="15"/>
      <c r="G24" s="15"/>
      <c r="H24" s="15"/>
      <c r="I24" s="15"/>
      <c r="J24" s="23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Q24" s="12">
        <v>5</v>
      </c>
      <c r="BR24" s="13" t="s">
        <v>50</v>
      </c>
      <c r="BS24" s="15"/>
    </row>
    <row r="25" spans="1:71" ht="20.25" customHeight="1">
      <c r="A25" s="16"/>
      <c r="B25" s="17" t="s">
        <v>46</v>
      </c>
      <c r="C25" s="16" t="s">
        <v>27</v>
      </c>
      <c r="D25" s="18">
        <f>HLOOKUP($N$1,Labor,22,0)</f>
        <v>15.46</v>
      </c>
      <c r="E25" s="18">
        <v>2.75</v>
      </c>
      <c r="F25" s="18">
        <v>3.44</v>
      </c>
      <c r="G25" s="19">
        <f t="shared" si="1"/>
        <v>18.21</v>
      </c>
      <c r="H25" s="18">
        <f t="shared" si="1"/>
        <v>18.899999999999999</v>
      </c>
      <c r="I25" s="24">
        <f t="shared" si="2"/>
        <v>18.21</v>
      </c>
      <c r="J25" s="21">
        <v>13.27</v>
      </c>
      <c r="K25" s="18">
        <v>13.43</v>
      </c>
      <c r="L25" s="18">
        <v>13.59</v>
      </c>
      <c r="M25" s="18">
        <v>13.74</v>
      </c>
      <c r="N25" s="18">
        <v>13.9</v>
      </c>
      <c r="O25" s="18">
        <v>14.05</v>
      </c>
      <c r="P25" s="18">
        <v>14.21</v>
      </c>
      <c r="Q25" s="18">
        <v>14.36</v>
      </c>
      <c r="R25" s="18">
        <v>14.52</v>
      </c>
      <c r="S25" s="18">
        <v>14.68</v>
      </c>
      <c r="T25" s="18">
        <v>14.83</v>
      </c>
      <c r="U25" s="18">
        <v>14.99</v>
      </c>
      <c r="V25" s="18">
        <v>15.14</v>
      </c>
      <c r="W25" s="18">
        <v>15.3</v>
      </c>
      <c r="X25" s="18">
        <v>15.46</v>
      </c>
      <c r="Y25" s="18">
        <v>15.61</v>
      </c>
      <c r="Z25" s="18">
        <v>15.77</v>
      </c>
      <c r="AA25" s="18">
        <v>15.92</v>
      </c>
      <c r="AB25" s="18">
        <v>16.079999999999998</v>
      </c>
      <c r="AC25" s="18">
        <v>16.23</v>
      </c>
      <c r="AD25" s="18">
        <v>16.39</v>
      </c>
      <c r="AE25" s="18">
        <v>16.55</v>
      </c>
      <c r="AF25" s="18">
        <v>16.7</v>
      </c>
      <c r="AG25" s="18">
        <v>16.86</v>
      </c>
      <c r="AH25" s="18">
        <v>17.010000000000002</v>
      </c>
      <c r="AI25" s="18">
        <v>17.170000000000002</v>
      </c>
      <c r="AJ25" s="18">
        <v>17.32</v>
      </c>
      <c r="AK25" s="18">
        <v>17.48</v>
      </c>
      <c r="AL25" s="18">
        <v>17.64</v>
      </c>
      <c r="AM25" s="18">
        <v>17.79</v>
      </c>
      <c r="AN25" s="18">
        <v>17.95</v>
      </c>
      <c r="AO25" s="18">
        <v>18.100000000000001</v>
      </c>
      <c r="AP25" s="18">
        <v>18.260000000000002</v>
      </c>
      <c r="AQ25" s="18">
        <v>18.420000000000002</v>
      </c>
      <c r="AR25" s="18">
        <v>18.57</v>
      </c>
      <c r="AS25" s="18">
        <v>18.73</v>
      </c>
      <c r="AT25" s="18">
        <v>18.88</v>
      </c>
      <c r="AU25" s="18">
        <v>19.04</v>
      </c>
      <c r="AV25" s="18">
        <v>19.190000000000001</v>
      </c>
      <c r="AW25" s="18">
        <v>19.350000000000001</v>
      </c>
      <c r="AX25" s="18">
        <v>19.510000000000002</v>
      </c>
      <c r="AY25" s="18">
        <v>19.66</v>
      </c>
      <c r="AZ25" s="18">
        <v>19.82</v>
      </c>
      <c r="BA25" s="18">
        <v>19.97</v>
      </c>
      <c r="BB25" s="18">
        <v>20.13</v>
      </c>
      <c r="BC25" s="18">
        <v>20.29</v>
      </c>
      <c r="BD25" s="18">
        <v>20.440000000000001</v>
      </c>
      <c r="BE25" s="18">
        <v>20.6</v>
      </c>
      <c r="BF25" s="18">
        <v>20.75</v>
      </c>
      <c r="BG25" s="18">
        <v>20.91</v>
      </c>
      <c r="BH25" s="18">
        <v>21.06</v>
      </c>
      <c r="BI25" s="18">
        <v>21.22</v>
      </c>
      <c r="BJ25" s="18">
        <v>21.38</v>
      </c>
      <c r="BK25" s="18">
        <v>21.53</v>
      </c>
      <c r="BL25" s="18">
        <v>21.69</v>
      </c>
      <c r="BQ25" s="16"/>
      <c r="BR25" s="17" t="s">
        <v>51</v>
      </c>
      <c r="BS25" s="20">
        <f t="shared" si="3"/>
        <v>18.21</v>
      </c>
    </row>
    <row r="26" spans="1:71" ht="20.25" customHeight="1">
      <c r="A26" s="16"/>
      <c r="B26" s="17" t="s">
        <v>26</v>
      </c>
      <c r="C26" s="16" t="s">
        <v>27</v>
      </c>
      <c r="D26" s="18">
        <f>HLOOKUP($N$1,Labor,23,0)</f>
        <v>49.61</v>
      </c>
      <c r="E26" s="18">
        <v>20.9</v>
      </c>
      <c r="F26" s="18">
        <v>26.13</v>
      </c>
      <c r="G26" s="19">
        <f t="shared" si="1"/>
        <v>70.510000000000005</v>
      </c>
      <c r="H26" s="18">
        <f t="shared" si="1"/>
        <v>75.739999999999995</v>
      </c>
      <c r="I26" s="24">
        <f t="shared" si="2"/>
        <v>70.510000000000005</v>
      </c>
      <c r="J26" s="21">
        <v>40.89</v>
      </c>
      <c r="K26" s="18">
        <v>41.51</v>
      </c>
      <c r="L26" s="18">
        <v>42.13</v>
      </c>
      <c r="M26" s="18">
        <v>42.76</v>
      </c>
      <c r="N26" s="18">
        <v>43.38</v>
      </c>
      <c r="O26" s="18">
        <v>44</v>
      </c>
      <c r="P26" s="18">
        <v>44.63</v>
      </c>
      <c r="Q26" s="18">
        <v>45.25</v>
      </c>
      <c r="R26" s="18">
        <v>45.87</v>
      </c>
      <c r="S26" s="18">
        <v>46.5</v>
      </c>
      <c r="T26" s="18">
        <v>47.12</v>
      </c>
      <c r="U26" s="18">
        <v>47.74</v>
      </c>
      <c r="V26" s="18">
        <v>48.36</v>
      </c>
      <c r="W26" s="18">
        <v>48.99</v>
      </c>
      <c r="X26" s="18">
        <v>49.61</v>
      </c>
      <c r="Y26" s="18">
        <v>50.23</v>
      </c>
      <c r="Z26" s="18">
        <v>50.86</v>
      </c>
      <c r="AA26" s="18">
        <v>51.48</v>
      </c>
      <c r="AB26" s="18">
        <v>52.1</v>
      </c>
      <c r="AC26" s="18">
        <v>52.73</v>
      </c>
      <c r="AD26" s="18">
        <v>53.35</v>
      </c>
      <c r="AE26" s="18">
        <v>53.97</v>
      </c>
      <c r="AF26" s="18">
        <v>54.6</v>
      </c>
      <c r="AG26" s="18">
        <v>55.22</v>
      </c>
      <c r="AH26" s="18">
        <v>55.84</v>
      </c>
      <c r="AI26" s="18">
        <v>56.47</v>
      </c>
      <c r="AJ26" s="18">
        <v>57.09</v>
      </c>
      <c r="AK26" s="18">
        <v>57.71</v>
      </c>
      <c r="AL26" s="18">
        <v>58.34</v>
      </c>
      <c r="AM26" s="18">
        <v>58.96</v>
      </c>
      <c r="AN26" s="18">
        <v>59.58</v>
      </c>
      <c r="AO26" s="18">
        <v>60.21</v>
      </c>
      <c r="AP26" s="18">
        <v>60.83</v>
      </c>
      <c r="AQ26" s="18">
        <v>61.45</v>
      </c>
      <c r="AR26" s="18">
        <v>62.08</v>
      </c>
      <c r="AS26" s="18">
        <v>62.7</v>
      </c>
      <c r="AT26" s="18">
        <v>63.32</v>
      </c>
      <c r="AU26" s="18">
        <v>63.95</v>
      </c>
      <c r="AV26" s="18">
        <v>64.569999999999993</v>
      </c>
      <c r="AW26" s="18">
        <v>65.19</v>
      </c>
      <c r="AX26" s="18">
        <v>65.819999999999993</v>
      </c>
      <c r="AY26" s="18">
        <v>66.44</v>
      </c>
      <c r="AZ26" s="18">
        <v>67.06</v>
      </c>
      <c r="BA26" s="18">
        <v>67.680000000000007</v>
      </c>
      <c r="BB26" s="18">
        <v>68.31</v>
      </c>
      <c r="BC26" s="18">
        <v>68.930000000000007</v>
      </c>
      <c r="BD26" s="18">
        <v>69.55</v>
      </c>
      <c r="BE26" s="18">
        <v>70.180000000000007</v>
      </c>
      <c r="BF26" s="18">
        <v>70.8</v>
      </c>
      <c r="BG26" s="18">
        <v>71.42</v>
      </c>
      <c r="BH26" s="18">
        <v>72.05</v>
      </c>
      <c r="BI26" s="18">
        <v>72.67</v>
      </c>
      <c r="BJ26" s="18">
        <v>73.290000000000006</v>
      </c>
      <c r="BK26" s="18">
        <v>73.92</v>
      </c>
      <c r="BL26" s="18">
        <v>74.540000000000006</v>
      </c>
      <c r="BQ26" s="16"/>
      <c r="BR26" s="17" t="s">
        <v>52</v>
      </c>
      <c r="BS26" s="20">
        <f t="shared" si="3"/>
        <v>70.510000000000005</v>
      </c>
    </row>
    <row r="27" spans="1:71" ht="20.25" customHeight="1">
      <c r="A27" s="12">
        <v>6</v>
      </c>
      <c r="B27" s="13" t="s">
        <v>53</v>
      </c>
      <c r="C27" s="22"/>
      <c r="D27" s="14"/>
      <c r="E27" s="15"/>
      <c r="F27" s="15"/>
      <c r="G27" s="15"/>
      <c r="H27" s="15"/>
      <c r="I27" s="15"/>
      <c r="J27" s="23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>
        <v>0</v>
      </c>
      <c r="AT27" s="15">
        <v>0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5">
        <v>0</v>
      </c>
      <c r="BF27" s="15">
        <v>0</v>
      </c>
      <c r="BG27" s="15">
        <v>0</v>
      </c>
      <c r="BH27" s="15">
        <v>0</v>
      </c>
      <c r="BI27" s="15">
        <v>0</v>
      </c>
      <c r="BJ27" s="15">
        <v>0</v>
      </c>
      <c r="BK27" s="15">
        <v>0</v>
      </c>
      <c r="BL27" s="15">
        <v>0</v>
      </c>
      <c r="BQ27" s="12">
        <v>6</v>
      </c>
      <c r="BR27" s="13" t="s">
        <v>54</v>
      </c>
      <c r="BS27" s="15"/>
    </row>
    <row r="28" spans="1:71" ht="20.25" customHeight="1">
      <c r="A28" s="16"/>
      <c r="B28" s="17" t="s">
        <v>55</v>
      </c>
      <c r="C28" s="16" t="s">
        <v>27</v>
      </c>
      <c r="D28" s="18">
        <f>HLOOKUP($N$1,Labor,25,0)</f>
        <v>20.37</v>
      </c>
      <c r="E28" s="18">
        <v>4.2</v>
      </c>
      <c r="F28" s="18">
        <v>5.25</v>
      </c>
      <c r="G28" s="19">
        <f t="shared" si="1"/>
        <v>24.57</v>
      </c>
      <c r="H28" s="18">
        <f t="shared" si="1"/>
        <v>25.62</v>
      </c>
      <c r="I28" s="24">
        <f t="shared" si="2"/>
        <v>24.57</v>
      </c>
      <c r="J28" s="21">
        <v>18.37</v>
      </c>
      <c r="K28" s="18">
        <v>18.510000000000002</v>
      </c>
      <c r="L28" s="18">
        <v>18.649999999999999</v>
      </c>
      <c r="M28" s="18">
        <v>18.8</v>
      </c>
      <c r="N28" s="18">
        <v>18.940000000000001</v>
      </c>
      <c r="O28" s="18">
        <v>19.079999999999998</v>
      </c>
      <c r="P28" s="18">
        <v>19.23</v>
      </c>
      <c r="Q28" s="18">
        <v>19.37</v>
      </c>
      <c r="R28" s="18">
        <v>19.510000000000002</v>
      </c>
      <c r="S28" s="18">
        <v>19.649999999999999</v>
      </c>
      <c r="T28" s="18">
        <v>19.8</v>
      </c>
      <c r="U28" s="18">
        <v>19.940000000000001</v>
      </c>
      <c r="V28" s="18">
        <v>20.079999999999998</v>
      </c>
      <c r="W28" s="18">
        <v>20.22</v>
      </c>
      <c r="X28" s="18">
        <v>20.37</v>
      </c>
      <c r="Y28" s="18">
        <v>20.51</v>
      </c>
      <c r="Z28" s="18">
        <v>20.65</v>
      </c>
      <c r="AA28" s="18">
        <v>20.8</v>
      </c>
      <c r="AB28" s="18">
        <v>20.94</v>
      </c>
      <c r="AC28" s="18">
        <v>21.08</v>
      </c>
      <c r="AD28" s="18">
        <v>21.22</v>
      </c>
      <c r="AE28" s="18">
        <v>21.37</v>
      </c>
      <c r="AF28" s="18">
        <v>21.51</v>
      </c>
      <c r="AG28" s="18">
        <v>21.65</v>
      </c>
      <c r="AH28" s="18">
        <v>21.8</v>
      </c>
      <c r="AI28" s="18">
        <v>21.94</v>
      </c>
      <c r="AJ28" s="18">
        <v>22.08</v>
      </c>
      <c r="AK28" s="18">
        <v>22.22</v>
      </c>
      <c r="AL28" s="18">
        <v>22.37</v>
      </c>
      <c r="AM28" s="18">
        <v>22.51</v>
      </c>
      <c r="AN28" s="18">
        <v>22.65</v>
      </c>
      <c r="AO28" s="18">
        <v>22.79</v>
      </c>
      <c r="AP28" s="18">
        <v>22.94</v>
      </c>
      <c r="AQ28" s="18">
        <v>23.08</v>
      </c>
      <c r="AR28" s="18">
        <v>23.22</v>
      </c>
      <c r="AS28" s="18">
        <v>23.37</v>
      </c>
      <c r="AT28" s="18">
        <v>23.51</v>
      </c>
      <c r="AU28" s="18">
        <v>23.65</v>
      </c>
      <c r="AV28" s="18">
        <v>23.79</v>
      </c>
      <c r="AW28" s="18">
        <v>23.94</v>
      </c>
      <c r="AX28" s="18">
        <v>24.08</v>
      </c>
      <c r="AY28" s="18">
        <v>24.22</v>
      </c>
      <c r="AZ28" s="18">
        <v>24.36</v>
      </c>
      <c r="BA28" s="18">
        <v>24.51</v>
      </c>
      <c r="BB28" s="18">
        <v>24.65</v>
      </c>
      <c r="BC28" s="18">
        <v>24.79</v>
      </c>
      <c r="BD28" s="18">
        <v>24.94</v>
      </c>
      <c r="BE28" s="18">
        <v>25.08</v>
      </c>
      <c r="BF28" s="18">
        <v>25.22</v>
      </c>
      <c r="BG28" s="18">
        <v>25.36</v>
      </c>
      <c r="BH28" s="18">
        <v>25.51</v>
      </c>
      <c r="BI28" s="18">
        <v>25.65</v>
      </c>
      <c r="BJ28" s="18">
        <v>25.79</v>
      </c>
      <c r="BK28" s="18">
        <v>25.94</v>
      </c>
      <c r="BL28" s="18">
        <v>26.08</v>
      </c>
      <c r="BQ28" s="16"/>
      <c r="BR28" s="17" t="s">
        <v>56</v>
      </c>
      <c r="BS28" s="20">
        <f t="shared" si="3"/>
        <v>24.57</v>
      </c>
    </row>
    <row r="29" spans="1:71" ht="20.25" customHeight="1">
      <c r="A29" s="16"/>
      <c r="B29" s="17" t="s">
        <v>26</v>
      </c>
      <c r="C29" s="16" t="s">
        <v>27</v>
      </c>
      <c r="D29" s="18">
        <f>HLOOKUP($N$1,Labor,26,0)</f>
        <v>60.84</v>
      </c>
      <c r="E29" s="18">
        <v>25.71</v>
      </c>
      <c r="F29" s="18">
        <v>32.14</v>
      </c>
      <c r="G29" s="19">
        <f t="shared" si="1"/>
        <v>86.55</v>
      </c>
      <c r="H29" s="18">
        <f t="shared" si="1"/>
        <v>92.98</v>
      </c>
      <c r="I29" s="24">
        <f t="shared" si="2"/>
        <v>86.55</v>
      </c>
      <c r="J29" s="21">
        <v>49.96</v>
      </c>
      <c r="K29" s="18">
        <v>50.73</v>
      </c>
      <c r="L29" s="18">
        <v>51.51</v>
      </c>
      <c r="M29" s="18">
        <v>52.29</v>
      </c>
      <c r="N29" s="18">
        <v>53.07</v>
      </c>
      <c r="O29" s="18">
        <v>53.84</v>
      </c>
      <c r="P29" s="18">
        <v>54.62</v>
      </c>
      <c r="Q29" s="18">
        <v>55.4</v>
      </c>
      <c r="R29" s="18">
        <v>56.17</v>
      </c>
      <c r="S29" s="18">
        <v>56.95</v>
      </c>
      <c r="T29" s="18">
        <v>57.73</v>
      </c>
      <c r="U29" s="18">
        <v>58.51</v>
      </c>
      <c r="V29" s="18">
        <v>59.28</v>
      </c>
      <c r="W29" s="18">
        <v>60.06</v>
      </c>
      <c r="X29" s="18">
        <v>60.84</v>
      </c>
      <c r="Y29" s="18">
        <v>61.61</v>
      </c>
      <c r="Z29" s="18">
        <v>62.39</v>
      </c>
      <c r="AA29" s="18">
        <v>63.17</v>
      </c>
      <c r="AB29" s="18">
        <v>63.95</v>
      </c>
      <c r="AC29" s="18">
        <v>64.72</v>
      </c>
      <c r="AD29" s="18">
        <v>65.5</v>
      </c>
      <c r="AE29" s="18">
        <v>66.28</v>
      </c>
      <c r="AF29" s="18">
        <v>67.06</v>
      </c>
      <c r="AG29" s="18">
        <v>67.83</v>
      </c>
      <c r="AH29" s="18">
        <v>68.61</v>
      </c>
      <c r="AI29" s="18">
        <v>69.39</v>
      </c>
      <c r="AJ29" s="18">
        <v>70.16</v>
      </c>
      <c r="AK29" s="18">
        <v>70.94</v>
      </c>
      <c r="AL29" s="18">
        <v>71.72</v>
      </c>
      <c r="AM29" s="18">
        <v>72.5</v>
      </c>
      <c r="AN29" s="18">
        <v>73.27</v>
      </c>
      <c r="AO29" s="18">
        <v>74.05</v>
      </c>
      <c r="AP29" s="18">
        <v>74.83</v>
      </c>
      <c r="AQ29" s="18">
        <v>75.61</v>
      </c>
      <c r="AR29" s="18">
        <v>76.38</v>
      </c>
      <c r="AS29" s="18">
        <v>77.16</v>
      </c>
      <c r="AT29" s="18">
        <v>77.94</v>
      </c>
      <c r="AU29" s="18">
        <v>78.709999999999994</v>
      </c>
      <c r="AV29" s="18">
        <v>79.489999999999995</v>
      </c>
      <c r="AW29" s="18">
        <v>80.27</v>
      </c>
      <c r="AX29" s="18">
        <v>81.05</v>
      </c>
      <c r="AY29" s="18">
        <v>81.819999999999993</v>
      </c>
      <c r="AZ29" s="18">
        <v>82.6</v>
      </c>
      <c r="BA29" s="18">
        <v>83.38</v>
      </c>
      <c r="BB29" s="18">
        <v>84.15</v>
      </c>
      <c r="BC29" s="18">
        <v>84.93</v>
      </c>
      <c r="BD29" s="18">
        <v>85.71</v>
      </c>
      <c r="BE29" s="18">
        <v>86.49</v>
      </c>
      <c r="BF29" s="18">
        <v>87.26</v>
      </c>
      <c r="BG29" s="18">
        <v>88.04</v>
      </c>
      <c r="BH29" s="18">
        <v>88.82</v>
      </c>
      <c r="BI29" s="18">
        <v>89.6</v>
      </c>
      <c r="BJ29" s="18">
        <v>90.37</v>
      </c>
      <c r="BK29" s="18">
        <v>91.15</v>
      </c>
      <c r="BL29" s="18">
        <v>91.93</v>
      </c>
      <c r="BQ29" s="16"/>
      <c r="BR29" s="17" t="s">
        <v>57</v>
      </c>
      <c r="BS29" s="20">
        <f t="shared" si="3"/>
        <v>86.55</v>
      </c>
    </row>
    <row r="30" spans="1:71" ht="20.25" customHeight="1">
      <c r="A30" s="12">
        <v>7</v>
      </c>
      <c r="B30" s="13" t="s">
        <v>58</v>
      </c>
      <c r="C30" s="16" t="s">
        <v>27</v>
      </c>
      <c r="D30" s="18">
        <f>HLOOKUP($N$1,Labor,27,0)</f>
        <v>6.35</v>
      </c>
      <c r="E30" s="18">
        <v>1.66</v>
      </c>
      <c r="F30" s="18">
        <v>2.08</v>
      </c>
      <c r="G30" s="19">
        <f t="shared" si="1"/>
        <v>8.01</v>
      </c>
      <c r="H30" s="18">
        <f t="shared" si="1"/>
        <v>8.43</v>
      </c>
      <c r="I30" s="24">
        <f t="shared" si="2"/>
        <v>8.01</v>
      </c>
      <c r="J30" s="21">
        <v>5.28</v>
      </c>
      <c r="K30" s="18">
        <v>5.35</v>
      </c>
      <c r="L30" s="18">
        <v>5.43</v>
      </c>
      <c r="M30" s="18">
        <v>5.51</v>
      </c>
      <c r="N30" s="18">
        <v>5.58</v>
      </c>
      <c r="O30" s="18">
        <v>5.66</v>
      </c>
      <c r="P30" s="18">
        <v>5.74</v>
      </c>
      <c r="Q30" s="18">
        <v>5.81</v>
      </c>
      <c r="R30" s="18">
        <v>5.89</v>
      </c>
      <c r="S30" s="18">
        <v>5.97</v>
      </c>
      <c r="T30" s="18">
        <v>6.04</v>
      </c>
      <c r="U30" s="18">
        <v>6.12</v>
      </c>
      <c r="V30" s="18">
        <v>6.2</v>
      </c>
      <c r="W30" s="18">
        <v>6.27</v>
      </c>
      <c r="X30" s="18">
        <v>6.35</v>
      </c>
      <c r="Y30" s="18">
        <v>6.43</v>
      </c>
      <c r="Z30" s="18">
        <v>6.5</v>
      </c>
      <c r="AA30" s="18">
        <v>6.58</v>
      </c>
      <c r="AB30" s="18">
        <v>6.66</v>
      </c>
      <c r="AC30" s="18">
        <v>6.73</v>
      </c>
      <c r="AD30" s="18">
        <v>6.81</v>
      </c>
      <c r="AE30" s="18">
        <v>6.88</v>
      </c>
      <c r="AF30" s="18">
        <v>6.96</v>
      </c>
      <c r="AG30" s="18">
        <v>7.04</v>
      </c>
      <c r="AH30" s="18">
        <v>7.11</v>
      </c>
      <c r="AI30" s="18">
        <v>7.19</v>
      </c>
      <c r="AJ30" s="18">
        <v>7.27</v>
      </c>
      <c r="AK30" s="18">
        <v>7.34</v>
      </c>
      <c r="AL30" s="18">
        <v>7.42</v>
      </c>
      <c r="AM30" s="18">
        <v>7.5</v>
      </c>
      <c r="AN30" s="18">
        <v>7.57</v>
      </c>
      <c r="AO30" s="18">
        <v>7.65</v>
      </c>
      <c r="AP30" s="18">
        <v>7.73</v>
      </c>
      <c r="AQ30" s="18">
        <v>7.8</v>
      </c>
      <c r="AR30" s="18">
        <v>7.88</v>
      </c>
      <c r="AS30" s="18">
        <v>7.96</v>
      </c>
      <c r="AT30" s="18">
        <v>8.0299999999999994</v>
      </c>
      <c r="AU30" s="18">
        <v>8.11</v>
      </c>
      <c r="AV30" s="18">
        <v>8.19</v>
      </c>
      <c r="AW30" s="18">
        <v>8.26</v>
      </c>
      <c r="AX30" s="18">
        <v>8.34</v>
      </c>
      <c r="AY30" s="18">
        <v>8.42</v>
      </c>
      <c r="AZ30" s="18">
        <v>8.49</v>
      </c>
      <c r="BA30" s="18">
        <v>8.57</v>
      </c>
      <c r="BB30" s="18">
        <v>8.65</v>
      </c>
      <c r="BC30" s="18">
        <v>8.7200000000000006</v>
      </c>
      <c r="BD30" s="18">
        <v>8.8000000000000007</v>
      </c>
      <c r="BE30" s="18">
        <v>8.8800000000000008</v>
      </c>
      <c r="BF30" s="18">
        <v>8.9499999999999993</v>
      </c>
      <c r="BG30" s="18">
        <v>9.0299999999999994</v>
      </c>
      <c r="BH30" s="18">
        <v>9.11</v>
      </c>
      <c r="BI30" s="18">
        <v>9.18</v>
      </c>
      <c r="BJ30" s="18">
        <v>9.26</v>
      </c>
      <c r="BK30" s="18">
        <v>9.34</v>
      </c>
      <c r="BL30" s="18">
        <v>9.41</v>
      </c>
      <c r="BQ30" s="12">
        <v>7</v>
      </c>
      <c r="BR30" s="13" t="s">
        <v>59</v>
      </c>
      <c r="BS30" s="20">
        <f t="shared" si="3"/>
        <v>8.01</v>
      </c>
    </row>
    <row r="31" spans="1:71" ht="20.25" customHeight="1">
      <c r="A31" s="12">
        <v>8</v>
      </c>
      <c r="B31" s="13" t="s">
        <v>60</v>
      </c>
      <c r="C31" s="22"/>
      <c r="D31" s="14"/>
      <c r="E31" s="15"/>
      <c r="F31" s="15"/>
      <c r="G31" s="15"/>
      <c r="H31" s="15"/>
      <c r="I31" s="15"/>
      <c r="J31" s="23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Q31" s="12">
        <v>8</v>
      </c>
      <c r="BR31" s="13" t="s">
        <v>61</v>
      </c>
      <c r="BS31" s="15"/>
    </row>
    <row r="32" spans="1:71" ht="20.25" customHeight="1">
      <c r="A32" s="16"/>
      <c r="B32" s="17" t="s">
        <v>62</v>
      </c>
      <c r="C32" s="16" t="s">
        <v>15</v>
      </c>
      <c r="D32" s="18">
        <f>HLOOKUP($N$1,Labor,29,0)</f>
        <v>8.73</v>
      </c>
      <c r="E32" s="18">
        <v>2.11</v>
      </c>
      <c r="F32" s="18">
        <v>2.64</v>
      </c>
      <c r="G32" s="19">
        <f t="shared" si="1"/>
        <v>10.84</v>
      </c>
      <c r="H32" s="18">
        <f t="shared" si="1"/>
        <v>11.37</v>
      </c>
      <c r="I32" s="24">
        <f t="shared" si="2"/>
        <v>10.84</v>
      </c>
      <c r="J32" s="21">
        <v>7.32</v>
      </c>
      <c r="K32" s="18">
        <v>7.42</v>
      </c>
      <c r="L32" s="18">
        <v>7.52</v>
      </c>
      <c r="M32" s="18">
        <v>7.62</v>
      </c>
      <c r="N32" s="18">
        <v>7.72</v>
      </c>
      <c r="O32" s="18">
        <v>7.82</v>
      </c>
      <c r="P32" s="18">
        <v>7.92</v>
      </c>
      <c r="Q32" s="18">
        <v>8.02</v>
      </c>
      <c r="R32" s="18">
        <v>8.1199999999999992</v>
      </c>
      <c r="S32" s="18">
        <v>8.2200000000000006</v>
      </c>
      <c r="T32" s="18">
        <v>8.32</v>
      </c>
      <c r="U32" s="18">
        <v>8.42</v>
      </c>
      <c r="V32" s="18">
        <v>8.52</v>
      </c>
      <c r="W32" s="18">
        <v>8.6300000000000008</v>
      </c>
      <c r="X32" s="18">
        <v>8.73</v>
      </c>
      <c r="Y32" s="18">
        <v>8.83</v>
      </c>
      <c r="Z32" s="18">
        <v>8.93</v>
      </c>
      <c r="AA32" s="18">
        <v>9.0299999999999994</v>
      </c>
      <c r="AB32" s="18">
        <v>9.1300000000000008</v>
      </c>
      <c r="AC32" s="18">
        <v>9.23</v>
      </c>
      <c r="AD32" s="18">
        <v>9.33</v>
      </c>
      <c r="AE32" s="18">
        <v>9.43</v>
      </c>
      <c r="AF32" s="18">
        <v>9.5299999999999994</v>
      </c>
      <c r="AG32" s="18">
        <v>9.6300000000000008</v>
      </c>
      <c r="AH32" s="18">
        <v>9.73</v>
      </c>
      <c r="AI32" s="18">
        <v>9.83</v>
      </c>
      <c r="AJ32" s="18">
        <v>9.93</v>
      </c>
      <c r="AK32" s="18">
        <v>10.029999999999999</v>
      </c>
      <c r="AL32" s="18">
        <v>10.130000000000001</v>
      </c>
      <c r="AM32" s="18">
        <v>10.23</v>
      </c>
      <c r="AN32" s="18">
        <v>10.33</v>
      </c>
      <c r="AO32" s="18">
        <v>10.43</v>
      </c>
      <c r="AP32" s="18">
        <v>10.53</v>
      </c>
      <c r="AQ32" s="18">
        <v>10.63</v>
      </c>
      <c r="AR32" s="18">
        <v>10.73</v>
      </c>
      <c r="AS32" s="18">
        <v>10.83</v>
      </c>
      <c r="AT32" s="18">
        <v>10.93</v>
      </c>
      <c r="AU32" s="18">
        <v>11.03</v>
      </c>
      <c r="AV32" s="18">
        <v>11.13</v>
      </c>
      <c r="AW32" s="18">
        <v>11.23</v>
      </c>
      <c r="AX32" s="18">
        <v>11.33</v>
      </c>
      <c r="AY32" s="18">
        <v>11.43</v>
      </c>
      <c r="AZ32" s="18">
        <v>11.53</v>
      </c>
      <c r="BA32" s="18">
        <v>11.63</v>
      </c>
      <c r="BB32" s="18">
        <v>11.73</v>
      </c>
      <c r="BC32" s="18">
        <v>11.83</v>
      </c>
      <c r="BD32" s="18">
        <v>11.93</v>
      </c>
      <c r="BE32" s="18">
        <v>12.03</v>
      </c>
      <c r="BF32" s="18">
        <v>12.13</v>
      </c>
      <c r="BG32" s="18">
        <v>12.23</v>
      </c>
      <c r="BH32" s="18">
        <v>12.33</v>
      </c>
      <c r="BI32" s="18">
        <v>12.43</v>
      </c>
      <c r="BJ32" s="18">
        <v>12.53</v>
      </c>
      <c r="BK32" s="18">
        <v>12.63</v>
      </c>
      <c r="BL32" s="18">
        <v>12.73</v>
      </c>
      <c r="BQ32" s="16"/>
      <c r="BR32" s="17" t="s">
        <v>63</v>
      </c>
      <c r="BS32" s="20">
        <f t="shared" si="3"/>
        <v>10.84</v>
      </c>
    </row>
    <row r="33" spans="1:71" ht="20.25" customHeight="1">
      <c r="A33" s="16"/>
      <c r="B33" s="17" t="s">
        <v>64</v>
      </c>
      <c r="C33" s="16" t="s">
        <v>15</v>
      </c>
      <c r="D33" s="18">
        <f>HLOOKUP($N$1,Labor,30,0)</f>
        <v>10.65</v>
      </c>
      <c r="E33" s="18">
        <v>3.38</v>
      </c>
      <c r="F33" s="18">
        <v>4.2300000000000004</v>
      </c>
      <c r="G33" s="19">
        <f t="shared" si="1"/>
        <v>14.03</v>
      </c>
      <c r="H33" s="18">
        <f t="shared" si="1"/>
        <v>14.88</v>
      </c>
      <c r="I33" s="24">
        <f t="shared" si="2"/>
        <v>14.03</v>
      </c>
      <c r="J33" s="21">
        <v>8.91</v>
      </c>
      <c r="K33" s="18">
        <v>9.0399999999999991</v>
      </c>
      <c r="L33" s="18">
        <v>9.16</v>
      </c>
      <c r="M33" s="18">
        <v>9.2899999999999991</v>
      </c>
      <c r="N33" s="18">
        <v>9.41</v>
      </c>
      <c r="O33" s="18">
        <v>9.5299999999999994</v>
      </c>
      <c r="P33" s="18">
        <v>9.66</v>
      </c>
      <c r="Q33" s="18">
        <v>9.7799999999999994</v>
      </c>
      <c r="R33" s="18">
        <v>9.9</v>
      </c>
      <c r="S33" s="18">
        <v>10.029999999999999</v>
      </c>
      <c r="T33" s="18">
        <v>10.15</v>
      </c>
      <c r="U33" s="18">
        <v>10.28</v>
      </c>
      <c r="V33" s="18">
        <v>10.4</v>
      </c>
      <c r="W33" s="18">
        <v>10.52</v>
      </c>
      <c r="X33" s="18">
        <v>10.65</v>
      </c>
      <c r="Y33" s="18">
        <v>10.77</v>
      </c>
      <c r="Z33" s="18">
        <v>10.89</v>
      </c>
      <c r="AA33" s="18">
        <v>11.02</v>
      </c>
      <c r="AB33" s="18">
        <v>11.14</v>
      </c>
      <c r="AC33" s="18">
        <v>11.27</v>
      </c>
      <c r="AD33" s="18">
        <v>11.39</v>
      </c>
      <c r="AE33" s="18">
        <v>11.51</v>
      </c>
      <c r="AF33" s="18">
        <v>11.64</v>
      </c>
      <c r="AG33" s="18">
        <v>11.76</v>
      </c>
      <c r="AH33" s="18">
        <v>11.88</v>
      </c>
      <c r="AI33" s="18">
        <v>12.01</v>
      </c>
      <c r="AJ33" s="18">
        <v>12.13</v>
      </c>
      <c r="AK33" s="18">
        <v>12.26</v>
      </c>
      <c r="AL33" s="18">
        <v>12.38</v>
      </c>
      <c r="AM33" s="18">
        <v>12.5</v>
      </c>
      <c r="AN33" s="18">
        <v>12.63</v>
      </c>
      <c r="AO33" s="18">
        <v>12.75</v>
      </c>
      <c r="AP33" s="18">
        <v>12.87</v>
      </c>
      <c r="AQ33" s="18">
        <v>13</v>
      </c>
      <c r="AR33" s="18">
        <v>13.12</v>
      </c>
      <c r="AS33" s="18">
        <v>13.24</v>
      </c>
      <c r="AT33" s="18">
        <v>13.37</v>
      </c>
      <c r="AU33" s="18">
        <v>13.49</v>
      </c>
      <c r="AV33" s="18">
        <v>13.62</v>
      </c>
      <c r="AW33" s="18">
        <v>13.74</v>
      </c>
      <c r="AX33" s="18">
        <v>13.86</v>
      </c>
      <c r="AY33" s="18">
        <v>13.99</v>
      </c>
      <c r="AZ33" s="18">
        <v>14.11</v>
      </c>
      <c r="BA33" s="18">
        <v>14.23</v>
      </c>
      <c r="BB33" s="18">
        <v>14.36</v>
      </c>
      <c r="BC33" s="18">
        <v>14.48</v>
      </c>
      <c r="BD33" s="18">
        <v>14.61</v>
      </c>
      <c r="BE33" s="18">
        <v>14.73</v>
      </c>
      <c r="BF33" s="18">
        <v>14.85</v>
      </c>
      <c r="BG33" s="18">
        <v>14.98</v>
      </c>
      <c r="BH33" s="18">
        <v>15.1</v>
      </c>
      <c r="BI33" s="18">
        <v>15.22</v>
      </c>
      <c r="BJ33" s="18">
        <v>15.35</v>
      </c>
      <c r="BK33" s="18">
        <v>15.47</v>
      </c>
      <c r="BL33" s="18">
        <v>15.6</v>
      </c>
      <c r="BQ33" s="16"/>
      <c r="BR33" s="17" t="s">
        <v>65</v>
      </c>
      <c r="BS33" s="20">
        <f t="shared" si="3"/>
        <v>14.03</v>
      </c>
    </row>
    <row r="34" spans="1:71" ht="20.25" customHeight="1">
      <c r="A34" s="16"/>
      <c r="B34" s="17" t="s">
        <v>66</v>
      </c>
      <c r="C34" s="16" t="s">
        <v>15</v>
      </c>
      <c r="D34" s="18">
        <f>HLOOKUP($N$1,Labor,31,0)</f>
        <v>9.51</v>
      </c>
      <c r="E34" s="18">
        <v>1.75</v>
      </c>
      <c r="F34" s="18">
        <v>2.19</v>
      </c>
      <c r="G34" s="19">
        <f t="shared" si="1"/>
        <v>11.26</v>
      </c>
      <c r="H34" s="18">
        <f t="shared" si="1"/>
        <v>11.7</v>
      </c>
      <c r="I34" s="24">
        <f t="shared" si="2"/>
        <v>11.26</v>
      </c>
      <c r="J34" s="21">
        <v>8.15</v>
      </c>
      <c r="K34" s="18">
        <v>8.24</v>
      </c>
      <c r="L34" s="18">
        <v>8.34</v>
      </c>
      <c r="M34" s="18">
        <v>8.44</v>
      </c>
      <c r="N34" s="18">
        <v>8.5399999999999991</v>
      </c>
      <c r="O34" s="18">
        <v>8.64</v>
      </c>
      <c r="P34" s="18">
        <v>8.73</v>
      </c>
      <c r="Q34" s="18">
        <v>8.83</v>
      </c>
      <c r="R34" s="18">
        <v>8.93</v>
      </c>
      <c r="S34" s="18">
        <v>9.0299999999999994</v>
      </c>
      <c r="T34" s="18">
        <v>9.1199999999999992</v>
      </c>
      <c r="U34" s="18">
        <v>9.2200000000000006</v>
      </c>
      <c r="V34" s="18">
        <v>9.32</v>
      </c>
      <c r="W34" s="18">
        <v>9.42</v>
      </c>
      <c r="X34" s="18">
        <v>9.51</v>
      </c>
      <c r="Y34" s="18">
        <v>9.61</v>
      </c>
      <c r="Z34" s="18">
        <v>9.7100000000000009</v>
      </c>
      <c r="AA34" s="18">
        <v>9.81</v>
      </c>
      <c r="AB34" s="18">
        <v>9.91</v>
      </c>
      <c r="AC34" s="18">
        <v>10</v>
      </c>
      <c r="AD34" s="18">
        <v>10.1</v>
      </c>
      <c r="AE34" s="18">
        <v>10.199999999999999</v>
      </c>
      <c r="AF34" s="18">
        <v>10.3</v>
      </c>
      <c r="AG34" s="18">
        <v>10.39</v>
      </c>
      <c r="AH34" s="18">
        <v>10.49</v>
      </c>
      <c r="AI34" s="18">
        <v>10.59</v>
      </c>
      <c r="AJ34" s="18">
        <v>10.69</v>
      </c>
      <c r="AK34" s="18">
        <v>10.79</v>
      </c>
      <c r="AL34" s="18">
        <v>10.88</v>
      </c>
      <c r="AM34" s="18">
        <v>10.98</v>
      </c>
      <c r="AN34" s="18">
        <v>11.08</v>
      </c>
      <c r="AO34" s="18">
        <v>11.18</v>
      </c>
      <c r="AP34" s="18">
        <v>11.27</v>
      </c>
      <c r="AQ34" s="18">
        <v>11.37</v>
      </c>
      <c r="AR34" s="18">
        <v>11.47</v>
      </c>
      <c r="AS34" s="18">
        <v>11.57</v>
      </c>
      <c r="AT34" s="18">
        <v>11.67</v>
      </c>
      <c r="AU34" s="18">
        <v>11.76</v>
      </c>
      <c r="AV34" s="18">
        <v>11.86</v>
      </c>
      <c r="AW34" s="18">
        <v>11.96</v>
      </c>
      <c r="AX34" s="18">
        <v>12.06</v>
      </c>
      <c r="AY34" s="18">
        <v>12.15</v>
      </c>
      <c r="AZ34" s="18">
        <v>12.25</v>
      </c>
      <c r="BA34" s="18">
        <v>12.35</v>
      </c>
      <c r="BB34" s="18">
        <v>12.45</v>
      </c>
      <c r="BC34" s="18">
        <v>12.55</v>
      </c>
      <c r="BD34" s="18">
        <v>12.64</v>
      </c>
      <c r="BE34" s="18">
        <v>12.74</v>
      </c>
      <c r="BF34" s="18">
        <v>12.84</v>
      </c>
      <c r="BG34" s="18">
        <v>12.94</v>
      </c>
      <c r="BH34" s="18">
        <v>13.03</v>
      </c>
      <c r="BI34" s="18">
        <v>13.13</v>
      </c>
      <c r="BJ34" s="18">
        <v>13.23</v>
      </c>
      <c r="BK34" s="18">
        <v>13.33</v>
      </c>
      <c r="BL34" s="18">
        <v>13.42</v>
      </c>
      <c r="BQ34" s="16"/>
      <c r="BR34" s="17" t="s">
        <v>67</v>
      </c>
      <c r="BS34" s="20">
        <f t="shared" si="3"/>
        <v>11.26</v>
      </c>
    </row>
    <row r="35" spans="1:71" ht="20.25" customHeight="1">
      <c r="A35" s="12">
        <v>9</v>
      </c>
      <c r="B35" s="13" t="s">
        <v>68</v>
      </c>
      <c r="C35" s="16" t="s">
        <v>15</v>
      </c>
      <c r="D35" s="18">
        <f>HLOOKUP($N$1,Labor,32,0)</f>
        <v>6.53</v>
      </c>
      <c r="E35" s="18">
        <v>0.62</v>
      </c>
      <c r="F35" s="18">
        <v>0.78</v>
      </c>
      <c r="G35" s="19">
        <f t="shared" si="1"/>
        <v>7.15</v>
      </c>
      <c r="H35" s="18">
        <f t="shared" si="1"/>
        <v>7.31</v>
      </c>
      <c r="I35" s="24">
        <f t="shared" si="2"/>
        <v>7.15</v>
      </c>
      <c r="J35" s="21">
        <v>4.7300000000000004</v>
      </c>
      <c r="K35" s="18">
        <v>4.8600000000000003</v>
      </c>
      <c r="L35" s="18">
        <v>4.9800000000000004</v>
      </c>
      <c r="M35" s="18">
        <v>5.1100000000000003</v>
      </c>
      <c r="N35" s="18">
        <v>5.24</v>
      </c>
      <c r="O35" s="18">
        <v>5.37</v>
      </c>
      <c r="P35" s="18">
        <v>5.5</v>
      </c>
      <c r="Q35" s="18">
        <v>5.63</v>
      </c>
      <c r="R35" s="18">
        <v>5.76</v>
      </c>
      <c r="S35" s="18">
        <v>5.89</v>
      </c>
      <c r="T35" s="18">
        <v>6.01</v>
      </c>
      <c r="U35" s="18">
        <v>6.14</v>
      </c>
      <c r="V35" s="18">
        <v>6.27</v>
      </c>
      <c r="W35" s="18">
        <v>6.4</v>
      </c>
      <c r="X35" s="18">
        <v>6.53</v>
      </c>
      <c r="Y35" s="18">
        <v>6.66</v>
      </c>
      <c r="Z35" s="18">
        <v>6.79</v>
      </c>
      <c r="AA35" s="18">
        <v>6.92</v>
      </c>
      <c r="AB35" s="18">
        <v>7.05</v>
      </c>
      <c r="AC35" s="18">
        <v>7.17</v>
      </c>
      <c r="AD35" s="18">
        <v>7.3</v>
      </c>
      <c r="AE35" s="18">
        <v>7.43</v>
      </c>
      <c r="AF35" s="18">
        <v>7.56</v>
      </c>
      <c r="AG35" s="18">
        <v>7.69</v>
      </c>
      <c r="AH35" s="18">
        <v>7.82</v>
      </c>
      <c r="AI35" s="18">
        <v>7.95</v>
      </c>
      <c r="AJ35" s="18">
        <v>8.08</v>
      </c>
      <c r="AK35" s="18">
        <v>8.2100000000000009</v>
      </c>
      <c r="AL35" s="18">
        <v>8.33</v>
      </c>
      <c r="AM35" s="18">
        <v>8.4600000000000009</v>
      </c>
      <c r="AN35" s="18">
        <v>8.59</v>
      </c>
      <c r="AO35" s="18">
        <v>8.7200000000000006</v>
      </c>
      <c r="AP35" s="18">
        <v>8.85</v>
      </c>
      <c r="AQ35" s="18">
        <v>8.98</v>
      </c>
      <c r="AR35" s="18">
        <v>9.11</v>
      </c>
      <c r="AS35" s="18">
        <v>9.24</v>
      </c>
      <c r="AT35" s="18">
        <v>9.3699999999999992</v>
      </c>
      <c r="AU35" s="18">
        <v>9.49</v>
      </c>
      <c r="AV35" s="18">
        <v>9.6199999999999992</v>
      </c>
      <c r="AW35" s="18">
        <v>9.75</v>
      </c>
      <c r="AX35" s="18">
        <v>9.8800000000000008</v>
      </c>
      <c r="AY35" s="18">
        <v>10.01</v>
      </c>
      <c r="AZ35" s="18">
        <v>10.14</v>
      </c>
      <c r="BA35" s="18">
        <v>10.27</v>
      </c>
      <c r="BB35" s="18">
        <v>10.4</v>
      </c>
      <c r="BC35" s="18">
        <v>10.53</v>
      </c>
      <c r="BD35" s="18">
        <v>10.65</v>
      </c>
      <c r="BE35" s="18">
        <v>10.78</v>
      </c>
      <c r="BF35" s="18">
        <v>10.91</v>
      </c>
      <c r="BG35" s="18">
        <v>11.04</v>
      </c>
      <c r="BH35" s="18">
        <v>11.17</v>
      </c>
      <c r="BI35" s="18">
        <v>11.3</v>
      </c>
      <c r="BJ35" s="18">
        <v>11.43</v>
      </c>
      <c r="BK35" s="18">
        <v>11.56</v>
      </c>
      <c r="BL35" s="18">
        <v>11.69</v>
      </c>
      <c r="BQ35" s="12">
        <v>9</v>
      </c>
      <c r="BR35" s="13" t="s">
        <v>69</v>
      </c>
      <c r="BS35" s="20">
        <f t="shared" si="3"/>
        <v>7.15</v>
      </c>
    </row>
    <row r="36" spans="1:71" ht="20.25" customHeight="1">
      <c r="A36" s="12">
        <v>10</v>
      </c>
      <c r="B36" s="13" t="s">
        <v>70</v>
      </c>
      <c r="C36" s="16" t="s">
        <v>15</v>
      </c>
      <c r="D36" s="18">
        <f>HLOOKUP($N$1,Labor,33,0)</f>
        <v>6.05</v>
      </c>
      <c r="E36" s="18">
        <v>0.88</v>
      </c>
      <c r="F36" s="18">
        <v>1.1000000000000001</v>
      </c>
      <c r="G36" s="19">
        <f t="shared" si="1"/>
        <v>6.93</v>
      </c>
      <c r="H36" s="18">
        <f t="shared" si="1"/>
        <v>7.15</v>
      </c>
      <c r="I36" s="24">
        <f t="shared" si="2"/>
        <v>6.93</v>
      </c>
      <c r="J36" s="21">
        <v>4.38</v>
      </c>
      <c r="K36" s="18">
        <v>4.5</v>
      </c>
      <c r="L36" s="18">
        <v>4.62</v>
      </c>
      <c r="M36" s="18">
        <v>4.74</v>
      </c>
      <c r="N36" s="18">
        <v>4.8600000000000003</v>
      </c>
      <c r="O36" s="18">
        <v>4.9800000000000004</v>
      </c>
      <c r="P36" s="18">
        <v>5.0999999999999996</v>
      </c>
      <c r="Q36" s="18">
        <v>5.22</v>
      </c>
      <c r="R36" s="18">
        <v>5.34</v>
      </c>
      <c r="S36" s="18">
        <v>5.46</v>
      </c>
      <c r="T36" s="18">
        <v>5.57</v>
      </c>
      <c r="U36" s="18">
        <v>5.69</v>
      </c>
      <c r="V36" s="18">
        <v>5.81</v>
      </c>
      <c r="W36" s="18">
        <v>5.93</v>
      </c>
      <c r="X36" s="18">
        <v>6.05</v>
      </c>
      <c r="Y36" s="18">
        <v>6.17</v>
      </c>
      <c r="Z36" s="18">
        <v>6.29</v>
      </c>
      <c r="AA36" s="18">
        <v>6.41</v>
      </c>
      <c r="AB36" s="18">
        <v>6.53</v>
      </c>
      <c r="AC36" s="18">
        <v>6.65</v>
      </c>
      <c r="AD36" s="18">
        <v>6.77</v>
      </c>
      <c r="AE36" s="18">
        <v>6.89</v>
      </c>
      <c r="AF36" s="18">
        <v>7.01</v>
      </c>
      <c r="AG36" s="18">
        <v>7.13</v>
      </c>
      <c r="AH36" s="18">
        <v>7.25</v>
      </c>
      <c r="AI36" s="18">
        <v>7.37</v>
      </c>
      <c r="AJ36" s="18">
        <v>7.48</v>
      </c>
      <c r="AK36" s="18">
        <v>7.6</v>
      </c>
      <c r="AL36" s="18">
        <v>7.72</v>
      </c>
      <c r="AM36" s="18">
        <v>7.84</v>
      </c>
      <c r="AN36" s="18">
        <v>7.96</v>
      </c>
      <c r="AO36" s="18">
        <v>8.08</v>
      </c>
      <c r="AP36" s="18">
        <v>8.1999999999999993</v>
      </c>
      <c r="AQ36" s="18">
        <v>8.32</v>
      </c>
      <c r="AR36" s="18">
        <v>8.44</v>
      </c>
      <c r="AS36" s="18">
        <v>8.56</v>
      </c>
      <c r="AT36" s="18">
        <v>8.68</v>
      </c>
      <c r="AU36" s="18">
        <v>8.8000000000000007</v>
      </c>
      <c r="AV36" s="18">
        <v>8.92</v>
      </c>
      <c r="AW36" s="18">
        <v>9.0399999999999991</v>
      </c>
      <c r="AX36" s="18">
        <v>9.16</v>
      </c>
      <c r="AY36" s="18">
        <v>9.2799999999999994</v>
      </c>
      <c r="AZ36" s="18">
        <v>9.39</v>
      </c>
      <c r="BA36" s="18">
        <v>9.51</v>
      </c>
      <c r="BB36" s="18">
        <v>9.6300000000000008</v>
      </c>
      <c r="BC36" s="18">
        <v>9.75</v>
      </c>
      <c r="BD36" s="18">
        <v>9.8699999999999992</v>
      </c>
      <c r="BE36" s="18">
        <v>9.99</v>
      </c>
      <c r="BF36" s="18">
        <v>10.11</v>
      </c>
      <c r="BG36" s="18">
        <v>10.23</v>
      </c>
      <c r="BH36" s="18">
        <v>10.35</v>
      </c>
      <c r="BI36" s="18">
        <v>10.47</v>
      </c>
      <c r="BJ36" s="18">
        <v>10.59</v>
      </c>
      <c r="BK36" s="18">
        <v>10.71</v>
      </c>
      <c r="BL36" s="18">
        <v>10.83</v>
      </c>
      <c r="BQ36" s="12">
        <v>10</v>
      </c>
      <c r="BR36" s="13" t="s">
        <v>71</v>
      </c>
      <c r="BS36" s="20">
        <f t="shared" si="3"/>
        <v>6.93</v>
      </c>
    </row>
    <row r="37" spans="1:71" ht="20.25" customHeight="1">
      <c r="A37" s="12">
        <v>11</v>
      </c>
      <c r="B37" s="13" t="s">
        <v>72</v>
      </c>
      <c r="C37" s="22"/>
      <c r="D37" s="14"/>
      <c r="E37" s="15"/>
      <c r="F37" s="15"/>
      <c r="G37" s="15"/>
      <c r="H37" s="15"/>
      <c r="I37" s="15"/>
      <c r="J37" s="23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Q37" s="12">
        <v>11</v>
      </c>
      <c r="BR37" s="13" t="s">
        <v>73</v>
      </c>
      <c r="BS37" s="15"/>
    </row>
    <row r="38" spans="1:71" ht="20.25" customHeight="1">
      <c r="A38" s="16"/>
      <c r="B38" s="17" t="s">
        <v>74</v>
      </c>
      <c r="C38" s="16" t="s">
        <v>15</v>
      </c>
      <c r="D38" s="18">
        <f>HLOOKUP($N$1,Labor,35,0)</f>
        <v>14.16</v>
      </c>
      <c r="E38" s="18">
        <v>2.21</v>
      </c>
      <c r="F38" s="18">
        <v>2.76</v>
      </c>
      <c r="G38" s="19">
        <f t="shared" si="1"/>
        <v>16.37</v>
      </c>
      <c r="H38" s="18">
        <f t="shared" si="1"/>
        <v>16.920000000000002</v>
      </c>
      <c r="I38" s="24">
        <f t="shared" si="2"/>
        <v>16.37</v>
      </c>
      <c r="J38" s="21">
        <v>10.52</v>
      </c>
      <c r="K38" s="18">
        <v>10.78</v>
      </c>
      <c r="L38" s="18">
        <v>11.04</v>
      </c>
      <c r="M38" s="18">
        <v>11.3</v>
      </c>
      <c r="N38" s="18">
        <v>11.56</v>
      </c>
      <c r="O38" s="18">
        <v>11.82</v>
      </c>
      <c r="P38" s="18">
        <v>12.08</v>
      </c>
      <c r="Q38" s="18">
        <v>12.34</v>
      </c>
      <c r="R38" s="18">
        <v>12.6</v>
      </c>
      <c r="S38" s="18">
        <v>12.86</v>
      </c>
      <c r="T38" s="18">
        <v>13.12</v>
      </c>
      <c r="U38" s="18">
        <v>13.38</v>
      </c>
      <c r="V38" s="18">
        <v>13.64</v>
      </c>
      <c r="W38" s="18">
        <v>13.9</v>
      </c>
      <c r="X38" s="18">
        <v>14.16</v>
      </c>
      <c r="Y38" s="18">
        <v>14.42</v>
      </c>
      <c r="Z38" s="18">
        <v>14.68</v>
      </c>
      <c r="AA38" s="18">
        <v>14.94</v>
      </c>
      <c r="AB38" s="18">
        <v>15.2</v>
      </c>
      <c r="AC38" s="18">
        <v>15.46</v>
      </c>
      <c r="AD38" s="18">
        <v>15.72</v>
      </c>
      <c r="AE38" s="18">
        <v>15.98</v>
      </c>
      <c r="AF38" s="18">
        <v>16.239999999999998</v>
      </c>
      <c r="AG38" s="18">
        <v>16.5</v>
      </c>
      <c r="AH38" s="18">
        <v>16.760000000000002</v>
      </c>
      <c r="AI38" s="18">
        <v>17.02</v>
      </c>
      <c r="AJ38" s="18">
        <v>17.28</v>
      </c>
      <c r="AK38" s="18">
        <v>17.54</v>
      </c>
      <c r="AL38" s="18">
        <v>17.8</v>
      </c>
      <c r="AM38" s="18">
        <v>18.059999999999999</v>
      </c>
      <c r="AN38" s="18">
        <v>18.32</v>
      </c>
      <c r="AO38" s="18">
        <v>18.579999999999998</v>
      </c>
      <c r="AP38" s="18">
        <v>18.84</v>
      </c>
      <c r="AQ38" s="18">
        <v>19.100000000000001</v>
      </c>
      <c r="AR38" s="18">
        <v>19.36</v>
      </c>
      <c r="AS38" s="18">
        <v>19.62</v>
      </c>
      <c r="AT38" s="18">
        <v>19.88</v>
      </c>
      <c r="AU38" s="18">
        <v>20.14</v>
      </c>
      <c r="AV38" s="18">
        <v>20.399999999999999</v>
      </c>
      <c r="AW38" s="18">
        <v>20.66</v>
      </c>
      <c r="AX38" s="18">
        <v>20.92</v>
      </c>
      <c r="AY38" s="18">
        <v>21.18</v>
      </c>
      <c r="AZ38" s="18">
        <v>21.44</v>
      </c>
      <c r="BA38" s="18">
        <v>21.7</v>
      </c>
      <c r="BB38" s="18">
        <v>21.96</v>
      </c>
      <c r="BC38" s="18">
        <v>22.22</v>
      </c>
      <c r="BD38" s="18">
        <v>22.48</v>
      </c>
      <c r="BE38" s="18">
        <v>22.74</v>
      </c>
      <c r="BF38" s="18">
        <v>23</v>
      </c>
      <c r="BG38" s="18">
        <v>23.26</v>
      </c>
      <c r="BH38" s="18">
        <v>23.52</v>
      </c>
      <c r="BI38" s="18">
        <v>23.78</v>
      </c>
      <c r="BJ38" s="18">
        <v>24.04</v>
      </c>
      <c r="BK38" s="18">
        <v>24.3</v>
      </c>
      <c r="BL38" s="18">
        <v>24.56</v>
      </c>
      <c r="BQ38" s="16"/>
      <c r="BR38" s="17" t="s">
        <v>75</v>
      </c>
      <c r="BS38" s="20">
        <f t="shared" si="3"/>
        <v>16.37</v>
      </c>
    </row>
    <row r="39" spans="1:71" ht="20.25" customHeight="1">
      <c r="A39" s="16"/>
      <c r="B39" s="17" t="s">
        <v>76</v>
      </c>
      <c r="C39" s="16" t="s">
        <v>15</v>
      </c>
      <c r="D39" s="18">
        <f>HLOOKUP($N$1,Labor,36,0)</f>
        <v>19.57</v>
      </c>
      <c r="E39" s="18">
        <v>3.05</v>
      </c>
      <c r="F39" s="18">
        <v>3.81</v>
      </c>
      <c r="G39" s="19">
        <f t="shared" si="1"/>
        <v>22.62</v>
      </c>
      <c r="H39" s="18">
        <f t="shared" si="1"/>
        <v>23.38</v>
      </c>
      <c r="I39" s="24">
        <f t="shared" si="2"/>
        <v>22.62</v>
      </c>
      <c r="J39" s="21">
        <v>14.54</v>
      </c>
      <c r="K39" s="18">
        <v>14.89</v>
      </c>
      <c r="L39" s="18">
        <v>15.25</v>
      </c>
      <c r="M39" s="18">
        <v>15.61</v>
      </c>
      <c r="N39" s="18">
        <v>15.97</v>
      </c>
      <c r="O39" s="18">
        <v>16.329999999999998</v>
      </c>
      <c r="P39" s="18">
        <v>16.690000000000001</v>
      </c>
      <c r="Q39" s="18">
        <v>17.05</v>
      </c>
      <c r="R39" s="18">
        <v>17.41</v>
      </c>
      <c r="S39" s="18">
        <v>17.77</v>
      </c>
      <c r="T39" s="18">
        <v>18.13</v>
      </c>
      <c r="U39" s="18">
        <v>18.489999999999998</v>
      </c>
      <c r="V39" s="18">
        <v>18.850000000000001</v>
      </c>
      <c r="W39" s="18">
        <v>19.21</v>
      </c>
      <c r="X39" s="18">
        <v>19.57</v>
      </c>
      <c r="Y39" s="18">
        <v>19.93</v>
      </c>
      <c r="Z39" s="18">
        <v>20.28</v>
      </c>
      <c r="AA39" s="18">
        <v>20.64</v>
      </c>
      <c r="AB39" s="18">
        <v>21</v>
      </c>
      <c r="AC39" s="18">
        <v>21.36</v>
      </c>
      <c r="AD39" s="18">
        <v>21.72</v>
      </c>
      <c r="AE39" s="18">
        <v>22.08</v>
      </c>
      <c r="AF39" s="18">
        <v>22.44</v>
      </c>
      <c r="AG39" s="18">
        <v>22.8</v>
      </c>
      <c r="AH39" s="18">
        <v>23.16</v>
      </c>
      <c r="AI39" s="18">
        <v>23.52</v>
      </c>
      <c r="AJ39" s="18">
        <v>23.88</v>
      </c>
      <c r="AK39" s="18">
        <v>24.24</v>
      </c>
      <c r="AL39" s="18">
        <v>24.6</v>
      </c>
      <c r="AM39" s="18">
        <v>24.96</v>
      </c>
      <c r="AN39" s="18">
        <v>25.31</v>
      </c>
      <c r="AO39" s="18">
        <v>25.67</v>
      </c>
      <c r="AP39" s="18">
        <v>26.03</v>
      </c>
      <c r="AQ39" s="18">
        <v>26.39</v>
      </c>
      <c r="AR39" s="18">
        <v>26.75</v>
      </c>
      <c r="AS39" s="18">
        <v>27.11</v>
      </c>
      <c r="AT39" s="18">
        <v>27.47</v>
      </c>
      <c r="AU39" s="18">
        <v>27.83</v>
      </c>
      <c r="AV39" s="18">
        <v>28.19</v>
      </c>
      <c r="AW39" s="18">
        <v>28.55</v>
      </c>
      <c r="AX39" s="18">
        <v>28.91</v>
      </c>
      <c r="AY39" s="18">
        <v>29.27</v>
      </c>
      <c r="AZ39" s="18">
        <v>29.63</v>
      </c>
      <c r="BA39" s="18">
        <v>29.99</v>
      </c>
      <c r="BB39" s="18">
        <v>30.34</v>
      </c>
      <c r="BC39" s="18">
        <v>30.7</v>
      </c>
      <c r="BD39" s="18">
        <v>31.06</v>
      </c>
      <c r="BE39" s="18">
        <v>31.42</v>
      </c>
      <c r="BF39" s="18">
        <v>31.78</v>
      </c>
      <c r="BG39" s="18">
        <v>32.14</v>
      </c>
      <c r="BH39" s="18">
        <v>32.5</v>
      </c>
      <c r="BI39" s="18">
        <v>32.86</v>
      </c>
      <c r="BJ39" s="18">
        <v>33.22</v>
      </c>
      <c r="BK39" s="18">
        <v>33.58</v>
      </c>
      <c r="BL39" s="18">
        <v>33.94</v>
      </c>
      <c r="BQ39" s="16"/>
      <c r="BR39" s="17" t="s">
        <v>77</v>
      </c>
      <c r="BS39" s="20">
        <f t="shared" si="3"/>
        <v>22.62</v>
      </c>
    </row>
    <row r="40" spans="1:71" ht="20.25" customHeight="1">
      <c r="A40" s="16"/>
      <c r="B40" s="17" t="s">
        <v>78</v>
      </c>
      <c r="C40" s="16" t="s">
        <v>15</v>
      </c>
      <c r="D40" s="18">
        <f>HLOOKUP($N$1,Labor,37,0)</f>
        <v>29.09</v>
      </c>
      <c r="E40" s="18">
        <v>4.54</v>
      </c>
      <c r="F40" s="18">
        <v>5.68</v>
      </c>
      <c r="G40" s="19">
        <f t="shared" si="1"/>
        <v>33.630000000000003</v>
      </c>
      <c r="H40" s="18">
        <f t="shared" si="1"/>
        <v>34.770000000000003</v>
      </c>
      <c r="I40" s="24">
        <f t="shared" si="2"/>
        <v>33.630000000000003</v>
      </c>
      <c r="J40" s="21">
        <v>21.61</v>
      </c>
      <c r="K40" s="18">
        <v>22.15</v>
      </c>
      <c r="L40" s="18">
        <v>22.68</v>
      </c>
      <c r="M40" s="18">
        <v>23.21</v>
      </c>
      <c r="N40" s="18">
        <v>23.75</v>
      </c>
      <c r="O40" s="18">
        <v>24.28</v>
      </c>
      <c r="P40" s="18">
        <v>24.82</v>
      </c>
      <c r="Q40" s="18">
        <v>25.35</v>
      </c>
      <c r="R40" s="18">
        <v>25.89</v>
      </c>
      <c r="S40" s="18">
        <v>26.42</v>
      </c>
      <c r="T40" s="18">
        <v>26.95</v>
      </c>
      <c r="U40" s="18">
        <v>27.49</v>
      </c>
      <c r="V40" s="18">
        <v>28.02</v>
      </c>
      <c r="W40" s="18">
        <v>28.56</v>
      </c>
      <c r="X40" s="18">
        <v>29.09</v>
      </c>
      <c r="Y40" s="18">
        <v>29.63</v>
      </c>
      <c r="Z40" s="18">
        <v>30.16</v>
      </c>
      <c r="AA40" s="18">
        <v>30.69</v>
      </c>
      <c r="AB40" s="18">
        <v>31.23</v>
      </c>
      <c r="AC40" s="18">
        <v>31.76</v>
      </c>
      <c r="AD40" s="18">
        <v>32.299999999999997</v>
      </c>
      <c r="AE40" s="18">
        <v>32.83</v>
      </c>
      <c r="AF40" s="18">
        <v>33.369999999999997</v>
      </c>
      <c r="AG40" s="18">
        <v>33.9</v>
      </c>
      <c r="AH40" s="18">
        <v>34.43</v>
      </c>
      <c r="AI40" s="18">
        <v>34.97</v>
      </c>
      <c r="AJ40" s="18">
        <v>35.5</v>
      </c>
      <c r="AK40" s="18">
        <v>36.04</v>
      </c>
      <c r="AL40" s="18">
        <v>36.57</v>
      </c>
      <c r="AM40" s="18">
        <v>37.1</v>
      </c>
      <c r="AN40" s="18">
        <v>37.64</v>
      </c>
      <c r="AO40" s="18">
        <v>38.17</v>
      </c>
      <c r="AP40" s="18">
        <v>38.71</v>
      </c>
      <c r="AQ40" s="18">
        <v>39.24</v>
      </c>
      <c r="AR40" s="18">
        <v>39.78</v>
      </c>
      <c r="AS40" s="18">
        <v>40.31</v>
      </c>
      <c r="AT40" s="18">
        <v>40.840000000000003</v>
      </c>
      <c r="AU40" s="18">
        <v>41.38</v>
      </c>
      <c r="AV40" s="18">
        <v>41.91</v>
      </c>
      <c r="AW40" s="18">
        <v>42.45</v>
      </c>
      <c r="AX40" s="18">
        <v>42.98</v>
      </c>
      <c r="AY40" s="18">
        <v>43.52</v>
      </c>
      <c r="AZ40" s="18">
        <v>44.05</v>
      </c>
      <c r="BA40" s="18">
        <v>44.58</v>
      </c>
      <c r="BB40" s="18">
        <v>45.12</v>
      </c>
      <c r="BC40" s="18">
        <v>45.65</v>
      </c>
      <c r="BD40" s="18">
        <v>46.19</v>
      </c>
      <c r="BE40" s="18">
        <v>46.72</v>
      </c>
      <c r="BF40" s="18">
        <v>47.25</v>
      </c>
      <c r="BG40" s="18">
        <v>47.79</v>
      </c>
      <c r="BH40" s="18">
        <v>48.32</v>
      </c>
      <c r="BI40" s="18">
        <v>48.86</v>
      </c>
      <c r="BJ40" s="18">
        <v>49.39</v>
      </c>
      <c r="BK40" s="18">
        <v>49.93</v>
      </c>
      <c r="BL40" s="18">
        <v>50.46</v>
      </c>
      <c r="BQ40" s="16"/>
      <c r="BR40" s="17" t="s">
        <v>79</v>
      </c>
      <c r="BS40" s="20">
        <f t="shared" si="3"/>
        <v>33.630000000000003</v>
      </c>
    </row>
    <row r="41" spans="1:71" ht="20.25" customHeight="1">
      <c r="A41" s="16"/>
      <c r="B41" s="17" t="s">
        <v>80</v>
      </c>
      <c r="C41" s="16" t="s">
        <v>15</v>
      </c>
      <c r="D41" s="18">
        <f>HLOOKUP($N$1,Labor,38,0)</f>
        <v>42.61</v>
      </c>
      <c r="E41" s="18">
        <v>6.64</v>
      </c>
      <c r="F41" s="18">
        <v>8.3000000000000007</v>
      </c>
      <c r="G41" s="19">
        <f t="shared" si="1"/>
        <v>49.25</v>
      </c>
      <c r="H41" s="18">
        <f t="shared" si="1"/>
        <v>50.91</v>
      </c>
      <c r="I41" s="24">
        <f t="shared" si="2"/>
        <v>49.25</v>
      </c>
      <c r="J41" s="21">
        <v>31.65</v>
      </c>
      <c r="K41" s="18">
        <v>32.44</v>
      </c>
      <c r="L41" s="18">
        <v>33.22</v>
      </c>
      <c r="M41" s="18">
        <v>34</v>
      </c>
      <c r="N41" s="18">
        <v>34.78</v>
      </c>
      <c r="O41" s="18">
        <v>35.57</v>
      </c>
      <c r="P41" s="18">
        <v>36.35</v>
      </c>
      <c r="Q41" s="18">
        <v>37.130000000000003</v>
      </c>
      <c r="R41" s="18">
        <v>37.909999999999997</v>
      </c>
      <c r="S41" s="18">
        <v>38.700000000000003</v>
      </c>
      <c r="T41" s="18">
        <v>39.479999999999997</v>
      </c>
      <c r="U41" s="18">
        <v>40.26</v>
      </c>
      <c r="V41" s="18">
        <v>41.04</v>
      </c>
      <c r="W41" s="18">
        <v>41.82</v>
      </c>
      <c r="X41" s="18">
        <v>42.61</v>
      </c>
      <c r="Y41" s="18">
        <v>43.39</v>
      </c>
      <c r="Z41" s="18">
        <v>44.17</v>
      </c>
      <c r="AA41" s="18">
        <v>44.95</v>
      </c>
      <c r="AB41" s="18">
        <v>45.74</v>
      </c>
      <c r="AC41" s="18">
        <v>46.52</v>
      </c>
      <c r="AD41" s="18">
        <v>47.3</v>
      </c>
      <c r="AE41" s="18">
        <v>48.08</v>
      </c>
      <c r="AF41" s="18">
        <v>48.87</v>
      </c>
      <c r="AG41" s="18">
        <v>49.65</v>
      </c>
      <c r="AH41" s="18">
        <v>50.43</v>
      </c>
      <c r="AI41" s="18">
        <v>51.21</v>
      </c>
      <c r="AJ41" s="18">
        <v>52</v>
      </c>
      <c r="AK41" s="18">
        <v>52.78</v>
      </c>
      <c r="AL41" s="18">
        <v>53.56</v>
      </c>
      <c r="AM41" s="18">
        <v>54.34</v>
      </c>
      <c r="AN41" s="18">
        <v>55.13</v>
      </c>
      <c r="AO41" s="18">
        <v>55.91</v>
      </c>
      <c r="AP41" s="18">
        <v>56.69</v>
      </c>
      <c r="AQ41" s="18">
        <v>57.47</v>
      </c>
      <c r="AR41" s="18">
        <v>58.26</v>
      </c>
      <c r="AS41" s="18">
        <v>59.04</v>
      </c>
      <c r="AT41" s="18">
        <v>59.82</v>
      </c>
      <c r="AU41" s="18">
        <v>60.6</v>
      </c>
      <c r="AV41" s="18">
        <v>61.39</v>
      </c>
      <c r="AW41" s="18">
        <v>62.17</v>
      </c>
      <c r="AX41" s="18">
        <v>62.95</v>
      </c>
      <c r="AY41" s="18">
        <v>63.73</v>
      </c>
      <c r="AZ41" s="18">
        <v>64.52</v>
      </c>
      <c r="BA41" s="18">
        <v>65.3</v>
      </c>
      <c r="BB41" s="18">
        <v>66.08</v>
      </c>
      <c r="BC41" s="18">
        <v>66.86</v>
      </c>
      <c r="BD41" s="18">
        <v>67.64</v>
      </c>
      <c r="BE41" s="18">
        <v>68.430000000000007</v>
      </c>
      <c r="BF41" s="18">
        <v>69.209999999999994</v>
      </c>
      <c r="BG41" s="18">
        <v>69.989999999999995</v>
      </c>
      <c r="BH41" s="18">
        <v>70.77</v>
      </c>
      <c r="BI41" s="18">
        <v>71.56</v>
      </c>
      <c r="BJ41" s="18">
        <v>72.34</v>
      </c>
      <c r="BK41" s="18">
        <v>73.12</v>
      </c>
      <c r="BL41" s="18">
        <v>73.900000000000006</v>
      </c>
      <c r="BQ41" s="16"/>
      <c r="BR41" s="17" t="s">
        <v>81</v>
      </c>
      <c r="BS41" s="20">
        <f t="shared" si="3"/>
        <v>49.25</v>
      </c>
    </row>
    <row r="42" spans="1:71" ht="20.25" customHeight="1">
      <c r="A42" s="12">
        <v>12</v>
      </c>
      <c r="B42" s="13" t="s">
        <v>82</v>
      </c>
      <c r="C42" s="22"/>
      <c r="D42" s="14"/>
      <c r="E42" s="15"/>
      <c r="F42" s="15"/>
      <c r="G42" s="15"/>
      <c r="H42" s="15"/>
      <c r="I42" s="15"/>
      <c r="J42" s="23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>
        <v>0</v>
      </c>
      <c r="AT42" s="15">
        <v>0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5">
        <v>0</v>
      </c>
      <c r="BF42" s="15">
        <v>0</v>
      </c>
      <c r="BG42" s="15">
        <v>0</v>
      </c>
      <c r="BH42" s="15">
        <v>0</v>
      </c>
      <c r="BI42" s="15">
        <v>0</v>
      </c>
      <c r="BJ42" s="15">
        <v>0</v>
      </c>
      <c r="BK42" s="15">
        <v>0</v>
      </c>
      <c r="BL42" s="15">
        <v>0</v>
      </c>
      <c r="BQ42" s="12">
        <v>12</v>
      </c>
      <c r="BR42" s="13" t="s">
        <v>83</v>
      </c>
      <c r="BS42" s="15"/>
    </row>
    <row r="43" spans="1:71" ht="20.25" customHeight="1">
      <c r="A43" s="16"/>
      <c r="B43" s="17" t="s">
        <v>74</v>
      </c>
      <c r="C43" s="16" t="s">
        <v>24</v>
      </c>
      <c r="D43" s="18">
        <f>HLOOKUP($N$1,Labor,40,0)</f>
        <v>1.79</v>
      </c>
      <c r="E43" s="18">
        <v>0.49</v>
      </c>
      <c r="F43" s="18">
        <v>0.61</v>
      </c>
      <c r="G43" s="19">
        <f t="shared" si="1"/>
        <v>2.2799999999999998</v>
      </c>
      <c r="H43" s="18">
        <f t="shared" si="1"/>
        <v>2.4</v>
      </c>
      <c r="I43" s="24">
        <f t="shared" si="2"/>
        <v>2.2799999999999998</v>
      </c>
      <c r="J43" s="21">
        <v>1.54</v>
      </c>
      <c r="K43" s="18">
        <v>1.56</v>
      </c>
      <c r="L43" s="18">
        <v>1.57</v>
      </c>
      <c r="M43" s="18">
        <v>1.59</v>
      </c>
      <c r="N43" s="18">
        <v>1.61</v>
      </c>
      <c r="O43" s="18">
        <v>1.63</v>
      </c>
      <c r="P43" s="18">
        <v>1.65</v>
      </c>
      <c r="Q43" s="18">
        <v>1.66</v>
      </c>
      <c r="R43" s="18">
        <v>1.68</v>
      </c>
      <c r="S43" s="18">
        <v>1.7</v>
      </c>
      <c r="T43" s="18">
        <v>1.72</v>
      </c>
      <c r="U43" s="18">
        <v>1.74</v>
      </c>
      <c r="V43" s="18">
        <v>1.75</v>
      </c>
      <c r="W43" s="18">
        <v>1.77</v>
      </c>
      <c r="X43" s="18">
        <v>1.79</v>
      </c>
      <c r="Y43" s="18">
        <v>1.81</v>
      </c>
      <c r="Z43" s="18">
        <v>1.83</v>
      </c>
      <c r="AA43" s="18">
        <v>1.84</v>
      </c>
      <c r="AB43" s="18">
        <v>1.86</v>
      </c>
      <c r="AC43" s="18">
        <v>1.88</v>
      </c>
      <c r="AD43" s="18">
        <v>1.9</v>
      </c>
      <c r="AE43" s="18">
        <v>1.92</v>
      </c>
      <c r="AF43" s="18">
        <v>1.93</v>
      </c>
      <c r="AG43" s="18">
        <v>1.95</v>
      </c>
      <c r="AH43" s="18">
        <v>1.97</v>
      </c>
      <c r="AI43" s="18">
        <v>1.99</v>
      </c>
      <c r="AJ43" s="18">
        <v>2.0099999999999998</v>
      </c>
      <c r="AK43" s="18">
        <v>2.02</v>
      </c>
      <c r="AL43" s="18">
        <v>2.04</v>
      </c>
      <c r="AM43" s="18">
        <v>2.06</v>
      </c>
      <c r="AN43" s="18">
        <v>2.08</v>
      </c>
      <c r="AO43" s="18">
        <v>2.1</v>
      </c>
      <c r="AP43" s="18">
        <v>2.11</v>
      </c>
      <c r="AQ43" s="18">
        <v>2.13</v>
      </c>
      <c r="AR43" s="18">
        <v>2.15</v>
      </c>
      <c r="AS43" s="18">
        <v>2.17</v>
      </c>
      <c r="AT43" s="18">
        <v>2.19</v>
      </c>
      <c r="AU43" s="18">
        <v>2.2000000000000002</v>
      </c>
      <c r="AV43" s="18">
        <v>2.2200000000000002</v>
      </c>
      <c r="AW43" s="18">
        <v>2.2400000000000002</v>
      </c>
      <c r="AX43" s="18">
        <v>2.2599999999999998</v>
      </c>
      <c r="AY43" s="18">
        <v>2.2799999999999998</v>
      </c>
      <c r="AZ43" s="18">
        <v>2.2999999999999998</v>
      </c>
      <c r="BA43" s="18">
        <v>2.31</v>
      </c>
      <c r="BB43" s="18">
        <v>2.33</v>
      </c>
      <c r="BC43" s="18">
        <v>2.35</v>
      </c>
      <c r="BD43" s="18">
        <v>2.37</v>
      </c>
      <c r="BE43" s="18">
        <v>2.39</v>
      </c>
      <c r="BF43" s="18">
        <v>2.4</v>
      </c>
      <c r="BG43" s="18">
        <v>2.42</v>
      </c>
      <c r="BH43" s="18">
        <v>2.44</v>
      </c>
      <c r="BI43" s="18">
        <v>2.46</v>
      </c>
      <c r="BJ43" s="18">
        <v>2.48</v>
      </c>
      <c r="BK43" s="18">
        <v>2.4900000000000002</v>
      </c>
      <c r="BL43" s="18">
        <v>2.5099999999999998</v>
      </c>
      <c r="BQ43" s="16"/>
      <c r="BR43" s="17" t="s">
        <v>84</v>
      </c>
      <c r="BS43" s="20">
        <f t="shared" si="3"/>
        <v>2.2799999999999998</v>
      </c>
    </row>
    <row r="44" spans="1:71" ht="20.25" customHeight="1">
      <c r="A44" s="16"/>
      <c r="B44" s="17" t="s">
        <v>76</v>
      </c>
      <c r="C44" s="16" t="s">
        <v>24</v>
      </c>
      <c r="D44" s="18">
        <f>HLOOKUP($N$1,Labor,41,0)</f>
        <v>2.4700000000000002</v>
      </c>
      <c r="E44" s="18">
        <v>0.68</v>
      </c>
      <c r="F44" s="18">
        <v>0.85</v>
      </c>
      <c r="G44" s="19">
        <f t="shared" si="1"/>
        <v>3.15</v>
      </c>
      <c r="H44" s="18">
        <f t="shared" si="1"/>
        <v>3.32</v>
      </c>
      <c r="I44" s="24">
        <f t="shared" si="2"/>
        <v>3.15</v>
      </c>
      <c r="J44" s="21">
        <v>2.12</v>
      </c>
      <c r="K44" s="18">
        <v>2.15</v>
      </c>
      <c r="L44" s="18">
        <v>2.17</v>
      </c>
      <c r="M44" s="18">
        <v>2.2000000000000002</v>
      </c>
      <c r="N44" s="18">
        <v>2.2200000000000002</v>
      </c>
      <c r="O44" s="18">
        <v>2.25</v>
      </c>
      <c r="P44" s="18">
        <v>2.27</v>
      </c>
      <c r="Q44" s="18">
        <v>2.2999999999999998</v>
      </c>
      <c r="R44" s="18">
        <v>2.3199999999999998</v>
      </c>
      <c r="S44" s="18">
        <v>2.35</v>
      </c>
      <c r="T44" s="18">
        <v>2.37</v>
      </c>
      <c r="U44" s="18">
        <v>2.4</v>
      </c>
      <c r="V44" s="18">
        <v>2.42</v>
      </c>
      <c r="W44" s="18">
        <v>2.4500000000000002</v>
      </c>
      <c r="X44" s="18">
        <v>2.4700000000000002</v>
      </c>
      <c r="Y44" s="18">
        <v>2.5</v>
      </c>
      <c r="Z44" s="18">
        <v>2.52</v>
      </c>
      <c r="AA44" s="18">
        <v>2.5499999999999998</v>
      </c>
      <c r="AB44" s="18">
        <v>2.57</v>
      </c>
      <c r="AC44" s="18">
        <v>2.6</v>
      </c>
      <c r="AD44" s="18">
        <v>2.62</v>
      </c>
      <c r="AE44" s="18">
        <v>2.65</v>
      </c>
      <c r="AF44" s="18">
        <v>2.67</v>
      </c>
      <c r="AG44" s="18">
        <v>2.7</v>
      </c>
      <c r="AH44" s="18">
        <v>2.72</v>
      </c>
      <c r="AI44" s="18">
        <v>2.75</v>
      </c>
      <c r="AJ44" s="18">
        <v>2.77</v>
      </c>
      <c r="AK44" s="18">
        <v>2.8</v>
      </c>
      <c r="AL44" s="18">
        <v>2.82</v>
      </c>
      <c r="AM44" s="18">
        <v>2.85</v>
      </c>
      <c r="AN44" s="18">
        <v>2.87</v>
      </c>
      <c r="AO44" s="18">
        <v>2.9</v>
      </c>
      <c r="AP44" s="18">
        <v>2.92</v>
      </c>
      <c r="AQ44" s="18">
        <v>2.95</v>
      </c>
      <c r="AR44" s="18">
        <v>2.97</v>
      </c>
      <c r="AS44" s="18">
        <v>3</v>
      </c>
      <c r="AT44" s="18">
        <v>3.02</v>
      </c>
      <c r="AU44" s="18">
        <v>3.05</v>
      </c>
      <c r="AV44" s="18">
        <v>3.07</v>
      </c>
      <c r="AW44" s="18">
        <v>3.1</v>
      </c>
      <c r="AX44" s="18">
        <v>3.12</v>
      </c>
      <c r="AY44" s="18">
        <v>3.15</v>
      </c>
      <c r="AZ44" s="18">
        <v>3.17</v>
      </c>
      <c r="BA44" s="18">
        <v>3.2</v>
      </c>
      <c r="BB44" s="18">
        <v>3.22</v>
      </c>
      <c r="BC44" s="18">
        <v>3.25</v>
      </c>
      <c r="BD44" s="18">
        <v>3.27</v>
      </c>
      <c r="BE44" s="18">
        <v>3.3</v>
      </c>
      <c r="BF44" s="18">
        <v>3.32</v>
      </c>
      <c r="BG44" s="18">
        <v>3.35</v>
      </c>
      <c r="BH44" s="18">
        <v>3.37</v>
      </c>
      <c r="BI44" s="18">
        <v>3.4</v>
      </c>
      <c r="BJ44" s="18">
        <v>3.42</v>
      </c>
      <c r="BK44" s="18">
        <v>3.45</v>
      </c>
      <c r="BL44" s="18">
        <v>3.47</v>
      </c>
      <c r="BQ44" s="16"/>
      <c r="BR44" s="17" t="s">
        <v>85</v>
      </c>
      <c r="BS44" s="20">
        <f t="shared" si="3"/>
        <v>3.15</v>
      </c>
    </row>
    <row r="45" spans="1:71" ht="20.25" customHeight="1">
      <c r="A45" s="16"/>
      <c r="B45" s="17" t="s">
        <v>78</v>
      </c>
      <c r="C45" s="16" t="s">
        <v>24</v>
      </c>
      <c r="D45" s="18">
        <f>HLOOKUP($N$1,Labor,42,0)</f>
        <v>3.68</v>
      </c>
      <c r="E45" s="18">
        <v>1</v>
      </c>
      <c r="F45" s="18">
        <v>1.25</v>
      </c>
      <c r="G45" s="19">
        <f t="shared" si="1"/>
        <v>4.68</v>
      </c>
      <c r="H45" s="18">
        <f t="shared" si="1"/>
        <v>4.93</v>
      </c>
      <c r="I45" s="24">
        <f t="shared" si="2"/>
        <v>4.68</v>
      </c>
      <c r="J45" s="21">
        <v>3.16</v>
      </c>
      <c r="K45" s="18">
        <v>3.2</v>
      </c>
      <c r="L45" s="18">
        <v>3.23</v>
      </c>
      <c r="M45" s="18">
        <v>3.27</v>
      </c>
      <c r="N45" s="18">
        <v>3.31</v>
      </c>
      <c r="O45" s="18">
        <v>3.34</v>
      </c>
      <c r="P45" s="18">
        <v>3.38</v>
      </c>
      <c r="Q45" s="18">
        <v>3.42</v>
      </c>
      <c r="R45" s="18">
        <v>3.45</v>
      </c>
      <c r="S45" s="18">
        <v>3.49</v>
      </c>
      <c r="T45" s="18">
        <v>3.53</v>
      </c>
      <c r="U45" s="18">
        <v>3.57</v>
      </c>
      <c r="V45" s="18">
        <v>3.6</v>
      </c>
      <c r="W45" s="18">
        <v>3.64</v>
      </c>
      <c r="X45" s="18">
        <v>3.68</v>
      </c>
      <c r="Y45" s="18">
        <v>3.71</v>
      </c>
      <c r="Z45" s="18">
        <v>3.75</v>
      </c>
      <c r="AA45" s="18">
        <v>3.79</v>
      </c>
      <c r="AB45" s="18">
        <v>3.83</v>
      </c>
      <c r="AC45" s="18">
        <v>3.86</v>
      </c>
      <c r="AD45" s="18">
        <v>3.9</v>
      </c>
      <c r="AE45" s="18">
        <v>3.94</v>
      </c>
      <c r="AF45" s="18">
        <v>3.97</v>
      </c>
      <c r="AG45" s="18">
        <v>4.01</v>
      </c>
      <c r="AH45" s="18">
        <v>4.05</v>
      </c>
      <c r="AI45" s="18">
        <v>4.09</v>
      </c>
      <c r="AJ45" s="18">
        <v>4.12</v>
      </c>
      <c r="AK45" s="18">
        <v>4.16</v>
      </c>
      <c r="AL45" s="18">
        <v>4.2</v>
      </c>
      <c r="AM45" s="18">
        <v>4.2300000000000004</v>
      </c>
      <c r="AN45" s="18">
        <v>4.2699999999999996</v>
      </c>
      <c r="AO45" s="18">
        <v>4.3099999999999996</v>
      </c>
      <c r="AP45" s="18">
        <v>4.34</v>
      </c>
      <c r="AQ45" s="18">
        <v>4.38</v>
      </c>
      <c r="AR45" s="18">
        <v>4.42</v>
      </c>
      <c r="AS45" s="18">
        <v>4.46</v>
      </c>
      <c r="AT45" s="18">
        <v>4.49</v>
      </c>
      <c r="AU45" s="18">
        <v>4.53</v>
      </c>
      <c r="AV45" s="18">
        <v>4.57</v>
      </c>
      <c r="AW45" s="18">
        <v>4.5999999999999996</v>
      </c>
      <c r="AX45" s="18">
        <v>4.6399999999999997</v>
      </c>
      <c r="AY45" s="18">
        <v>4.68</v>
      </c>
      <c r="AZ45" s="18">
        <v>4.72</v>
      </c>
      <c r="BA45" s="18">
        <v>4.75</v>
      </c>
      <c r="BB45" s="18">
        <v>4.79</v>
      </c>
      <c r="BC45" s="18">
        <v>4.83</v>
      </c>
      <c r="BD45" s="18">
        <v>4.8600000000000003</v>
      </c>
      <c r="BE45" s="18">
        <v>4.9000000000000004</v>
      </c>
      <c r="BF45" s="18">
        <v>4.9400000000000004</v>
      </c>
      <c r="BG45" s="18">
        <v>4.97</v>
      </c>
      <c r="BH45" s="18">
        <v>5.01</v>
      </c>
      <c r="BI45" s="18">
        <v>5.05</v>
      </c>
      <c r="BJ45" s="18">
        <v>5.09</v>
      </c>
      <c r="BK45" s="18">
        <v>5.12</v>
      </c>
      <c r="BL45" s="18">
        <v>5.16</v>
      </c>
      <c r="BQ45" s="16"/>
      <c r="BR45" s="17" t="s">
        <v>86</v>
      </c>
      <c r="BS45" s="20">
        <f t="shared" si="3"/>
        <v>4.68</v>
      </c>
    </row>
    <row r="46" spans="1:71" ht="20.25" customHeight="1">
      <c r="A46" s="16"/>
      <c r="B46" s="17" t="s">
        <v>80</v>
      </c>
      <c r="C46" s="16" t="s">
        <v>24</v>
      </c>
      <c r="D46" s="18">
        <f>HLOOKUP($N$1,Labor,43,0)</f>
        <v>5.39</v>
      </c>
      <c r="E46" s="18">
        <v>1.47</v>
      </c>
      <c r="F46" s="18">
        <v>1.84</v>
      </c>
      <c r="G46" s="19">
        <f t="shared" si="1"/>
        <v>6.86</v>
      </c>
      <c r="H46" s="18">
        <f t="shared" si="1"/>
        <v>7.23</v>
      </c>
      <c r="I46" s="24">
        <f t="shared" si="2"/>
        <v>6.86</v>
      </c>
      <c r="J46" s="21">
        <v>4.63</v>
      </c>
      <c r="K46" s="18">
        <v>4.68</v>
      </c>
      <c r="L46" s="18">
        <v>4.7300000000000004</v>
      </c>
      <c r="M46" s="18">
        <v>4.79</v>
      </c>
      <c r="N46" s="18">
        <v>4.84</v>
      </c>
      <c r="O46" s="18">
        <v>4.9000000000000004</v>
      </c>
      <c r="P46" s="18">
        <v>4.95</v>
      </c>
      <c r="Q46" s="18">
        <v>5.01</v>
      </c>
      <c r="R46" s="18">
        <v>5.0599999999999996</v>
      </c>
      <c r="S46" s="18">
        <v>5.1100000000000003</v>
      </c>
      <c r="T46" s="18">
        <v>5.17</v>
      </c>
      <c r="U46" s="18">
        <v>5.22</v>
      </c>
      <c r="V46" s="18">
        <v>5.28</v>
      </c>
      <c r="W46" s="18">
        <v>5.33</v>
      </c>
      <c r="X46" s="18">
        <v>5.39</v>
      </c>
      <c r="Y46" s="18">
        <v>5.44</v>
      </c>
      <c r="Z46" s="18">
        <v>5.49</v>
      </c>
      <c r="AA46" s="18">
        <v>5.55</v>
      </c>
      <c r="AB46" s="18">
        <v>5.6</v>
      </c>
      <c r="AC46" s="18">
        <v>5.66</v>
      </c>
      <c r="AD46" s="18">
        <v>5.71</v>
      </c>
      <c r="AE46" s="18">
        <v>5.77</v>
      </c>
      <c r="AF46" s="18">
        <v>5.82</v>
      </c>
      <c r="AG46" s="18">
        <v>5.87</v>
      </c>
      <c r="AH46" s="18">
        <v>5.93</v>
      </c>
      <c r="AI46" s="18">
        <v>5.98</v>
      </c>
      <c r="AJ46" s="18">
        <v>6.04</v>
      </c>
      <c r="AK46" s="18">
        <v>6.09</v>
      </c>
      <c r="AL46" s="18">
        <v>6.15</v>
      </c>
      <c r="AM46" s="18">
        <v>6.2</v>
      </c>
      <c r="AN46" s="18">
        <v>6.25</v>
      </c>
      <c r="AO46" s="18">
        <v>6.31</v>
      </c>
      <c r="AP46" s="18">
        <v>6.36</v>
      </c>
      <c r="AQ46" s="18">
        <v>6.42</v>
      </c>
      <c r="AR46" s="18">
        <v>6.47</v>
      </c>
      <c r="AS46" s="18">
        <v>6.53</v>
      </c>
      <c r="AT46" s="18">
        <v>6.58</v>
      </c>
      <c r="AU46" s="18">
        <v>6.63</v>
      </c>
      <c r="AV46" s="18">
        <v>6.69</v>
      </c>
      <c r="AW46" s="18">
        <v>6.74</v>
      </c>
      <c r="AX46" s="18">
        <v>6.8</v>
      </c>
      <c r="AY46" s="18">
        <v>6.85</v>
      </c>
      <c r="AZ46" s="18">
        <v>6.91</v>
      </c>
      <c r="BA46" s="18">
        <v>6.96</v>
      </c>
      <c r="BB46" s="18">
        <v>7.01</v>
      </c>
      <c r="BC46" s="18">
        <v>7.07</v>
      </c>
      <c r="BD46" s="18">
        <v>7.12</v>
      </c>
      <c r="BE46" s="18">
        <v>7.18</v>
      </c>
      <c r="BF46" s="18">
        <v>7.23</v>
      </c>
      <c r="BG46" s="18">
        <v>7.29</v>
      </c>
      <c r="BH46" s="18">
        <v>7.34</v>
      </c>
      <c r="BI46" s="18">
        <v>7.39</v>
      </c>
      <c r="BJ46" s="18">
        <v>7.45</v>
      </c>
      <c r="BK46" s="18">
        <v>7.5</v>
      </c>
      <c r="BL46" s="18">
        <v>7.56</v>
      </c>
      <c r="BQ46" s="16"/>
      <c r="BR46" s="17" t="s">
        <v>87</v>
      </c>
      <c r="BS46" s="20">
        <f t="shared" si="3"/>
        <v>6.86</v>
      </c>
    </row>
    <row r="47" spans="1:71" ht="20.25" customHeight="1">
      <c r="A47" s="12">
        <v>13</v>
      </c>
      <c r="B47" s="13" t="s">
        <v>88</v>
      </c>
      <c r="C47" s="22"/>
      <c r="D47" s="14"/>
      <c r="E47" s="15"/>
      <c r="F47" s="15"/>
      <c r="G47" s="15"/>
      <c r="H47" s="15"/>
      <c r="I47" s="15"/>
      <c r="J47" s="23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5">
        <v>0</v>
      </c>
      <c r="BF47" s="15">
        <v>0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Q47" s="12">
        <v>13</v>
      </c>
      <c r="BR47" s="13" t="s">
        <v>89</v>
      </c>
      <c r="BS47" s="15"/>
    </row>
    <row r="48" spans="1:71" ht="20.25" customHeight="1">
      <c r="A48" s="16"/>
      <c r="B48" s="17" t="s">
        <v>90</v>
      </c>
      <c r="C48" s="16" t="s">
        <v>91</v>
      </c>
      <c r="D48" s="18">
        <f>HLOOKUP($N$1,Labor,45,0)</f>
        <v>355.66</v>
      </c>
      <c r="E48" s="18">
        <v>16.77</v>
      </c>
      <c r="F48" s="18">
        <v>20.96</v>
      </c>
      <c r="G48" s="19">
        <f t="shared" si="1"/>
        <v>372.43</v>
      </c>
      <c r="H48" s="18">
        <f t="shared" si="1"/>
        <v>376.62</v>
      </c>
      <c r="I48" s="24">
        <f t="shared" si="2"/>
        <v>372.43</v>
      </c>
      <c r="J48" s="21">
        <v>204.69</v>
      </c>
      <c r="K48" s="18">
        <v>215.47</v>
      </c>
      <c r="L48" s="18">
        <v>226.26</v>
      </c>
      <c r="M48" s="18">
        <v>237.04</v>
      </c>
      <c r="N48" s="18">
        <v>247.82</v>
      </c>
      <c r="O48" s="18">
        <v>258.61</v>
      </c>
      <c r="P48" s="18">
        <v>269.39</v>
      </c>
      <c r="Q48" s="18">
        <v>280.17</v>
      </c>
      <c r="R48" s="18">
        <v>290.95999999999998</v>
      </c>
      <c r="S48" s="18">
        <v>301.74</v>
      </c>
      <c r="T48" s="18">
        <v>312.52</v>
      </c>
      <c r="U48" s="18">
        <v>323.31</v>
      </c>
      <c r="V48" s="18">
        <v>334.09</v>
      </c>
      <c r="W48" s="18">
        <v>344.87</v>
      </c>
      <c r="X48" s="18">
        <v>355.66</v>
      </c>
      <c r="Y48" s="18">
        <v>366.44</v>
      </c>
      <c r="Z48" s="18">
        <v>377.22</v>
      </c>
      <c r="AA48" s="18">
        <v>388.01</v>
      </c>
      <c r="AB48" s="18">
        <v>398.79</v>
      </c>
      <c r="AC48" s="18">
        <v>409.58</v>
      </c>
      <c r="AD48" s="18">
        <v>420.36</v>
      </c>
      <c r="AE48" s="18">
        <v>431.14</v>
      </c>
      <c r="AF48" s="18">
        <v>441.93</v>
      </c>
      <c r="AG48" s="18">
        <v>452.71</v>
      </c>
      <c r="AH48" s="18">
        <v>463.49</v>
      </c>
      <c r="AI48" s="18">
        <v>474.28</v>
      </c>
      <c r="AJ48" s="18">
        <v>485.06</v>
      </c>
      <c r="AK48" s="18">
        <v>495.84</v>
      </c>
      <c r="AL48" s="18">
        <v>506.63</v>
      </c>
      <c r="AM48" s="18">
        <v>517.41</v>
      </c>
      <c r="AN48" s="18">
        <v>528.19000000000005</v>
      </c>
      <c r="AO48" s="18">
        <v>538.98</v>
      </c>
      <c r="AP48" s="18">
        <v>549.76</v>
      </c>
      <c r="AQ48" s="18">
        <v>560.54</v>
      </c>
      <c r="AR48" s="18">
        <v>571.33000000000004</v>
      </c>
      <c r="AS48" s="18">
        <v>582.11</v>
      </c>
      <c r="AT48" s="18">
        <v>592.9</v>
      </c>
      <c r="AU48" s="18">
        <v>603.67999999999995</v>
      </c>
      <c r="AV48" s="18">
        <v>614.46</v>
      </c>
      <c r="AW48" s="18">
        <v>625.25</v>
      </c>
      <c r="AX48" s="18">
        <v>636.03</v>
      </c>
      <c r="AY48" s="18">
        <v>646.80999999999995</v>
      </c>
      <c r="AZ48" s="18">
        <v>657.6</v>
      </c>
      <c r="BA48" s="18">
        <v>668.38</v>
      </c>
      <c r="BB48" s="18">
        <v>679.16</v>
      </c>
      <c r="BC48" s="18">
        <v>689.95</v>
      </c>
      <c r="BD48" s="18">
        <v>700.73</v>
      </c>
      <c r="BE48" s="18">
        <v>711.51</v>
      </c>
      <c r="BF48" s="18">
        <v>722.3</v>
      </c>
      <c r="BG48" s="18">
        <v>733.08</v>
      </c>
      <c r="BH48" s="18">
        <v>743.86</v>
      </c>
      <c r="BI48" s="18">
        <v>754.65</v>
      </c>
      <c r="BJ48" s="18">
        <v>765.43</v>
      </c>
      <c r="BK48" s="18">
        <v>776.22</v>
      </c>
      <c r="BL48" s="18">
        <v>789.57</v>
      </c>
      <c r="BQ48" s="16"/>
      <c r="BR48" s="17" t="s">
        <v>92</v>
      </c>
      <c r="BS48" s="20">
        <f t="shared" si="3"/>
        <v>372.43</v>
      </c>
    </row>
    <row r="49" spans="1:71" ht="20.25" customHeight="1">
      <c r="A49" s="16"/>
      <c r="B49" s="17" t="s">
        <v>93</v>
      </c>
      <c r="C49" s="16"/>
      <c r="D49" s="18"/>
      <c r="E49" s="18"/>
      <c r="F49" s="18"/>
      <c r="G49" s="19"/>
      <c r="H49" s="18"/>
      <c r="I49" s="24">
        <f t="shared" si="2"/>
        <v>0</v>
      </c>
      <c r="J49" s="23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5">
        <v>0</v>
      </c>
      <c r="BF49" s="15">
        <v>0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Q49" s="16"/>
      <c r="BR49" s="17" t="s">
        <v>94</v>
      </c>
      <c r="BS49" s="20">
        <f t="shared" si="3"/>
        <v>0</v>
      </c>
    </row>
    <row r="50" spans="1:71" ht="20.25" customHeight="1">
      <c r="A50" s="16"/>
      <c r="B50" s="17" t="s">
        <v>95</v>
      </c>
      <c r="C50" s="16" t="s">
        <v>96</v>
      </c>
      <c r="D50" s="18">
        <v>250000</v>
      </c>
      <c r="E50" s="18"/>
      <c r="F50" s="18"/>
      <c r="G50" s="25">
        <f>D50</f>
        <v>250000</v>
      </c>
      <c r="H50" s="26">
        <f>D50</f>
        <v>250000</v>
      </c>
      <c r="I50" s="27">
        <f t="shared" si="2"/>
        <v>250000</v>
      </c>
      <c r="J50" s="23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Q50" s="16"/>
      <c r="BR50" s="17" t="s">
        <v>97</v>
      </c>
      <c r="BS50" s="20">
        <f t="shared" si="3"/>
        <v>250000</v>
      </c>
    </row>
    <row r="51" spans="1:71" ht="20.25" customHeight="1">
      <c r="A51" s="16"/>
      <c r="B51" s="17" t="s">
        <v>98</v>
      </c>
      <c r="C51" s="16"/>
      <c r="D51" s="18"/>
      <c r="E51" s="18"/>
      <c r="F51" s="18"/>
      <c r="G51" s="19"/>
      <c r="H51" s="18"/>
      <c r="I51" s="24">
        <f t="shared" si="2"/>
        <v>0</v>
      </c>
      <c r="J51" s="23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Q51" s="16"/>
      <c r="BR51" s="17" t="s">
        <v>99</v>
      </c>
      <c r="BS51" s="20">
        <f t="shared" si="3"/>
        <v>0</v>
      </c>
    </row>
    <row r="52" spans="1:71" ht="20.25" customHeight="1">
      <c r="A52" s="16"/>
      <c r="B52" s="17" t="s">
        <v>100</v>
      </c>
      <c r="C52" s="16" t="s">
        <v>15</v>
      </c>
      <c r="D52" s="18">
        <f>HLOOKUP($N$1,Labor,49,0)</f>
        <v>12.03</v>
      </c>
      <c r="E52" s="18">
        <v>2.82</v>
      </c>
      <c r="F52" s="18">
        <v>3.53</v>
      </c>
      <c r="G52" s="19">
        <f t="shared" si="1"/>
        <v>14.85</v>
      </c>
      <c r="H52" s="18">
        <f t="shared" si="1"/>
        <v>15.56</v>
      </c>
      <c r="I52" s="24">
        <f t="shared" si="2"/>
        <v>14.85</v>
      </c>
      <c r="J52" s="21">
        <v>9.7200000000000006</v>
      </c>
      <c r="K52" s="18">
        <v>9.8800000000000008</v>
      </c>
      <c r="L52" s="18">
        <v>10.050000000000001</v>
      </c>
      <c r="M52" s="18">
        <v>10.210000000000001</v>
      </c>
      <c r="N52" s="18">
        <v>10.38</v>
      </c>
      <c r="O52" s="18">
        <v>10.55</v>
      </c>
      <c r="P52" s="18">
        <v>10.71</v>
      </c>
      <c r="Q52" s="18">
        <v>10.88</v>
      </c>
      <c r="R52" s="18">
        <v>11.04</v>
      </c>
      <c r="S52" s="18">
        <v>11.21</v>
      </c>
      <c r="T52" s="18">
        <v>11.37</v>
      </c>
      <c r="U52" s="18">
        <v>11.54</v>
      </c>
      <c r="V52" s="18">
        <v>11.7</v>
      </c>
      <c r="W52" s="18">
        <v>11.87</v>
      </c>
      <c r="X52" s="18">
        <v>12.03</v>
      </c>
      <c r="Y52" s="18">
        <v>12.2</v>
      </c>
      <c r="Z52" s="18">
        <v>12.36</v>
      </c>
      <c r="AA52" s="18">
        <v>12.53</v>
      </c>
      <c r="AB52" s="18">
        <v>12.7</v>
      </c>
      <c r="AC52" s="18">
        <v>12.86</v>
      </c>
      <c r="AD52" s="18">
        <v>13.03</v>
      </c>
      <c r="AE52" s="18">
        <v>13.19</v>
      </c>
      <c r="AF52" s="18">
        <v>13.36</v>
      </c>
      <c r="AG52" s="18">
        <v>13.52</v>
      </c>
      <c r="AH52" s="18">
        <v>13.69</v>
      </c>
      <c r="AI52" s="18">
        <v>13.85</v>
      </c>
      <c r="AJ52" s="18">
        <v>14.02</v>
      </c>
      <c r="AK52" s="18">
        <v>14.18</v>
      </c>
      <c r="AL52" s="18">
        <v>14.35</v>
      </c>
      <c r="AM52" s="18">
        <v>14.51</v>
      </c>
      <c r="AN52" s="18">
        <v>14.68</v>
      </c>
      <c r="AO52" s="18">
        <v>14.85</v>
      </c>
      <c r="AP52" s="18">
        <v>15.01</v>
      </c>
      <c r="AQ52" s="18">
        <v>15.18</v>
      </c>
      <c r="AR52" s="18">
        <v>15.34</v>
      </c>
      <c r="AS52" s="18">
        <v>15.51</v>
      </c>
      <c r="AT52" s="18">
        <v>15.67</v>
      </c>
      <c r="AU52" s="18">
        <v>15.84</v>
      </c>
      <c r="AV52" s="18">
        <v>16</v>
      </c>
      <c r="AW52" s="18">
        <v>16.170000000000002</v>
      </c>
      <c r="AX52" s="18">
        <v>16.329999999999998</v>
      </c>
      <c r="AY52" s="18">
        <v>16.5</v>
      </c>
      <c r="AZ52" s="18">
        <v>16.670000000000002</v>
      </c>
      <c r="BA52" s="18">
        <v>16.829999999999998</v>
      </c>
      <c r="BB52" s="18">
        <v>17</v>
      </c>
      <c r="BC52" s="18">
        <v>17.16</v>
      </c>
      <c r="BD52" s="18">
        <v>17.329999999999998</v>
      </c>
      <c r="BE52" s="18">
        <v>17.489999999999998</v>
      </c>
      <c r="BF52" s="18">
        <v>17.66</v>
      </c>
      <c r="BG52" s="18">
        <v>17.82</v>
      </c>
      <c r="BH52" s="18">
        <v>17.989999999999998</v>
      </c>
      <c r="BI52" s="18">
        <v>18.149999999999999</v>
      </c>
      <c r="BJ52" s="18">
        <v>18.32</v>
      </c>
      <c r="BK52" s="18">
        <v>18.48</v>
      </c>
      <c r="BL52" s="18">
        <v>18.13</v>
      </c>
      <c r="BQ52" s="16"/>
      <c r="BR52" s="17" t="s">
        <v>101</v>
      </c>
      <c r="BS52" s="20">
        <f t="shared" si="3"/>
        <v>14.85</v>
      </c>
    </row>
    <row r="53" spans="1:71" ht="20.25" customHeight="1">
      <c r="A53" s="16"/>
      <c r="B53" s="17" t="s">
        <v>102</v>
      </c>
      <c r="C53" s="16" t="s">
        <v>15</v>
      </c>
      <c r="D53" s="18">
        <f>HLOOKUP($N$1,Labor,50,0)</f>
        <v>9.35</v>
      </c>
      <c r="E53" s="18">
        <v>2.2799999999999998</v>
      </c>
      <c r="F53" s="18">
        <v>2.85</v>
      </c>
      <c r="G53" s="19">
        <f t="shared" si="1"/>
        <v>11.63</v>
      </c>
      <c r="H53" s="18">
        <f t="shared" si="1"/>
        <v>12.2</v>
      </c>
      <c r="I53" s="24">
        <f t="shared" si="2"/>
        <v>11.63</v>
      </c>
      <c r="J53" s="21">
        <v>7.81</v>
      </c>
      <c r="K53" s="18">
        <v>7.92</v>
      </c>
      <c r="L53" s="18">
        <v>8.0299999999999994</v>
      </c>
      <c r="M53" s="18">
        <v>8.14</v>
      </c>
      <c r="N53" s="18">
        <v>8.25</v>
      </c>
      <c r="O53" s="18">
        <v>8.36</v>
      </c>
      <c r="P53" s="18">
        <v>8.4700000000000006</v>
      </c>
      <c r="Q53" s="18">
        <v>8.58</v>
      </c>
      <c r="R53" s="18">
        <v>8.69</v>
      </c>
      <c r="S53" s="18">
        <v>8.8000000000000007</v>
      </c>
      <c r="T53" s="18">
        <v>8.91</v>
      </c>
      <c r="U53" s="18">
        <v>9.02</v>
      </c>
      <c r="V53" s="18">
        <v>9.1300000000000008</v>
      </c>
      <c r="W53" s="18">
        <v>9.24</v>
      </c>
      <c r="X53" s="18">
        <v>9.35</v>
      </c>
      <c r="Y53" s="18">
        <v>9.4600000000000009</v>
      </c>
      <c r="Z53" s="18">
        <v>9.57</v>
      </c>
      <c r="AA53" s="18">
        <v>9.68</v>
      </c>
      <c r="AB53" s="18">
        <v>9.7899999999999991</v>
      </c>
      <c r="AC53" s="18">
        <v>9.9</v>
      </c>
      <c r="AD53" s="18">
        <v>10.01</v>
      </c>
      <c r="AE53" s="18">
        <v>10.130000000000001</v>
      </c>
      <c r="AF53" s="18">
        <v>10.24</v>
      </c>
      <c r="AG53" s="18">
        <v>10.35</v>
      </c>
      <c r="AH53" s="18">
        <v>10.46</v>
      </c>
      <c r="AI53" s="18">
        <v>10.57</v>
      </c>
      <c r="AJ53" s="18">
        <v>10.68</v>
      </c>
      <c r="AK53" s="18">
        <v>10.79</v>
      </c>
      <c r="AL53" s="18">
        <v>10.9</v>
      </c>
      <c r="AM53" s="18">
        <v>11.01</v>
      </c>
      <c r="AN53" s="18">
        <v>11.12</v>
      </c>
      <c r="AO53" s="18">
        <v>11.23</v>
      </c>
      <c r="AP53" s="18">
        <v>11.34</v>
      </c>
      <c r="AQ53" s="18">
        <v>11.45</v>
      </c>
      <c r="AR53" s="18">
        <v>11.56</v>
      </c>
      <c r="AS53" s="18">
        <v>11.67</v>
      </c>
      <c r="AT53" s="18">
        <v>11.78</v>
      </c>
      <c r="AU53" s="18">
        <v>11.89</v>
      </c>
      <c r="AV53" s="18">
        <v>12</v>
      </c>
      <c r="AW53" s="18">
        <v>12.11</v>
      </c>
      <c r="AX53" s="18">
        <v>12.22</v>
      </c>
      <c r="AY53" s="18">
        <v>12.33</v>
      </c>
      <c r="AZ53" s="18">
        <v>12.44</v>
      </c>
      <c r="BA53" s="18">
        <v>12.55</v>
      </c>
      <c r="BB53" s="18">
        <v>12.66</v>
      </c>
      <c r="BC53" s="18">
        <v>12.77</v>
      </c>
      <c r="BD53" s="18">
        <v>12.88</v>
      </c>
      <c r="BE53" s="18">
        <v>12.99</v>
      </c>
      <c r="BF53" s="18">
        <v>13.11</v>
      </c>
      <c r="BG53" s="18">
        <v>13.22</v>
      </c>
      <c r="BH53" s="18">
        <v>13.33</v>
      </c>
      <c r="BI53" s="18">
        <v>13.44</v>
      </c>
      <c r="BJ53" s="18">
        <v>13.55</v>
      </c>
      <c r="BK53" s="18">
        <v>13.66</v>
      </c>
      <c r="BL53" s="18">
        <v>13.38</v>
      </c>
      <c r="BQ53" s="16"/>
      <c r="BR53" s="17" t="s">
        <v>103</v>
      </c>
      <c r="BS53" s="20">
        <f t="shared" si="3"/>
        <v>11.63</v>
      </c>
    </row>
    <row r="54" spans="1:71" ht="20.25" customHeight="1">
      <c r="A54" s="12">
        <v>14</v>
      </c>
      <c r="B54" s="13" t="s">
        <v>104</v>
      </c>
      <c r="C54" s="22"/>
      <c r="D54" s="14"/>
      <c r="E54" s="15"/>
      <c r="F54" s="15"/>
      <c r="G54" s="15"/>
      <c r="H54" s="15"/>
      <c r="I54" s="15"/>
      <c r="J54" s="23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Q54" s="12">
        <v>14</v>
      </c>
      <c r="BR54" s="13" t="s">
        <v>105</v>
      </c>
      <c r="BS54" s="15"/>
    </row>
    <row r="55" spans="1:71" ht="20.25" customHeight="1">
      <c r="A55" s="16"/>
      <c r="B55" s="17" t="s">
        <v>95</v>
      </c>
      <c r="C55" s="16" t="s">
        <v>96</v>
      </c>
      <c r="D55" s="18">
        <v>150000</v>
      </c>
      <c r="E55" s="18"/>
      <c r="F55" s="18"/>
      <c r="G55" s="19"/>
      <c r="H55" s="18"/>
      <c r="I55" s="24">
        <f t="shared" si="2"/>
        <v>0</v>
      </c>
      <c r="J55" s="23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Q55" s="16"/>
      <c r="BR55" s="17" t="s">
        <v>106</v>
      </c>
      <c r="BS55" s="20">
        <f t="shared" si="3"/>
        <v>0</v>
      </c>
    </row>
    <row r="56" spans="1:71" ht="20.25" customHeight="1">
      <c r="A56" s="16"/>
      <c r="B56" s="17" t="s">
        <v>107</v>
      </c>
      <c r="C56" s="16" t="s">
        <v>108</v>
      </c>
      <c r="D56" s="18">
        <f>HLOOKUP($N$1,Labor,53,0)</f>
        <v>156.71</v>
      </c>
      <c r="E56" s="18">
        <v>35.15</v>
      </c>
      <c r="F56" s="18">
        <v>43.94</v>
      </c>
      <c r="G56" s="19">
        <f t="shared" si="1"/>
        <v>191.86</v>
      </c>
      <c r="H56" s="18">
        <f t="shared" si="1"/>
        <v>200.65</v>
      </c>
      <c r="I56" s="24">
        <f t="shared" si="2"/>
        <v>191.86</v>
      </c>
      <c r="J56" s="21">
        <v>108.21</v>
      </c>
      <c r="K56" s="18">
        <v>111.67</v>
      </c>
      <c r="L56" s="18">
        <v>115.14</v>
      </c>
      <c r="M56" s="18">
        <v>118.6</v>
      </c>
      <c r="N56" s="18">
        <v>122.07</v>
      </c>
      <c r="O56" s="18">
        <v>125.53</v>
      </c>
      <c r="P56" s="18">
        <v>129</v>
      </c>
      <c r="Q56" s="18">
        <v>132.46</v>
      </c>
      <c r="R56" s="18">
        <v>135.93</v>
      </c>
      <c r="S56" s="18">
        <v>139.38999999999999</v>
      </c>
      <c r="T56" s="18">
        <v>142.85</v>
      </c>
      <c r="U56" s="18">
        <v>146.32</v>
      </c>
      <c r="V56" s="18">
        <v>149.78</v>
      </c>
      <c r="W56" s="18">
        <v>153.25</v>
      </c>
      <c r="X56" s="18">
        <v>156.71</v>
      </c>
      <c r="Y56" s="18">
        <v>160.18</v>
      </c>
      <c r="Z56" s="18">
        <v>163.63999999999999</v>
      </c>
      <c r="AA56" s="18">
        <v>167.11</v>
      </c>
      <c r="AB56" s="18">
        <v>170.57</v>
      </c>
      <c r="AC56" s="18">
        <v>174.04</v>
      </c>
      <c r="AD56" s="18">
        <v>177.5</v>
      </c>
      <c r="AE56" s="18">
        <v>180.97</v>
      </c>
      <c r="AF56" s="18">
        <v>184.43</v>
      </c>
      <c r="AG56" s="18">
        <v>187.9</v>
      </c>
      <c r="AH56" s="18">
        <v>191.36</v>
      </c>
      <c r="AI56" s="18">
        <v>194.83</v>
      </c>
      <c r="AJ56" s="18">
        <v>198.29</v>
      </c>
      <c r="AK56" s="18">
        <v>201.75</v>
      </c>
      <c r="AL56" s="18">
        <v>205.22</v>
      </c>
      <c r="AM56" s="18">
        <v>208.68</v>
      </c>
      <c r="AN56" s="18">
        <v>212.15</v>
      </c>
      <c r="AO56" s="18">
        <v>215.61</v>
      </c>
      <c r="AP56" s="18">
        <v>219.08</v>
      </c>
      <c r="AQ56" s="18">
        <v>222.54</v>
      </c>
      <c r="AR56" s="18">
        <v>226.01</v>
      </c>
      <c r="AS56" s="18">
        <v>229.47</v>
      </c>
      <c r="AT56" s="18">
        <v>232.94</v>
      </c>
      <c r="AU56" s="18">
        <v>236.4</v>
      </c>
      <c r="AV56" s="18">
        <v>239.87</v>
      </c>
      <c r="AW56" s="18">
        <v>243.33</v>
      </c>
      <c r="AX56" s="18">
        <v>246.8</v>
      </c>
      <c r="AY56" s="18">
        <v>250.26</v>
      </c>
      <c r="AZ56" s="18">
        <v>253.73</v>
      </c>
      <c r="BA56" s="18">
        <v>257.19</v>
      </c>
      <c r="BB56" s="18">
        <v>260.66000000000003</v>
      </c>
      <c r="BC56" s="18">
        <v>264.12</v>
      </c>
      <c r="BD56" s="18">
        <v>267.58</v>
      </c>
      <c r="BE56" s="18">
        <v>271.05</v>
      </c>
      <c r="BF56" s="18">
        <v>274.51</v>
      </c>
      <c r="BG56" s="18">
        <v>277.98</v>
      </c>
      <c r="BH56" s="18">
        <v>281.44</v>
      </c>
      <c r="BI56" s="18">
        <v>284.91000000000003</v>
      </c>
      <c r="BJ56" s="18">
        <v>288.37</v>
      </c>
      <c r="BK56" s="18">
        <v>291.83999999999997</v>
      </c>
      <c r="BL56" s="18">
        <v>294.11</v>
      </c>
      <c r="BQ56" s="16"/>
      <c r="BR56" s="17" t="s">
        <v>109</v>
      </c>
      <c r="BS56" s="20">
        <f t="shared" si="3"/>
        <v>191.86</v>
      </c>
    </row>
    <row r="57" spans="1:71" ht="20.25" customHeight="1">
      <c r="A57" s="16"/>
      <c r="B57" s="17" t="s">
        <v>110</v>
      </c>
      <c r="C57" s="16" t="s">
        <v>111</v>
      </c>
      <c r="D57" s="18">
        <f>HLOOKUP($N$1,Labor,54,0)</f>
        <v>12.61</v>
      </c>
      <c r="E57" s="18">
        <v>1.74</v>
      </c>
      <c r="F57" s="18">
        <v>2.1800000000000002</v>
      </c>
      <c r="G57" s="19">
        <f t="shared" si="1"/>
        <v>14.35</v>
      </c>
      <c r="H57" s="18">
        <f t="shared" si="1"/>
        <v>14.79</v>
      </c>
      <c r="I57" s="24">
        <f t="shared" si="2"/>
        <v>14.35</v>
      </c>
      <c r="J57" s="21">
        <v>8.75</v>
      </c>
      <c r="K57" s="18">
        <v>9.02</v>
      </c>
      <c r="L57" s="18">
        <v>9.3000000000000007</v>
      </c>
      <c r="M57" s="18">
        <v>9.58</v>
      </c>
      <c r="N57" s="18">
        <v>9.85</v>
      </c>
      <c r="O57" s="18">
        <v>10.130000000000001</v>
      </c>
      <c r="P57" s="18">
        <v>10.4</v>
      </c>
      <c r="Q57" s="18">
        <v>10.68</v>
      </c>
      <c r="R57" s="18">
        <v>10.96</v>
      </c>
      <c r="S57" s="18">
        <v>11.23</v>
      </c>
      <c r="T57" s="18">
        <v>11.51</v>
      </c>
      <c r="U57" s="18">
        <v>11.78</v>
      </c>
      <c r="V57" s="18">
        <v>12.06</v>
      </c>
      <c r="W57" s="18">
        <v>12.34</v>
      </c>
      <c r="X57" s="18">
        <v>12.61</v>
      </c>
      <c r="Y57" s="18">
        <v>12.89</v>
      </c>
      <c r="Z57" s="18">
        <v>13.16</v>
      </c>
      <c r="AA57" s="18">
        <v>13.44</v>
      </c>
      <c r="AB57" s="18">
        <v>13.72</v>
      </c>
      <c r="AC57" s="18">
        <v>13.99</v>
      </c>
      <c r="AD57" s="18">
        <v>14.27</v>
      </c>
      <c r="AE57" s="18">
        <v>14.54</v>
      </c>
      <c r="AF57" s="18">
        <v>14.82</v>
      </c>
      <c r="AG57" s="18">
        <v>15.1</v>
      </c>
      <c r="AH57" s="18">
        <v>15.37</v>
      </c>
      <c r="AI57" s="18">
        <v>15.65</v>
      </c>
      <c r="AJ57" s="18">
        <v>15.92</v>
      </c>
      <c r="AK57" s="18">
        <v>16.2</v>
      </c>
      <c r="AL57" s="18">
        <v>16.48</v>
      </c>
      <c r="AM57" s="18">
        <v>16.75</v>
      </c>
      <c r="AN57" s="18">
        <v>17.03</v>
      </c>
      <c r="AO57" s="18">
        <v>17.3</v>
      </c>
      <c r="AP57" s="18">
        <v>17.579999999999998</v>
      </c>
      <c r="AQ57" s="18">
        <v>17.86</v>
      </c>
      <c r="AR57" s="18">
        <v>18.13</v>
      </c>
      <c r="AS57" s="18">
        <v>18.41</v>
      </c>
      <c r="AT57" s="18">
        <v>18.68</v>
      </c>
      <c r="AU57" s="18">
        <v>18.96</v>
      </c>
      <c r="AV57" s="18">
        <v>19.239999999999998</v>
      </c>
      <c r="AW57" s="18">
        <v>19.510000000000002</v>
      </c>
      <c r="AX57" s="18">
        <v>19.79</v>
      </c>
      <c r="AY57" s="18">
        <v>20.059999999999999</v>
      </c>
      <c r="AZ57" s="18">
        <v>20.34</v>
      </c>
      <c r="BA57" s="18">
        <v>20.62</v>
      </c>
      <c r="BB57" s="18">
        <v>20.89</v>
      </c>
      <c r="BC57" s="18">
        <v>21.17</v>
      </c>
      <c r="BD57" s="18">
        <v>21.44</v>
      </c>
      <c r="BE57" s="18">
        <v>21.72</v>
      </c>
      <c r="BF57" s="18">
        <v>22</v>
      </c>
      <c r="BG57" s="18">
        <v>22.27</v>
      </c>
      <c r="BH57" s="18">
        <v>22.55</v>
      </c>
      <c r="BI57" s="18">
        <v>22.82</v>
      </c>
      <c r="BJ57" s="18">
        <v>23.1</v>
      </c>
      <c r="BK57" s="18">
        <v>23.38</v>
      </c>
      <c r="BL57" s="18">
        <v>23.21</v>
      </c>
      <c r="BQ57" s="16"/>
      <c r="BR57" s="17" t="s">
        <v>112</v>
      </c>
      <c r="BS57" s="20">
        <f t="shared" si="3"/>
        <v>14.35</v>
      </c>
    </row>
    <row r="58" spans="1:71" ht="20.25" customHeight="1">
      <c r="A58" s="16"/>
      <c r="B58" s="17" t="s">
        <v>113</v>
      </c>
      <c r="C58" s="16" t="s">
        <v>114</v>
      </c>
      <c r="D58" s="18">
        <f>HLOOKUP($N$1,Labor,55,0)</f>
        <v>15.26</v>
      </c>
      <c r="E58" s="18">
        <v>5.34</v>
      </c>
      <c r="F58" s="18">
        <v>6.68</v>
      </c>
      <c r="G58" s="19">
        <f t="shared" si="1"/>
        <v>20.6</v>
      </c>
      <c r="H58" s="18">
        <f t="shared" si="1"/>
        <v>21.94</v>
      </c>
      <c r="I58" s="24">
        <f t="shared" si="2"/>
        <v>20.6</v>
      </c>
      <c r="J58" s="21">
        <v>15.26</v>
      </c>
      <c r="K58" s="18">
        <v>15.26</v>
      </c>
      <c r="L58" s="18">
        <v>15.26</v>
      </c>
      <c r="M58" s="18">
        <v>15.26</v>
      </c>
      <c r="N58" s="18">
        <v>15.26</v>
      </c>
      <c r="O58" s="18">
        <v>15.26</v>
      </c>
      <c r="P58" s="18">
        <v>15.26</v>
      </c>
      <c r="Q58" s="18">
        <v>15.26</v>
      </c>
      <c r="R58" s="18">
        <v>15.26</v>
      </c>
      <c r="S58" s="18">
        <v>15.26</v>
      </c>
      <c r="T58" s="18">
        <v>15.26</v>
      </c>
      <c r="U58" s="18">
        <v>15.26</v>
      </c>
      <c r="V58" s="18">
        <v>15.26</v>
      </c>
      <c r="W58" s="18">
        <v>15.26</v>
      </c>
      <c r="X58" s="18">
        <v>15.26</v>
      </c>
      <c r="Y58" s="18">
        <v>15.26</v>
      </c>
      <c r="Z58" s="18">
        <v>15.26</v>
      </c>
      <c r="AA58" s="18">
        <v>15.26</v>
      </c>
      <c r="AB58" s="18">
        <v>15.26</v>
      </c>
      <c r="AC58" s="18">
        <v>15.26</v>
      </c>
      <c r="AD58" s="18">
        <v>15.26</v>
      </c>
      <c r="AE58" s="18">
        <v>15.26</v>
      </c>
      <c r="AF58" s="18">
        <v>15.26</v>
      </c>
      <c r="AG58" s="18">
        <v>15.26</v>
      </c>
      <c r="AH58" s="18">
        <v>15.26</v>
      </c>
      <c r="AI58" s="18">
        <v>15.26</v>
      </c>
      <c r="AJ58" s="18">
        <v>15.26</v>
      </c>
      <c r="AK58" s="18">
        <v>15.26</v>
      </c>
      <c r="AL58" s="18">
        <v>15.26</v>
      </c>
      <c r="AM58" s="18">
        <v>15.26</v>
      </c>
      <c r="AN58" s="18">
        <v>15.26</v>
      </c>
      <c r="AO58" s="18">
        <v>15.26</v>
      </c>
      <c r="AP58" s="18">
        <v>15.26</v>
      </c>
      <c r="AQ58" s="18">
        <v>15.26</v>
      </c>
      <c r="AR58" s="18">
        <v>15.26</v>
      </c>
      <c r="AS58" s="18">
        <v>15.26</v>
      </c>
      <c r="AT58" s="18">
        <v>15.26</v>
      </c>
      <c r="AU58" s="18">
        <v>15.26</v>
      </c>
      <c r="AV58" s="18">
        <v>15.26</v>
      </c>
      <c r="AW58" s="18">
        <v>15.26</v>
      </c>
      <c r="AX58" s="18">
        <v>15.26</v>
      </c>
      <c r="AY58" s="18">
        <v>15.26</v>
      </c>
      <c r="AZ58" s="18">
        <v>15.26</v>
      </c>
      <c r="BA58" s="18">
        <v>15.26</v>
      </c>
      <c r="BB58" s="18">
        <v>15.26</v>
      </c>
      <c r="BC58" s="18">
        <v>15.26</v>
      </c>
      <c r="BD58" s="18">
        <v>15.26</v>
      </c>
      <c r="BE58" s="18">
        <v>15.26</v>
      </c>
      <c r="BF58" s="18">
        <v>15.26</v>
      </c>
      <c r="BG58" s="18">
        <v>15.26</v>
      </c>
      <c r="BH58" s="18">
        <v>15.26</v>
      </c>
      <c r="BI58" s="18">
        <v>15.26</v>
      </c>
      <c r="BJ58" s="18">
        <v>15.26</v>
      </c>
      <c r="BK58" s="18">
        <v>15.26</v>
      </c>
      <c r="BL58" s="18"/>
      <c r="BQ58" s="16"/>
      <c r="BR58" s="17" t="s">
        <v>115</v>
      </c>
      <c r="BS58" s="20">
        <f t="shared" si="3"/>
        <v>20.6</v>
      </c>
    </row>
    <row r="59" spans="1:71" ht="20.25" customHeight="1">
      <c r="A59" s="16"/>
      <c r="B59" s="17" t="s">
        <v>116</v>
      </c>
      <c r="C59" s="16" t="s">
        <v>15</v>
      </c>
      <c r="D59" s="18">
        <f>HLOOKUP($N$1,Labor,56,0)</f>
        <v>10.15</v>
      </c>
      <c r="E59" s="18">
        <v>1.92</v>
      </c>
      <c r="F59" s="18">
        <v>2.4</v>
      </c>
      <c r="G59" s="19">
        <f t="shared" si="1"/>
        <v>12.07</v>
      </c>
      <c r="H59" s="18">
        <f t="shared" si="1"/>
        <v>12.55</v>
      </c>
      <c r="I59" s="24">
        <f t="shared" si="2"/>
        <v>12.07</v>
      </c>
      <c r="J59" s="21">
        <v>9.48</v>
      </c>
      <c r="K59" s="18">
        <v>9.5299999999999994</v>
      </c>
      <c r="L59" s="18">
        <v>9.58</v>
      </c>
      <c r="M59" s="18">
        <v>9.6199999999999992</v>
      </c>
      <c r="N59" s="18">
        <v>9.67</v>
      </c>
      <c r="O59" s="18">
        <v>9.7200000000000006</v>
      </c>
      <c r="P59" s="18">
        <v>9.77</v>
      </c>
      <c r="Q59" s="18">
        <v>9.82</v>
      </c>
      <c r="R59" s="18">
        <v>9.86</v>
      </c>
      <c r="S59" s="18">
        <v>9.91</v>
      </c>
      <c r="T59" s="18">
        <v>9.9600000000000009</v>
      </c>
      <c r="U59" s="18">
        <v>10.01</v>
      </c>
      <c r="V59" s="18">
        <v>10.06</v>
      </c>
      <c r="W59" s="18">
        <v>10.1</v>
      </c>
      <c r="X59" s="18">
        <v>10.15</v>
      </c>
      <c r="Y59" s="18">
        <v>10.199999999999999</v>
      </c>
      <c r="Z59" s="18">
        <v>10.25</v>
      </c>
      <c r="AA59" s="18">
        <v>10.29</v>
      </c>
      <c r="AB59" s="18">
        <v>10.34</v>
      </c>
      <c r="AC59" s="18">
        <v>10.9</v>
      </c>
      <c r="AD59" s="18">
        <v>10.44</v>
      </c>
      <c r="AE59" s="18">
        <v>10.49</v>
      </c>
      <c r="AF59" s="18">
        <v>10.53</v>
      </c>
      <c r="AG59" s="18">
        <v>10.58</v>
      </c>
      <c r="AH59" s="18">
        <v>10.63</v>
      </c>
      <c r="AI59" s="18">
        <v>10.68</v>
      </c>
      <c r="AJ59" s="18">
        <v>10.73</v>
      </c>
      <c r="AK59" s="18">
        <v>10.77</v>
      </c>
      <c r="AL59" s="18">
        <v>10.82</v>
      </c>
      <c r="AM59" s="18">
        <v>10.87</v>
      </c>
      <c r="AN59" s="18">
        <v>10.92</v>
      </c>
      <c r="AO59" s="18">
        <v>10.96</v>
      </c>
      <c r="AP59" s="18">
        <v>11.01</v>
      </c>
      <c r="AQ59" s="18">
        <v>11.06</v>
      </c>
      <c r="AR59" s="18">
        <v>11.11</v>
      </c>
      <c r="AS59" s="18">
        <v>11.16</v>
      </c>
      <c r="AT59" s="18">
        <v>11.2</v>
      </c>
      <c r="AU59" s="18">
        <v>11.25</v>
      </c>
      <c r="AV59" s="18">
        <v>11.3</v>
      </c>
      <c r="AW59" s="18">
        <v>11.35</v>
      </c>
      <c r="AX59" s="18">
        <v>11.39</v>
      </c>
      <c r="AY59" s="18">
        <v>11.44</v>
      </c>
      <c r="AZ59" s="18">
        <v>11.49</v>
      </c>
      <c r="BA59" s="18">
        <v>11.54</v>
      </c>
      <c r="BB59" s="18">
        <v>11.59</v>
      </c>
      <c r="BC59" s="18">
        <v>11.63</v>
      </c>
      <c r="BD59" s="18">
        <v>11.68</v>
      </c>
      <c r="BE59" s="18">
        <v>11.73</v>
      </c>
      <c r="BF59" s="18">
        <v>11.78</v>
      </c>
      <c r="BG59" s="18">
        <v>11.83</v>
      </c>
      <c r="BH59" s="18">
        <v>11.87</v>
      </c>
      <c r="BI59" s="18">
        <v>11.92</v>
      </c>
      <c r="BJ59" s="18">
        <v>11.97</v>
      </c>
      <c r="BK59" s="18">
        <v>12.02</v>
      </c>
      <c r="BL59" s="18"/>
      <c r="BQ59" s="16"/>
      <c r="BR59" s="17" t="s">
        <v>117</v>
      </c>
      <c r="BS59" s="20">
        <f t="shared" si="3"/>
        <v>12.07</v>
      </c>
    </row>
    <row r="60" spans="1:71" ht="20.25" customHeight="1">
      <c r="A60" s="16"/>
      <c r="B60" s="17" t="s">
        <v>118</v>
      </c>
      <c r="C60" s="16" t="s">
        <v>114</v>
      </c>
      <c r="D60" s="18">
        <f>HLOOKUP($N$1,Labor,57,0)</f>
        <v>20.61</v>
      </c>
      <c r="E60" s="18">
        <v>2.5299999999999998</v>
      </c>
      <c r="F60" s="18">
        <v>3.16</v>
      </c>
      <c r="G60" s="19">
        <f t="shared" si="1"/>
        <v>23.14</v>
      </c>
      <c r="H60" s="18">
        <f t="shared" si="1"/>
        <v>23.77</v>
      </c>
      <c r="I60" s="24">
        <f t="shared" si="2"/>
        <v>23.14</v>
      </c>
      <c r="J60" s="21">
        <v>17.190000000000001</v>
      </c>
      <c r="K60" s="18">
        <v>17.440000000000001</v>
      </c>
      <c r="L60" s="18">
        <v>17.68</v>
      </c>
      <c r="M60" s="18">
        <v>17.920000000000002</v>
      </c>
      <c r="N60" s="18">
        <v>18.170000000000002</v>
      </c>
      <c r="O60" s="18">
        <v>18.41</v>
      </c>
      <c r="P60" s="18">
        <v>18.66</v>
      </c>
      <c r="Q60" s="18">
        <v>18.899999999999999</v>
      </c>
      <c r="R60" s="18">
        <v>19.149999999999999</v>
      </c>
      <c r="S60" s="18">
        <v>19.39</v>
      </c>
      <c r="T60" s="18">
        <v>19.63</v>
      </c>
      <c r="U60" s="18">
        <v>19.88</v>
      </c>
      <c r="V60" s="18">
        <v>20.12</v>
      </c>
      <c r="W60" s="18">
        <v>20.37</v>
      </c>
      <c r="X60" s="18">
        <v>20.61</v>
      </c>
      <c r="Y60" s="18">
        <v>20.86</v>
      </c>
      <c r="Z60" s="18">
        <v>21.1</v>
      </c>
      <c r="AA60" s="18">
        <v>21.34</v>
      </c>
      <c r="AB60" s="18">
        <v>21.59</v>
      </c>
      <c r="AC60" s="18">
        <v>21.83</v>
      </c>
      <c r="AD60" s="18">
        <v>22.08</v>
      </c>
      <c r="AE60" s="18">
        <v>22.32</v>
      </c>
      <c r="AF60" s="18">
        <v>22.56</v>
      </c>
      <c r="AG60" s="18">
        <v>22.81</v>
      </c>
      <c r="AH60" s="18">
        <v>23.05</v>
      </c>
      <c r="AI60" s="18">
        <v>23.3</v>
      </c>
      <c r="AJ60" s="18">
        <v>23.54</v>
      </c>
      <c r="AK60" s="18">
        <v>23.79</v>
      </c>
      <c r="AL60" s="18">
        <v>24.03</v>
      </c>
      <c r="AM60" s="18">
        <v>24.27</v>
      </c>
      <c r="AN60" s="18">
        <v>24.52</v>
      </c>
      <c r="AO60" s="18">
        <v>24.76</v>
      </c>
      <c r="AP60" s="18">
        <v>25.01</v>
      </c>
      <c r="AQ60" s="18">
        <v>25.25</v>
      </c>
      <c r="AR60" s="18">
        <v>25.49</v>
      </c>
      <c r="AS60" s="18">
        <v>25.74</v>
      </c>
      <c r="AT60" s="18">
        <v>25.98</v>
      </c>
      <c r="AU60" s="18">
        <v>26.23</v>
      </c>
      <c r="AV60" s="18">
        <v>26.47</v>
      </c>
      <c r="AW60" s="18">
        <v>26.72</v>
      </c>
      <c r="AX60" s="18">
        <v>26.96</v>
      </c>
      <c r="AY60" s="18">
        <v>27.2</v>
      </c>
      <c r="AZ60" s="18">
        <v>27.45</v>
      </c>
      <c r="BA60" s="18">
        <v>27.69</v>
      </c>
      <c r="BB60" s="18">
        <v>27.94</v>
      </c>
      <c r="BC60" s="18">
        <v>28.18</v>
      </c>
      <c r="BD60" s="18">
        <v>28.42</v>
      </c>
      <c r="BE60" s="18">
        <v>28.67</v>
      </c>
      <c r="BF60" s="18">
        <v>28.91</v>
      </c>
      <c r="BG60" s="18">
        <v>29.16</v>
      </c>
      <c r="BH60" s="18">
        <v>29.4</v>
      </c>
      <c r="BI60" s="18">
        <v>29.65</v>
      </c>
      <c r="BJ60" s="18">
        <v>29.89</v>
      </c>
      <c r="BK60" s="18">
        <v>30.13</v>
      </c>
      <c r="BL60" s="18"/>
      <c r="BQ60" s="16"/>
      <c r="BR60" s="17" t="s">
        <v>119</v>
      </c>
      <c r="BS60" s="20">
        <f t="shared" si="3"/>
        <v>23.14</v>
      </c>
    </row>
    <row r="61" spans="1:71" ht="20.25" customHeight="1">
      <c r="A61" s="16"/>
      <c r="B61" s="17" t="s">
        <v>120</v>
      </c>
      <c r="C61" s="16" t="s">
        <v>114</v>
      </c>
      <c r="D61" s="18">
        <f>HLOOKUP($N$1,Labor,58,0)</f>
        <v>11.93</v>
      </c>
      <c r="E61" s="18">
        <v>2.39</v>
      </c>
      <c r="F61" s="18">
        <v>2.99</v>
      </c>
      <c r="G61" s="19">
        <f t="shared" si="1"/>
        <v>14.32</v>
      </c>
      <c r="H61" s="18">
        <f t="shared" si="1"/>
        <v>14.92</v>
      </c>
      <c r="I61" s="24">
        <f t="shared" si="2"/>
        <v>14.32</v>
      </c>
      <c r="J61" s="21">
        <v>8.8000000000000007</v>
      </c>
      <c r="K61" s="18">
        <v>9.02</v>
      </c>
      <c r="L61" s="18">
        <v>9.24</v>
      </c>
      <c r="M61" s="18">
        <v>9.4700000000000006</v>
      </c>
      <c r="N61" s="18">
        <v>9.69</v>
      </c>
      <c r="O61" s="18">
        <v>9.92</v>
      </c>
      <c r="P61" s="18">
        <v>10.14</v>
      </c>
      <c r="Q61" s="18">
        <v>10.36</v>
      </c>
      <c r="R61" s="18">
        <v>10.59</v>
      </c>
      <c r="S61" s="18">
        <v>10.81</v>
      </c>
      <c r="T61" s="18">
        <v>11.04</v>
      </c>
      <c r="U61" s="18">
        <v>11.26</v>
      </c>
      <c r="V61" s="18">
        <v>11.48</v>
      </c>
      <c r="W61" s="18">
        <v>11.71</v>
      </c>
      <c r="X61" s="18">
        <v>11.93</v>
      </c>
      <c r="Y61" s="18">
        <v>12.16</v>
      </c>
      <c r="Z61" s="18">
        <v>12.38</v>
      </c>
      <c r="AA61" s="18">
        <v>12.6</v>
      </c>
      <c r="AB61" s="18">
        <v>12.83</v>
      </c>
      <c r="AC61" s="18">
        <v>13.05</v>
      </c>
      <c r="AD61" s="18">
        <v>13.28</v>
      </c>
      <c r="AE61" s="18">
        <v>13.5</v>
      </c>
      <c r="AF61" s="18">
        <v>13.72</v>
      </c>
      <c r="AG61" s="18">
        <v>13.95</v>
      </c>
      <c r="AH61" s="18">
        <v>14.17</v>
      </c>
      <c r="AI61" s="18">
        <v>14.4</v>
      </c>
      <c r="AJ61" s="18">
        <v>14.62</v>
      </c>
      <c r="AK61" s="18">
        <v>14.84</v>
      </c>
      <c r="AL61" s="18">
        <v>15.07</v>
      </c>
      <c r="AM61" s="18">
        <v>15.29</v>
      </c>
      <c r="AN61" s="18">
        <v>15.52</v>
      </c>
      <c r="AO61" s="18">
        <v>15.74</v>
      </c>
      <c r="AP61" s="18">
        <v>15.97</v>
      </c>
      <c r="AQ61" s="18">
        <v>16.190000000000001</v>
      </c>
      <c r="AR61" s="18">
        <v>16.41</v>
      </c>
      <c r="AS61" s="18">
        <v>16.64</v>
      </c>
      <c r="AT61" s="18">
        <v>16.86</v>
      </c>
      <c r="AU61" s="18">
        <v>17.09</v>
      </c>
      <c r="AV61" s="18">
        <v>17.309999999999999</v>
      </c>
      <c r="AW61" s="18">
        <v>17.53</v>
      </c>
      <c r="AX61" s="18">
        <v>17.760000000000002</v>
      </c>
      <c r="AY61" s="18">
        <v>17.98</v>
      </c>
      <c r="AZ61" s="18">
        <v>18.21</v>
      </c>
      <c r="BA61" s="18">
        <v>18.43</v>
      </c>
      <c r="BB61" s="18">
        <v>18.649999999999999</v>
      </c>
      <c r="BC61" s="18">
        <v>18.88</v>
      </c>
      <c r="BD61" s="18">
        <v>19.100000000000001</v>
      </c>
      <c r="BE61" s="18">
        <v>19.329999999999998</v>
      </c>
      <c r="BF61" s="18">
        <v>19.55</v>
      </c>
      <c r="BG61" s="18">
        <v>19.77</v>
      </c>
      <c r="BH61" s="18">
        <v>20</v>
      </c>
      <c r="BI61" s="18">
        <v>20.22</v>
      </c>
      <c r="BJ61" s="18">
        <v>20.45</v>
      </c>
      <c r="BK61" s="18">
        <v>20.67</v>
      </c>
      <c r="BL61" s="18"/>
      <c r="BQ61" s="16"/>
      <c r="BR61" s="17" t="s">
        <v>121</v>
      </c>
      <c r="BS61" s="20">
        <f t="shared" si="3"/>
        <v>14.32</v>
      </c>
    </row>
    <row r="62" spans="1:71" ht="20.25" customHeight="1">
      <c r="A62" s="16"/>
      <c r="B62" s="17" t="s">
        <v>122</v>
      </c>
      <c r="C62" s="16" t="s">
        <v>15</v>
      </c>
      <c r="D62" s="18">
        <f>HLOOKUP($N$1,Labor,59,0)</f>
        <v>8.08</v>
      </c>
      <c r="E62" s="18">
        <v>1.06</v>
      </c>
      <c r="F62" s="18">
        <v>1.33</v>
      </c>
      <c r="G62" s="19">
        <f t="shared" si="1"/>
        <v>9.14</v>
      </c>
      <c r="H62" s="18">
        <f t="shared" si="1"/>
        <v>9.41</v>
      </c>
      <c r="I62" s="24">
        <f t="shared" si="2"/>
        <v>9.14</v>
      </c>
      <c r="J62" s="21">
        <v>6.19</v>
      </c>
      <c r="K62" s="18">
        <v>6.32</v>
      </c>
      <c r="L62" s="18">
        <v>6.46</v>
      </c>
      <c r="M62" s="18">
        <v>6.59</v>
      </c>
      <c r="N62" s="18">
        <v>6.73</v>
      </c>
      <c r="O62" s="18">
        <v>6.86</v>
      </c>
      <c r="P62" s="18">
        <v>7</v>
      </c>
      <c r="Q62" s="18">
        <v>7.13</v>
      </c>
      <c r="R62" s="18">
        <v>7.27</v>
      </c>
      <c r="S62" s="18">
        <v>7.4</v>
      </c>
      <c r="T62" s="18">
        <v>7.54</v>
      </c>
      <c r="U62" s="18">
        <v>7.67</v>
      </c>
      <c r="V62" s="18">
        <v>7.81</v>
      </c>
      <c r="W62" s="18">
        <v>7.94</v>
      </c>
      <c r="X62" s="18">
        <v>8.08</v>
      </c>
      <c r="Y62" s="18">
        <v>8.2100000000000009</v>
      </c>
      <c r="Z62" s="18">
        <v>8.35</v>
      </c>
      <c r="AA62" s="18">
        <v>8.48</v>
      </c>
      <c r="AB62" s="18">
        <v>8.6199999999999992</v>
      </c>
      <c r="AC62" s="18">
        <v>8.76</v>
      </c>
      <c r="AD62" s="18">
        <v>8.89</v>
      </c>
      <c r="AE62" s="18">
        <v>9.0299999999999994</v>
      </c>
      <c r="AF62" s="18">
        <v>9.16</v>
      </c>
      <c r="AG62" s="18">
        <v>9.3000000000000007</v>
      </c>
      <c r="AH62" s="18">
        <v>9.43</v>
      </c>
      <c r="AI62" s="18">
        <v>9.57</v>
      </c>
      <c r="AJ62" s="18">
        <v>9.6999999999999993</v>
      </c>
      <c r="AK62" s="18">
        <v>9.84</v>
      </c>
      <c r="AL62" s="18">
        <v>9.9700000000000006</v>
      </c>
      <c r="AM62" s="18">
        <v>10.11</v>
      </c>
      <c r="AN62" s="18">
        <v>10.24</v>
      </c>
      <c r="AO62" s="18">
        <v>10.38</v>
      </c>
      <c r="AP62" s="18">
        <v>10.51</v>
      </c>
      <c r="AQ62" s="18">
        <v>10.65</v>
      </c>
      <c r="AR62" s="18">
        <v>10.78</v>
      </c>
      <c r="AS62" s="18">
        <v>10.92</v>
      </c>
      <c r="AT62" s="18">
        <v>11.05</v>
      </c>
      <c r="AU62" s="18">
        <v>11.19</v>
      </c>
      <c r="AV62" s="18">
        <v>11.32</v>
      </c>
      <c r="AW62" s="18">
        <v>11.46</v>
      </c>
      <c r="AX62" s="18">
        <v>11.6</v>
      </c>
      <c r="AY62" s="18">
        <v>11.73</v>
      </c>
      <c r="AZ62" s="18">
        <v>11.87</v>
      </c>
      <c r="BA62" s="18">
        <v>12</v>
      </c>
      <c r="BB62" s="18">
        <v>12.14</v>
      </c>
      <c r="BC62" s="18">
        <v>12.27</v>
      </c>
      <c r="BD62" s="18">
        <v>12.41</v>
      </c>
      <c r="BE62" s="18">
        <v>12.54</v>
      </c>
      <c r="BF62" s="18">
        <v>12.68</v>
      </c>
      <c r="BG62" s="18">
        <v>12.81</v>
      </c>
      <c r="BH62" s="18">
        <v>12.95</v>
      </c>
      <c r="BI62" s="18">
        <v>13.08</v>
      </c>
      <c r="BJ62" s="18">
        <v>13.22</v>
      </c>
      <c r="BK62" s="18">
        <v>13.35</v>
      </c>
      <c r="BL62" s="18"/>
      <c r="BQ62" s="16"/>
      <c r="BR62" s="17" t="s">
        <v>123</v>
      </c>
      <c r="BS62" s="20">
        <f t="shared" si="3"/>
        <v>9.14</v>
      </c>
    </row>
    <row r="63" spans="1:71" ht="20.25" customHeight="1">
      <c r="A63" s="12">
        <v>15</v>
      </c>
      <c r="B63" s="13" t="s">
        <v>124</v>
      </c>
      <c r="C63" s="22"/>
      <c r="D63" s="14"/>
      <c r="E63" s="15"/>
      <c r="F63" s="15"/>
      <c r="G63" s="15"/>
      <c r="H63" s="15"/>
      <c r="I63" s="15"/>
      <c r="J63" s="23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>
        <v>0</v>
      </c>
      <c r="AT63" s="15">
        <v>0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5">
        <v>0</v>
      </c>
      <c r="BF63" s="15">
        <v>0</v>
      </c>
      <c r="BG63" s="15">
        <v>0</v>
      </c>
      <c r="BH63" s="15">
        <v>0</v>
      </c>
      <c r="BI63" s="15">
        <v>0</v>
      </c>
      <c r="BJ63" s="15">
        <v>0</v>
      </c>
      <c r="BK63" s="15">
        <v>0</v>
      </c>
      <c r="BL63" s="15">
        <v>0</v>
      </c>
      <c r="BQ63" s="12">
        <v>15</v>
      </c>
      <c r="BR63" s="13" t="s">
        <v>125</v>
      </c>
      <c r="BS63" s="15"/>
    </row>
    <row r="64" spans="1:71" ht="20.25" customHeight="1">
      <c r="A64" s="16"/>
      <c r="B64" s="17" t="s">
        <v>126</v>
      </c>
      <c r="C64" s="16" t="s">
        <v>27</v>
      </c>
      <c r="D64" s="18">
        <f>HLOOKUP($N$1,Labor,61,0)</f>
        <v>32.32</v>
      </c>
      <c r="E64" s="18">
        <v>11.03</v>
      </c>
      <c r="F64" s="18">
        <v>13.79</v>
      </c>
      <c r="G64" s="19">
        <f t="shared" si="1"/>
        <v>43.35</v>
      </c>
      <c r="H64" s="18">
        <f t="shared" si="1"/>
        <v>46.11</v>
      </c>
      <c r="I64" s="24">
        <f t="shared" si="2"/>
        <v>43.35</v>
      </c>
      <c r="J64" s="21">
        <v>26.69</v>
      </c>
      <c r="K64" s="18">
        <v>27.09</v>
      </c>
      <c r="L64" s="18">
        <v>27.49</v>
      </c>
      <c r="M64" s="18">
        <v>27.9</v>
      </c>
      <c r="N64" s="18">
        <v>28.3</v>
      </c>
      <c r="O64" s="18">
        <v>28.7</v>
      </c>
      <c r="P64" s="18">
        <v>29.1</v>
      </c>
      <c r="Q64" s="18">
        <v>29.51</v>
      </c>
      <c r="R64" s="18">
        <v>29.91</v>
      </c>
      <c r="S64" s="18">
        <v>30.31</v>
      </c>
      <c r="T64" s="18">
        <v>30.71</v>
      </c>
      <c r="U64" s="18">
        <v>31.12</v>
      </c>
      <c r="V64" s="18">
        <v>31.52</v>
      </c>
      <c r="W64" s="18">
        <v>31.92</v>
      </c>
      <c r="X64" s="18">
        <v>32.32</v>
      </c>
      <c r="Y64" s="18">
        <v>32.729999999999997</v>
      </c>
      <c r="Z64" s="18">
        <v>33.130000000000003</v>
      </c>
      <c r="AA64" s="18">
        <v>33.53</v>
      </c>
      <c r="AB64" s="18">
        <v>33.93</v>
      </c>
      <c r="AC64" s="18">
        <v>34.340000000000003</v>
      </c>
      <c r="AD64" s="18">
        <v>34.74</v>
      </c>
      <c r="AE64" s="18">
        <v>35.14</v>
      </c>
      <c r="AF64" s="18">
        <v>35.54</v>
      </c>
      <c r="AG64" s="18">
        <v>35.950000000000003</v>
      </c>
      <c r="AH64" s="18">
        <v>36.35</v>
      </c>
      <c r="AI64" s="18">
        <v>36.75</v>
      </c>
      <c r="AJ64" s="18">
        <v>37.15</v>
      </c>
      <c r="AK64" s="18">
        <v>37.56</v>
      </c>
      <c r="AL64" s="18">
        <v>37.96</v>
      </c>
      <c r="AM64" s="18">
        <v>38.36</v>
      </c>
      <c r="AN64" s="18">
        <v>38.76</v>
      </c>
      <c r="AO64" s="18">
        <v>39.17</v>
      </c>
      <c r="AP64" s="18">
        <v>39.57</v>
      </c>
      <c r="AQ64" s="18">
        <v>39.97</v>
      </c>
      <c r="AR64" s="18">
        <v>40.369999999999997</v>
      </c>
      <c r="AS64" s="18">
        <v>40.78</v>
      </c>
      <c r="AT64" s="18">
        <v>41.18</v>
      </c>
      <c r="AU64" s="18">
        <v>41.58</v>
      </c>
      <c r="AV64" s="18">
        <v>41.98</v>
      </c>
      <c r="AW64" s="18">
        <v>42.39</v>
      </c>
      <c r="AX64" s="18">
        <v>42.79</v>
      </c>
      <c r="AY64" s="18">
        <v>43.19</v>
      </c>
      <c r="AZ64" s="18">
        <v>43.59</v>
      </c>
      <c r="BA64" s="18">
        <v>44</v>
      </c>
      <c r="BB64" s="18">
        <v>44.4</v>
      </c>
      <c r="BC64" s="18">
        <v>44.8</v>
      </c>
      <c r="BD64" s="18">
        <v>45.2</v>
      </c>
      <c r="BE64" s="18">
        <v>45.61</v>
      </c>
      <c r="BF64" s="18">
        <v>46.01</v>
      </c>
      <c r="BG64" s="18">
        <v>46.41</v>
      </c>
      <c r="BH64" s="18">
        <v>46.81</v>
      </c>
      <c r="BI64" s="18">
        <v>47.22</v>
      </c>
      <c r="BJ64" s="18">
        <v>47.62</v>
      </c>
      <c r="BK64" s="18">
        <v>48.02</v>
      </c>
      <c r="BL64" s="18"/>
      <c r="BQ64" s="16"/>
      <c r="BR64" s="17" t="s">
        <v>127</v>
      </c>
      <c r="BS64" s="20">
        <f t="shared" si="3"/>
        <v>43.35</v>
      </c>
    </row>
    <row r="65" spans="1:71" ht="20.25" customHeight="1">
      <c r="A65" s="16"/>
      <c r="B65" s="17" t="s">
        <v>128</v>
      </c>
      <c r="C65" s="16" t="s">
        <v>27</v>
      </c>
      <c r="D65" s="18">
        <f>HLOOKUP($N$1,Labor,62,0)</f>
        <v>40.4</v>
      </c>
      <c r="E65" s="18">
        <v>5.29</v>
      </c>
      <c r="F65" s="18">
        <v>6.61</v>
      </c>
      <c r="G65" s="19">
        <f t="shared" si="1"/>
        <v>45.69</v>
      </c>
      <c r="H65" s="18">
        <f t="shared" si="1"/>
        <v>47.01</v>
      </c>
      <c r="I65" s="24">
        <f t="shared" si="2"/>
        <v>45.69</v>
      </c>
      <c r="J65" s="21">
        <v>30.93</v>
      </c>
      <c r="K65" s="18">
        <v>31.6</v>
      </c>
      <c r="L65" s="18">
        <v>32.28</v>
      </c>
      <c r="M65" s="18">
        <v>32.96</v>
      </c>
      <c r="N65" s="18">
        <v>33.630000000000003</v>
      </c>
      <c r="O65" s="18">
        <v>34.31</v>
      </c>
      <c r="P65" s="18">
        <v>34.99</v>
      </c>
      <c r="Q65" s="18">
        <v>35.659999999999997</v>
      </c>
      <c r="R65" s="18">
        <v>36.340000000000003</v>
      </c>
      <c r="S65" s="18">
        <v>37.01</v>
      </c>
      <c r="T65" s="18">
        <v>37.69</v>
      </c>
      <c r="U65" s="18">
        <v>38.369999999999997</v>
      </c>
      <c r="V65" s="18">
        <v>39.04</v>
      </c>
      <c r="W65" s="18">
        <v>39.72</v>
      </c>
      <c r="X65" s="18">
        <v>40.4</v>
      </c>
      <c r="Y65" s="18">
        <v>41.07</v>
      </c>
      <c r="Z65" s="18">
        <v>41.75</v>
      </c>
      <c r="AA65" s="18">
        <v>42.42</v>
      </c>
      <c r="AB65" s="18">
        <v>43.1</v>
      </c>
      <c r="AC65" s="18">
        <v>43.78</v>
      </c>
      <c r="AD65" s="18">
        <v>44.45</v>
      </c>
      <c r="AE65" s="18">
        <v>45.13</v>
      </c>
      <c r="AF65" s="18">
        <v>45.8</v>
      </c>
      <c r="AG65" s="18">
        <v>46.48</v>
      </c>
      <c r="AH65" s="18">
        <v>47.16</v>
      </c>
      <c r="AI65" s="18">
        <v>47.83</v>
      </c>
      <c r="AJ65" s="18">
        <v>48.51</v>
      </c>
      <c r="AK65" s="18">
        <v>49.19</v>
      </c>
      <c r="AL65" s="18">
        <v>49.89</v>
      </c>
      <c r="AM65" s="18">
        <v>50.54</v>
      </c>
      <c r="AN65" s="18">
        <v>51.21</v>
      </c>
      <c r="AO65" s="18">
        <v>51.9</v>
      </c>
      <c r="AP65" s="18">
        <v>52.57</v>
      </c>
      <c r="AQ65" s="18">
        <v>53.24</v>
      </c>
      <c r="AR65" s="18">
        <v>53.92</v>
      </c>
      <c r="AS65" s="18">
        <v>54.6</v>
      </c>
      <c r="AT65" s="18">
        <v>55.27</v>
      </c>
      <c r="AU65" s="18">
        <v>55.95</v>
      </c>
      <c r="AV65" s="18">
        <v>56.62</v>
      </c>
      <c r="AW65" s="18">
        <v>57.3</v>
      </c>
      <c r="AX65" s="18">
        <v>57.98</v>
      </c>
      <c r="AY65" s="18">
        <v>58.65</v>
      </c>
      <c r="AZ65" s="18">
        <v>59.33</v>
      </c>
      <c r="BA65" s="18">
        <v>60</v>
      </c>
      <c r="BB65" s="18">
        <v>60.68</v>
      </c>
      <c r="BC65" s="18">
        <v>61.36</v>
      </c>
      <c r="BD65" s="18">
        <v>62.03</v>
      </c>
      <c r="BE65" s="18">
        <v>62.71</v>
      </c>
      <c r="BF65" s="18">
        <v>63.39</v>
      </c>
      <c r="BG65" s="18">
        <v>64.06</v>
      </c>
      <c r="BH65" s="18">
        <v>64.739999999999995</v>
      </c>
      <c r="BI65" s="18">
        <v>65.41</v>
      </c>
      <c r="BJ65" s="18">
        <v>66.09</v>
      </c>
      <c r="BK65" s="18">
        <v>66.77</v>
      </c>
      <c r="BL65" s="18"/>
      <c r="BQ65" s="16"/>
      <c r="BR65" s="17" t="s">
        <v>129</v>
      </c>
      <c r="BS65" s="20">
        <f t="shared" si="3"/>
        <v>45.69</v>
      </c>
    </row>
    <row r="66" spans="1:71" ht="20.25" customHeight="1">
      <c r="A66" s="16"/>
      <c r="B66" s="17" t="s">
        <v>130</v>
      </c>
      <c r="C66" s="16" t="s">
        <v>27</v>
      </c>
      <c r="D66" s="18">
        <f>HLOOKUP($N$1,Labor,63,0)</f>
        <v>35.56</v>
      </c>
      <c r="E66" s="18">
        <v>11.03</v>
      </c>
      <c r="F66" s="18">
        <v>13.79</v>
      </c>
      <c r="G66" s="19">
        <f t="shared" si="1"/>
        <v>46.59</v>
      </c>
      <c r="H66" s="18">
        <f t="shared" si="1"/>
        <v>49.35</v>
      </c>
      <c r="I66" s="24">
        <f t="shared" si="2"/>
        <v>46.59</v>
      </c>
      <c r="J66" s="21">
        <v>29.36</v>
      </c>
      <c r="K66" s="18">
        <v>29.8</v>
      </c>
      <c r="L66" s="18">
        <v>30.24</v>
      </c>
      <c r="M66" s="18">
        <v>30.69</v>
      </c>
      <c r="N66" s="18">
        <v>31.13</v>
      </c>
      <c r="O66" s="18">
        <v>31.57</v>
      </c>
      <c r="P66" s="18">
        <v>32.020000000000003</v>
      </c>
      <c r="Q66" s="18">
        <v>32.46</v>
      </c>
      <c r="R66" s="18">
        <v>32.9</v>
      </c>
      <c r="S66" s="18">
        <v>33.340000000000003</v>
      </c>
      <c r="T66" s="18">
        <v>33.79</v>
      </c>
      <c r="U66" s="18">
        <v>34.229999999999997</v>
      </c>
      <c r="V66" s="18">
        <v>34.67</v>
      </c>
      <c r="W66" s="18">
        <v>35.11</v>
      </c>
      <c r="X66" s="18">
        <v>35.56</v>
      </c>
      <c r="Y66" s="18">
        <v>36</v>
      </c>
      <c r="Z66" s="18">
        <v>36.44</v>
      </c>
      <c r="AA66" s="18">
        <v>36.89</v>
      </c>
      <c r="AB66" s="18">
        <v>37.33</v>
      </c>
      <c r="AC66" s="18">
        <v>37.770000000000003</v>
      </c>
      <c r="AD66" s="18">
        <v>38.21</v>
      </c>
      <c r="AE66" s="18">
        <v>38.659999999999997</v>
      </c>
      <c r="AF66" s="18">
        <v>39.1</v>
      </c>
      <c r="AG66" s="18">
        <v>39.54</v>
      </c>
      <c r="AH66" s="18">
        <v>39.979999999999997</v>
      </c>
      <c r="AI66" s="18">
        <v>40.43</v>
      </c>
      <c r="AJ66" s="18">
        <v>40.869999999999997</v>
      </c>
      <c r="AK66" s="18">
        <v>41.31</v>
      </c>
      <c r="AL66" s="18">
        <v>41.76</v>
      </c>
      <c r="AM66" s="18">
        <v>42.2</v>
      </c>
      <c r="AN66" s="18">
        <v>42.64</v>
      </c>
      <c r="AO66" s="18">
        <v>43.08</v>
      </c>
      <c r="AP66" s="18">
        <v>43.53</v>
      </c>
      <c r="AQ66" s="18">
        <v>43.97</v>
      </c>
      <c r="AR66" s="18">
        <v>44.41</v>
      </c>
      <c r="AS66" s="18">
        <v>44.85</v>
      </c>
      <c r="AT66" s="18">
        <v>45.3</v>
      </c>
      <c r="AU66" s="18">
        <v>45.74</v>
      </c>
      <c r="AV66" s="18">
        <v>46.18</v>
      </c>
      <c r="AW66" s="18">
        <v>46.63</v>
      </c>
      <c r="AX66" s="18">
        <v>47.07</v>
      </c>
      <c r="AY66" s="18">
        <v>47.51</v>
      </c>
      <c r="AZ66" s="18">
        <v>47.95</v>
      </c>
      <c r="BA66" s="18">
        <v>48.4</v>
      </c>
      <c r="BB66" s="18">
        <v>48.84</v>
      </c>
      <c r="BC66" s="18">
        <v>49.28</v>
      </c>
      <c r="BD66" s="18">
        <v>49.73</v>
      </c>
      <c r="BE66" s="18">
        <v>50.17</v>
      </c>
      <c r="BF66" s="18">
        <v>50.61</v>
      </c>
      <c r="BG66" s="18">
        <v>51.05</v>
      </c>
      <c r="BH66" s="18">
        <v>51.5</v>
      </c>
      <c r="BI66" s="18">
        <v>51.94</v>
      </c>
      <c r="BJ66" s="18">
        <v>52.38</v>
      </c>
      <c r="BK66" s="18">
        <v>52.82</v>
      </c>
      <c r="BL66" s="18"/>
      <c r="BQ66" s="16"/>
      <c r="BR66" s="17" t="s">
        <v>131</v>
      </c>
      <c r="BS66" s="20">
        <f t="shared" si="3"/>
        <v>46.59</v>
      </c>
    </row>
    <row r="67" spans="1:71" ht="20.25" customHeight="1">
      <c r="A67" s="16"/>
      <c r="B67" s="17" t="s">
        <v>132</v>
      </c>
      <c r="C67" s="16" t="s">
        <v>27</v>
      </c>
      <c r="D67" s="18">
        <f>HLOOKUP($N$1,Labor,64,0)</f>
        <v>40.4</v>
      </c>
      <c r="E67" s="18">
        <v>5.29</v>
      </c>
      <c r="F67" s="18">
        <v>6.61</v>
      </c>
      <c r="G67" s="19">
        <f t="shared" si="1"/>
        <v>45.69</v>
      </c>
      <c r="H67" s="18">
        <f t="shared" si="1"/>
        <v>47.01</v>
      </c>
      <c r="I67" s="24">
        <f t="shared" si="2"/>
        <v>45.69</v>
      </c>
      <c r="J67" s="21">
        <v>30.93</v>
      </c>
      <c r="K67" s="18">
        <v>31.6</v>
      </c>
      <c r="L67" s="18">
        <v>32.28</v>
      </c>
      <c r="M67" s="18">
        <v>32.96</v>
      </c>
      <c r="N67" s="18">
        <v>33.630000000000003</v>
      </c>
      <c r="O67" s="18">
        <v>34.31</v>
      </c>
      <c r="P67" s="18">
        <v>34.99</v>
      </c>
      <c r="Q67" s="18">
        <v>35.659999999999997</v>
      </c>
      <c r="R67" s="18">
        <v>36.340000000000003</v>
      </c>
      <c r="S67" s="18">
        <v>37.01</v>
      </c>
      <c r="T67" s="18">
        <v>37.69</v>
      </c>
      <c r="U67" s="18">
        <v>38.369999999999997</v>
      </c>
      <c r="V67" s="18">
        <v>39.04</v>
      </c>
      <c r="W67" s="18">
        <v>39.72</v>
      </c>
      <c r="X67" s="18">
        <v>40.4</v>
      </c>
      <c r="Y67" s="18">
        <v>41.07</v>
      </c>
      <c r="Z67" s="18">
        <v>41.75</v>
      </c>
      <c r="AA67" s="18">
        <v>42.42</v>
      </c>
      <c r="AB67" s="18">
        <v>43.1</v>
      </c>
      <c r="AC67" s="18">
        <v>43.78</v>
      </c>
      <c r="AD67" s="18">
        <v>44.45</v>
      </c>
      <c r="AE67" s="18">
        <v>45.13</v>
      </c>
      <c r="AF67" s="18">
        <v>45.8</v>
      </c>
      <c r="AG67" s="18">
        <v>46.48</v>
      </c>
      <c r="AH67" s="18">
        <v>47.16</v>
      </c>
      <c r="AI67" s="18">
        <v>47.83</v>
      </c>
      <c r="AJ67" s="18">
        <v>48.51</v>
      </c>
      <c r="AK67" s="18">
        <v>49.19</v>
      </c>
      <c r="AL67" s="18">
        <v>49.86</v>
      </c>
      <c r="AM67" s="18">
        <v>50.54</v>
      </c>
      <c r="AN67" s="18">
        <v>51.21</v>
      </c>
      <c r="AO67" s="18">
        <v>51.89</v>
      </c>
      <c r="AP67" s="18">
        <v>52.57</v>
      </c>
      <c r="AQ67" s="18">
        <v>53.24</v>
      </c>
      <c r="AR67" s="18">
        <v>53.92</v>
      </c>
      <c r="AS67" s="18">
        <v>54.6</v>
      </c>
      <c r="AT67" s="18">
        <v>55.27</v>
      </c>
      <c r="AU67" s="18">
        <v>55.95</v>
      </c>
      <c r="AV67" s="18">
        <v>56.62</v>
      </c>
      <c r="AW67" s="18">
        <v>57.3</v>
      </c>
      <c r="AX67" s="18">
        <v>57.98</v>
      </c>
      <c r="AY67" s="18">
        <v>58.65</v>
      </c>
      <c r="AZ67" s="18">
        <v>59.33</v>
      </c>
      <c r="BA67" s="18">
        <v>60</v>
      </c>
      <c r="BB67" s="18">
        <v>60.68</v>
      </c>
      <c r="BC67" s="18">
        <v>61.36</v>
      </c>
      <c r="BD67" s="18">
        <v>62.03</v>
      </c>
      <c r="BE67" s="18">
        <v>62.71</v>
      </c>
      <c r="BF67" s="18">
        <v>63.39</v>
      </c>
      <c r="BG67" s="18">
        <v>64.06</v>
      </c>
      <c r="BH67" s="18">
        <v>64.739999999999995</v>
      </c>
      <c r="BI67" s="18">
        <v>65.41</v>
      </c>
      <c r="BJ67" s="18">
        <v>66.09</v>
      </c>
      <c r="BK67" s="18">
        <v>66.77</v>
      </c>
      <c r="BL67" s="18"/>
      <c r="BQ67" s="16"/>
      <c r="BR67" s="17" t="s">
        <v>133</v>
      </c>
      <c r="BS67" s="20">
        <f t="shared" si="3"/>
        <v>45.69</v>
      </c>
    </row>
    <row r="68" spans="1:71" ht="20.25" customHeight="1">
      <c r="A68" s="12">
        <v>16</v>
      </c>
      <c r="B68" s="13" t="s">
        <v>134</v>
      </c>
      <c r="C68" s="22"/>
      <c r="D68" s="14"/>
      <c r="E68" s="15"/>
      <c r="F68" s="15"/>
      <c r="G68" s="15"/>
      <c r="H68" s="15"/>
      <c r="I68" s="15"/>
      <c r="J68" s="23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Q68" s="12">
        <v>16</v>
      </c>
      <c r="BR68" s="13" t="s">
        <v>135</v>
      </c>
      <c r="BS68" s="15"/>
    </row>
    <row r="69" spans="1:71" ht="20.25" customHeight="1">
      <c r="A69" s="16"/>
      <c r="B69" s="17" t="s">
        <v>136</v>
      </c>
      <c r="C69" s="16" t="s">
        <v>15</v>
      </c>
      <c r="D69" s="18">
        <f>HLOOKUP($N$1,Labor,66,0)</f>
        <v>22.75</v>
      </c>
      <c r="E69" s="18">
        <v>5.92</v>
      </c>
      <c r="F69" s="18">
        <v>7.4</v>
      </c>
      <c r="G69" s="19">
        <f t="shared" si="1"/>
        <v>28.67</v>
      </c>
      <c r="H69" s="18">
        <f t="shared" si="1"/>
        <v>30.15</v>
      </c>
      <c r="I69" s="24">
        <f t="shared" si="2"/>
        <v>28.67</v>
      </c>
      <c r="J69" s="21">
        <v>20.76</v>
      </c>
      <c r="K69" s="18">
        <v>20.9</v>
      </c>
      <c r="L69" s="18">
        <v>21.04</v>
      </c>
      <c r="M69" s="18">
        <v>21.18</v>
      </c>
      <c r="N69" s="18">
        <v>21.33</v>
      </c>
      <c r="O69" s="18">
        <v>21.47</v>
      </c>
      <c r="P69" s="18">
        <v>21.61</v>
      </c>
      <c r="Q69" s="18">
        <v>21.75</v>
      </c>
      <c r="R69" s="18">
        <v>21.89</v>
      </c>
      <c r="S69" s="18">
        <v>22.04</v>
      </c>
      <c r="T69" s="18">
        <v>22.18</v>
      </c>
      <c r="U69" s="18">
        <v>22.32</v>
      </c>
      <c r="V69" s="18">
        <v>22.46</v>
      </c>
      <c r="W69" s="18">
        <v>22.6</v>
      </c>
      <c r="X69" s="18">
        <v>22.75</v>
      </c>
      <c r="Y69" s="18">
        <v>22.89</v>
      </c>
      <c r="Z69" s="18">
        <v>23.03</v>
      </c>
      <c r="AA69" s="18">
        <v>23.17</v>
      </c>
      <c r="AB69" s="18">
        <v>23.31</v>
      </c>
      <c r="AC69" s="18">
        <v>23.46</v>
      </c>
      <c r="AD69" s="18">
        <v>23.6</v>
      </c>
      <c r="AE69" s="18">
        <v>23.74</v>
      </c>
      <c r="AF69" s="18">
        <v>23.88</v>
      </c>
      <c r="AG69" s="18">
        <v>24.02</v>
      </c>
      <c r="AH69" s="18">
        <v>24.16</v>
      </c>
      <c r="AI69" s="18">
        <v>24.31</v>
      </c>
      <c r="AJ69" s="18">
        <v>24.45</v>
      </c>
      <c r="AK69" s="18">
        <v>24.59</v>
      </c>
      <c r="AL69" s="18">
        <v>24.73</v>
      </c>
      <c r="AM69" s="18">
        <v>24.87</v>
      </c>
      <c r="AN69" s="18">
        <v>25.02</v>
      </c>
      <c r="AO69" s="18">
        <v>25.16</v>
      </c>
      <c r="AP69" s="18">
        <v>25.3</v>
      </c>
      <c r="AQ69" s="18">
        <v>25.44</v>
      </c>
      <c r="AR69" s="18">
        <v>25.58</v>
      </c>
      <c r="AS69" s="18">
        <v>25.73</v>
      </c>
      <c r="AT69" s="18">
        <v>25.87</v>
      </c>
      <c r="AU69" s="18">
        <v>26.01</v>
      </c>
      <c r="AV69" s="18">
        <v>26.15</v>
      </c>
      <c r="AW69" s="18">
        <v>26.29</v>
      </c>
      <c r="AX69" s="18">
        <v>26.44</v>
      </c>
      <c r="AY69" s="18">
        <v>26.58</v>
      </c>
      <c r="AZ69" s="18">
        <v>26.72</v>
      </c>
      <c r="BA69" s="18">
        <v>26.86</v>
      </c>
      <c r="BB69" s="18">
        <v>27</v>
      </c>
      <c r="BC69" s="18">
        <v>27.15</v>
      </c>
      <c r="BD69" s="18">
        <v>27.29</v>
      </c>
      <c r="BE69" s="18">
        <v>27.43</v>
      </c>
      <c r="BF69" s="18">
        <v>27.57</v>
      </c>
      <c r="BG69" s="18">
        <v>27.71</v>
      </c>
      <c r="BH69" s="18">
        <v>27.86</v>
      </c>
      <c r="BI69" s="18">
        <v>28</v>
      </c>
      <c r="BJ69" s="18">
        <v>28.14</v>
      </c>
      <c r="BK69" s="18">
        <v>28.28</v>
      </c>
      <c r="BL69" s="18"/>
      <c r="BQ69" s="16"/>
      <c r="BR69" s="17" t="s">
        <v>137</v>
      </c>
      <c r="BS69" s="20">
        <f t="shared" si="3"/>
        <v>28.67</v>
      </c>
    </row>
    <row r="70" spans="1:71" ht="20.25" customHeight="1">
      <c r="A70" s="16"/>
      <c r="B70" s="17" t="s">
        <v>138</v>
      </c>
      <c r="C70" s="16" t="s">
        <v>15</v>
      </c>
      <c r="D70" s="18">
        <f>HLOOKUP($N$1,Labor,67,0)</f>
        <v>28.43</v>
      </c>
      <c r="E70" s="18">
        <v>7.39</v>
      </c>
      <c r="F70" s="18">
        <v>9.24</v>
      </c>
      <c r="G70" s="19">
        <f t="shared" si="1"/>
        <v>35.82</v>
      </c>
      <c r="H70" s="18">
        <f t="shared" si="1"/>
        <v>37.67</v>
      </c>
      <c r="I70" s="24">
        <f t="shared" si="2"/>
        <v>35.82</v>
      </c>
      <c r="J70" s="21">
        <v>25.95</v>
      </c>
      <c r="K70" s="18">
        <v>26.12</v>
      </c>
      <c r="L70" s="18">
        <v>26.3</v>
      </c>
      <c r="M70" s="18">
        <v>26.48</v>
      </c>
      <c r="N70" s="18">
        <v>26.66</v>
      </c>
      <c r="O70" s="18">
        <v>26.83</v>
      </c>
      <c r="P70" s="18">
        <v>27.01</v>
      </c>
      <c r="Q70" s="18">
        <v>27.19</v>
      </c>
      <c r="R70" s="18">
        <v>27.37</v>
      </c>
      <c r="S70" s="18">
        <v>27.54</v>
      </c>
      <c r="T70" s="18">
        <v>27.72</v>
      </c>
      <c r="U70" s="18">
        <v>27.9</v>
      </c>
      <c r="V70" s="18">
        <v>28.08</v>
      </c>
      <c r="W70" s="18">
        <v>28.25</v>
      </c>
      <c r="X70" s="18">
        <v>28.43</v>
      </c>
      <c r="Y70" s="18">
        <v>28.61</v>
      </c>
      <c r="Z70" s="18">
        <v>28.79</v>
      </c>
      <c r="AA70" s="18">
        <v>28.96</v>
      </c>
      <c r="AB70" s="18">
        <v>29.14</v>
      </c>
      <c r="AC70" s="18">
        <v>29.32</v>
      </c>
      <c r="AD70" s="18">
        <v>29.5</v>
      </c>
      <c r="AE70" s="18">
        <v>29.67</v>
      </c>
      <c r="AF70" s="18">
        <v>29.85</v>
      </c>
      <c r="AG70" s="18">
        <v>30.03</v>
      </c>
      <c r="AH70" s="18">
        <v>30.21</v>
      </c>
      <c r="AI70" s="18">
        <v>30.38</v>
      </c>
      <c r="AJ70" s="18">
        <v>30.56</v>
      </c>
      <c r="AK70" s="18">
        <v>30.74</v>
      </c>
      <c r="AL70" s="18">
        <v>30.92</v>
      </c>
      <c r="AM70" s="18">
        <v>31.09</v>
      </c>
      <c r="AN70" s="18">
        <v>31.27</v>
      </c>
      <c r="AO70" s="18">
        <v>31.45</v>
      </c>
      <c r="AP70" s="18">
        <v>31.63</v>
      </c>
      <c r="AQ70" s="18">
        <v>31.8</v>
      </c>
      <c r="AR70" s="18">
        <v>31.98</v>
      </c>
      <c r="AS70" s="18">
        <v>32.159999999999997</v>
      </c>
      <c r="AT70" s="18">
        <v>32.340000000000003</v>
      </c>
      <c r="AU70" s="18">
        <v>32.51</v>
      </c>
      <c r="AV70" s="18">
        <v>32.69</v>
      </c>
      <c r="AW70" s="18">
        <v>32.869999999999997</v>
      </c>
      <c r="AX70" s="18">
        <v>33.049999999999997</v>
      </c>
      <c r="AY70" s="18">
        <v>33.22</v>
      </c>
      <c r="AZ70" s="18">
        <v>33.4</v>
      </c>
      <c r="BA70" s="18">
        <v>33.58</v>
      </c>
      <c r="BB70" s="18">
        <v>33.76</v>
      </c>
      <c r="BC70" s="18">
        <v>33.93</v>
      </c>
      <c r="BD70" s="18">
        <v>34.11</v>
      </c>
      <c r="BE70" s="18">
        <v>34.29</v>
      </c>
      <c r="BF70" s="18">
        <v>34.47</v>
      </c>
      <c r="BG70" s="18">
        <v>34.64</v>
      </c>
      <c r="BH70" s="18">
        <v>34.82</v>
      </c>
      <c r="BI70" s="18">
        <v>35</v>
      </c>
      <c r="BJ70" s="18">
        <v>35.17</v>
      </c>
      <c r="BK70" s="18">
        <v>35.35</v>
      </c>
      <c r="BL70" s="18"/>
      <c r="BQ70" s="16"/>
      <c r="BR70" s="17" t="s">
        <v>139</v>
      </c>
      <c r="BS70" s="20">
        <f t="shared" si="3"/>
        <v>35.82</v>
      </c>
    </row>
    <row r="71" spans="1:71" ht="20.25" customHeight="1">
      <c r="A71" s="16"/>
      <c r="B71" s="17" t="s">
        <v>140</v>
      </c>
      <c r="C71" s="16" t="s">
        <v>15</v>
      </c>
      <c r="D71" s="18">
        <f>HLOOKUP($N$1,Labor,68,0)</f>
        <v>37.909999999999997</v>
      </c>
      <c r="E71" s="18">
        <v>9.86</v>
      </c>
      <c r="F71" s="18">
        <v>12.33</v>
      </c>
      <c r="G71" s="19">
        <f t="shared" si="1"/>
        <v>47.77</v>
      </c>
      <c r="H71" s="18">
        <f t="shared" si="1"/>
        <v>50.24</v>
      </c>
      <c r="I71" s="24">
        <f t="shared" si="2"/>
        <v>47.77</v>
      </c>
      <c r="J71" s="21">
        <v>34.6</v>
      </c>
      <c r="K71" s="18">
        <v>34.83</v>
      </c>
      <c r="L71" s="18">
        <v>35.07</v>
      </c>
      <c r="M71" s="18">
        <v>35.31</v>
      </c>
      <c r="N71" s="18">
        <v>35.54</v>
      </c>
      <c r="O71" s="18">
        <v>35.78</v>
      </c>
      <c r="P71" s="18">
        <v>36.020000000000003</v>
      </c>
      <c r="Q71" s="18">
        <v>36.25</v>
      </c>
      <c r="R71" s="18">
        <v>36.49</v>
      </c>
      <c r="S71" s="18">
        <v>36.729999999999997</v>
      </c>
      <c r="T71" s="18">
        <v>36.96</v>
      </c>
      <c r="U71" s="18">
        <v>37.200000000000003</v>
      </c>
      <c r="V71" s="18">
        <v>37.44</v>
      </c>
      <c r="W71" s="18">
        <v>37.67</v>
      </c>
      <c r="X71" s="18">
        <v>37.909999999999997</v>
      </c>
      <c r="Y71" s="18">
        <v>38.15</v>
      </c>
      <c r="Z71" s="18">
        <v>38.380000000000003</v>
      </c>
      <c r="AA71" s="18">
        <v>38.619999999999997</v>
      </c>
      <c r="AB71" s="18">
        <v>38.86</v>
      </c>
      <c r="AC71" s="18">
        <v>39.090000000000003</v>
      </c>
      <c r="AD71" s="18">
        <v>39.33</v>
      </c>
      <c r="AE71" s="18">
        <v>39.57</v>
      </c>
      <c r="AF71" s="18">
        <v>39.799999999999997</v>
      </c>
      <c r="AG71" s="18">
        <v>40.04</v>
      </c>
      <c r="AH71" s="18">
        <v>40.270000000000003</v>
      </c>
      <c r="AI71" s="18">
        <v>40.51</v>
      </c>
      <c r="AJ71" s="18">
        <v>40.75</v>
      </c>
      <c r="AK71" s="18">
        <v>40.98</v>
      </c>
      <c r="AL71" s="18">
        <v>41.22</v>
      </c>
      <c r="AM71" s="18">
        <v>41.46</v>
      </c>
      <c r="AN71" s="18">
        <v>41.69</v>
      </c>
      <c r="AO71" s="18">
        <v>41.93</v>
      </c>
      <c r="AP71" s="18">
        <v>42.17</v>
      </c>
      <c r="AQ71" s="18">
        <v>42.4</v>
      </c>
      <c r="AR71" s="18">
        <v>42.64</v>
      </c>
      <c r="AS71" s="18">
        <v>42.88</v>
      </c>
      <c r="AT71" s="18">
        <v>43.11</v>
      </c>
      <c r="AU71" s="18">
        <v>43.35</v>
      </c>
      <c r="AV71" s="18">
        <v>43.59</v>
      </c>
      <c r="AW71" s="18">
        <v>43.82</v>
      </c>
      <c r="AX71" s="18">
        <v>44.06</v>
      </c>
      <c r="AY71" s="18">
        <v>44.3</v>
      </c>
      <c r="AZ71" s="18">
        <v>44.53</v>
      </c>
      <c r="BA71" s="18">
        <v>44.77</v>
      </c>
      <c r="BB71" s="18">
        <v>45.01</v>
      </c>
      <c r="BC71" s="18">
        <v>45.24</v>
      </c>
      <c r="BD71" s="18">
        <v>45.48</v>
      </c>
      <c r="BE71" s="18">
        <v>45.72</v>
      </c>
      <c r="BF71" s="18">
        <v>45.95</v>
      </c>
      <c r="BG71" s="18">
        <v>46.19</v>
      </c>
      <c r="BH71" s="18">
        <v>46.43</v>
      </c>
      <c r="BI71" s="18">
        <v>46.66</v>
      </c>
      <c r="BJ71" s="18">
        <v>46.9</v>
      </c>
      <c r="BK71" s="18">
        <v>47.14</v>
      </c>
      <c r="BL71" s="18"/>
      <c r="BQ71" s="16"/>
      <c r="BR71" s="17" t="s">
        <v>141</v>
      </c>
      <c r="BS71" s="20">
        <f t="shared" si="3"/>
        <v>47.77</v>
      </c>
    </row>
    <row r="72" spans="1:71" ht="20.25" customHeight="1">
      <c r="A72" s="16"/>
      <c r="B72" s="17" t="s">
        <v>142</v>
      </c>
      <c r="C72" s="16" t="s">
        <v>15</v>
      </c>
      <c r="D72" s="18">
        <f>HLOOKUP($N$1,Labor,69,0)</f>
        <v>45.49</v>
      </c>
      <c r="E72" s="18">
        <v>11.83</v>
      </c>
      <c r="F72" s="18">
        <v>14.79</v>
      </c>
      <c r="G72" s="19">
        <f t="shared" si="1"/>
        <v>57.32</v>
      </c>
      <c r="H72" s="18">
        <f t="shared" si="1"/>
        <v>60.28</v>
      </c>
      <c r="I72" s="24">
        <f t="shared" ref="I72:I82" si="4">IF($I$5=$G$5,G72,H72)</f>
        <v>57.32</v>
      </c>
      <c r="J72" s="21">
        <v>41.52</v>
      </c>
      <c r="K72" s="18">
        <v>41.8</v>
      </c>
      <c r="L72" s="18">
        <v>42.08</v>
      </c>
      <c r="M72" s="18">
        <v>42.37</v>
      </c>
      <c r="N72" s="18">
        <v>42.65</v>
      </c>
      <c r="O72" s="18">
        <v>42.94</v>
      </c>
      <c r="P72" s="18">
        <v>43.22</v>
      </c>
      <c r="Q72" s="18">
        <v>43.5</v>
      </c>
      <c r="R72" s="18">
        <v>43.79</v>
      </c>
      <c r="S72" s="18">
        <v>44.07</v>
      </c>
      <c r="T72" s="18">
        <v>44.36</v>
      </c>
      <c r="U72" s="18">
        <v>44.64</v>
      </c>
      <c r="V72" s="18">
        <v>44.92</v>
      </c>
      <c r="W72" s="18">
        <v>45.21</v>
      </c>
      <c r="X72" s="18">
        <v>45.49</v>
      </c>
      <c r="Y72" s="18">
        <v>45.77</v>
      </c>
      <c r="Z72" s="18">
        <v>46.06</v>
      </c>
      <c r="AA72" s="18">
        <v>46.34</v>
      </c>
      <c r="AB72" s="18">
        <v>46.63</v>
      </c>
      <c r="AC72" s="18">
        <v>46.91</v>
      </c>
      <c r="AD72" s="18">
        <v>47.19</v>
      </c>
      <c r="AE72" s="18">
        <v>47.48</v>
      </c>
      <c r="AF72" s="18">
        <v>47.76</v>
      </c>
      <c r="AG72" s="18">
        <v>48.05</v>
      </c>
      <c r="AH72" s="18">
        <v>48.33</v>
      </c>
      <c r="AI72" s="18">
        <v>48.61</v>
      </c>
      <c r="AJ72" s="18">
        <v>48.9</v>
      </c>
      <c r="AK72" s="18">
        <v>49.18</v>
      </c>
      <c r="AL72" s="18">
        <v>49.47</v>
      </c>
      <c r="AM72" s="18">
        <v>49.75</v>
      </c>
      <c r="AN72" s="18">
        <v>50.03</v>
      </c>
      <c r="AO72" s="18">
        <v>50.32</v>
      </c>
      <c r="AP72" s="18">
        <v>50.6</v>
      </c>
      <c r="AQ72" s="18">
        <v>50.89</v>
      </c>
      <c r="AR72" s="18">
        <v>51.17</v>
      </c>
      <c r="AS72" s="18">
        <v>51.45</v>
      </c>
      <c r="AT72" s="18">
        <v>51.74</v>
      </c>
      <c r="AU72" s="18">
        <v>52.02</v>
      </c>
      <c r="AV72" s="18">
        <v>52.3</v>
      </c>
      <c r="AW72" s="18">
        <v>52.59</v>
      </c>
      <c r="AX72" s="18">
        <v>52.87</v>
      </c>
      <c r="AY72" s="18">
        <v>53.16</v>
      </c>
      <c r="AZ72" s="18">
        <v>53.44</v>
      </c>
      <c r="BA72" s="18">
        <v>53.72</v>
      </c>
      <c r="BB72" s="18">
        <v>54.01</v>
      </c>
      <c r="BC72" s="18">
        <v>54.29</v>
      </c>
      <c r="BD72" s="18">
        <v>54.58</v>
      </c>
      <c r="BE72" s="18">
        <v>54.86</v>
      </c>
      <c r="BF72" s="18">
        <v>55.14</v>
      </c>
      <c r="BG72" s="18">
        <v>55.43</v>
      </c>
      <c r="BH72" s="18">
        <v>55.71</v>
      </c>
      <c r="BI72" s="18">
        <v>56</v>
      </c>
      <c r="BJ72" s="18">
        <v>56.28</v>
      </c>
      <c r="BK72" s="18">
        <v>56.56</v>
      </c>
      <c r="BL72" s="18"/>
      <c r="BQ72" s="16"/>
      <c r="BR72" s="17" t="s">
        <v>143</v>
      </c>
      <c r="BS72" s="20">
        <f t="shared" ref="BS72:BS82" si="5">I72</f>
        <v>57.32</v>
      </c>
    </row>
    <row r="73" spans="1:71" ht="20.25" customHeight="1">
      <c r="A73" s="12">
        <v>17</v>
      </c>
      <c r="B73" s="13" t="s">
        <v>144</v>
      </c>
      <c r="C73" s="16" t="s">
        <v>15</v>
      </c>
      <c r="D73" s="18">
        <f>HLOOKUP($N$1,Labor,70,0)</f>
        <v>10.1</v>
      </c>
      <c r="E73" s="18">
        <v>2.0699999999999998</v>
      </c>
      <c r="F73" s="18">
        <v>2.59</v>
      </c>
      <c r="G73" s="19">
        <f t="shared" ref="G73:H82" si="6">$D73+E73</f>
        <v>12.17</v>
      </c>
      <c r="H73" s="18">
        <f t="shared" si="6"/>
        <v>12.69</v>
      </c>
      <c r="I73" s="24">
        <f t="shared" si="4"/>
        <v>12.17</v>
      </c>
      <c r="J73" s="21">
        <v>7.68</v>
      </c>
      <c r="K73" s="18">
        <v>7.86</v>
      </c>
      <c r="L73" s="18">
        <v>8.0299999999999994</v>
      </c>
      <c r="M73" s="18">
        <v>8.1999999999999993</v>
      </c>
      <c r="N73" s="18">
        <v>8.3699999999999992</v>
      </c>
      <c r="O73" s="18">
        <v>8.5500000000000007</v>
      </c>
      <c r="P73" s="18">
        <v>8.7200000000000006</v>
      </c>
      <c r="Q73" s="18">
        <v>8.89</v>
      </c>
      <c r="R73" s="18">
        <v>9.06</v>
      </c>
      <c r="S73" s="18">
        <v>9.24</v>
      </c>
      <c r="T73" s="18">
        <v>9.41</v>
      </c>
      <c r="U73" s="18">
        <v>9.58</v>
      </c>
      <c r="V73" s="18">
        <v>9.76</v>
      </c>
      <c r="W73" s="18">
        <v>9.93</v>
      </c>
      <c r="X73" s="18">
        <v>10.1</v>
      </c>
      <c r="Y73" s="18">
        <v>10.27</v>
      </c>
      <c r="Z73" s="18">
        <v>10.45</v>
      </c>
      <c r="AA73" s="18">
        <v>10.62</v>
      </c>
      <c r="AB73" s="18">
        <v>10.79</v>
      </c>
      <c r="AC73" s="18">
        <v>10.96</v>
      </c>
      <c r="AD73" s="18">
        <v>11.14</v>
      </c>
      <c r="AE73" s="18">
        <v>11.31</v>
      </c>
      <c r="AF73" s="18">
        <v>11.48</v>
      </c>
      <c r="AG73" s="18">
        <v>11.65</v>
      </c>
      <c r="AH73" s="18">
        <v>11.83</v>
      </c>
      <c r="AI73" s="18">
        <v>12</v>
      </c>
      <c r="AJ73" s="18">
        <v>12.17</v>
      </c>
      <c r="AK73" s="18">
        <v>12.34</v>
      </c>
      <c r="AL73" s="18">
        <v>12.52</v>
      </c>
      <c r="AM73" s="18">
        <v>12.69</v>
      </c>
      <c r="AN73" s="18">
        <v>12.86</v>
      </c>
      <c r="AO73" s="18">
        <v>13.03</v>
      </c>
      <c r="AP73" s="18">
        <v>13.21</v>
      </c>
      <c r="AQ73" s="18">
        <v>13.38</v>
      </c>
      <c r="AR73" s="18">
        <v>13.55</v>
      </c>
      <c r="AS73" s="18">
        <v>13.72</v>
      </c>
      <c r="AT73" s="18">
        <v>13.9</v>
      </c>
      <c r="AU73" s="18">
        <v>14.07</v>
      </c>
      <c r="AV73" s="18">
        <v>14.24</v>
      </c>
      <c r="AW73" s="18">
        <v>14.41</v>
      </c>
      <c r="AX73" s="18">
        <v>14.59</v>
      </c>
      <c r="AY73" s="18">
        <v>14.76</v>
      </c>
      <c r="AZ73" s="18">
        <v>14.93</v>
      </c>
      <c r="BA73" s="18">
        <v>15.1</v>
      </c>
      <c r="BB73" s="18">
        <v>15.28</v>
      </c>
      <c r="BC73" s="18">
        <v>15.45</v>
      </c>
      <c r="BD73" s="18">
        <v>15.62</v>
      </c>
      <c r="BE73" s="18">
        <v>15.79</v>
      </c>
      <c r="BF73" s="18">
        <v>15.97</v>
      </c>
      <c r="BG73" s="18">
        <v>16.14</v>
      </c>
      <c r="BH73" s="18">
        <v>16.309999999999999</v>
      </c>
      <c r="BI73" s="18">
        <v>16.48</v>
      </c>
      <c r="BJ73" s="18">
        <v>16.66</v>
      </c>
      <c r="BK73" s="18">
        <v>16.829999999999998</v>
      </c>
      <c r="BL73" s="18"/>
      <c r="BQ73" s="12">
        <v>17</v>
      </c>
      <c r="BR73" s="13" t="s">
        <v>145</v>
      </c>
      <c r="BS73" s="20">
        <f t="shared" si="5"/>
        <v>12.17</v>
      </c>
    </row>
    <row r="74" spans="1:71" ht="20.25" customHeight="1">
      <c r="A74" s="12">
        <v>18</v>
      </c>
      <c r="B74" s="13" t="s">
        <v>146</v>
      </c>
      <c r="C74" s="16" t="s">
        <v>15</v>
      </c>
      <c r="D74" s="18">
        <f>HLOOKUP($N$1,Labor,71,0)</f>
        <v>2.31</v>
      </c>
      <c r="E74" s="18">
        <v>0.39</v>
      </c>
      <c r="F74" s="18">
        <v>0.49</v>
      </c>
      <c r="G74" s="19">
        <f t="shared" si="6"/>
        <v>2.7</v>
      </c>
      <c r="H74" s="18">
        <f t="shared" si="6"/>
        <v>2.8</v>
      </c>
      <c r="I74" s="24">
        <f t="shared" si="4"/>
        <v>2.7</v>
      </c>
      <c r="J74" s="21">
        <v>1.7</v>
      </c>
      <c r="K74" s="18">
        <v>1.74</v>
      </c>
      <c r="L74" s="18">
        <v>1.79</v>
      </c>
      <c r="M74" s="18">
        <v>1.83</v>
      </c>
      <c r="N74" s="18">
        <v>1.87</v>
      </c>
      <c r="O74" s="18">
        <v>1.92</v>
      </c>
      <c r="P74" s="18">
        <v>1.96</v>
      </c>
      <c r="Q74" s="18">
        <v>2.0099999999999998</v>
      </c>
      <c r="R74" s="18">
        <v>2.0499999999999998</v>
      </c>
      <c r="S74" s="18">
        <v>2.09</v>
      </c>
      <c r="T74" s="18">
        <v>2.14</v>
      </c>
      <c r="U74" s="18">
        <v>2.1800000000000002</v>
      </c>
      <c r="V74" s="18">
        <v>2.23</v>
      </c>
      <c r="W74" s="18">
        <v>2.27</v>
      </c>
      <c r="X74" s="18">
        <v>2.31</v>
      </c>
      <c r="Y74" s="18">
        <v>2.36</v>
      </c>
      <c r="Z74" s="18">
        <v>2.4</v>
      </c>
      <c r="AA74" s="18">
        <v>2.4500000000000002</v>
      </c>
      <c r="AB74" s="18">
        <v>2.4900000000000002</v>
      </c>
      <c r="AC74" s="18">
        <v>2.5299999999999998</v>
      </c>
      <c r="AD74" s="18">
        <v>2.58</v>
      </c>
      <c r="AE74" s="18">
        <v>2.62</v>
      </c>
      <c r="AF74" s="18">
        <v>2.66</v>
      </c>
      <c r="AG74" s="18">
        <v>2.71</v>
      </c>
      <c r="AH74" s="18">
        <v>2.75</v>
      </c>
      <c r="AI74" s="18">
        <v>2.8</v>
      </c>
      <c r="AJ74" s="18">
        <v>2.84</v>
      </c>
      <c r="AK74" s="18">
        <v>2.88</v>
      </c>
      <c r="AL74" s="18">
        <v>2.93</v>
      </c>
      <c r="AM74" s="18">
        <v>2.97</v>
      </c>
      <c r="AN74" s="18">
        <v>3.02</v>
      </c>
      <c r="AO74" s="18">
        <v>3.06</v>
      </c>
      <c r="AP74" s="18">
        <v>3.1</v>
      </c>
      <c r="AQ74" s="18">
        <v>3.15</v>
      </c>
      <c r="AR74" s="18">
        <v>3.19</v>
      </c>
      <c r="AS74" s="18">
        <v>3.24</v>
      </c>
      <c r="AT74" s="18">
        <v>3.28</v>
      </c>
      <c r="AU74" s="18">
        <v>3.32</v>
      </c>
      <c r="AV74" s="18">
        <v>3.37</v>
      </c>
      <c r="AW74" s="18">
        <v>3.41</v>
      </c>
      <c r="AX74" s="18">
        <v>3.46</v>
      </c>
      <c r="AY74" s="18">
        <v>3.5</v>
      </c>
      <c r="AZ74" s="18">
        <v>3.54</v>
      </c>
      <c r="BA74" s="18">
        <v>3.59</v>
      </c>
      <c r="BB74" s="18">
        <v>3.63</v>
      </c>
      <c r="BC74" s="18">
        <v>3.68</v>
      </c>
      <c r="BD74" s="18">
        <v>3.72</v>
      </c>
      <c r="BE74" s="18">
        <v>3.76</v>
      </c>
      <c r="BF74" s="18">
        <v>3.81</v>
      </c>
      <c r="BG74" s="18">
        <v>3.85</v>
      </c>
      <c r="BH74" s="18">
        <v>3.9</v>
      </c>
      <c r="BI74" s="18">
        <v>3.94</v>
      </c>
      <c r="BJ74" s="18">
        <v>3.98</v>
      </c>
      <c r="BK74" s="18">
        <v>4.03</v>
      </c>
      <c r="BL74" s="18"/>
      <c r="BQ74" s="12">
        <v>18</v>
      </c>
      <c r="BR74" s="13" t="s">
        <v>147</v>
      </c>
      <c r="BS74" s="20">
        <f t="shared" si="5"/>
        <v>2.7</v>
      </c>
    </row>
    <row r="75" spans="1:71" ht="20.25" customHeight="1">
      <c r="A75" s="12">
        <v>19</v>
      </c>
      <c r="B75" s="13" t="s">
        <v>148</v>
      </c>
      <c r="C75" s="22"/>
      <c r="D75" s="14"/>
      <c r="E75" s="15"/>
      <c r="F75" s="15"/>
      <c r="G75" s="15"/>
      <c r="H75" s="15"/>
      <c r="I75" s="15"/>
      <c r="J75" s="23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Q75" s="12">
        <v>19</v>
      </c>
      <c r="BR75" s="13" t="s">
        <v>149</v>
      </c>
      <c r="BS75" s="15"/>
    </row>
    <row r="76" spans="1:71" ht="20.25" customHeight="1">
      <c r="A76" s="16"/>
      <c r="B76" s="17" t="s">
        <v>150</v>
      </c>
      <c r="C76" s="16" t="s">
        <v>15</v>
      </c>
      <c r="D76" s="18">
        <f>HLOOKUP($N$1,Labor,73,0)</f>
        <v>44.07</v>
      </c>
      <c r="E76" s="18">
        <v>5.86</v>
      </c>
      <c r="F76" s="18">
        <v>7.33</v>
      </c>
      <c r="G76" s="19">
        <f t="shared" si="6"/>
        <v>49.93</v>
      </c>
      <c r="H76" s="18">
        <f t="shared" si="6"/>
        <v>51.4</v>
      </c>
      <c r="I76" s="24">
        <f t="shared" si="4"/>
        <v>49.93</v>
      </c>
      <c r="J76" s="21">
        <v>39.54</v>
      </c>
      <c r="K76" s="18">
        <v>39.86</v>
      </c>
      <c r="L76" s="18">
        <v>40.19</v>
      </c>
      <c r="M76" s="18">
        <v>40.51</v>
      </c>
      <c r="N76" s="18">
        <v>40.83</v>
      </c>
      <c r="O76" s="18">
        <v>41.16</v>
      </c>
      <c r="P76" s="18">
        <v>41.48</v>
      </c>
      <c r="Q76" s="18">
        <v>41.8</v>
      </c>
      <c r="R76" s="18">
        <v>42.13</v>
      </c>
      <c r="S76" s="18">
        <v>42.45</v>
      </c>
      <c r="T76" s="18">
        <v>42.77</v>
      </c>
      <c r="U76" s="18">
        <v>43.1</v>
      </c>
      <c r="V76" s="18">
        <v>43.42</v>
      </c>
      <c r="W76" s="18">
        <v>43.74</v>
      </c>
      <c r="X76" s="18">
        <v>44.07</v>
      </c>
      <c r="Y76" s="18">
        <v>44.39</v>
      </c>
      <c r="Z76" s="18">
        <v>44.71</v>
      </c>
      <c r="AA76" s="18">
        <v>45.04</v>
      </c>
      <c r="AB76" s="18">
        <v>45.36</v>
      </c>
      <c r="AC76" s="18">
        <v>45.68</v>
      </c>
      <c r="AD76" s="18">
        <v>46.01</v>
      </c>
      <c r="AE76" s="18">
        <v>46.33</v>
      </c>
      <c r="AF76" s="18">
        <v>46.65</v>
      </c>
      <c r="AG76" s="18">
        <v>46.98</v>
      </c>
      <c r="AH76" s="18">
        <v>47.3</v>
      </c>
      <c r="AI76" s="18">
        <v>47.62</v>
      </c>
      <c r="AJ76" s="18">
        <v>47.95</v>
      </c>
      <c r="AK76" s="18">
        <v>48.27</v>
      </c>
      <c r="AL76" s="18">
        <v>48.59</v>
      </c>
      <c r="AM76" s="18">
        <v>48.92</v>
      </c>
      <c r="AN76" s="18">
        <v>49.24</v>
      </c>
      <c r="AO76" s="18">
        <v>49.56</v>
      </c>
      <c r="AP76" s="18">
        <v>49.89</v>
      </c>
      <c r="AQ76" s="18">
        <v>50.21</v>
      </c>
      <c r="AR76" s="18">
        <v>50.53</v>
      </c>
      <c r="AS76" s="18">
        <v>50.86</v>
      </c>
      <c r="AT76" s="18">
        <v>51.18</v>
      </c>
      <c r="AU76" s="18">
        <v>51.5</v>
      </c>
      <c r="AV76" s="18">
        <v>51.83</v>
      </c>
      <c r="AW76" s="18">
        <v>52.15</v>
      </c>
      <c r="AX76" s="18">
        <v>52.47</v>
      </c>
      <c r="AY76" s="18">
        <v>52.8</v>
      </c>
      <c r="AZ76" s="18">
        <v>53.12</v>
      </c>
      <c r="BA76" s="18">
        <v>53.44</v>
      </c>
      <c r="BB76" s="18">
        <v>53.77</v>
      </c>
      <c r="BC76" s="18">
        <v>54.09</v>
      </c>
      <c r="BD76" s="18">
        <v>54.41</v>
      </c>
      <c r="BE76" s="18">
        <v>54.74</v>
      </c>
      <c r="BF76" s="18">
        <v>55.06</v>
      </c>
      <c r="BG76" s="18">
        <v>55.38</v>
      </c>
      <c r="BH76" s="18">
        <v>55.71</v>
      </c>
      <c r="BI76" s="18">
        <v>56.03</v>
      </c>
      <c r="BJ76" s="18">
        <v>56.35</v>
      </c>
      <c r="BK76" s="18">
        <v>56.68</v>
      </c>
      <c r="BL76" s="18"/>
      <c r="BQ76" s="16"/>
      <c r="BR76" s="17" t="s">
        <v>151</v>
      </c>
      <c r="BS76" s="20">
        <f t="shared" si="5"/>
        <v>49.93</v>
      </c>
    </row>
    <row r="77" spans="1:71" ht="20.25" customHeight="1">
      <c r="A77" s="16"/>
      <c r="B77" s="17" t="s">
        <v>152</v>
      </c>
      <c r="C77" s="16" t="s">
        <v>15</v>
      </c>
      <c r="D77" s="18">
        <f>HLOOKUP($N$1,Labor,74,0)</f>
        <v>60.18</v>
      </c>
      <c r="E77" s="18">
        <v>7.39</v>
      </c>
      <c r="F77" s="18">
        <v>9.24</v>
      </c>
      <c r="G77" s="19">
        <f t="shared" si="6"/>
        <v>67.569999999999993</v>
      </c>
      <c r="H77" s="18">
        <f t="shared" si="6"/>
        <v>69.42</v>
      </c>
      <c r="I77" s="24">
        <f t="shared" si="4"/>
        <v>67.569999999999993</v>
      </c>
      <c r="J77" s="21">
        <v>54.83</v>
      </c>
      <c r="K77" s="18">
        <v>55.21</v>
      </c>
      <c r="L77" s="18">
        <v>55.59</v>
      </c>
      <c r="M77" s="18">
        <v>55.98</v>
      </c>
      <c r="N77" s="18">
        <v>56.36</v>
      </c>
      <c r="O77" s="18">
        <v>56.74</v>
      </c>
      <c r="P77" s="18">
        <v>57.12</v>
      </c>
      <c r="Q77" s="18">
        <v>57.5</v>
      </c>
      <c r="R77" s="18">
        <v>57.89</v>
      </c>
      <c r="S77" s="18">
        <v>58.27</v>
      </c>
      <c r="T77" s="18">
        <v>58.65</v>
      </c>
      <c r="U77" s="18">
        <v>59.03</v>
      </c>
      <c r="V77" s="18">
        <v>59.41</v>
      </c>
      <c r="W77" s="18">
        <v>59.8</v>
      </c>
      <c r="X77" s="18">
        <v>60.18</v>
      </c>
      <c r="Y77" s="18">
        <v>60.56</v>
      </c>
      <c r="Z77" s="18">
        <v>60.94</v>
      </c>
      <c r="AA77" s="18">
        <v>61.32</v>
      </c>
      <c r="AB77" s="18">
        <v>61.71</v>
      </c>
      <c r="AC77" s="18">
        <v>62.09</v>
      </c>
      <c r="AD77" s="18">
        <v>62.47</v>
      </c>
      <c r="AE77" s="18">
        <v>62.85</v>
      </c>
      <c r="AF77" s="18">
        <v>63.23</v>
      </c>
      <c r="AG77" s="18">
        <v>63.62</v>
      </c>
      <c r="AH77" s="18">
        <v>64</v>
      </c>
      <c r="AI77" s="18">
        <v>64.38</v>
      </c>
      <c r="AJ77" s="18">
        <v>64.760000000000005</v>
      </c>
      <c r="AK77" s="18">
        <v>65.14</v>
      </c>
      <c r="AL77" s="18">
        <v>65.53</v>
      </c>
      <c r="AM77" s="18">
        <v>65.91</v>
      </c>
      <c r="AN77" s="18">
        <v>66.290000000000006</v>
      </c>
      <c r="AO77" s="18">
        <v>66.67</v>
      </c>
      <c r="AP77" s="18">
        <v>67.05</v>
      </c>
      <c r="AQ77" s="18">
        <v>67.44</v>
      </c>
      <c r="AR77" s="18">
        <v>67.819999999999993</v>
      </c>
      <c r="AS77" s="18">
        <v>68.2</v>
      </c>
      <c r="AT77" s="18">
        <v>68.58</v>
      </c>
      <c r="AU77" s="18">
        <v>68.959999999999994</v>
      </c>
      <c r="AV77" s="18">
        <v>69.349999999999994</v>
      </c>
      <c r="AW77" s="18">
        <v>69.73</v>
      </c>
      <c r="AX77" s="18">
        <v>70.11</v>
      </c>
      <c r="AY77" s="18">
        <v>70.489999999999995</v>
      </c>
      <c r="AZ77" s="18">
        <v>70.87</v>
      </c>
      <c r="BA77" s="18">
        <v>71.260000000000005</v>
      </c>
      <c r="BB77" s="18">
        <v>71.64</v>
      </c>
      <c r="BC77" s="18">
        <v>72.02</v>
      </c>
      <c r="BD77" s="18">
        <v>72.400000000000006</v>
      </c>
      <c r="BE77" s="18">
        <v>72.78</v>
      </c>
      <c r="BF77" s="18">
        <v>73.17</v>
      </c>
      <c r="BG77" s="18">
        <v>73.55</v>
      </c>
      <c r="BH77" s="18">
        <v>73.930000000000007</v>
      </c>
      <c r="BI77" s="18">
        <v>74.31</v>
      </c>
      <c r="BJ77" s="18">
        <v>74.69</v>
      </c>
      <c r="BK77" s="18">
        <v>75.08</v>
      </c>
      <c r="BL77" s="18"/>
      <c r="BQ77" s="16"/>
      <c r="BR77" s="17" t="s">
        <v>153</v>
      </c>
      <c r="BS77" s="20">
        <f t="shared" si="5"/>
        <v>67.569999999999993</v>
      </c>
    </row>
    <row r="78" spans="1:71" ht="20.25" customHeight="1">
      <c r="A78" s="16"/>
      <c r="B78" s="17" t="s">
        <v>154</v>
      </c>
      <c r="C78" s="16" t="s">
        <v>15</v>
      </c>
      <c r="D78" s="18">
        <f>HLOOKUP($N$1,Labor,75,0)</f>
        <v>72.89</v>
      </c>
      <c r="E78" s="18">
        <v>8.11</v>
      </c>
      <c r="F78" s="18">
        <v>10.14</v>
      </c>
      <c r="G78" s="19">
        <f t="shared" si="6"/>
        <v>81</v>
      </c>
      <c r="H78" s="18">
        <f t="shared" si="6"/>
        <v>83.03</v>
      </c>
      <c r="I78" s="24">
        <f t="shared" si="4"/>
        <v>81</v>
      </c>
      <c r="J78" s="21">
        <v>66.36</v>
      </c>
      <c r="K78" s="18">
        <v>66.83</v>
      </c>
      <c r="L78" s="18">
        <v>67.3</v>
      </c>
      <c r="M78" s="18">
        <v>67.760000000000005</v>
      </c>
      <c r="N78" s="18">
        <v>68.23</v>
      </c>
      <c r="O78" s="18">
        <v>68.69</v>
      </c>
      <c r="P78" s="18">
        <v>69.16</v>
      </c>
      <c r="Q78" s="18">
        <v>69.63</v>
      </c>
      <c r="R78" s="18">
        <v>70.09</v>
      </c>
      <c r="S78" s="18">
        <v>70.56</v>
      </c>
      <c r="T78" s="18">
        <v>71.02</v>
      </c>
      <c r="U78" s="18">
        <v>71.489999999999995</v>
      </c>
      <c r="V78" s="18">
        <v>71.959999999999994</v>
      </c>
      <c r="W78" s="18">
        <v>72.42</v>
      </c>
      <c r="X78" s="18">
        <v>72.89</v>
      </c>
      <c r="Y78" s="18">
        <v>73.36</v>
      </c>
      <c r="Z78" s="18">
        <v>73.819999999999993</v>
      </c>
      <c r="AA78" s="18">
        <v>74.290000000000006</v>
      </c>
      <c r="AB78" s="18">
        <v>74.75</v>
      </c>
      <c r="AC78" s="18">
        <v>75.22</v>
      </c>
      <c r="AD78" s="18">
        <v>75.69</v>
      </c>
      <c r="AE78" s="18">
        <v>76.150000000000006</v>
      </c>
      <c r="AF78" s="18">
        <v>76.62</v>
      </c>
      <c r="AG78" s="18">
        <v>77.08</v>
      </c>
      <c r="AH78" s="18">
        <v>77.55</v>
      </c>
      <c r="AI78" s="18">
        <v>78.02</v>
      </c>
      <c r="AJ78" s="18">
        <v>78.48</v>
      </c>
      <c r="AK78" s="18">
        <v>78.95</v>
      </c>
      <c r="AL78" s="18">
        <v>79.41</v>
      </c>
      <c r="AM78" s="18">
        <v>79.88</v>
      </c>
      <c r="AN78" s="18">
        <v>80.349999999999994</v>
      </c>
      <c r="AO78" s="18">
        <v>80.81</v>
      </c>
      <c r="AP78" s="18">
        <v>81.28</v>
      </c>
      <c r="AQ78" s="18">
        <v>81.739999999999995</v>
      </c>
      <c r="AR78" s="18">
        <v>82.21</v>
      </c>
      <c r="AS78" s="18">
        <v>82.68</v>
      </c>
      <c r="AT78" s="18">
        <v>83.14</v>
      </c>
      <c r="AU78" s="18">
        <v>83.61</v>
      </c>
      <c r="AV78" s="18">
        <v>84.08</v>
      </c>
      <c r="AW78" s="18">
        <v>84.54</v>
      </c>
      <c r="AX78" s="18">
        <v>85</v>
      </c>
      <c r="AY78" s="18">
        <v>85.47</v>
      </c>
      <c r="AZ78" s="18">
        <v>85.94</v>
      </c>
      <c r="BA78" s="18">
        <v>86.41</v>
      </c>
      <c r="BB78" s="18">
        <v>86.87</v>
      </c>
      <c r="BC78" s="18">
        <v>87.34</v>
      </c>
      <c r="BD78" s="18">
        <v>87.8</v>
      </c>
      <c r="BE78" s="18">
        <v>88.27</v>
      </c>
      <c r="BF78" s="18">
        <v>88.74</v>
      </c>
      <c r="BG78" s="18">
        <v>89.2</v>
      </c>
      <c r="BH78" s="18">
        <v>89.67</v>
      </c>
      <c r="BI78" s="18">
        <v>90.13</v>
      </c>
      <c r="BJ78" s="18">
        <v>90.6</v>
      </c>
      <c r="BK78" s="18">
        <v>91.07</v>
      </c>
      <c r="BL78" s="18"/>
      <c r="BQ78" s="16"/>
      <c r="BR78" s="17" t="s">
        <v>155</v>
      </c>
      <c r="BS78" s="20">
        <f t="shared" si="5"/>
        <v>81</v>
      </c>
    </row>
    <row r="79" spans="1:71" ht="20.25" customHeight="1">
      <c r="A79" s="16"/>
      <c r="B79" s="17" t="s">
        <v>156</v>
      </c>
      <c r="C79" s="16" t="s">
        <v>15</v>
      </c>
      <c r="D79" s="18">
        <f>HLOOKUP($N$1,Labor,76,0)</f>
        <v>88.36</v>
      </c>
      <c r="E79" s="18">
        <v>9</v>
      </c>
      <c r="F79" s="18">
        <v>11.25</v>
      </c>
      <c r="G79" s="19">
        <f t="shared" si="6"/>
        <v>97.36</v>
      </c>
      <c r="H79" s="18">
        <f t="shared" si="6"/>
        <v>99.61</v>
      </c>
      <c r="I79" s="24">
        <f t="shared" si="4"/>
        <v>97.36</v>
      </c>
      <c r="J79" s="21">
        <v>80.41</v>
      </c>
      <c r="K79" s="18">
        <v>80.97</v>
      </c>
      <c r="L79" s="18">
        <v>81.540000000000006</v>
      </c>
      <c r="M79" s="18">
        <v>82.11</v>
      </c>
      <c r="N79" s="18">
        <v>82.68</v>
      </c>
      <c r="O79" s="18">
        <v>83.25</v>
      </c>
      <c r="P79" s="18">
        <v>83.82</v>
      </c>
      <c r="Q79" s="18">
        <v>84.38</v>
      </c>
      <c r="R79" s="18">
        <v>84.95</v>
      </c>
      <c r="S79" s="18">
        <v>85.52</v>
      </c>
      <c r="T79" s="18">
        <v>86.09</v>
      </c>
      <c r="U79" s="18">
        <v>86.66</v>
      </c>
      <c r="V79" s="18">
        <v>87.23</v>
      </c>
      <c r="W79" s="18">
        <v>87.8</v>
      </c>
      <c r="X79" s="18">
        <v>88.36</v>
      </c>
      <c r="Y79" s="18">
        <v>88.93</v>
      </c>
      <c r="Z79" s="18">
        <v>89.5</v>
      </c>
      <c r="AA79" s="18">
        <v>90.07</v>
      </c>
      <c r="AB79" s="18">
        <v>90.64</v>
      </c>
      <c r="AC79" s="18">
        <v>91.21</v>
      </c>
      <c r="AD79" s="18">
        <v>91.77</v>
      </c>
      <c r="AE79" s="18">
        <v>92.34</v>
      </c>
      <c r="AF79" s="18">
        <v>92.91</v>
      </c>
      <c r="AG79" s="18">
        <v>93.48</v>
      </c>
      <c r="AH79" s="18">
        <v>94.05</v>
      </c>
      <c r="AI79" s="18">
        <v>94.62</v>
      </c>
      <c r="AJ79" s="18">
        <v>95.19</v>
      </c>
      <c r="AK79" s="18">
        <v>95.75</v>
      </c>
      <c r="AL79" s="18">
        <v>96.32</v>
      </c>
      <c r="AM79" s="18">
        <v>96.89</v>
      </c>
      <c r="AN79" s="18">
        <v>97.46</v>
      </c>
      <c r="AO79" s="18">
        <v>98.03</v>
      </c>
      <c r="AP79" s="18">
        <v>98.6</v>
      </c>
      <c r="AQ79" s="18">
        <v>99.16</v>
      </c>
      <c r="AR79" s="18">
        <v>99.73</v>
      </c>
      <c r="AS79" s="18">
        <v>100.3</v>
      </c>
      <c r="AT79" s="18">
        <v>100.87</v>
      </c>
      <c r="AU79" s="18">
        <v>101.44</v>
      </c>
      <c r="AV79" s="18">
        <v>102.01</v>
      </c>
      <c r="AW79" s="18">
        <v>102.57</v>
      </c>
      <c r="AX79" s="18">
        <v>103.14</v>
      </c>
      <c r="AY79" s="18">
        <v>103.71</v>
      </c>
      <c r="AZ79" s="18">
        <v>104.28</v>
      </c>
      <c r="BA79" s="18">
        <v>104.85</v>
      </c>
      <c r="BB79" s="18">
        <v>105.42</v>
      </c>
      <c r="BC79" s="18">
        <v>105.99</v>
      </c>
      <c r="BD79" s="18">
        <v>106.55</v>
      </c>
      <c r="BE79" s="18">
        <v>107.12</v>
      </c>
      <c r="BF79" s="18">
        <v>107.69</v>
      </c>
      <c r="BG79" s="18">
        <v>108.26</v>
      </c>
      <c r="BH79" s="18">
        <v>108.83</v>
      </c>
      <c r="BI79" s="18">
        <v>109.4</v>
      </c>
      <c r="BJ79" s="18">
        <v>109.96</v>
      </c>
      <c r="BK79" s="18">
        <v>110.53</v>
      </c>
      <c r="BL79" s="18"/>
      <c r="BQ79" s="16"/>
      <c r="BR79" s="17" t="s">
        <v>157</v>
      </c>
      <c r="BS79" s="20">
        <f t="shared" si="5"/>
        <v>97.36</v>
      </c>
    </row>
    <row r="80" spans="1:71" ht="20.25" customHeight="1">
      <c r="A80" s="12">
        <v>20</v>
      </c>
      <c r="B80" s="13" t="s">
        <v>158</v>
      </c>
      <c r="C80" s="22"/>
      <c r="D80" s="14"/>
      <c r="E80" s="15"/>
      <c r="F80" s="15"/>
      <c r="G80" s="15"/>
      <c r="H80" s="15"/>
      <c r="I80" s="15"/>
      <c r="J80" s="23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>
        <v>0</v>
      </c>
      <c r="AT80" s="15">
        <v>0</v>
      </c>
      <c r="AU80" s="15">
        <v>0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</v>
      </c>
      <c r="BL80" s="15">
        <v>0</v>
      </c>
      <c r="BQ80" s="12">
        <v>20</v>
      </c>
      <c r="BR80" s="13" t="s">
        <v>159</v>
      </c>
      <c r="BS80" s="15"/>
    </row>
    <row r="81" spans="1:71" ht="20.25" customHeight="1">
      <c r="A81" s="16"/>
      <c r="B81" s="17" t="s">
        <v>154</v>
      </c>
      <c r="C81" s="16" t="s">
        <v>15</v>
      </c>
      <c r="D81" s="18">
        <f>HLOOKUP($N$1,Labor,78,0)</f>
        <v>10.46</v>
      </c>
      <c r="E81" s="18">
        <v>1.97</v>
      </c>
      <c r="F81" s="18">
        <v>2.46</v>
      </c>
      <c r="G81" s="19">
        <f t="shared" si="6"/>
        <v>12.43</v>
      </c>
      <c r="H81" s="18">
        <f t="shared" si="6"/>
        <v>12.92</v>
      </c>
      <c r="I81" s="24">
        <f t="shared" si="4"/>
        <v>12.43</v>
      </c>
      <c r="J81" s="21">
        <v>7.73</v>
      </c>
      <c r="K81" s="18">
        <v>7.93</v>
      </c>
      <c r="L81" s="18">
        <v>8.1199999999999992</v>
      </c>
      <c r="M81" s="18">
        <v>8.31</v>
      </c>
      <c r="N81" s="18">
        <v>8.51</v>
      </c>
      <c r="O81" s="18">
        <v>8.6999999999999993</v>
      </c>
      <c r="P81" s="18">
        <v>8.9</v>
      </c>
      <c r="Q81" s="18">
        <v>9.09</v>
      </c>
      <c r="R81" s="18">
        <v>9.2799999999999994</v>
      </c>
      <c r="S81" s="18">
        <v>9.48</v>
      </c>
      <c r="T81" s="18">
        <v>9.67</v>
      </c>
      <c r="U81" s="18">
        <v>9.86</v>
      </c>
      <c r="V81" s="18">
        <v>10.06</v>
      </c>
      <c r="W81" s="18">
        <v>10.25</v>
      </c>
      <c r="X81" s="18">
        <v>10.46</v>
      </c>
      <c r="Y81" s="18">
        <v>10.64</v>
      </c>
      <c r="Z81" s="18">
        <v>10.83</v>
      </c>
      <c r="AA81" s="18">
        <v>11.03</v>
      </c>
      <c r="AB81" s="18">
        <v>11.22</v>
      </c>
      <c r="AC81" s="18">
        <v>11.42</v>
      </c>
      <c r="AD81" s="18">
        <v>11.61</v>
      </c>
      <c r="AE81" s="18">
        <v>11.8</v>
      </c>
      <c r="AF81" s="18">
        <v>12</v>
      </c>
      <c r="AG81" s="18">
        <v>12.19</v>
      </c>
      <c r="AH81" s="18">
        <v>12.39</v>
      </c>
      <c r="AI81" s="18">
        <v>12.58</v>
      </c>
      <c r="AJ81" s="18">
        <v>12.77</v>
      </c>
      <c r="AK81" s="18">
        <v>12.97</v>
      </c>
      <c r="AL81" s="18">
        <v>13.16</v>
      </c>
      <c r="AM81" s="18">
        <v>13.36</v>
      </c>
      <c r="AN81" s="18">
        <v>13.55</v>
      </c>
      <c r="AO81" s="18">
        <v>13.74</v>
      </c>
      <c r="AP81" s="18">
        <v>13.94</v>
      </c>
      <c r="AQ81" s="18">
        <v>14.13</v>
      </c>
      <c r="AR81" s="18">
        <v>14.32</v>
      </c>
      <c r="AS81" s="18">
        <v>14.52</v>
      </c>
      <c r="AT81" s="18">
        <v>14.71</v>
      </c>
      <c r="AU81" s="18">
        <v>14.91</v>
      </c>
      <c r="AV81" s="18">
        <v>15.1</v>
      </c>
      <c r="AW81" s="18">
        <v>15.29</v>
      </c>
      <c r="AX81" s="18">
        <v>15.49</v>
      </c>
      <c r="AY81" s="18">
        <v>15.68</v>
      </c>
      <c r="AZ81" s="18">
        <v>15.88</v>
      </c>
      <c r="BA81" s="18">
        <v>16.07</v>
      </c>
      <c r="BB81" s="18">
        <v>16.260000000000002</v>
      </c>
      <c r="BC81" s="18">
        <v>16.46</v>
      </c>
      <c r="BD81" s="18">
        <v>16.649999999999999</v>
      </c>
      <c r="BE81" s="18">
        <v>16.850000000000001</v>
      </c>
      <c r="BF81" s="18">
        <v>17.04</v>
      </c>
      <c r="BG81" s="18">
        <v>17.23</v>
      </c>
      <c r="BH81" s="18">
        <v>17.43</v>
      </c>
      <c r="BI81" s="18">
        <v>17.62</v>
      </c>
      <c r="BJ81" s="18">
        <v>17.82</v>
      </c>
      <c r="BK81" s="18">
        <v>18.010000000000002</v>
      </c>
      <c r="BL81" s="18"/>
      <c r="BQ81" s="16"/>
      <c r="BR81" s="17" t="s">
        <v>160</v>
      </c>
      <c r="BS81" s="20">
        <f t="shared" si="5"/>
        <v>12.43</v>
      </c>
    </row>
    <row r="82" spans="1:71" ht="20.25" customHeight="1" thickBot="1">
      <c r="A82" s="16"/>
      <c r="B82" s="17" t="s">
        <v>161</v>
      </c>
      <c r="C82" s="16" t="s">
        <v>15</v>
      </c>
      <c r="D82" s="18">
        <f>HLOOKUP($N$1,Labor,79,0)</f>
        <v>12.19</v>
      </c>
      <c r="E82" s="18">
        <v>2.2999999999999998</v>
      </c>
      <c r="F82" s="18">
        <v>2.88</v>
      </c>
      <c r="G82" s="19">
        <f t="shared" si="6"/>
        <v>14.49</v>
      </c>
      <c r="H82" s="18">
        <f t="shared" si="6"/>
        <v>15.07</v>
      </c>
      <c r="I82" s="28">
        <f t="shared" si="4"/>
        <v>14.49</v>
      </c>
      <c r="J82" s="21">
        <v>9.02</v>
      </c>
      <c r="K82" s="18">
        <v>9.25</v>
      </c>
      <c r="L82" s="18">
        <v>9.4700000000000006</v>
      </c>
      <c r="M82" s="18">
        <v>9.6999999999999993</v>
      </c>
      <c r="N82" s="18">
        <v>9.93</v>
      </c>
      <c r="O82" s="18">
        <v>10.15</v>
      </c>
      <c r="P82" s="18">
        <v>10.38</v>
      </c>
      <c r="Q82" s="18">
        <v>10.6</v>
      </c>
      <c r="R82" s="18">
        <v>10.83</v>
      </c>
      <c r="S82" s="18">
        <v>11.06</v>
      </c>
      <c r="T82" s="18">
        <v>11.28</v>
      </c>
      <c r="U82" s="18">
        <v>11.51</v>
      </c>
      <c r="V82" s="18">
        <v>11.74</v>
      </c>
      <c r="W82" s="18">
        <v>11.96</v>
      </c>
      <c r="X82" s="18">
        <v>12.19</v>
      </c>
      <c r="Y82" s="18">
        <v>12.41</v>
      </c>
      <c r="Z82" s="18">
        <v>12.64</v>
      </c>
      <c r="AA82" s="18">
        <v>12.87</v>
      </c>
      <c r="AB82" s="18">
        <v>13.09</v>
      </c>
      <c r="AC82" s="18">
        <v>13.32</v>
      </c>
      <c r="AD82" s="18">
        <v>13.54</v>
      </c>
      <c r="AE82" s="18">
        <v>13.77</v>
      </c>
      <c r="AF82" s="18">
        <v>14</v>
      </c>
      <c r="AG82" s="18">
        <v>14.22</v>
      </c>
      <c r="AH82" s="18">
        <v>14.45</v>
      </c>
      <c r="AI82" s="18">
        <v>14.68</v>
      </c>
      <c r="AJ82" s="18">
        <v>14.9</v>
      </c>
      <c r="AK82" s="18">
        <v>15.13</v>
      </c>
      <c r="AL82" s="18">
        <v>15.35</v>
      </c>
      <c r="AM82" s="18">
        <v>15.58</v>
      </c>
      <c r="AN82" s="18">
        <v>15.81</v>
      </c>
      <c r="AO82" s="18">
        <v>16.03</v>
      </c>
      <c r="AP82" s="18">
        <v>16.260000000000002</v>
      </c>
      <c r="AQ82" s="18">
        <v>16.489999999999998</v>
      </c>
      <c r="AR82" s="18">
        <v>16.71</v>
      </c>
      <c r="AS82" s="18">
        <v>16.940000000000001</v>
      </c>
      <c r="AT82" s="18">
        <v>17.16</v>
      </c>
      <c r="AU82" s="18">
        <v>17.39</v>
      </c>
      <c r="AV82" s="18">
        <v>17.62</v>
      </c>
      <c r="AW82" s="18">
        <v>17.84</v>
      </c>
      <c r="AX82" s="18">
        <v>18.07</v>
      </c>
      <c r="AY82" s="18">
        <v>18.3</v>
      </c>
      <c r="AZ82" s="18">
        <v>18.52</v>
      </c>
      <c r="BA82" s="18">
        <v>18.75</v>
      </c>
      <c r="BB82" s="18">
        <v>18.97</v>
      </c>
      <c r="BC82" s="18">
        <v>19.2</v>
      </c>
      <c r="BD82" s="18">
        <v>19.43</v>
      </c>
      <c r="BE82" s="18">
        <v>19.649999999999999</v>
      </c>
      <c r="BF82" s="18">
        <v>19.88</v>
      </c>
      <c r="BG82" s="18">
        <v>20.11</v>
      </c>
      <c r="BH82" s="18">
        <v>20.329999999999998</v>
      </c>
      <c r="BI82" s="18">
        <v>20.56</v>
      </c>
      <c r="BJ82" s="18">
        <v>20.78</v>
      </c>
      <c r="BK82" s="18">
        <v>21.01</v>
      </c>
      <c r="BL82" s="18"/>
      <c r="BQ82" s="16"/>
      <c r="BR82" s="17" t="s">
        <v>162</v>
      </c>
      <c r="BS82" s="20">
        <f t="shared" si="5"/>
        <v>14.49</v>
      </c>
    </row>
  </sheetData>
  <mergeCells count="8">
    <mergeCell ref="A1:H1"/>
    <mergeCell ref="A2:H2"/>
    <mergeCell ref="A4:A5"/>
    <mergeCell ref="B4:B5"/>
    <mergeCell ref="C4:C5"/>
    <mergeCell ref="D4:D5"/>
    <mergeCell ref="E4:F4"/>
    <mergeCell ref="G4:H4"/>
  </mergeCells>
  <conditionalFormatting sqref="I5">
    <cfRule type="expression" dxfId="29" priority="8">
      <formula>$I$5=$H$5</formula>
    </cfRule>
    <cfRule type="expression" dxfId="28" priority="9">
      <formula>$I$5=$G$5</formula>
    </cfRule>
  </conditionalFormatting>
  <conditionalFormatting sqref="G7:G9 G48:G53 G55:G62 G64:G67 G69:G74 G76:G79 G81:G82 G43:G46 G38:G41 G32:G36 G28:G30 G25:G26 G21:G23 G14:G19 G11:G12">
    <cfRule type="expression" dxfId="27" priority="7">
      <formula>$I$5=$G$5</formula>
    </cfRule>
  </conditionalFormatting>
  <conditionalFormatting sqref="H7:H9 H48:H53 H55:H62 H64:H67 H69:H74 H76:H79 H81:H82 H43:H46 H38:H41 H32:H36 H28:H30 H25:H26 H21:H23 H14:H19 H11:H12">
    <cfRule type="expression" dxfId="26" priority="6">
      <formula>$I$5=$H$5</formula>
    </cfRule>
  </conditionalFormatting>
  <conditionalFormatting sqref="I7:I9 I76:I79 I81:I82 I69:I74 I64:I67 I55:I62 I48:I53 I43:I46 I21:I23 I25:I26 I28:I30 I32:I36 I38:I41 I11:I12 I14:I19">
    <cfRule type="expression" dxfId="25" priority="4">
      <formula>$I$5=$H$5</formula>
    </cfRule>
    <cfRule type="expression" dxfId="24" priority="5">
      <formula>$I$5=$G$5</formula>
    </cfRule>
  </conditionalFormatting>
  <conditionalFormatting sqref="G5">
    <cfRule type="expression" dxfId="23" priority="3">
      <formula>$I$5=$G$5</formula>
    </cfRule>
  </conditionalFormatting>
  <conditionalFormatting sqref="BS7:BS9 BS11:BS12 BS14:BS19 BS21:BS23 BS25:BS26 BS28:BS30 BS32:BS36 BS38:BS41 BS43:BS46 BS48:BS53 BS55:BS62 BS64:BS67 BS69:BS74 BS76:BS79 BS81:BS82">
    <cfRule type="expression" dxfId="22" priority="1">
      <formula>$I$5=$H$5</formula>
    </cfRule>
    <cfRule type="expression" dxfId="21" priority="2">
      <formula>$I$5=$G$5</formula>
    </cfRule>
  </conditionalFormatting>
  <printOptions horizontalCentered="1"/>
  <pageMargins left="0.39370078740157483" right="0.39370078740157483" top="0.59055118110236227" bottom="0.39370078740157483" header="0.31496062992125984" footer="0.31496062992125984"/>
  <pageSetup paperSize="9" orientation="portrait" r:id="rId1"/>
  <headerFooter>
    <oddHeader>&amp;C&amp;"TH SarabunPSK,ตัวหนา"ตารางค่าดำเนินการและค่าเสื่อมราคา</oddHeader>
  </headerFooter>
  <colBreaks count="1" manualBreakCount="1">
    <brk id="8" min="2" max="81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3E720-E87B-496D-B8E4-CDA52976B5BC}">
  <sheetPr codeName="Sheet39">
    <tabColor rgb="FFAC8CA1"/>
  </sheetPr>
  <dimension ref="A1:BO46"/>
  <sheetViews>
    <sheetView zoomScaleNormal="100" zoomScaleSheetLayoutView="100" workbookViewId="0">
      <selection activeCell="E4" sqref="E4:F4"/>
    </sheetView>
  </sheetViews>
  <sheetFormatPr defaultColWidth="9.140625" defaultRowHeight="18.75"/>
  <cols>
    <col min="1" max="1" width="6.42578125" style="5" customWidth="1"/>
    <col min="2" max="2" width="33.5703125" style="5" customWidth="1"/>
    <col min="3" max="3" width="9.140625" style="5"/>
    <col min="4" max="6" width="10.85546875" style="5" customWidth="1"/>
    <col min="7" max="8" width="9.140625" style="5"/>
    <col min="9" max="9" width="6.5703125" style="5" customWidth="1"/>
    <col min="10" max="10" width="5.140625" style="5" bestFit="1" customWidth="1"/>
    <col min="11" max="11" width="19.140625" style="5" customWidth="1"/>
    <col min="12" max="12" width="9.140625" style="5"/>
    <col min="13" max="67" width="9.140625" style="5" customWidth="1"/>
    <col min="68" max="68" width="20.42578125" style="5" customWidth="1"/>
    <col min="69" max="16384" width="9.140625" style="5"/>
  </cols>
  <sheetData>
    <row r="1" spans="1:67" ht="23.25">
      <c r="A1" s="1579" t="s">
        <v>176</v>
      </c>
      <c r="B1" s="1579"/>
      <c r="C1" s="1579"/>
      <c r="D1" s="1579"/>
      <c r="E1" s="1579"/>
      <c r="F1" s="1579"/>
      <c r="G1" s="1579"/>
      <c r="H1" s="1579"/>
      <c r="O1" s="2" t="s">
        <v>2</v>
      </c>
      <c r="P1" s="3">
        <v>29</v>
      </c>
      <c r="Q1" s="4" t="str">
        <f>"- "&amp;P1+0.99&amp;" บาท/ลิตร"</f>
        <v>- 29.99 บาท/ลิตร</v>
      </c>
    </row>
    <row r="2" spans="1:67" ht="23.25">
      <c r="A2" s="1579" t="s">
        <v>177</v>
      </c>
      <c r="B2" s="1579"/>
      <c r="C2" s="1579"/>
      <c r="D2" s="1579"/>
      <c r="E2" s="1579"/>
      <c r="F2" s="1579"/>
      <c r="G2" s="1579"/>
      <c r="H2" s="1579"/>
    </row>
    <row r="3" spans="1:67" ht="19.5" thickBot="1">
      <c r="A3" s="5" t="str">
        <f>O1&amp;" "&amp;TEXT(P1,"0.00")&amp;" "&amp;Q1</f>
        <v>ราคาน้ำมันเชื้อเพลิงโซล่า ที่ อำเภอเมือง 29.00 - 29.99 บาท/ลิตร</v>
      </c>
    </row>
    <row r="4" spans="1:67" ht="21">
      <c r="A4" s="1577" t="s">
        <v>1</v>
      </c>
      <c r="B4" s="1577" t="s">
        <v>5</v>
      </c>
      <c r="C4" s="1577" t="s">
        <v>3</v>
      </c>
      <c r="D4" s="1578" t="s">
        <v>178</v>
      </c>
      <c r="E4" s="1577" t="s">
        <v>179</v>
      </c>
      <c r="F4" s="1577"/>
      <c r="G4" s="1577" t="s">
        <v>180</v>
      </c>
      <c r="H4" s="1577"/>
      <c r="I4" s="9"/>
      <c r="J4" s="9"/>
      <c r="K4" s="9"/>
      <c r="L4" s="44" t="s">
        <v>9</v>
      </c>
      <c r="M4" s="9">
        <v>15</v>
      </c>
      <c r="N4" s="45">
        <f t="shared" ref="N4:BO4" si="0">M4+1</f>
        <v>16</v>
      </c>
      <c r="O4" s="45">
        <f t="shared" si="0"/>
        <v>17</v>
      </c>
      <c r="P4" s="45">
        <f t="shared" si="0"/>
        <v>18</v>
      </c>
      <c r="Q4" s="45">
        <f t="shared" si="0"/>
        <v>19</v>
      </c>
      <c r="R4" s="45">
        <f t="shared" si="0"/>
        <v>20</v>
      </c>
      <c r="S4" s="45">
        <f t="shared" si="0"/>
        <v>21</v>
      </c>
      <c r="T4" s="45">
        <f t="shared" si="0"/>
        <v>22</v>
      </c>
      <c r="U4" s="45">
        <f t="shared" si="0"/>
        <v>23</v>
      </c>
      <c r="V4" s="45">
        <f t="shared" si="0"/>
        <v>24</v>
      </c>
      <c r="W4" s="45">
        <f t="shared" si="0"/>
        <v>25</v>
      </c>
      <c r="X4" s="45">
        <f t="shared" si="0"/>
        <v>26</v>
      </c>
      <c r="Y4" s="45">
        <f t="shared" si="0"/>
        <v>27</v>
      </c>
      <c r="Z4" s="45">
        <f t="shared" si="0"/>
        <v>28</v>
      </c>
      <c r="AA4" s="45">
        <f t="shared" si="0"/>
        <v>29</v>
      </c>
      <c r="AB4" s="45">
        <f t="shared" si="0"/>
        <v>30</v>
      </c>
      <c r="AC4" s="45">
        <f t="shared" si="0"/>
        <v>31</v>
      </c>
      <c r="AD4" s="45">
        <f t="shared" si="0"/>
        <v>32</v>
      </c>
      <c r="AE4" s="45">
        <f t="shared" si="0"/>
        <v>33</v>
      </c>
      <c r="AF4" s="45">
        <f t="shared" si="0"/>
        <v>34</v>
      </c>
      <c r="AG4" s="45">
        <f t="shared" si="0"/>
        <v>35</v>
      </c>
      <c r="AH4" s="45">
        <f>AG4+1</f>
        <v>36</v>
      </c>
      <c r="AI4" s="45">
        <f t="shared" si="0"/>
        <v>37</v>
      </c>
      <c r="AJ4" s="45">
        <f t="shared" si="0"/>
        <v>38</v>
      </c>
      <c r="AK4" s="45">
        <f t="shared" si="0"/>
        <v>39</v>
      </c>
      <c r="AL4" s="45">
        <f t="shared" si="0"/>
        <v>40</v>
      </c>
      <c r="AM4" s="45">
        <f t="shared" si="0"/>
        <v>41</v>
      </c>
      <c r="AN4" s="45">
        <f t="shared" si="0"/>
        <v>42</v>
      </c>
      <c r="AO4" s="45">
        <f t="shared" si="0"/>
        <v>43</v>
      </c>
      <c r="AP4" s="45">
        <f t="shared" si="0"/>
        <v>44</v>
      </c>
      <c r="AQ4" s="45">
        <f t="shared" si="0"/>
        <v>45</v>
      </c>
      <c r="AR4" s="45">
        <f t="shared" si="0"/>
        <v>46</v>
      </c>
      <c r="AS4" s="45">
        <f t="shared" si="0"/>
        <v>47</v>
      </c>
      <c r="AT4" s="45">
        <f t="shared" si="0"/>
        <v>48</v>
      </c>
      <c r="AU4" s="45">
        <f t="shared" si="0"/>
        <v>49</v>
      </c>
      <c r="AV4" s="45">
        <f t="shared" si="0"/>
        <v>50</v>
      </c>
      <c r="AW4" s="45">
        <f t="shared" si="0"/>
        <v>51</v>
      </c>
      <c r="AX4" s="45">
        <f t="shared" si="0"/>
        <v>52</v>
      </c>
      <c r="AY4" s="45">
        <f t="shared" si="0"/>
        <v>53</v>
      </c>
      <c r="AZ4" s="45">
        <f t="shared" si="0"/>
        <v>54</v>
      </c>
      <c r="BA4" s="45">
        <f t="shared" si="0"/>
        <v>55</v>
      </c>
      <c r="BB4" s="45">
        <f t="shared" si="0"/>
        <v>56</v>
      </c>
      <c r="BC4" s="45">
        <f t="shared" si="0"/>
        <v>57</v>
      </c>
      <c r="BD4" s="45">
        <f t="shared" si="0"/>
        <v>58</v>
      </c>
      <c r="BE4" s="45">
        <f t="shared" si="0"/>
        <v>59</v>
      </c>
      <c r="BF4" s="45">
        <f t="shared" si="0"/>
        <v>60</v>
      </c>
      <c r="BG4" s="45">
        <f t="shared" si="0"/>
        <v>61</v>
      </c>
      <c r="BH4" s="45">
        <f t="shared" si="0"/>
        <v>62</v>
      </c>
      <c r="BI4" s="45">
        <f t="shared" si="0"/>
        <v>63</v>
      </c>
      <c r="BJ4" s="45">
        <f t="shared" si="0"/>
        <v>64</v>
      </c>
      <c r="BK4" s="45">
        <f t="shared" si="0"/>
        <v>65</v>
      </c>
      <c r="BL4" s="45">
        <f t="shared" si="0"/>
        <v>66</v>
      </c>
      <c r="BM4" s="45">
        <f t="shared" si="0"/>
        <v>67</v>
      </c>
      <c r="BN4" s="45">
        <f t="shared" si="0"/>
        <v>68</v>
      </c>
      <c r="BO4" s="45">
        <f t="shared" si="0"/>
        <v>69</v>
      </c>
    </row>
    <row r="5" spans="1:67" ht="21">
      <c r="A5" s="1577"/>
      <c r="B5" s="1577"/>
      <c r="C5" s="1577"/>
      <c r="D5" s="1578"/>
      <c r="E5" s="7" t="s">
        <v>10</v>
      </c>
      <c r="F5" s="7" t="s">
        <v>181</v>
      </c>
      <c r="G5" s="46" t="s">
        <v>10</v>
      </c>
      <c r="H5" s="46" t="s">
        <v>181</v>
      </c>
      <c r="I5" s="47"/>
      <c r="J5" s="47"/>
      <c r="K5" s="48" t="s">
        <v>5</v>
      </c>
      <c r="L5" s="49" t="s">
        <v>10</v>
      </c>
      <c r="M5" s="9"/>
      <c r="N5" s="9"/>
      <c r="O5" s="9"/>
      <c r="P5" s="9"/>
      <c r="Q5" s="9"/>
      <c r="R5" s="9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21">
      <c r="A6" s="50">
        <v>1</v>
      </c>
      <c r="B6" s="51" t="s">
        <v>182</v>
      </c>
      <c r="C6" s="14"/>
      <c r="D6" s="52"/>
      <c r="E6" s="52"/>
      <c r="F6" s="52"/>
      <c r="G6" s="52"/>
      <c r="H6" s="52"/>
      <c r="I6" s="47"/>
      <c r="J6" s="53">
        <v>1</v>
      </c>
      <c r="K6" s="52" t="str">
        <f t="shared" ref="K6:K34" si="1">J6&amp;" "&amp;B6</f>
        <v>1 งานถางป่า</v>
      </c>
      <c r="L6" s="5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>
      <c r="A7" s="54"/>
      <c r="B7" s="55" t="s">
        <v>183</v>
      </c>
      <c r="C7" s="16" t="s">
        <v>15</v>
      </c>
      <c r="D7" s="56">
        <f>HLOOKUP($P$1,$M$4:$BO$34,4,0)</f>
        <v>1.1000000000000001</v>
      </c>
      <c r="E7" s="56">
        <v>0.16</v>
      </c>
      <c r="F7" s="56">
        <v>0.2</v>
      </c>
      <c r="G7" s="56">
        <f>D7+E7</f>
        <v>1.26</v>
      </c>
      <c r="H7" s="56">
        <f>D7+F7</f>
        <v>1.3</v>
      </c>
      <c r="I7" s="47"/>
      <c r="J7" s="53">
        <v>1.1000000000000001</v>
      </c>
      <c r="K7" s="57" t="str">
        <f t="shared" si="1"/>
        <v>1.1  ค่าถากถาง</v>
      </c>
      <c r="L7" s="58">
        <f>IF($L$5=$G$5,G7,H7)</f>
        <v>1.26</v>
      </c>
      <c r="M7" s="18">
        <v>0.97</v>
      </c>
      <c r="N7" s="18">
        <v>0.98</v>
      </c>
      <c r="O7" s="18">
        <v>0.99</v>
      </c>
      <c r="P7" s="18">
        <v>1</v>
      </c>
      <c r="Q7" s="18">
        <v>1.01</v>
      </c>
      <c r="R7" s="18">
        <v>1.02</v>
      </c>
      <c r="S7" s="18">
        <v>1.03</v>
      </c>
      <c r="T7" s="18">
        <v>1.04</v>
      </c>
      <c r="U7" s="18">
        <v>1.05</v>
      </c>
      <c r="V7" s="18">
        <v>1.06</v>
      </c>
      <c r="W7" s="18">
        <v>1.06</v>
      </c>
      <c r="X7" s="18">
        <v>1.07</v>
      </c>
      <c r="Y7" s="18">
        <v>1.08</v>
      </c>
      <c r="Z7" s="18">
        <v>1.0900000000000001</v>
      </c>
      <c r="AA7" s="18">
        <v>1.1000000000000001</v>
      </c>
      <c r="AB7" s="18">
        <v>1.1100000000000001</v>
      </c>
      <c r="AC7" s="18">
        <v>1.1200000000000001</v>
      </c>
      <c r="AD7" s="18">
        <v>1.1299999999999999</v>
      </c>
      <c r="AE7" s="18">
        <v>1.1399999999999999</v>
      </c>
      <c r="AF7" s="18">
        <v>1.1499999999999999</v>
      </c>
      <c r="AG7" s="18">
        <v>1.1599999999999999</v>
      </c>
      <c r="AH7" s="18">
        <v>1.17</v>
      </c>
      <c r="AI7" s="18">
        <v>1.18</v>
      </c>
      <c r="AJ7" s="18">
        <v>1.18</v>
      </c>
      <c r="AK7" s="18">
        <v>1.19</v>
      </c>
      <c r="AL7" s="18">
        <v>1.2</v>
      </c>
      <c r="AM7" s="18">
        <v>1.21</v>
      </c>
      <c r="AN7" s="18">
        <v>1.22</v>
      </c>
      <c r="AO7" s="18">
        <v>1.23</v>
      </c>
      <c r="AP7" s="18">
        <v>1.24</v>
      </c>
      <c r="AQ7" s="18">
        <v>1.25</v>
      </c>
      <c r="AR7" s="18">
        <v>1.26</v>
      </c>
      <c r="AS7" s="18">
        <v>1.27</v>
      </c>
      <c r="AT7" s="18">
        <v>1.28</v>
      </c>
      <c r="AU7" s="18">
        <v>1.29</v>
      </c>
      <c r="AV7" s="18">
        <v>1.29</v>
      </c>
      <c r="AW7" s="18">
        <v>1.3</v>
      </c>
      <c r="AX7" s="18">
        <v>1.31</v>
      </c>
      <c r="AY7" s="18">
        <v>1.32</v>
      </c>
      <c r="AZ7" s="18">
        <v>1.33</v>
      </c>
      <c r="BA7" s="18">
        <v>1.34</v>
      </c>
      <c r="BB7" s="18">
        <v>1.35</v>
      </c>
      <c r="BC7" s="18">
        <v>1.36</v>
      </c>
      <c r="BD7" s="18">
        <v>1.37</v>
      </c>
      <c r="BE7" s="18">
        <v>1.38</v>
      </c>
      <c r="BF7" s="18">
        <v>1.39</v>
      </c>
      <c r="BG7" s="18">
        <v>1.4</v>
      </c>
      <c r="BH7" s="18">
        <v>1.41</v>
      </c>
      <c r="BI7" s="18">
        <v>1.41</v>
      </c>
      <c r="BJ7" s="18">
        <v>1.42</v>
      </c>
      <c r="BK7" s="18">
        <v>1.43</v>
      </c>
      <c r="BL7" s="18">
        <v>1.44</v>
      </c>
      <c r="BM7" s="18">
        <v>1.45</v>
      </c>
      <c r="BN7" s="18">
        <v>1.46</v>
      </c>
      <c r="BO7" s="18">
        <v>1.47</v>
      </c>
    </row>
    <row r="8" spans="1:67">
      <c r="A8" s="54"/>
      <c r="B8" s="55" t="s">
        <v>184</v>
      </c>
      <c r="C8" s="16" t="s">
        <v>15</v>
      </c>
      <c r="D8" s="56">
        <f>HLOOKUP($P$1,$M$4:$BO$34,5,0)</f>
        <v>2.2400000000000002</v>
      </c>
      <c r="E8" s="56">
        <v>0.33</v>
      </c>
      <c r="F8" s="56">
        <v>0.41</v>
      </c>
      <c r="G8" s="56">
        <f>D8+E8</f>
        <v>2.57</v>
      </c>
      <c r="H8" s="56">
        <f>D8+F8</f>
        <v>2.65</v>
      </c>
      <c r="I8" s="47"/>
      <c r="J8" s="53">
        <v>1.2</v>
      </c>
      <c r="K8" s="57" t="str">
        <f t="shared" si="1"/>
        <v>1.2  ค่าถากถางและล้มต้นไม้</v>
      </c>
      <c r="L8" s="58">
        <f>IF($L$5=$G$5,G8,H8)</f>
        <v>2.57</v>
      </c>
      <c r="M8" s="18">
        <v>1.91</v>
      </c>
      <c r="N8" s="18">
        <v>1.93</v>
      </c>
      <c r="O8" s="18">
        <v>1.96</v>
      </c>
      <c r="P8" s="18">
        <v>1.98</v>
      </c>
      <c r="Q8" s="18">
        <v>2</v>
      </c>
      <c r="R8" s="18">
        <v>2.0299999999999998</v>
      </c>
      <c r="S8" s="18">
        <v>2.0499999999999998</v>
      </c>
      <c r="T8" s="18">
        <v>2.08</v>
      </c>
      <c r="U8" s="18">
        <v>2.1</v>
      </c>
      <c r="V8" s="18">
        <v>2.12</v>
      </c>
      <c r="W8" s="18">
        <v>2.15</v>
      </c>
      <c r="X8" s="18">
        <v>2.17</v>
      </c>
      <c r="Y8" s="18">
        <v>2.19</v>
      </c>
      <c r="Z8" s="18">
        <v>2.2200000000000002</v>
      </c>
      <c r="AA8" s="18">
        <v>2.2400000000000002</v>
      </c>
      <c r="AB8" s="18">
        <v>2.27</v>
      </c>
      <c r="AC8" s="18">
        <v>2.29</v>
      </c>
      <c r="AD8" s="18">
        <v>2.31</v>
      </c>
      <c r="AE8" s="18">
        <v>2.34</v>
      </c>
      <c r="AF8" s="18">
        <v>2.36</v>
      </c>
      <c r="AG8" s="18">
        <v>2.39</v>
      </c>
      <c r="AH8" s="18">
        <v>2.41</v>
      </c>
      <c r="AI8" s="18">
        <v>2.44</v>
      </c>
      <c r="AJ8" s="18">
        <v>2.4700000000000002</v>
      </c>
      <c r="AK8" s="18">
        <v>2.4900000000000002</v>
      </c>
      <c r="AL8" s="18">
        <v>2.5099999999999998</v>
      </c>
      <c r="AM8" s="18">
        <v>2.54</v>
      </c>
      <c r="AN8" s="18">
        <v>2.56</v>
      </c>
      <c r="AO8" s="18">
        <v>2.59</v>
      </c>
      <c r="AP8" s="18">
        <v>2.61</v>
      </c>
      <c r="AQ8" s="18">
        <v>2.63</v>
      </c>
      <c r="AR8" s="18">
        <v>2.66</v>
      </c>
      <c r="AS8" s="18">
        <v>2.68</v>
      </c>
      <c r="AT8" s="18">
        <v>2.7</v>
      </c>
      <c r="AU8" s="18">
        <v>2.73</v>
      </c>
      <c r="AV8" s="18">
        <v>2.75</v>
      </c>
      <c r="AW8" s="18">
        <v>2.78</v>
      </c>
      <c r="AX8" s="18">
        <v>2.8</v>
      </c>
      <c r="AY8" s="18">
        <v>2.82</v>
      </c>
      <c r="AZ8" s="18">
        <v>2.85</v>
      </c>
      <c r="BA8" s="18">
        <v>2.87</v>
      </c>
      <c r="BB8" s="18">
        <v>2.89</v>
      </c>
      <c r="BC8" s="18">
        <v>2.92</v>
      </c>
      <c r="BD8" s="18">
        <v>2.94</v>
      </c>
      <c r="BE8" s="18">
        <v>2.97</v>
      </c>
      <c r="BF8" s="18">
        <v>2.99</v>
      </c>
      <c r="BG8" s="18">
        <v>3.01</v>
      </c>
      <c r="BH8" s="18">
        <v>3.04</v>
      </c>
      <c r="BI8" s="18">
        <v>3.06</v>
      </c>
      <c r="BJ8" s="18">
        <v>3.09</v>
      </c>
      <c r="BK8" s="18">
        <v>3.11</v>
      </c>
      <c r="BL8" s="18">
        <v>3.13</v>
      </c>
      <c r="BM8" s="18">
        <v>3.16</v>
      </c>
      <c r="BN8" s="18">
        <v>3.18</v>
      </c>
      <c r="BO8" s="18">
        <v>3.2</v>
      </c>
    </row>
    <row r="9" spans="1:67">
      <c r="A9" s="50">
        <v>2</v>
      </c>
      <c r="B9" s="51" t="s">
        <v>185</v>
      </c>
      <c r="C9" s="22"/>
      <c r="D9" s="52"/>
      <c r="E9" s="52"/>
      <c r="F9" s="52"/>
      <c r="G9" s="52"/>
      <c r="H9" s="52"/>
      <c r="I9" s="47"/>
      <c r="J9" s="53">
        <v>2</v>
      </c>
      <c r="K9" s="52" t="str">
        <f t="shared" si="1"/>
        <v>2 งานลูกรังบดอัดแน่น วัสดุคัดเลือก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</row>
    <row r="10" spans="1:67">
      <c r="A10" s="54"/>
      <c r="B10" s="55" t="s">
        <v>186</v>
      </c>
      <c r="C10" s="16" t="s">
        <v>24</v>
      </c>
      <c r="D10" s="56">
        <f>HLOOKUP($P$1,$M$4:$BO$34,7,0)</f>
        <v>17.25</v>
      </c>
      <c r="E10" s="56">
        <v>2.97</v>
      </c>
      <c r="F10" s="56">
        <v>3.71</v>
      </c>
      <c r="G10" s="56">
        <f>D10+E10</f>
        <v>20.22</v>
      </c>
      <c r="H10" s="56">
        <f>D10+F10</f>
        <v>20.96</v>
      </c>
      <c r="I10" s="47"/>
      <c r="J10" s="53">
        <v>2.1</v>
      </c>
      <c r="K10" s="57" t="str">
        <f t="shared" si="1"/>
        <v>2.1  ค่าขุด</v>
      </c>
      <c r="L10" s="58">
        <f>IF($L$5=$G$5,G10,H10)</f>
        <v>20.22</v>
      </c>
      <c r="M10" s="18">
        <v>14.22</v>
      </c>
      <c r="N10" s="18">
        <v>14.44</v>
      </c>
      <c r="O10" s="18">
        <v>14.65</v>
      </c>
      <c r="P10" s="18">
        <v>14.87</v>
      </c>
      <c r="Q10" s="18">
        <v>15.09</v>
      </c>
      <c r="R10" s="18">
        <v>15.3</v>
      </c>
      <c r="S10" s="18">
        <v>15.52</v>
      </c>
      <c r="T10" s="18">
        <v>15.74</v>
      </c>
      <c r="U10" s="18">
        <v>15.95</v>
      </c>
      <c r="V10" s="18">
        <v>16.170000000000002</v>
      </c>
      <c r="W10" s="18">
        <v>16.39</v>
      </c>
      <c r="X10" s="18">
        <v>16.600000000000001</v>
      </c>
      <c r="Y10" s="18">
        <v>16.82</v>
      </c>
      <c r="Z10" s="18">
        <v>17.04</v>
      </c>
      <c r="AA10" s="18">
        <v>17.25</v>
      </c>
      <c r="AB10" s="18">
        <v>17.47</v>
      </c>
      <c r="AC10" s="18">
        <v>17.690000000000001</v>
      </c>
      <c r="AD10" s="18">
        <v>17.899999999999999</v>
      </c>
      <c r="AE10" s="18">
        <v>18.12</v>
      </c>
      <c r="AF10" s="18">
        <v>18.34</v>
      </c>
      <c r="AG10" s="18">
        <v>18.55</v>
      </c>
      <c r="AH10" s="18">
        <v>18.77</v>
      </c>
      <c r="AI10" s="18">
        <v>18.989999999999998</v>
      </c>
      <c r="AJ10" s="18">
        <v>19.2</v>
      </c>
      <c r="AK10" s="18">
        <v>19.420000000000002</v>
      </c>
      <c r="AL10" s="18">
        <v>19.64</v>
      </c>
      <c r="AM10" s="18">
        <v>19.850000000000001</v>
      </c>
      <c r="AN10" s="18">
        <v>20.07</v>
      </c>
      <c r="AO10" s="18">
        <v>20.29</v>
      </c>
      <c r="AP10" s="18">
        <v>20.5</v>
      </c>
      <c r="AQ10" s="18">
        <v>20.72</v>
      </c>
      <c r="AR10" s="18">
        <v>20.93</v>
      </c>
      <c r="AS10" s="18">
        <v>21.15</v>
      </c>
      <c r="AT10" s="18">
        <v>21.37</v>
      </c>
      <c r="AU10" s="18">
        <v>21.58</v>
      </c>
      <c r="AV10" s="18">
        <v>21.8</v>
      </c>
      <c r="AW10" s="18">
        <v>22.02</v>
      </c>
      <c r="AX10" s="18">
        <v>22.23</v>
      </c>
      <c r="AY10" s="18">
        <v>22.45</v>
      </c>
      <c r="AZ10" s="18">
        <v>22.67</v>
      </c>
      <c r="BA10" s="18">
        <v>22.88</v>
      </c>
      <c r="BB10" s="18">
        <v>23.1</v>
      </c>
      <c r="BC10" s="18">
        <v>23.32</v>
      </c>
      <c r="BD10" s="18">
        <v>23.53</v>
      </c>
      <c r="BE10" s="18">
        <v>23.75</v>
      </c>
      <c r="BF10" s="18">
        <v>23.97</v>
      </c>
      <c r="BG10" s="18">
        <v>24.18</v>
      </c>
      <c r="BH10" s="18">
        <v>24.4</v>
      </c>
      <c r="BI10" s="18">
        <v>24.62</v>
      </c>
      <c r="BJ10" s="18">
        <v>24.83</v>
      </c>
      <c r="BK10" s="18">
        <v>25.05</v>
      </c>
      <c r="BL10" s="18">
        <v>25.27</v>
      </c>
      <c r="BM10" s="18">
        <v>25.48</v>
      </c>
      <c r="BN10" s="18">
        <v>25.7</v>
      </c>
      <c r="BO10" s="18">
        <v>25.92</v>
      </c>
    </row>
    <row r="11" spans="1:67">
      <c r="A11" s="54"/>
      <c r="B11" s="55" t="s">
        <v>187</v>
      </c>
      <c r="C11" s="16" t="s">
        <v>27</v>
      </c>
      <c r="D11" s="56">
        <f>HLOOKUP($P$1,$M$4:$BO$34,8,0)</f>
        <v>41.88</v>
      </c>
      <c r="E11" s="56">
        <v>12.96</v>
      </c>
      <c r="F11" s="56">
        <v>16.2</v>
      </c>
      <c r="G11" s="56">
        <f>D11+E11</f>
        <v>54.84</v>
      </c>
      <c r="H11" s="56">
        <f>D11+F11</f>
        <v>58.08</v>
      </c>
      <c r="I11" s="47"/>
      <c r="J11" s="53">
        <v>2.2000000000000002</v>
      </c>
      <c r="K11" s="57" t="str">
        <f t="shared" si="1"/>
        <v>2.2  ค่าบดอัด</v>
      </c>
      <c r="L11" s="58">
        <f>IF($L$5=$G$5,G11,H11)</f>
        <v>54.84</v>
      </c>
      <c r="M11" s="18">
        <v>34.31</v>
      </c>
      <c r="N11" s="18">
        <v>34.85</v>
      </c>
      <c r="O11" s="18">
        <v>35.39</v>
      </c>
      <c r="P11" s="18">
        <v>35.93</v>
      </c>
      <c r="Q11" s="18">
        <v>36.47</v>
      </c>
      <c r="R11" s="18">
        <v>37.01</v>
      </c>
      <c r="S11" s="18">
        <v>37.549999999999997</v>
      </c>
      <c r="T11" s="18">
        <v>38.1</v>
      </c>
      <c r="U11" s="18">
        <v>38.64</v>
      </c>
      <c r="V11" s="18">
        <v>39.18</v>
      </c>
      <c r="W11" s="18">
        <v>39.72</v>
      </c>
      <c r="X11" s="18">
        <v>40.26</v>
      </c>
      <c r="Y11" s="18">
        <v>40.799999999999997</v>
      </c>
      <c r="Z11" s="18">
        <v>41.34</v>
      </c>
      <c r="AA11" s="18">
        <v>41.88</v>
      </c>
      <c r="AB11" s="18">
        <v>42.42</v>
      </c>
      <c r="AC11" s="18">
        <v>42.96</v>
      </c>
      <c r="AD11" s="18">
        <v>43.5</v>
      </c>
      <c r="AE11" s="18">
        <v>44.05</v>
      </c>
      <c r="AF11" s="18">
        <v>44.59</v>
      </c>
      <c r="AG11" s="18">
        <v>45.13</v>
      </c>
      <c r="AH11" s="18">
        <v>45.67</v>
      </c>
      <c r="AI11" s="18">
        <v>46.21</v>
      </c>
      <c r="AJ11" s="18">
        <v>46.75</v>
      </c>
      <c r="AK11" s="18">
        <v>47.29</v>
      </c>
      <c r="AL11" s="18">
        <v>47.83</v>
      </c>
      <c r="AM11" s="18">
        <v>48.37</v>
      </c>
      <c r="AN11" s="18">
        <v>48.91</v>
      </c>
      <c r="AO11" s="18">
        <v>49.46</v>
      </c>
      <c r="AP11" s="18">
        <v>50</v>
      </c>
      <c r="AQ11" s="18">
        <v>50.54</v>
      </c>
      <c r="AR11" s="18">
        <v>51.08</v>
      </c>
      <c r="AS11" s="18">
        <v>51.62</v>
      </c>
      <c r="AT11" s="18">
        <v>52.16</v>
      </c>
      <c r="AU11" s="18">
        <v>52.7</v>
      </c>
      <c r="AV11" s="18">
        <v>53.24</v>
      </c>
      <c r="AW11" s="18">
        <v>53.78</v>
      </c>
      <c r="AX11" s="18">
        <v>54.32</v>
      </c>
      <c r="AY11" s="18">
        <v>54.87</v>
      </c>
      <c r="AZ11" s="18">
        <v>55.41</v>
      </c>
      <c r="BA11" s="18">
        <v>55.95</v>
      </c>
      <c r="BB11" s="18">
        <v>56.49</v>
      </c>
      <c r="BC11" s="18">
        <v>57.03</v>
      </c>
      <c r="BD11" s="18">
        <v>57.57</v>
      </c>
      <c r="BE11" s="18">
        <v>58.11</v>
      </c>
      <c r="BF11" s="18">
        <v>58.65</v>
      </c>
      <c r="BG11" s="18">
        <v>59.19</v>
      </c>
      <c r="BH11" s="18">
        <v>59.73</v>
      </c>
      <c r="BI11" s="18">
        <v>60.27</v>
      </c>
      <c r="BJ11" s="18">
        <v>60.82</v>
      </c>
      <c r="BK11" s="18">
        <v>61.36</v>
      </c>
      <c r="BL11" s="18">
        <v>61.9</v>
      </c>
      <c r="BM11" s="18">
        <v>62.44</v>
      </c>
      <c r="BN11" s="18">
        <v>62.98</v>
      </c>
      <c r="BO11" s="18">
        <v>63.52</v>
      </c>
    </row>
    <row r="12" spans="1:67">
      <c r="A12" s="50">
        <v>3</v>
      </c>
      <c r="B12" s="51" t="s">
        <v>53</v>
      </c>
      <c r="C12" s="22"/>
      <c r="D12" s="52"/>
      <c r="E12" s="52"/>
      <c r="F12" s="52"/>
      <c r="G12" s="52"/>
      <c r="H12" s="52"/>
      <c r="I12" s="47"/>
      <c r="J12" s="53">
        <v>3</v>
      </c>
      <c r="K12" s="52" t="str">
        <f t="shared" si="1"/>
        <v>3 งานพื้นทาง (หินคลุก)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</row>
    <row r="13" spans="1:67">
      <c r="A13" s="54"/>
      <c r="B13" s="55" t="s">
        <v>187</v>
      </c>
      <c r="C13" s="16" t="s">
        <v>27</v>
      </c>
      <c r="D13" s="56">
        <f>HLOOKUP($P$1,$M$4:$BO$34,10,0)</f>
        <v>61.16</v>
      </c>
      <c r="E13" s="56">
        <v>25.71</v>
      </c>
      <c r="F13" s="56">
        <v>32.14</v>
      </c>
      <c r="G13" s="56">
        <f>D13+E13</f>
        <v>86.87</v>
      </c>
      <c r="H13" s="56">
        <f>D13+F13</f>
        <v>93.3</v>
      </c>
      <c r="I13" s="47"/>
      <c r="J13" s="53">
        <v>3.1</v>
      </c>
      <c r="K13" s="57" t="str">
        <f t="shared" si="1"/>
        <v>3.1  ค่าบดอัด</v>
      </c>
      <c r="L13" s="58">
        <f>IF($L$5=$G$5,G13,H13)</f>
        <v>86.87</v>
      </c>
      <c r="M13" s="18">
        <v>50.28</v>
      </c>
      <c r="N13" s="18">
        <v>51.05</v>
      </c>
      <c r="O13" s="18">
        <v>51.83</v>
      </c>
      <c r="P13" s="18">
        <v>52.61</v>
      </c>
      <c r="Q13" s="18">
        <v>53.38</v>
      </c>
      <c r="R13" s="18">
        <v>54.16</v>
      </c>
      <c r="S13" s="18">
        <v>54.94</v>
      </c>
      <c r="T13" s="18">
        <v>55.72</v>
      </c>
      <c r="U13" s="18">
        <v>56.49</v>
      </c>
      <c r="V13" s="18">
        <v>57.27</v>
      </c>
      <c r="W13" s="18">
        <v>58.05</v>
      </c>
      <c r="X13" s="18">
        <v>58.83</v>
      </c>
      <c r="Y13" s="18">
        <v>59.6</v>
      </c>
      <c r="Z13" s="18">
        <v>60.38</v>
      </c>
      <c r="AA13" s="18">
        <v>61.16</v>
      </c>
      <c r="AB13" s="18">
        <v>61.93</v>
      </c>
      <c r="AC13" s="18">
        <v>62.71</v>
      </c>
      <c r="AD13" s="18">
        <v>63.49</v>
      </c>
      <c r="AE13" s="18">
        <v>64.27</v>
      </c>
      <c r="AF13" s="18">
        <v>65.040000000000006</v>
      </c>
      <c r="AG13" s="18">
        <v>65.819999999999993</v>
      </c>
      <c r="AH13" s="18">
        <v>66.599999999999994</v>
      </c>
      <c r="AI13" s="18">
        <v>67.38</v>
      </c>
      <c r="AJ13" s="18">
        <v>68.150000000000006</v>
      </c>
      <c r="AK13" s="18">
        <v>68.930000000000007</v>
      </c>
      <c r="AL13" s="18">
        <v>69.709999999999994</v>
      </c>
      <c r="AM13" s="18">
        <v>70.48</v>
      </c>
      <c r="AN13" s="18">
        <v>71.260000000000005</v>
      </c>
      <c r="AO13" s="18">
        <v>72.040000000000006</v>
      </c>
      <c r="AP13" s="18">
        <v>72.819999999999993</v>
      </c>
      <c r="AQ13" s="18">
        <v>73.59</v>
      </c>
      <c r="AR13" s="18">
        <v>74.37</v>
      </c>
      <c r="AS13" s="18">
        <v>75.150000000000006</v>
      </c>
      <c r="AT13" s="18">
        <v>75.92</v>
      </c>
      <c r="AU13" s="18">
        <v>76.7</v>
      </c>
      <c r="AV13" s="18">
        <v>77.48</v>
      </c>
      <c r="AW13" s="18">
        <v>78.260000000000005</v>
      </c>
      <c r="AX13" s="18">
        <v>79.03</v>
      </c>
      <c r="AY13" s="18">
        <v>79.81</v>
      </c>
      <c r="AZ13" s="18">
        <v>80.59</v>
      </c>
      <c r="BA13" s="18">
        <v>81.37</v>
      </c>
      <c r="BB13" s="18">
        <v>82.14</v>
      </c>
      <c r="BC13" s="18">
        <v>82.92</v>
      </c>
      <c r="BD13" s="18">
        <v>83.7</v>
      </c>
      <c r="BE13" s="18">
        <v>84.47</v>
      </c>
      <c r="BF13" s="18">
        <v>85.25</v>
      </c>
      <c r="BG13" s="18">
        <v>86.03</v>
      </c>
      <c r="BH13" s="18">
        <v>86.81</v>
      </c>
      <c r="BI13" s="18">
        <v>87.58</v>
      </c>
      <c r="BJ13" s="18">
        <v>88.36</v>
      </c>
      <c r="BK13" s="18">
        <v>89.14</v>
      </c>
      <c r="BL13" s="18">
        <v>89.92</v>
      </c>
      <c r="BM13" s="18">
        <v>90.69</v>
      </c>
      <c r="BN13" s="18">
        <v>91.47</v>
      </c>
      <c r="BO13" s="18">
        <v>92.25</v>
      </c>
    </row>
    <row r="14" spans="1:67">
      <c r="A14" s="54"/>
      <c r="B14" s="55" t="s">
        <v>188</v>
      </c>
      <c r="C14" s="16" t="s">
        <v>27</v>
      </c>
      <c r="D14" s="56">
        <f>HLOOKUP($P$1,$M$4:$BO$34,11,0)</f>
        <v>20.64</v>
      </c>
      <c r="E14" s="56">
        <v>4.2</v>
      </c>
      <c r="F14" s="56">
        <v>5.25</v>
      </c>
      <c r="G14" s="56">
        <f>D14+E14</f>
        <v>24.84</v>
      </c>
      <c r="H14" s="56">
        <f>D14+F14</f>
        <v>25.89</v>
      </c>
      <c r="I14" s="47"/>
      <c r="J14" s="53">
        <v>3.2</v>
      </c>
      <c r="K14" s="57" t="str">
        <f t="shared" si="1"/>
        <v>3.2  ค่าผสมคลุกเคล้า (BLEND)</v>
      </c>
      <c r="L14" s="58">
        <f>IF($L$5=$G$5,G14,H14)</f>
        <v>24.84</v>
      </c>
      <c r="M14" s="18">
        <v>18.64</v>
      </c>
      <c r="N14" s="18">
        <v>18.78</v>
      </c>
      <c r="O14" s="18">
        <v>18.93</v>
      </c>
      <c r="P14" s="18">
        <v>19.07</v>
      </c>
      <c r="Q14" s="18">
        <v>19.21</v>
      </c>
      <c r="R14" s="18">
        <v>19.350000000000001</v>
      </c>
      <c r="S14" s="18">
        <v>19.5</v>
      </c>
      <c r="T14" s="18">
        <v>19.64</v>
      </c>
      <c r="U14" s="18">
        <v>19.78</v>
      </c>
      <c r="V14" s="18">
        <v>19.920000000000002</v>
      </c>
      <c r="W14" s="18">
        <v>20.07</v>
      </c>
      <c r="X14" s="18">
        <v>20.21</v>
      </c>
      <c r="Y14" s="18">
        <v>20.350000000000001</v>
      </c>
      <c r="Z14" s="18">
        <v>20.5</v>
      </c>
      <c r="AA14" s="18">
        <v>20.64</v>
      </c>
      <c r="AB14" s="18">
        <v>20.78</v>
      </c>
      <c r="AC14" s="18">
        <v>20.92</v>
      </c>
      <c r="AD14" s="18">
        <v>21.07</v>
      </c>
      <c r="AE14" s="18">
        <v>21.21</v>
      </c>
      <c r="AF14" s="18">
        <v>21.35</v>
      </c>
      <c r="AG14" s="18">
        <v>21.5</v>
      </c>
      <c r="AH14" s="18">
        <v>21.64</v>
      </c>
      <c r="AI14" s="18">
        <v>21.78</v>
      </c>
      <c r="AJ14" s="18">
        <v>21.92</v>
      </c>
      <c r="AK14" s="18">
        <v>22.07</v>
      </c>
      <c r="AL14" s="18">
        <v>22.21</v>
      </c>
      <c r="AM14" s="18">
        <v>22.35</v>
      </c>
      <c r="AN14" s="18">
        <v>22.49</v>
      </c>
      <c r="AO14" s="18">
        <v>22.64</v>
      </c>
      <c r="AP14" s="18">
        <v>22.78</v>
      </c>
      <c r="AQ14" s="18">
        <v>22.92</v>
      </c>
      <c r="AR14" s="18">
        <v>23.07</v>
      </c>
      <c r="AS14" s="18">
        <v>23.21</v>
      </c>
      <c r="AT14" s="18">
        <v>23.35</v>
      </c>
      <c r="AU14" s="18">
        <v>23.49</v>
      </c>
      <c r="AV14" s="18">
        <v>23.64</v>
      </c>
      <c r="AW14" s="18">
        <v>23.78</v>
      </c>
      <c r="AX14" s="18">
        <v>23.92</v>
      </c>
      <c r="AY14" s="18">
        <v>24.06</v>
      </c>
      <c r="AZ14" s="18">
        <v>24.21</v>
      </c>
      <c r="BA14" s="18">
        <v>24.35</v>
      </c>
      <c r="BB14" s="18">
        <v>24.49</v>
      </c>
      <c r="BC14" s="18">
        <v>24.64</v>
      </c>
      <c r="BD14" s="18">
        <v>24.78</v>
      </c>
      <c r="BE14" s="18">
        <v>24.92</v>
      </c>
      <c r="BF14" s="18">
        <v>25.06</v>
      </c>
      <c r="BG14" s="18">
        <v>25.21</v>
      </c>
      <c r="BH14" s="18">
        <v>25.35</v>
      </c>
      <c r="BI14" s="18">
        <v>25.49</v>
      </c>
      <c r="BJ14" s="18">
        <v>25.64</v>
      </c>
      <c r="BK14" s="18">
        <v>25.78</v>
      </c>
      <c r="BL14" s="18">
        <v>25.92</v>
      </c>
      <c r="BM14" s="18">
        <v>26.06</v>
      </c>
      <c r="BN14" s="18">
        <v>26.21</v>
      </c>
      <c r="BO14" s="18">
        <v>26.35</v>
      </c>
    </row>
    <row r="15" spans="1:67">
      <c r="A15" s="50">
        <v>4</v>
      </c>
      <c r="B15" s="51" t="s">
        <v>189</v>
      </c>
      <c r="C15" s="16" t="s">
        <v>32</v>
      </c>
      <c r="D15" s="56">
        <f>HLOOKUP($P$1,$M$4:$BO$34,12,0)</f>
        <v>15.09</v>
      </c>
      <c r="E15" s="56">
        <v>3.02</v>
      </c>
      <c r="F15" s="56">
        <v>3.78</v>
      </c>
      <c r="G15" s="56">
        <f>D15+E15</f>
        <v>18.11</v>
      </c>
      <c r="H15" s="56">
        <f>D15+F15</f>
        <v>18.87</v>
      </c>
      <c r="I15" s="47"/>
      <c r="J15" s="53">
        <v>4</v>
      </c>
      <c r="K15" s="57" t="str">
        <f t="shared" si="1"/>
        <v>4 ค่าขุดเปิดหน้าดิน</v>
      </c>
      <c r="L15" s="58">
        <f>IF($L$5=$G$5,G15,H15)</f>
        <v>18.11</v>
      </c>
      <c r="M15" s="18">
        <v>12.5</v>
      </c>
      <c r="N15" s="18">
        <v>12.69</v>
      </c>
      <c r="O15" s="18">
        <v>12.87</v>
      </c>
      <c r="P15" s="18">
        <v>13.06</v>
      </c>
      <c r="Q15" s="18">
        <v>13.24</v>
      </c>
      <c r="R15" s="18">
        <v>13.43</v>
      </c>
      <c r="S15" s="18">
        <v>13.61</v>
      </c>
      <c r="T15" s="18">
        <v>13.8</v>
      </c>
      <c r="U15" s="18">
        <v>13.98</v>
      </c>
      <c r="V15" s="18">
        <v>14.17</v>
      </c>
      <c r="W15" s="18">
        <v>14.35</v>
      </c>
      <c r="X15" s="18">
        <v>14.54</v>
      </c>
      <c r="Y15" s="18">
        <v>14.72</v>
      </c>
      <c r="Z15" s="18">
        <v>14.91</v>
      </c>
      <c r="AA15" s="18">
        <v>15.09</v>
      </c>
      <c r="AB15" s="18">
        <v>15.28</v>
      </c>
      <c r="AC15" s="18">
        <v>15.46</v>
      </c>
      <c r="AD15" s="18">
        <v>15.65</v>
      </c>
      <c r="AE15" s="18">
        <v>15.83</v>
      </c>
      <c r="AF15" s="18">
        <v>16.02</v>
      </c>
      <c r="AG15" s="18">
        <v>16.2</v>
      </c>
      <c r="AH15" s="18">
        <v>16.39</v>
      </c>
      <c r="AI15" s="18">
        <v>16.57</v>
      </c>
      <c r="AJ15" s="18">
        <v>16.760000000000002</v>
      </c>
      <c r="AK15" s="18">
        <v>16.940000000000001</v>
      </c>
      <c r="AL15" s="18">
        <v>17.13</v>
      </c>
      <c r="AM15" s="18">
        <v>17.309999999999999</v>
      </c>
      <c r="AN15" s="18">
        <v>17.5</v>
      </c>
      <c r="AO15" s="18">
        <v>17.68</v>
      </c>
      <c r="AP15" s="18">
        <v>17.87</v>
      </c>
      <c r="AQ15" s="18">
        <v>18.05</v>
      </c>
      <c r="AR15" s="18">
        <v>18.239999999999998</v>
      </c>
      <c r="AS15" s="18">
        <v>18.420000000000002</v>
      </c>
      <c r="AT15" s="18">
        <v>18.61</v>
      </c>
      <c r="AU15" s="18">
        <v>18.79</v>
      </c>
      <c r="AV15" s="18">
        <v>18.98</v>
      </c>
      <c r="AW15" s="18">
        <v>19.16</v>
      </c>
      <c r="AX15" s="18">
        <v>19.350000000000001</v>
      </c>
      <c r="AY15" s="18">
        <v>19.53</v>
      </c>
      <c r="AZ15" s="18">
        <v>19.72</v>
      </c>
      <c r="BA15" s="18">
        <v>19.899999999999999</v>
      </c>
      <c r="BB15" s="18">
        <v>20.09</v>
      </c>
      <c r="BC15" s="18">
        <v>20.27</v>
      </c>
      <c r="BD15" s="18">
        <v>20.46</v>
      </c>
      <c r="BE15" s="18">
        <v>20.64</v>
      </c>
      <c r="BF15" s="18">
        <v>20.83</v>
      </c>
      <c r="BG15" s="18">
        <v>21.01</v>
      </c>
      <c r="BH15" s="18">
        <v>21.2</v>
      </c>
      <c r="BI15" s="18">
        <v>21.38</v>
      </c>
      <c r="BJ15" s="18">
        <v>21.57</v>
      </c>
      <c r="BK15" s="18">
        <v>21.75</v>
      </c>
      <c r="BL15" s="18">
        <v>21.94</v>
      </c>
      <c r="BM15" s="18">
        <v>22.12</v>
      </c>
      <c r="BN15" s="18">
        <v>22.31</v>
      </c>
      <c r="BO15" s="18">
        <v>22.49</v>
      </c>
    </row>
    <row r="16" spans="1:67">
      <c r="A16" s="50">
        <v>5</v>
      </c>
      <c r="B16" s="51" t="s">
        <v>190</v>
      </c>
      <c r="C16" s="16" t="s">
        <v>32</v>
      </c>
      <c r="D16" s="56">
        <f>HLOOKUP($P$1,$M$4:$BO$34,13,0)</f>
        <v>15.53</v>
      </c>
      <c r="E16" s="56">
        <v>2.67</v>
      </c>
      <c r="F16" s="56">
        <v>3.34</v>
      </c>
      <c r="G16" s="56">
        <f>D16+E16</f>
        <v>18.2</v>
      </c>
      <c r="H16" s="56">
        <f>D16+F16</f>
        <v>18.87</v>
      </c>
      <c r="I16" s="47"/>
      <c r="J16" s="53">
        <v>5</v>
      </c>
      <c r="K16" s="57" t="str">
        <f t="shared" si="1"/>
        <v>5 ค่าขุดดินด้วยเครื่องจักร</v>
      </c>
      <c r="L16" s="58">
        <f>IF($L$5=$G$5,G16,H16)</f>
        <v>18.2</v>
      </c>
      <c r="M16" s="18">
        <v>12.8</v>
      </c>
      <c r="N16" s="18">
        <v>12.99</v>
      </c>
      <c r="O16" s="18">
        <v>13.19</v>
      </c>
      <c r="P16" s="18">
        <v>13.38</v>
      </c>
      <c r="Q16" s="18">
        <v>13.58</v>
      </c>
      <c r="R16" s="18">
        <v>13.77</v>
      </c>
      <c r="S16" s="18">
        <v>13.97</v>
      </c>
      <c r="T16" s="18">
        <v>14.16</v>
      </c>
      <c r="U16" s="18">
        <v>14.36</v>
      </c>
      <c r="V16" s="18">
        <v>14.55</v>
      </c>
      <c r="W16" s="18">
        <v>14.75</v>
      </c>
      <c r="X16" s="18">
        <v>14.94</v>
      </c>
      <c r="Y16" s="18">
        <v>15.14</v>
      </c>
      <c r="Z16" s="18">
        <v>15.33</v>
      </c>
      <c r="AA16" s="18">
        <v>15.53</v>
      </c>
      <c r="AB16" s="18">
        <v>15.72</v>
      </c>
      <c r="AC16" s="18">
        <v>15.92</v>
      </c>
      <c r="AD16" s="18">
        <v>16.11</v>
      </c>
      <c r="AE16" s="18">
        <v>16.309999999999999</v>
      </c>
      <c r="AF16" s="18">
        <v>16.5</v>
      </c>
      <c r="AG16" s="18">
        <v>16.7</v>
      </c>
      <c r="AH16" s="18">
        <v>16.89</v>
      </c>
      <c r="AI16" s="18">
        <v>17.09</v>
      </c>
      <c r="AJ16" s="18">
        <v>17.28</v>
      </c>
      <c r="AK16" s="18">
        <v>17.48</v>
      </c>
      <c r="AL16" s="18">
        <v>17.670000000000002</v>
      </c>
      <c r="AM16" s="18">
        <v>17.87</v>
      </c>
      <c r="AN16" s="18">
        <v>18.059999999999999</v>
      </c>
      <c r="AO16" s="18">
        <v>18.260000000000002</v>
      </c>
      <c r="AP16" s="18">
        <v>18.45</v>
      </c>
      <c r="AQ16" s="18">
        <v>18.649999999999999</v>
      </c>
      <c r="AR16" s="18">
        <v>18.84</v>
      </c>
      <c r="AS16" s="18">
        <v>19.04</v>
      </c>
      <c r="AT16" s="18">
        <v>19.23</v>
      </c>
      <c r="AU16" s="18">
        <v>19.43</v>
      </c>
      <c r="AV16" s="18">
        <v>19.62</v>
      </c>
      <c r="AW16" s="18">
        <v>19.82</v>
      </c>
      <c r="AX16" s="18">
        <v>20.010000000000002</v>
      </c>
      <c r="AY16" s="18">
        <v>20.21</v>
      </c>
      <c r="AZ16" s="18">
        <v>20.399999999999999</v>
      </c>
      <c r="BA16" s="18">
        <v>20.6</v>
      </c>
      <c r="BB16" s="18">
        <v>20.79</v>
      </c>
      <c r="BC16" s="18">
        <v>20.99</v>
      </c>
      <c r="BD16" s="18">
        <v>21.18</v>
      </c>
      <c r="BE16" s="18">
        <v>21.38</v>
      </c>
      <c r="BF16" s="18">
        <v>21.57</v>
      </c>
      <c r="BG16" s="18">
        <v>21.77</v>
      </c>
      <c r="BH16" s="18">
        <v>21.96</v>
      </c>
      <c r="BI16" s="18">
        <v>22.15</v>
      </c>
      <c r="BJ16" s="18">
        <v>22.35</v>
      </c>
      <c r="BK16" s="18">
        <v>22.54</v>
      </c>
      <c r="BL16" s="18">
        <v>22.74</v>
      </c>
      <c r="BM16" s="18">
        <v>22.93</v>
      </c>
      <c r="BN16" s="18">
        <v>23.13</v>
      </c>
      <c r="BO16" s="18">
        <v>23.32</v>
      </c>
    </row>
    <row r="17" spans="1:67">
      <c r="A17" s="50">
        <v>6</v>
      </c>
      <c r="B17" s="51" t="s">
        <v>191</v>
      </c>
      <c r="C17" s="16" t="s">
        <v>24</v>
      </c>
      <c r="D17" s="56">
        <f>HLOOKUP($P$1,$M$4:$BO$34,14,0)</f>
        <v>7.18</v>
      </c>
      <c r="E17" s="56">
        <v>1.7</v>
      </c>
      <c r="F17" s="56">
        <v>2.13</v>
      </c>
      <c r="G17" s="56">
        <f>D17+E17</f>
        <v>8.8800000000000008</v>
      </c>
      <c r="H17" s="56">
        <f>D17+F17</f>
        <v>9.31</v>
      </c>
      <c r="I17" s="47"/>
      <c r="J17" s="53">
        <v>6</v>
      </c>
      <c r="K17" s="57" t="str">
        <f t="shared" si="1"/>
        <v>6 ค่าตักดิน</v>
      </c>
      <c r="L17" s="58">
        <f>IF($L$5=$G$5,G17,H17)</f>
        <v>8.8800000000000008</v>
      </c>
      <c r="M17" s="18">
        <v>6.04</v>
      </c>
      <c r="N17" s="18">
        <v>6.12</v>
      </c>
      <c r="O17" s="18">
        <v>6.2</v>
      </c>
      <c r="P17" s="18">
        <v>6.28</v>
      </c>
      <c r="Q17" s="18">
        <v>6.36</v>
      </c>
      <c r="R17" s="18">
        <v>6.45</v>
      </c>
      <c r="S17" s="18">
        <v>6.53</v>
      </c>
      <c r="T17" s="18">
        <v>6.61</v>
      </c>
      <c r="U17" s="18">
        <v>6.69</v>
      </c>
      <c r="V17" s="18">
        <v>6.77</v>
      </c>
      <c r="W17" s="18">
        <v>6.85</v>
      </c>
      <c r="X17" s="18">
        <v>6.93</v>
      </c>
      <c r="Y17" s="18">
        <v>7.01</v>
      </c>
      <c r="Z17" s="18">
        <v>7.1</v>
      </c>
      <c r="AA17" s="18">
        <v>7.18</v>
      </c>
      <c r="AB17" s="18">
        <v>7.26</v>
      </c>
      <c r="AC17" s="18">
        <v>7.34</v>
      </c>
      <c r="AD17" s="18">
        <v>7.42</v>
      </c>
      <c r="AE17" s="18">
        <v>7.5</v>
      </c>
      <c r="AF17" s="18">
        <v>7.58</v>
      </c>
      <c r="AG17" s="18">
        <v>7.66</v>
      </c>
      <c r="AH17" s="18">
        <v>7.74</v>
      </c>
      <c r="AI17" s="18">
        <v>7.83</v>
      </c>
      <c r="AJ17" s="18">
        <v>7.91</v>
      </c>
      <c r="AK17" s="18">
        <v>7.99</v>
      </c>
      <c r="AL17" s="18">
        <v>8.07</v>
      </c>
      <c r="AM17" s="18">
        <v>8.15</v>
      </c>
      <c r="AN17" s="18">
        <v>8.23</v>
      </c>
      <c r="AO17" s="18">
        <v>8.31</v>
      </c>
      <c r="AP17" s="18">
        <v>8.39</v>
      </c>
      <c r="AQ17" s="18">
        <v>8.48</v>
      </c>
      <c r="AR17" s="18">
        <v>8.56</v>
      </c>
      <c r="AS17" s="18">
        <v>8.64</v>
      </c>
      <c r="AT17" s="18">
        <v>8.7200000000000006</v>
      </c>
      <c r="AU17" s="18">
        <v>8.8000000000000007</v>
      </c>
      <c r="AV17" s="18">
        <v>8.8800000000000008</v>
      </c>
      <c r="AW17" s="18">
        <v>8.9600000000000009</v>
      </c>
      <c r="AX17" s="18">
        <v>9.0399999999999991</v>
      </c>
      <c r="AY17" s="18">
        <v>9.1199999999999992</v>
      </c>
      <c r="AZ17" s="18">
        <v>9.2100000000000009</v>
      </c>
      <c r="BA17" s="18">
        <v>9.2899999999999991</v>
      </c>
      <c r="BB17" s="18">
        <v>9.3699999999999992</v>
      </c>
      <c r="BC17" s="18">
        <v>9.4499999999999993</v>
      </c>
      <c r="BD17" s="18">
        <v>9.5299999999999994</v>
      </c>
      <c r="BE17" s="18">
        <v>9.61</v>
      </c>
      <c r="BF17" s="18">
        <v>9.69</v>
      </c>
      <c r="BG17" s="18">
        <v>9.77</v>
      </c>
      <c r="BH17" s="18">
        <v>9.86</v>
      </c>
      <c r="BI17" s="18">
        <v>9.94</v>
      </c>
      <c r="BJ17" s="18">
        <v>10.02</v>
      </c>
      <c r="BK17" s="18">
        <v>10.1</v>
      </c>
      <c r="BL17" s="18">
        <v>10.18</v>
      </c>
      <c r="BM17" s="18">
        <v>10.26</v>
      </c>
      <c r="BN17" s="18">
        <v>10.34</v>
      </c>
      <c r="BO17" s="18">
        <v>10.42</v>
      </c>
    </row>
    <row r="18" spans="1:67">
      <c r="A18" s="50">
        <v>7</v>
      </c>
      <c r="B18" s="51" t="s">
        <v>192</v>
      </c>
      <c r="C18" s="22"/>
      <c r="D18" s="52"/>
      <c r="E18" s="52"/>
      <c r="F18" s="52"/>
      <c r="G18" s="52"/>
      <c r="H18" s="52"/>
      <c r="I18" s="47"/>
      <c r="J18" s="53">
        <v>7</v>
      </c>
      <c r="K18" s="52" t="str">
        <f t="shared" si="1"/>
        <v>7 งานดินขุดยาก</v>
      </c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</row>
    <row r="19" spans="1:67">
      <c r="A19" s="54"/>
      <c r="B19" s="55" t="s">
        <v>186</v>
      </c>
      <c r="C19" s="16" t="s">
        <v>32</v>
      </c>
      <c r="D19" s="56">
        <f>HLOOKUP($P$1,$M$4:$BO$34,16,0)</f>
        <v>29</v>
      </c>
      <c r="E19" s="56">
        <v>3.34</v>
      </c>
      <c r="F19" s="56">
        <v>4.18</v>
      </c>
      <c r="G19" s="56">
        <f>D19+E19</f>
        <v>32.340000000000003</v>
      </c>
      <c r="H19" s="56">
        <f>D19+F19</f>
        <v>33.18</v>
      </c>
      <c r="I19" s="47"/>
      <c r="J19" s="53">
        <v>7.1</v>
      </c>
      <c r="K19" s="57" t="str">
        <f t="shared" si="1"/>
        <v>7.1  ค่าขุด</v>
      </c>
      <c r="L19" s="58">
        <f>IF($L$5=$G$5,G19,H19)</f>
        <v>32.340000000000003</v>
      </c>
      <c r="M19" s="18">
        <v>23.59</v>
      </c>
      <c r="N19" s="18">
        <v>23.98</v>
      </c>
      <c r="O19" s="18">
        <v>24.37</v>
      </c>
      <c r="P19" s="18">
        <v>24.75</v>
      </c>
      <c r="Q19" s="18">
        <v>25.14</v>
      </c>
      <c r="R19" s="18">
        <v>25.53</v>
      </c>
      <c r="S19" s="18">
        <v>25.91</v>
      </c>
      <c r="T19" s="18">
        <v>26.3</v>
      </c>
      <c r="U19" s="18">
        <v>26.69</v>
      </c>
      <c r="V19" s="18">
        <v>27.07</v>
      </c>
      <c r="W19" s="18">
        <v>27.46</v>
      </c>
      <c r="X19" s="18">
        <v>27.85</v>
      </c>
      <c r="Y19" s="18">
        <v>28.23</v>
      </c>
      <c r="Z19" s="18">
        <v>28.62</v>
      </c>
      <c r="AA19" s="18">
        <v>29</v>
      </c>
      <c r="AB19" s="18">
        <v>29.39</v>
      </c>
      <c r="AC19" s="18">
        <v>29.78</v>
      </c>
      <c r="AD19" s="18">
        <v>30.16</v>
      </c>
      <c r="AE19" s="18">
        <v>30.55</v>
      </c>
      <c r="AF19" s="18">
        <v>30.94</v>
      </c>
      <c r="AG19" s="18">
        <v>31.32</v>
      </c>
      <c r="AH19" s="18">
        <v>31.71</v>
      </c>
      <c r="AI19" s="18">
        <v>32.1</v>
      </c>
      <c r="AJ19" s="18">
        <v>32.479999999999997</v>
      </c>
      <c r="AK19" s="18">
        <v>32.869999999999997</v>
      </c>
      <c r="AL19" s="18">
        <v>33.25</v>
      </c>
      <c r="AM19" s="18">
        <v>33.64</v>
      </c>
      <c r="AN19" s="18">
        <v>34.03</v>
      </c>
      <c r="AO19" s="18">
        <v>34.409999999999997</v>
      </c>
      <c r="AP19" s="18">
        <v>34.799999999999997</v>
      </c>
      <c r="AQ19" s="18">
        <v>35.19</v>
      </c>
      <c r="AR19" s="18">
        <v>35.57</v>
      </c>
      <c r="AS19" s="18">
        <v>35.96</v>
      </c>
      <c r="AT19" s="18">
        <v>36.35</v>
      </c>
      <c r="AU19" s="18">
        <v>36.729999999999997</v>
      </c>
      <c r="AV19" s="18">
        <v>37.119999999999997</v>
      </c>
      <c r="AW19" s="18">
        <v>37.51</v>
      </c>
      <c r="AX19" s="18">
        <v>37.89</v>
      </c>
      <c r="AY19" s="18">
        <v>38.28</v>
      </c>
      <c r="AZ19" s="18">
        <v>38.659999999999997</v>
      </c>
      <c r="BA19" s="18">
        <v>39.049999999999997</v>
      </c>
      <c r="BB19" s="18">
        <v>39.44</v>
      </c>
      <c r="BC19" s="18">
        <v>39.82</v>
      </c>
      <c r="BD19" s="18">
        <v>40.21</v>
      </c>
      <c r="BE19" s="18">
        <v>40.6</v>
      </c>
      <c r="BF19" s="18">
        <v>40.98</v>
      </c>
      <c r="BG19" s="18">
        <v>41.37</v>
      </c>
      <c r="BH19" s="18">
        <v>41.76</v>
      </c>
      <c r="BI19" s="18">
        <v>42.14</v>
      </c>
      <c r="BJ19" s="18">
        <v>42.53</v>
      </c>
      <c r="BK19" s="18">
        <v>42.91</v>
      </c>
      <c r="BL19" s="18">
        <v>43.3</v>
      </c>
      <c r="BM19" s="18">
        <v>43.69</v>
      </c>
      <c r="BN19" s="18">
        <v>44.07</v>
      </c>
      <c r="BO19" s="18">
        <v>44.46</v>
      </c>
    </row>
    <row r="20" spans="1:67">
      <c r="A20" s="54"/>
      <c r="B20" s="55" t="s">
        <v>193</v>
      </c>
      <c r="C20" s="16" t="s">
        <v>24</v>
      </c>
      <c r="D20" s="56">
        <f>HLOOKUP($P$1,$M$4:$BO$34,17,0)</f>
        <v>35.57</v>
      </c>
      <c r="E20" s="56">
        <v>5.18</v>
      </c>
      <c r="F20" s="56">
        <v>6.48</v>
      </c>
      <c r="G20" s="56">
        <f>D20+E20</f>
        <v>40.75</v>
      </c>
      <c r="H20" s="56">
        <f>D20+F20</f>
        <v>42.05</v>
      </c>
      <c r="I20" s="47"/>
      <c r="J20" s="53">
        <v>7.2</v>
      </c>
      <c r="K20" s="57" t="str">
        <f t="shared" si="1"/>
        <v>7.2  ค่าดันและตัก</v>
      </c>
      <c r="L20" s="58">
        <f>IF($L$5=$G$5,G20,H20)</f>
        <v>40.75</v>
      </c>
      <c r="M20" s="18">
        <v>29.29</v>
      </c>
      <c r="N20" s="18">
        <v>29.74</v>
      </c>
      <c r="O20" s="18">
        <v>30.19</v>
      </c>
      <c r="P20" s="18">
        <v>30.64</v>
      </c>
      <c r="Q20" s="18">
        <v>31.08</v>
      </c>
      <c r="R20" s="18">
        <v>31.54</v>
      </c>
      <c r="S20" s="18">
        <v>31.99</v>
      </c>
      <c r="T20" s="18">
        <v>32.44</v>
      </c>
      <c r="U20" s="18">
        <v>32.89</v>
      </c>
      <c r="V20" s="18">
        <v>33.33</v>
      </c>
      <c r="W20" s="18">
        <v>33.78</v>
      </c>
      <c r="X20" s="18">
        <v>34.229999999999997</v>
      </c>
      <c r="Y20" s="18">
        <v>34.68</v>
      </c>
      <c r="Z20" s="18">
        <v>35.119999999999997</v>
      </c>
      <c r="AA20" s="18">
        <v>35.57</v>
      </c>
      <c r="AB20" s="18">
        <v>36.020000000000003</v>
      </c>
      <c r="AC20" s="18">
        <v>36.47</v>
      </c>
      <c r="AD20" s="18">
        <v>36.92</v>
      </c>
      <c r="AE20" s="18">
        <v>37.36</v>
      </c>
      <c r="AF20" s="18">
        <v>37.81</v>
      </c>
      <c r="AG20" s="18">
        <v>38.270000000000003</v>
      </c>
      <c r="AH20" s="18">
        <v>38.72</v>
      </c>
      <c r="AI20" s="18">
        <v>39.17</v>
      </c>
      <c r="AJ20" s="18">
        <v>39.61</v>
      </c>
      <c r="AK20" s="18">
        <v>40.06</v>
      </c>
      <c r="AL20" s="18">
        <v>40.51</v>
      </c>
      <c r="AM20" s="18">
        <v>40.96</v>
      </c>
      <c r="AN20" s="18">
        <v>41.4</v>
      </c>
      <c r="AO20" s="18">
        <v>41.85</v>
      </c>
      <c r="AP20" s="18">
        <v>42.3</v>
      </c>
      <c r="AQ20" s="18">
        <v>42.75</v>
      </c>
      <c r="AR20" s="18">
        <v>43.2</v>
      </c>
      <c r="AS20" s="18">
        <v>43.64</v>
      </c>
      <c r="AT20" s="18">
        <v>44.09</v>
      </c>
      <c r="AU20" s="18">
        <v>44.54</v>
      </c>
      <c r="AV20" s="18">
        <v>44.99</v>
      </c>
      <c r="AW20" s="18">
        <v>45.44</v>
      </c>
      <c r="AX20" s="18">
        <v>45.89</v>
      </c>
      <c r="AY20" s="18">
        <v>46.34</v>
      </c>
      <c r="AZ20" s="18">
        <v>46.79</v>
      </c>
      <c r="BA20" s="18">
        <v>47.24</v>
      </c>
      <c r="BB20" s="18">
        <v>47.68</v>
      </c>
      <c r="BC20" s="18">
        <v>48.13</v>
      </c>
      <c r="BD20" s="18">
        <v>48.58</v>
      </c>
      <c r="BE20" s="18">
        <v>49.03</v>
      </c>
      <c r="BF20" s="18">
        <v>49.47</v>
      </c>
      <c r="BG20" s="18">
        <v>49.92</v>
      </c>
      <c r="BH20" s="18">
        <v>50.37</v>
      </c>
      <c r="BI20" s="18">
        <v>50.82</v>
      </c>
      <c r="BJ20" s="18">
        <v>51.27</v>
      </c>
      <c r="BK20" s="18">
        <v>51.71</v>
      </c>
      <c r="BL20" s="18">
        <v>52.17</v>
      </c>
      <c r="BM20" s="18">
        <v>52.62</v>
      </c>
      <c r="BN20" s="18">
        <v>53.07</v>
      </c>
      <c r="BO20" s="18">
        <v>53.52</v>
      </c>
    </row>
    <row r="21" spans="1:67">
      <c r="A21" s="50">
        <v>8</v>
      </c>
      <c r="B21" s="51" t="s">
        <v>194</v>
      </c>
      <c r="C21" s="22"/>
      <c r="D21" s="52"/>
      <c r="E21" s="52"/>
      <c r="F21" s="52"/>
      <c r="G21" s="52"/>
      <c r="H21" s="52"/>
      <c r="I21" s="47"/>
      <c r="J21" s="53">
        <v>8</v>
      </c>
      <c r="K21" s="52" t="str">
        <f t="shared" si="1"/>
        <v>8 งานขุดลอก</v>
      </c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</row>
    <row r="22" spans="1:67">
      <c r="A22" s="54"/>
      <c r="B22" s="55" t="s">
        <v>195</v>
      </c>
      <c r="C22" s="16" t="s">
        <v>32</v>
      </c>
      <c r="D22" s="56">
        <f>HLOOKUP($P$1,$M$4:$BO$34,19,0)</f>
        <v>24.22</v>
      </c>
      <c r="E22" s="56">
        <v>4.08</v>
      </c>
      <c r="F22" s="56">
        <v>0</v>
      </c>
      <c r="G22" s="56">
        <f>D22+E22</f>
        <v>28.3</v>
      </c>
      <c r="H22" s="56">
        <v>0</v>
      </c>
      <c r="I22" s="47"/>
      <c r="J22" s="53">
        <v>8.1</v>
      </c>
      <c r="K22" s="57" t="str">
        <f t="shared" si="1"/>
        <v>8.1  ค่าขุดลอกด้วยรถขุด</v>
      </c>
      <c r="L22" s="58">
        <f>IF($L$5=$G$5,G22,H22)</f>
        <v>28.3</v>
      </c>
      <c r="M22" s="18">
        <v>18.829999999999998</v>
      </c>
      <c r="N22" s="18">
        <v>19.22</v>
      </c>
      <c r="O22" s="18">
        <v>19.600000000000001</v>
      </c>
      <c r="P22" s="18">
        <v>19.989999999999998</v>
      </c>
      <c r="Q22" s="18">
        <v>20.37</v>
      </c>
      <c r="R22" s="18">
        <v>20.76</v>
      </c>
      <c r="S22" s="18">
        <v>21.14</v>
      </c>
      <c r="T22" s="18">
        <v>21.53</v>
      </c>
      <c r="U22" s="18">
        <v>21.91</v>
      </c>
      <c r="V22" s="18">
        <v>22.3</v>
      </c>
      <c r="W22" s="18">
        <v>22.68</v>
      </c>
      <c r="X22" s="18">
        <v>23.07</v>
      </c>
      <c r="Y22" s="18">
        <v>23.45</v>
      </c>
      <c r="Z22" s="18">
        <v>23.84</v>
      </c>
      <c r="AA22" s="18">
        <v>24.22</v>
      </c>
      <c r="AB22" s="18">
        <v>24.61</v>
      </c>
      <c r="AC22" s="18">
        <v>24.99</v>
      </c>
      <c r="AD22" s="18">
        <v>25.38</v>
      </c>
      <c r="AE22" s="18">
        <v>25.76</v>
      </c>
      <c r="AF22" s="18">
        <v>26.15</v>
      </c>
      <c r="AG22" s="18">
        <v>26.53</v>
      </c>
      <c r="AH22" s="18">
        <v>26.92</v>
      </c>
      <c r="AI22" s="18">
        <v>27.3</v>
      </c>
      <c r="AJ22" s="18">
        <v>27.69</v>
      </c>
      <c r="AK22" s="18">
        <v>28.07</v>
      </c>
      <c r="AL22" s="18">
        <v>28.46</v>
      </c>
      <c r="AM22" s="18">
        <v>28.84</v>
      </c>
      <c r="AN22" s="18">
        <v>29.23</v>
      </c>
      <c r="AO22" s="18">
        <v>29.61</v>
      </c>
      <c r="AP22" s="18">
        <v>30</v>
      </c>
      <c r="AQ22" s="18">
        <v>30.38</v>
      </c>
      <c r="AR22" s="18">
        <v>30.77</v>
      </c>
      <c r="AS22" s="18">
        <v>31.15</v>
      </c>
      <c r="AT22" s="18">
        <v>31.54</v>
      </c>
      <c r="AU22" s="18">
        <v>31.92</v>
      </c>
      <c r="AV22" s="18">
        <v>32.31</v>
      </c>
      <c r="AW22" s="18">
        <v>32.69</v>
      </c>
      <c r="AX22" s="18">
        <v>33.08</v>
      </c>
      <c r="AY22" s="18">
        <v>33.46</v>
      </c>
      <c r="AZ22" s="18">
        <v>33.85</v>
      </c>
      <c r="BA22" s="18">
        <v>34.229999999999997</v>
      </c>
      <c r="BB22" s="18">
        <v>34.619999999999997</v>
      </c>
      <c r="BC22" s="18">
        <v>35</v>
      </c>
      <c r="BD22" s="18">
        <v>35.39</v>
      </c>
      <c r="BE22" s="18">
        <v>35.770000000000003</v>
      </c>
      <c r="BF22" s="18">
        <v>36.159999999999997</v>
      </c>
      <c r="BG22" s="18">
        <v>36.54</v>
      </c>
      <c r="BH22" s="18">
        <v>36.93</v>
      </c>
      <c r="BI22" s="18">
        <v>37.31</v>
      </c>
      <c r="BJ22" s="18">
        <v>37.700000000000003</v>
      </c>
      <c r="BK22" s="18">
        <v>38.08</v>
      </c>
      <c r="BL22" s="18">
        <v>38.47</v>
      </c>
      <c r="BM22" s="18">
        <v>38.85</v>
      </c>
      <c r="BN22" s="18">
        <v>39.24</v>
      </c>
      <c r="BO22" s="18">
        <v>39.619999999999997</v>
      </c>
    </row>
    <row r="23" spans="1:67">
      <c r="A23" s="54"/>
      <c r="B23" s="55" t="s">
        <v>196</v>
      </c>
      <c r="C23" s="16" t="s">
        <v>32</v>
      </c>
      <c r="D23" s="56">
        <f>HLOOKUP($P$1,$M$4:$BO$34,20,0)</f>
        <v>50.19</v>
      </c>
      <c r="E23" s="56">
        <v>21.6</v>
      </c>
      <c r="F23" s="56">
        <v>0</v>
      </c>
      <c r="G23" s="56">
        <f>D23+E23</f>
        <v>71.790000000000006</v>
      </c>
      <c r="H23" s="56">
        <v>0</v>
      </c>
      <c r="I23" s="47"/>
      <c r="J23" s="53">
        <v>8.1999999999999993</v>
      </c>
      <c r="K23" s="57" t="str">
        <f t="shared" si="1"/>
        <v>8.2  ค่าขุดลอกด้วยเรือขุด</v>
      </c>
      <c r="L23" s="58">
        <f>IF($L$5=$G$5,G23,H23)</f>
        <v>71.790000000000006</v>
      </c>
      <c r="M23" s="18">
        <v>42.02</v>
      </c>
      <c r="N23" s="18">
        <v>42.6</v>
      </c>
      <c r="O23" s="18">
        <v>43.19</v>
      </c>
      <c r="P23" s="18">
        <v>43.77</v>
      </c>
      <c r="Q23" s="18">
        <v>44.35</v>
      </c>
      <c r="R23" s="18">
        <v>44.94</v>
      </c>
      <c r="S23" s="18">
        <v>45.52</v>
      </c>
      <c r="T23" s="18">
        <v>46.11</v>
      </c>
      <c r="U23" s="18">
        <v>46.69</v>
      </c>
      <c r="V23" s="18">
        <v>47.27</v>
      </c>
      <c r="W23" s="18">
        <v>47.86</v>
      </c>
      <c r="X23" s="18">
        <v>48.44</v>
      </c>
      <c r="Y23" s="18">
        <v>49.03</v>
      </c>
      <c r="Z23" s="18">
        <v>49.61</v>
      </c>
      <c r="AA23" s="18">
        <v>50.19</v>
      </c>
      <c r="AB23" s="18">
        <v>50.78</v>
      </c>
      <c r="AC23" s="18">
        <v>51.36</v>
      </c>
      <c r="AD23" s="18">
        <v>51.95</v>
      </c>
      <c r="AE23" s="18">
        <v>52.53</v>
      </c>
      <c r="AF23" s="18">
        <v>53.11</v>
      </c>
      <c r="AG23" s="18">
        <v>53.7</v>
      </c>
      <c r="AH23" s="18">
        <v>54.28</v>
      </c>
      <c r="AI23" s="18">
        <v>54.87</v>
      </c>
      <c r="AJ23" s="18">
        <v>55.45</v>
      </c>
      <c r="AK23" s="18">
        <v>56.03</v>
      </c>
      <c r="AL23" s="18">
        <v>56.62</v>
      </c>
      <c r="AM23" s="18">
        <v>57.2</v>
      </c>
      <c r="AN23" s="18">
        <v>57.78</v>
      </c>
      <c r="AO23" s="18">
        <v>58.37</v>
      </c>
      <c r="AP23" s="18">
        <v>58.95</v>
      </c>
      <c r="AQ23" s="18">
        <v>59.54</v>
      </c>
      <c r="AR23" s="18">
        <v>60.12</v>
      </c>
      <c r="AS23" s="18">
        <v>60.7</v>
      </c>
      <c r="AT23" s="18">
        <v>61.29</v>
      </c>
      <c r="AU23" s="18">
        <v>61.87</v>
      </c>
      <c r="AV23" s="18">
        <v>62.46</v>
      </c>
      <c r="AW23" s="18">
        <v>63.04</v>
      </c>
      <c r="AX23" s="18">
        <v>63.62</v>
      </c>
      <c r="AY23" s="18">
        <v>64.209999999999994</v>
      </c>
      <c r="AZ23" s="18">
        <v>64.790000000000006</v>
      </c>
      <c r="BA23" s="18">
        <v>65.38</v>
      </c>
      <c r="BB23" s="18">
        <v>65.959999999999994</v>
      </c>
      <c r="BC23" s="18">
        <v>66.540000000000006</v>
      </c>
      <c r="BD23" s="18">
        <v>67.13</v>
      </c>
      <c r="BE23" s="18">
        <v>67.709999999999994</v>
      </c>
      <c r="BF23" s="18">
        <v>68.3</v>
      </c>
      <c r="BG23" s="18">
        <v>68.88</v>
      </c>
      <c r="BH23" s="18">
        <v>69.459999999999994</v>
      </c>
      <c r="BI23" s="18">
        <v>70.05</v>
      </c>
      <c r="BJ23" s="18">
        <v>70.63</v>
      </c>
      <c r="BK23" s="18">
        <v>71.22</v>
      </c>
      <c r="BL23" s="18">
        <v>71.8</v>
      </c>
      <c r="BM23" s="18">
        <v>72.38</v>
      </c>
      <c r="BN23" s="18">
        <v>72.97</v>
      </c>
      <c r="BO23" s="18">
        <v>73.55</v>
      </c>
    </row>
    <row r="24" spans="1:67">
      <c r="A24" s="50">
        <v>9</v>
      </c>
      <c r="B24" s="51" t="s">
        <v>197</v>
      </c>
      <c r="C24" s="16" t="s">
        <v>91</v>
      </c>
      <c r="D24" s="56">
        <f>HLOOKUP($P$1,$M$4:$BO$34,21,0)</f>
        <v>47.05</v>
      </c>
      <c r="E24" s="56">
        <v>12.46</v>
      </c>
      <c r="F24" s="56">
        <v>0</v>
      </c>
      <c r="G24" s="56">
        <f>D24+E24</f>
        <v>59.51</v>
      </c>
      <c r="H24" s="56">
        <v>0</v>
      </c>
      <c r="I24" s="47"/>
      <c r="J24" s="53">
        <v>9</v>
      </c>
      <c r="K24" s="57" t="str">
        <f t="shared" si="1"/>
        <v>9 ค่ากำจัดวัชพืชด้วยเรือ</v>
      </c>
      <c r="L24" s="58">
        <f>IF($L$5=$G$5,G24,H24)</f>
        <v>59.51</v>
      </c>
      <c r="M24" s="18">
        <v>37.31</v>
      </c>
      <c r="N24" s="18">
        <v>38.01</v>
      </c>
      <c r="O24" s="18">
        <v>38.700000000000003</v>
      </c>
      <c r="P24" s="18">
        <v>39.4</v>
      </c>
      <c r="Q24" s="18">
        <v>40.090000000000003</v>
      </c>
      <c r="R24" s="18">
        <v>40.79</v>
      </c>
      <c r="S24" s="18">
        <v>41.48</v>
      </c>
      <c r="T24" s="18">
        <v>42.18</v>
      </c>
      <c r="U24" s="18">
        <v>42.87</v>
      </c>
      <c r="V24" s="18">
        <v>43.57</v>
      </c>
      <c r="W24" s="18">
        <v>44.27</v>
      </c>
      <c r="X24" s="18">
        <v>44.96</v>
      </c>
      <c r="Y24" s="18">
        <v>45.66</v>
      </c>
      <c r="Z24" s="18">
        <v>46.35</v>
      </c>
      <c r="AA24" s="18">
        <v>47.05</v>
      </c>
      <c r="AB24" s="18">
        <v>47.74</v>
      </c>
      <c r="AC24" s="18">
        <v>48.44</v>
      </c>
      <c r="AD24" s="18">
        <v>49.13</v>
      </c>
      <c r="AE24" s="18">
        <v>49.83</v>
      </c>
      <c r="AF24" s="18">
        <v>50.53</v>
      </c>
      <c r="AG24" s="18">
        <v>51.22</v>
      </c>
      <c r="AH24" s="18">
        <v>51.92</v>
      </c>
      <c r="AI24" s="18">
        <v>52.61</v>
      </c>
      <c r="AJ24" s="18">
        <v>53.31</v>
      </c>
      <c r="AK24" s="18">
        <v>54</v>
      </c>
      <c r="AL24" s="18">
        <v>54.7</v>
      </c>
      <c r="AM24" s="18">
        <v>55.39</v>
      </c>
      <c r="AN24" s="18">
        <v>56.09</v>
      </c>
      <c r="AO24" s="18">
        <v>56.78</v>
      </c>
      <c r="AP24" s="18">
        <v>57.48</v>
      </c>
      <c r="AQ24" s="18">
        <v>58.18</v>
      </c>
      <c r="AR24" s="18">
        <v>58.87</v>
      </c>
      <c r="AS24" s="18">
        <v>59.57</v>
      </c>
      <c r="AT24" s="18">
        <v>60.26</v>
      </c>
      <c r="AU24" s="18">
        <v>60.96</v>
      </c>
      <c r="AV24" s="18">
        <v>61.65</v>
      </c>
      <c r="AW24" s="18">
        <v>62.35</v>
      </c>
      <c r="AX24" s="18">
        <v>63.04</v>
      </c>
      <c r="AY24" s="18">
        <v>63.74</v>
      </c>
      <c r="AZ24" s="18">
        <v>64.44</v>
      </c>
      <c r="BA24" s="18">
        <v>65.13</v>
      </c>
      <c r="BB24" s="18">
        <v>65.83</v>
      </c>
      <c r="BC24" s="18">
        <v>66.52</v>
      </c>
      <c r="BD24" s="18">
        <v>67.22</v>
      </c>
      <c r="BE24" s="18">
        <v>67.91</v>
      </c>
      <c r="BF24" s="18">
        <v>68.61</v>
      </c>
      <c r="BG24" s="18">
        <v>69.3</v>
      </c>
      <c r="BH24" s="18">
        <v>70</v>
      </c>
      <c r="BI24" s="18">
        <v>70.69</v>
      </c>
      <c r="BJ24" s="18">
        <v>71.39</v>
      </c>
      <c r="BK24" s="18">
        <v>72.09</v>
      </c>
      <c r="BL24" s="18">
        <v>72.78</v>
      </c>
      <c r="BM24" s="18">
        <v>73.48</v>
      </c>
      <c r="BN24" s="18">
        <v>74.17</v>
      </c>
      <c r="BO24" s="18">
        <v>74.87</v>
      </c>
    </row>
    <row r="25" spans="1:67">
      <c r="A25" s="50">
        <v>10</v>
      </c>
      <c r="B25" s="51" t="s">
        <v>198</v>
      </c>
      <c r="C25" s="22"/>
      <c r="D25" s="52"/>
      <c r="E25" s="52"/>
      <c r="F25" s="52"/>
      <c r="G25" s="52"/>
      <c r="H25" s="52"/>
      <c r="I25" s="47"/>
      <c r="J25" s="53">
        <v>10</v>
      </c>
      <c r="K25" s="52" t="str">
        <f t="shared" si="1"/>
        <v>10 งานระเบิดหิน</v>
      </c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</row>
    <row r="26" spans="1:67">
      <c r="A26" s="54"/>
      <c r="B26" s="55" t="s">
        <v>199</v>
      </c>
      <c r="C26" s="16" t="s">
        <v>32</v>
      </c>
      <c r="D26" s="56" t="s">
        <v>200</v>
      </c>
      <c r="E26" s="56"/>
      <c r="F26" s="56"/>
      <c r="G26" s="56"/>
      <c r="H26" s="56"/>
      <c r="I26" s="47"/>
      <c r="J26" s="53">
        <v>10.1</v>
      </c>
      <c r="K26" s="57" t="str">
        <f t="shared" si="1"/>
        <v>10.1  ค่าระเบิดหิน</v>
      </c>
      <c r="L26" s="56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</row>
    <row r="27" spans="1:67">
      <c r="A27" s="54"/>
      <c r="B27" s="55" t="s">
        <v>193</v>
      </c>
      <c r="C27" s="16" t="s">
        <v>24</v>
      </c>
      <c r="D27" s="56">
        <f>HLOOKUP($P$1,$M$4:$BO$34,24,0)</f>
        <v>34.04</v>
      </c>
      <c r="E27" s="56">
        <v>5.75</v>
      </c>
      <c r="F27" s="56">
        <v>7.19</v>
      </c>
      <c r="G27" s="56">
        <f>D27+E27</f>
        <v>39.79</v>
      </c>
      <c r="H27" s="56">
        <f>D27+F27</f>
        <v>41.23</v>
      </c>
      <c r="I27" s="47"/>
      <c r="J27" s="53">
        <v>10.199999999999999</v>
      </c>
      <c r="K27" s="57" t="str">
        <f t="shared" si="1"/>
        <v>10.2  ค่าดันและตัก</v>
      </c>
      <c r="L27" s="58">
        <f>IF($L$5=$G$5,G27,H27)</f>
        <v>39.79</v>
      </c>
      <c r="M27" s="18">
        <v>28.21</v>
      </c>
      <c r="N27" s="18">
        <v>28.63</v>
      </c>
      <c r="O27" s="18">
        <v>29.04</v>
      </c>
      <c r="P27" s="18">
        <v>29.46</v>
      </c>
      <c r="Q27" s="18">
        <v>29.88</v>
      </c>
      <c r="R27" s="18">
        <v>30.29</v>
      </c>
      <c r="S27" s="18">
        <v>30.71</v>
      </c>
      <c r="T27" s="18">
        <v>31.13</v>
      </c>
      <c r="U27" s="18">
        <v>31.54</v>
      </c>
      <c r="V27" s="18">
        <v>31.96</v>
      </c>
      <c r="W27" s="18">
        <v>32.380000000000003</v>
      </c>
      <c r="X27" s="18">
        <v>32.79</v>
      </c>
      <c r="Y27" s="18">
        <v>33.21</v>
      </c>
      <c r="Z27" s="18">
        <v>33.630000000000003</v>
      </c>
      <c r="AA27" s="18">
        <v>34.04</v>
      </c>
      <c r="AB27" s="18">
        <v>34.46</v>
      </c>
      <c r="AC27" s="18">
        <v>34.880000000000003</v>
      </c>
      <c r="AD27" s="18">
        <v>35.29</v>
      </c>
      <c r="AE27" s="18">
        <v>35.71</v>
      </c>
      <c r="AF27" s="18">
        <v>36.130000000000003</v>
      </c>
      <c r="AG27" s="18">
        <v>36.54</v>
      </c>
      <c r="AH27" s="18">
        <v>36.96</v>
      </c>
      <c r="AI27" s="18">
        <v>37.380000000000003</v>
      </c>
      <c r="AJ27" s="18">
        <v>37.79</v>
      </c>
      <c r="AK27" s="18">
        <v>38.21</v>
      </c>
      <c r="AL27" s="18">
        <v>38.630000000000003</v>
      </c>
      <c r="AM27" s="18">
        <v>39.04</v>
      </c>
      <c r="AN27" s="18">
        <v>39.46</v>
      </c>
      <c r="AO27" s="18">
        <v>39.880000000000003</v>
      </c>
      <c r="AP27" s="18">
        <v>40.29</v>
      </c>
      <c r="AQ27" s="18">
        <v>40.71</v>
      </c>
      <c r="AR27" s="18">
        <v>41.13</v>
      </c>
      <c r="AS27" s="18">
        <v>41.54</v>
      </c>
      <c r="AT27" s="18">
        <v>41.96</v>
      </c>
      <c r="AU27" s="18">
        <v>42.38</v>
      </c>
      <c r="AV27" s="18">
        <v>42.79</v>
      </c>
      <c r="AW27" s="18">
        <v>43.21</v>
      </c>
      <c r="AX27" s="18">
        <v>43.63</v>
      </c>
      <c r="AY27" s="18">
        <v>44.04</v>
      </c>
      <c r="AZ27" s="18">
        <v>44.46</v>
      </c>
      <c r="BA27" s="18">
        <v>44.88</v>
      </c>
      <c r="BB27" s="18">
        <v>45.29</v>
      </c>
      <c r="BC27" s="18">
        <v>45.71</v>
      </c>
      <c r="BD27" s="18">
        <v>46.13</v>
      </c>
      <c r="BE27" s="18">
        <v>46.54</v>
      </c>
      <c r="BF27" s="18">
        <v>46.96</v>
      </c>
      <c r="BG27" s="18">
        <v>47.38</v>
      </c>
      <c r="BH27" s="18">
        <v>47.79</v>
      </c>
      <c r="BI27" s="18">
        <v>48.21</v>
      </c>
      <c r="BJ27" s="18">
        <v>48.63</v>
      </c>
      <c r="BK27" s="18">
        <v>49.05</v>
      </c>
      <c r="BL27" s="18">
        <v>49.46</v>
      </c>
      <c r="BM27" s="18">
        <v>49.88</v>
      </c>
      <c r="BN27" s="18">
        <v>50.3</v>
      </c>
      <c r="BO27" s="18">
        <v>50.71</v>
      </c>
    </row>
    <row r="28" spans="1:67">
      <c r="A28" s="50">
        <v>11</v>
      </c>
      <c r="B28" s="51" t="s">
        <v>201</v>
      </c>
      <c r="C28" s="22"/>
      <c r="D28" s="52"/>
      <c r="E28" s="52"/>
      <c r="F28" s="52"/>
      <c r="G28" s="52"/>
      <c r="H28" s="52"/>
      <c r="I28" s="47"/>
      <c r="J28" s="53">
        <v>11</v>
      </c>
      <c r="K28" s="52" t="str">
        <f t="shared" si="1"/>
        <v>11 งานบดอัดแน่นด้วยเครื่องจักร (งานทั่วไป)</v>
      </c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</row>
    <row r="29" spans="1:67">
      <c r="A29" s="54"/>
      <c r="B29" s="55" t="s">
        <v>202</v>
      </c>
      <c r="C29" s="16" t="s">
        <v>27</v>
      </c>
      <c r="D29" s="56">
        <f>HLOOKUP($P$1,$M$4:$BO$34,26,0)</f>
        <v>31.41</v>
      </c>
      <c r="E29" s="56">
        <v>10.8</v>
      </c>
      <c r="F29" s="56">
        <v>13.5</v>
      </c>
      <c r="G29" s="56">
        <f>D29+E29</f>
        <v>42.21</v>
      </c>
      <c r="H29" s="56">
        <f>D29+F29</f>
        <v>44.91</v>
      </c>
      <c r="I29" s="47"/>
      <c r="J29" s="53">
        <v>11.1</v>
      </c>
      <c r="K29" s="57" t="str">
        <f t="shared" si="1"/>
        <v>11.1  ค่าบดอัดแน่นด้วยเครื่องจักร 85 %</v>
      </c>
      <c r="L29" s="58">
        <f>IF($L$5=$G$5,G29,H29)</f>
        <v>42.21</v>
      </c>
      <c r="M29" s="18">
        <v>25.73</v>
      </c>
      <c r="N29" s="18">
        <v>26.14</v>
      </c>
      <c r="O29" s="18">
        <v>26.54</v>
      </c>
      <c r="P29" s="18">
        <v>26.95</v>
      </c>
      <c r="Q29" s="18">
        <v>27.35</v>
      </c>
      <c r="R29" s="18">
        <v>27.76</v>
      </c>
      <c r="S29" s="18">
        <v>28.17</v>
      </c>
      <c r="T29" s="18">
        <v>28.58</v>
      </c>
      <c r="U29" s="18">
        <v>28.98</v>
      </c>
      <c r="V29" s="18">
        <v>29.39</v>
      </c>
      <c r="W29" s="18">
        <v>29.79</v>
      </c>
      <c r="X29" s="18">
        <v>30.2</v>
      </c>
      <c r="Y29" s="18">
        <v>30.6</v>
      </c>
      <c r="Z29" s="18">
        <v>31.01</v>
      </c>
      <c r="AA29" s="18">
        <v>31.41</v>
      </c>
      <c r="AB29" s="18">
        <v>31.82</v>
      </c>
      <c r="AC29" s="18">
        <v>32.22</v>
      </c>
      <c r="AD29" s="18">
        <v>32.630000000000003</v>
      </c>
      <c r="AE29" s="18">
        <v>33.03</v>
      </c>
      <c r="AF29" s="18">
        <v>33.44</v>
      </c>
      <c r="AG29" s="18">
        <v>33.85</v>
      </c>
      <c r="AH29" s="18">
        <v>34.25</v>
      </c>
      <c r="AI29" s="18">
        <v>34.659999999999997</v>
      </c>
      <c r="AJ29" s="18">
        <v>35.06</v>
      </c>
      <c r="AK29" s="18">
        <v>35.47</v>
      </c>
      <c r="AL29" s="18">
        <v>35.869999999999997</v>
      </c>
      <c r="AM29" s="18">
        <v>36.28</v>
      </c>
      <c r="AN29" s="18">
        <v>36.68</v>
      </c>
      <c r="AO29" s="18">
        <v>37.090000000000003</v>
      </c>
      <c r="AP29" s="18">
        <v>37.49</v>
      </c>
      <c r="AQ29" s="18">
        <v>37.9</v>
      </c>
      <c r="AR29" s="18">
        <v>38.31</v>
      </c>
      <c r="AS29" s="18">
        <v>38.72</v>
      </c>
      <c r="AT29" s="18">
        <v>39.119999999999997</v>
      </c>
      <c r="AU29" s="18">
        <v>39.53</v>
      </c>
      <c r="AV29" s="18">
        <v>39.93</v>
      </c>
      <c r="AW29" s="18">
        <v>40.340000000000003</v>
      </c>
      <c r="AX29" s="18">
        <v>40.74</v>
      </c>
      <c r="AY29" s="18">
        <v>41.15</v>
      </c>
      <c r="AZ29" s="18">
        <v>41.55</v>
      </c>
      <c r="BA29" s="18">
        <v>41.96</v>
      </c>
      <c r="BB29" s="18">
        <v>42.36</v>
      </c>
      <c r="BC29" s="18">
        <v>42.77</v>
      </c>
      <c r="BD29" s="18">
        <v>43.17</v>
      </c>
      <c r="BE29" s="18">
        <v>43.59</v>
      </c>
      <c r="BF29" s="18">
        <v>43.99</v>
      </c>
      <c r="BG29" s="18">
        <v>44.4</v>
      </c>
      <c r="BH29" s="18">
        <v>44.8</v>
      </c>
      <c r="BI29" s="18">
        <v>45.21</v>
      </c>
      <c r="BJ29" s="18">
        <v>45.61</v>
      </c>
      <c r="BK29" s="18">
        <v>46.02</v>
      </c>
      <c r="BL29" s="18">
        <v>46.42</v>
      </c>
      <c r="BM29" s="18">
        <v>46.83</v>
      </c>
      <c r="BN29" s="18">
        <v>47.23</v>
      </c>
      <c r="BO29" s="18">
        <v>47.64</v>
      </c>
    </row>
    <row r="30" spans="1:67">
      <c r="A30" s="54"/>
      <c r="B30" s="55" t="s">
        <v>203</v>
      </c>
      <c r="C30" s="16" t="s">
        <v>27</v>
      </c>
      <c r="D30" s="56">
        <f>HLOOKUP($P$1,$M$4:$BO$34,27,0)</f>
        <v>34.9</v>
      </c>
      <c r="E30" s="56">
        <v>10.8</v>
      </c>
      <c r="F30" s="56">
        <v>13.5</v>
      </c>
      <c r="G30" s="56">
        <f>D30+E30</f>
        <v>45.7</v>
      </c>
      <c r="H30" s="56">
        <f>D30+F30</f>
        <v>48.4</v>
      </c>
      <c r="I30" s="47"/>
      <c r="J30" s="53">
        <v>11.2</v>
      </c>
      <c r="K30" s="57" t="str">
        <f t="shared" si="1"/>
        <v>11.2  ค่าบดอัดแน่นด้วยเครื่องจักร 95 %</v>
      </c>
      <c r="L30" s="58">
        <f>IF($L$5=$G$5,G30,H30)</f>
        <v>45.7</v>
      </c>
      <c r="M30" s="18">
        <v>28.59</v>
      </c>
      <c r="N30" s="18">
        <v>29.04</v>
      </c>
      <c r="O30" s="18">
        <v>29.49</v>
      </c>
      <c r="P30" s="18">
        <v>29.94</v>
      </c>
      <c r="Q30" s="18">
        <v>30.39</v>
      </c>
      <c r="R30" s="18">
        <v>30.84</v>
      </c>
      <c r="S30" s="18">
        <v>31.3</v>
      </c>
      <c r="T30" s="18">
        <v>31.75</v>
      </c>
      <c r="U30" s="18">
        <v>32.200000000000003</v>
      </c>
      <c r="V30" s="18">
        <v>32.65</v>
      </c>
      <c r="W30" s="18">
        <v>33.1</v>
      </c>
      <c r="X30" s="18">
        <v>33.549999999999997</v>
      </c>
      <c r="Y30" s="18">
        <v>34</v>
      </c>
      <c r="Z30" s="18">
        <v>34.450000000000003</v>
      </c>
      <c r="AA30" s="18">
        <v>34.9</v>
      </c>
      <c r="AB30" s="18">
        <v>35.35</v>
      </c>
      <c r="AC30" s="18">
        <v>35.799999999999997</v>
      </c>
      <c r="AD30" s="18">
        <v>36.25</v>
      </c>
      <c r="AE30" s="18">
        <v>36.700000000000003</v>
      </c>
      <c r="AF30" s="18">
        <v>37.159999999999997</v>
      </c>
      <c r="AG30" s="18">
        <v>37.61</v>
      </c>
      <c r="AH30" s="18">
        <v>38.06</v>
      </c>
      <c r="AI30" s="18">
        <v>38.51</v>
      </c>
      <c r="AJ30" s="18">
        <v>38.96</v>
      </c>
      <c r="AK30" s="18">
        <v>39.409999999999997</v>
      </c>
      <c r="AL30" s="18">
        <v>39.86</v>
      </c>
      <c r="AM30" s="18">
        <v>40.31</v>
      </c>
      <c r="AN30" s="18">
        <v>40.76</v>
      </c>
      <c r="AO30" s="18">
        <v>41.21</v>
      </c>
      <c r="AP30" s="18">
        <v>41.66</v>
      </c>
      <c r="AQ30" s="18">
        <v>42.11</v>
      </c>
      <c r="AR30" s="18">
        <v>42.57</v>
      </c>
      <c r="AS30" s="18">
        <v>43.02</v>
      </c>
      <c r="AT30" s="18">
        <v>43.47</v>
      </c>
      <c r="AU30" s="18">
        <v>43.92</v>
      </c>
      <c r="AV30" s="18">
        <v>44.37</v>
      </c>
      <c r="AW30" s="18">
        <v>44.82</v>
      </c>
      <c r="AX30" s="18">
        <v>45.27</v>
      </c>
      <c r="AY30" s="18">
        <v>45.72</v>
      </c>
      <c r="AZ30" s="18">
        <v>46.17</v>
      </c>
      <c r="BA30" s="18">
        <v>46.62</v>
      </c>
      <c r="BB30" s="18">
        <v>47.07</v>
      </c>
      <c r="BC30" s="18">
        <v>47.52</v>
      </c>
      <c r="BD30" s="18">
        <v>47.97</v>
      </c>
      <c r="BE30" s="18">
        <v>48.43</v>
      </c>
      <c r="BF30" s="18">
        <v>48.88</v>
      </c>
      <c r="BG30" s="18">
        <v>49.33</v>
      </c>
      <c r="BH30" s="18">
        <v>49.78</v>
      </c>
      <c r="BI30" s="18">
        <v>50.23</v>
      </c>
      <c r="BJ30" s="18">
        <v>50.68</v>
      </c>
      <c r="BK30" s="18">
        <v>51.13</v>
      </c>
      <c r="BL30" s="18">
        <v>51.58</v>
      </c>
      <c r="BM30" s="18">
        <v>52.03</v>
      </c>
      <c r="BN30" s="18">
        <v>52.48</v>
      </c>
      <c r="BO30" s="18">
        <v>52.93</v>
      </c>
    </row>
    <row r="31" spans="1:67">
      <c r="A31" s="50">
        <v>12</v>
      </c>
      <c r="B31" s="51" t="s">
        <v>204</v>
      </c>
      <c r="C31" s="22"/>
      <c r="D31" s="52"/>
      <c r="E31" s="52"/>
      <c r="F31" s="52"/>
      <c r="G31" s="52"/>
      <c r="H31" s="52"/>
      <c r="I31" s="47"/>
      <c r="J31" s="53">
        <v>12</v>
      </c>
      <c r="K31" s="52" t="str">
        <f t="shared" si="1"/>
        <v>12 งานบดอัดแน่นด้วยเครื่องจักร (งานเขื่อน)</v>
      </c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</row>
    <row r="32" spans="1:67">
      <c r="A32" s="54"/>
      <c r="B32" s="55" t="s">
        <v>203</v>
      </c>
      <c r="C32" s="16" t="s">
        <v>27</v>
      </c>
      <c r="D32" s="56">
        <f>HLOOKUP($P$1,$M$4:$BO$34,29,0)</f>
        <v>35.11</v>
      </c>
      <c r="E32" s="56">
        <v>11.4</v>
      </c>
      <c r="F32" s="56">
        <v>14.25</v>
      </c>
      <c r="G32" s="56">
        <f>D32+E32</f>
        <v>46.51</v>
      </c>
      <c r="H32" s="56">
        <f>D32+F32</f>
        <v>49.36</v>
      </c>
      <c r="I32" s="47"/>
      <c r="J32" s="53">
        <v>12.1</v>
      </c>
      <c r="K32" s="57" t="str">
        <f t="shared" si="1"/>
        <v>12.1  ค่าบดอัดแน่นด้วยเครื่องจักร 95 %</v>
      </c>
      <c r="L32" s="58">
        <f>IF($L$5=$G$5,G32,H32)</f>
        <v>46.51</v>
      </c>
      <c r="M32" s="18">
        <v>28.19</v>
      </c>
      <c r="N32" s="18">
        <v>28.69</v>
      </c>
      <c r="O32" s="18">
        <v>29.18</v>
      </c>
      <c r="P32" s="18">
        <v>29.68</v>
      </c>
      <c r="Q32" s="18">
        <v>30.17</v>
      </c>
      <c r="R32" s="18">
        <v>30.66</v>
      </c>
      <c r="S32" s="18">
        <v>31.16</v>
      </c>
      <c r="T32" s="18">
        <v>31.65</v>
      </c>
      <c r="U32" s="18">
        <v>32.14</v>
      </c>
      <c r="V32" s="18">
        <v>32.64</v>
      </c>
      <c r="W32" s="18">
        <v>33.130000000000003</v>
      </c>
      <c r="X32" s="18">
        <v>33.630000000000003</v>
      </c>
      <c r="Y32" s="18">
        <v>34.119999999999997</v>
      </c>
      <c r="Z32" s="18">
        <v>34.61</v>
      </c>
      <c r="AA32" s="18">
        <v>35.11</v>
      </c>
      <c r="AB32" s="18">
        <v>35.6</v>
      </c>
      <c r="AC32" s="18">
        <v>36.090000000000003</v>
      </c>
      <c r="AD32" s="18">
        <v>36.590000000000003</v>
      </c>
      <c r="AE32" s="18">
        <v>37.08</v>
      </c>
      <c r="AF32" s="18">
        <v>37.58</v>
      </c>
      <c r="AG32" s="18">
        <v>38.07</v>
      </c>
      <c r="AH32" s="18">
        <v>38.56</v>
      </c>
      <c r="AI32" s="18">
        <v>39.06</v>
      </c>
      <c r="AJ32" s="18">
        <v>39.549999999999997</v>
      </c>
      <c r="AK32" s="18">
        <v>40.04</v>
      </c>
      <c r="AL32" s="18">
        <v>40.54</v>
      </c>
      <c r="AM32" s="18">
        <v>41.03</v>
      </c>
      <c r="AN32" s="18">
        <v>41.53</v>
      </c>
      <c r="AO32" s="18">
        <v>42.02</v>
      </c>
      <c r="AP32" s="18">
        <v>42.51</v>
      </c>
      <c r="AQ32" s="18">
        <v>43.01</v>
      </c>
      <c r="AR32" s="18">
        <v>43.5</v>
      </c>
      <c r="AS32" s="18">
        <v>43.99</v>
      </c>
      <c r="AT32" s="18">
        <v>44.49</v>
      </c>
      <c r="AU32" s="18">
        <v>44.98</v>
      </c>
      <c r="AV32" s="18">
        <v>45.48</v>
      </c>
      <c r="AW32" s="18">
        <v>45.97</v>
      </c>
      <c r="AX32" s="18">
        <v>46.46</v>
      </c>
      <c r="AY32" s="18">
        <v>46.96</v>
      </c>
      <c r="AZ32" s="18">
        <v>47.45</v>
      </c>
      <c r="BA32" s="18">
        <v>47.95</v>
      </c>
      <c r="BB32" s="18">
        <v>48.44</v>
      </c>
      <c r="BC32" s="18">
        <v>48.93</v>
      </c>
      <c r="BD32" s="18">
        <v>49.43</v>
      </c>
      <c r="BE32" s="18">
        <v>49.92</v>
      </c>
      <c r="BF32" s="18">
        <v>50.41</v>
      </c>
      <c r="BG32" s="18">
        <v>50.91</v>
      </c>
      <c r="BH32" s="18">
        <v>51.4</v>
      </c>
      <c r="BI32" s="18">
        <v>51.9</v>
      </c>
      <c r="BJ32" s="18">
        <v>52.39</v>
      </c>
      <c r="BK32" s="18">
        <v>52.88</v>
      </c>
      <c r="BL32" s="18">
        <v>53.38</v>
      </c>
      <c r="BM32" s="18">
        <v>53.87</v>
      </c>
      <c r="BN32" s="18">
        <v>54.36</v>
      </c>
      <c r="BO32" s="18">
        <v>54.86</v>
      </c>
    </row>
    <row r="33" spans="1:67">
      <c r="A33" s="54"/>
      <c r="B33" s="55" t="s">
        <v>205</v>
      </c>
      <c r="C33" s="16" t="s">
        <v>27</v>
      </c>
      <c r="D33" s="56">
        <f>HLOOKUP($P$1,$M$4:$BO$34,30,0)</f>
        <v>38.619999999999997</v>
      </c>
      <c r="E33" s="56">
        <v>11.4</v>
      </c>
      <c r="F33" s="56">
        <v>14.25</v>
      </c>
      <c r="G33" s="56">
        <f>D33+E33</f>
        <v>50.02</v>
      </c>
      <c r="H33" s="56">
        <f>D33+F33</f>
        <v>52.87</v>
      </c>
      <c r="I33" s="47"/>
      <c r="J33" s="53">
        <v>12.2</v>
      </c>
      <c r="K33" s="57" t="str">
        <f t="shared" si="1"/>
        <v>12.2  ค่าบดอัดแน่นด้วยเครื่องจักร 98 %</v>
      </c>
      <c r="L33" s="58">
        <f>IF($L$5=$G$5,G33,H33)</f>
        <v>50.02</v>
      </c>
      <c r="M33" s="18">
        <v>31.01</v>
      </c>
      <c r="N33" s="18">
        <v>31.56</v>
      </c>
      <c r="O33" s="18">
        <v>32.1</v>
      </c>
      <c r="P33" s="18">
        <v>32.65</v>
      </c>
      <c r="Q33" s="18">
        <v>33.19</v>
      </c>
      <c r="R33" s="18">
        <v>33.729999999999997</v>
      </c>
      <c r="S33" s="18">
        <v>34.28</v>
      </c>
      <c r="T33" s="18">
        <v>34.82</v>
      </c>
      <c r="U33" s="18">
        <v>35.35</v>
      </c>
      <c r="V33" s="18">
        <v>35.9</v>
      </c>
      <c r="W33" s="18">
        <v>36.44</v>
      </c>
      <c r="X33" s="18">
        <v>36.99</v>
      </c>
      <c r="Y33" s="18">
        <v>37.53</v>
      </c>
      <c r="Z33" s="18">
        <v>38.07</v>
      </c>
      <c r="AA33" s="18">
        <v>38.619999999999997</v>
      </c>
      <c r="AB33" s="18">
        <v>39.159999999999997</v>
      </c>
      <c r="AC33" s="18">
        <v>39.700000000000003</v>
      </c>
      <c r="AD33" s="18">
        <v>40.25</v>
      </c>
      <c r="AE33" s="18">
        <v>40.79</v>
      </c>
      <c r="AF33" s="18">
        <v>41.34</v>
      </c>
      <c r="AG33" s="18">
        <v>41.88</v>
      </c>
      <c r="AH33" s="18">
        <v>42.42</v>
      </c>
      <c r="AI33" s="18">
        <v>42.97</v>
      </c>
      <c r="AJ33" s="18">
        <v>43.51</v>
      </c>
      <c r="AK33" s="18">
        <v>44.04</v>
      </c>
      <c r="AL33" s="18">
        <v>44.59</v>
      </c>
      <c r="AM33" s="18">
        <v>45.13</v>
      </c>
      <c r="AN33" s="18">
        <v>45.68</v>
      </c>
      <c r="AO33" s="18">
        <v>46.22</v>
      </c>
      <c r="AP33" s="18">
        <v>46.76</v>
      </c>
      <c r="AQ33" s="18">
        <v>47.31</v>
      </c>
      <c r="AR33" s="18">
        <v>47.85</v>
      </c>
      <c r="AS33" s="18">
        <v>48.39</v>
      </c>
      <c r="AT33" s="18">
        <v>48.94</v>
      </c>
      <c r="AU33" s="18">
        <v>49.48</v>
      </c>
      <c r="AV33" s="18">
        <v>50.03</v>
      </c>
      <c r="AW33" s="18">
        <v>50.37</v>
      </c>
      <c r="AX33" s="18">
        <v>51.11</v>
      </c>
      <c r="AY33" s="18">
        <v>51.66</v>
      </c>
      <c r="AZ33" s="18">
        <v>52.2</v>
      </c>
      <c r="BA33" s="18">
        <v>52.75</v>
      </c>
      <c r="BB33" s="18">
        <v>53.28</v>
      </c>
      <c r="BC33" s="18">
        <v>53.82</v>
      </c>
      <c r="BD33" s="18">
        <v>54.37</v>
      </c>
      <c r="BE33" s="18">
        <v>54.91</v>
      </c>
      <c r="BF33" s="18">
        <v>55.45</v>
      </c>
      <c r="BG33" s="18">
        <v>56</v>
      </c>
      <c r="BH33" s="18">
        <v>56.54</v>
      </c>
      <c r="BI33" s="18">
        <v>57.09</v>
      </c>
      <c r="BJ33" s="18">
        <v>57.63</v>
      </c>
      <c r="BK33" s="18">
        <v>58.17</v>
      </c>
      <c r="BL33" s="18">
        <v>58.72</v>
      </c>
      <c r="BM33" s="18">
        <v>59.26</v>
      </c>
      <c r="BN33" s="18">
        <v>59.8</v>
      </c>
      <c r="BO33" s="18">
        <v>60.35</v>
      </c>
    </row>
    <row r="34" spans="1:67">
      <c r="A34" s="50">
        <v>13</v>
      </c>
      <c r="B34" s="51" t="s">
        <v>206</v>
      </c>
      <c r="C34" s="16" t="s">
        <v>32</v>
      </c>
      <c r="D34" s="56">
        <f>HLOOKUP($P$1,$M$4:$BO$34,31,0)</f>
        <v>0.62</v>
      </c>
      <c r="E34" s="56">
        <v>0.08</v>
      </c>
      <c r="F34" s="56">
        <v>0</v>
      </c>
      <c r="G34" s="56">
        <f>D34+E34</f>
        <v>0.7</v>
      </c>
      <c r="H34" s="56">
        <v>0</v>
      </c>
      <c r="I34" s="47"/>
      <c r="J34" s="53">
        <v>13</v>
      </c>
      <c r="K34" s="57" t="str">
        <f t="shared" si="1"/>
        <v>13 ค่าสูบน้ำระหว่างก่อสร้าง</v>
      </c>
      <c r="L34" s="58">
        <f>IF($L$5=$G$5,G34,H34)</f>
        <v>0.7</v>
      </c>
      <c r="M34" s="18">
        <v>0.42</v>
      </c>
      <c r="N34" s="18">
        <v>0.44</v>
      </c>
      <c r="O34" s="18">
        <v>0.45</v>
      </c>
      <c r="P34" s="18">
        <v>0.47</v>
      </c>
      <c r="Q34" s="18">
        <v>0.48</v>
      </c>
      <c r="R34" s="18">
        <v>0.49</v>
      </c>
      <c r="S34" s="18">
        <v>0.51</v>
      </c>
      <c r="T34" s="18">
        <v>0.52</v>
      </c>
      <c r="U34" s="18">
        <v>0.54</v>
      </c>
      <c r="V34" s="18">
        <v>0.55000000000000004</v>
      </c>
      <c r="W34" s="18">
        <v>0.56000000000000005</v>
      </c>
      <c r="X34" s="18">
        <v>0.57999999999999996</v>
      </c>
      <c r="Y34" s="18">
        <v>0.59</v>
      </c>
      <c r="Z34" s="18">
        <v>0.61</v>
      </c>
      <c r="AA34" s="18">
        <v>0.62</v>
      </c>
      <c r="AB34" s="18">
        <v>0.64</v>
      </c>
      <c r="AC34" s="18">
        <v>0.65</v>
      </c>
      <c r="AD34" s="18">
        <v>0.66</v>
      </c>
      <c r="AE34" s="18">
        <v>0.68</v>
      </c>
      <c r="AF34" s="18">
        <v>0.69</v>
      </c>
      <c r="AG34" s="18">
        <v>0.71</v>
      </c>
      <c r="AH34" s="18">
        <v>0.72</v>
      </c>
      <c r="AI34" s="18">
        <v>0.73</v>
      </c>
      <c r="AJ34" s="18">
        <v>0.75</v>
      </c>
      <c r="AK34" s="18">
        <v>0.76</v>
      </c>
      <c r="AL34" s="18">
        <v>0.78</v>
      </c>
      <c r="AM34" s="18">
        <v>0.79</v>
      </c>
      <c r="AN34" s="18">
        <v>0.81</v>
      </c>
      <c r="AO34" s="18">
        <v>0.82</v>
      </c>
      <c r="AP34" s="18">
        <v>0.83</v>
      </c>
      <c r="AQ34" s="18">
        <v>0.85</v>
      </c>
      <c r="AR34" s="18">
        <v>0.86</v>
      </c>
      <c r="AS34" s="18">
        <v>0.88</v>
      </c>
      <c r="AT34" s="18">
        <v>0.89</v>
      </c>
      <c r="AU34" s="18">
        <v>0.9</v>
      </c>
      <c r="AV34" s="18">
        <v>0.92</v>
      </c>
      <c r="AW34" s="18">
        <v>0.93</v>
      </c>
      <c r="AX34" s="18">
        <v>0.95</v>
      </c>
      <c r="AY34" s="18">
        <v>0.96</v>
      </c>
      <c r="AZ34" s="18">
        <v>0.98</v>
      </c>
      <c r="BA34" s="18">
        <v>0.99</v>
      </c>
      <c r="BB34" s="18">
        <v>1</v>
      </c>
      <c r="BC34" s="18">
        <v>1.02</v>
      </c>
      <c r="BD34" s="18">
        <v>1.03</v>
      </c>
      <c r="BE34" s="18">
        <v>1.05</v>
      </c>
      <c r="BF34" s="18">
        <v>1.06</v>
      </c>
      <c r="BG34" s="18">
        <v>1.07</v>
      </c>
      <c r="BH34" s="18">
        <v>1.0900000000000001</v>
      </c>
      <c r="BI34" s="18">
        <v>1.1000000000000001</v>
      </c>
      <c r="BJ34" s="18">
        <v>1.1200000000000001</v>
      </c>
      <c r="BK34" s="18">
        <v>1.1299999999999999</v>
      </c>
      <c r="BL34" s="18">
        <v>1.1499999999999999</v>
      </c>
      <c r="BM34" s="18">
        <v>1.1599999999999999</v>
      </c>
      <c r="BN34" s="18">
        <v>1.17</v>
      </c>
      <c r="BO34" s="18">
        <v>1.19</v>
      </c>
    </row>
    <row r="41" spans="1:67">
      <c r="B41" s="59" t="s">
        <v>207</v>
      </c>
    </row>
    <row r="42" spans="1:67" ht="19.5" thickBot="1">
      <c r="B42" s="59" t="s">
        <v>177</v>
      </c>
    </row>
    <row r="43" spans="1:67" ht="20.25" thickTop="1" thickBot="1">
      <c r="B43" s="60" t="s">
        <v>2</v>
      </c>
      <c r="C43" s="61"/>
      <c r="D43" s="62" t="s">
        <v>208</v>
      </c>
      <c r="E43" s="63"/>
      <c r="K43" s="9"/>
    </row>
    <row r="44" spans="1:67" ht="21">
      <c r="B44" s="64" t="s">
        <v>209</v>
      </c>
      <c r="C44" s="65"/>
      <c r="D44" s="66" t="s">
        <v>210</v>
      </c>
      <c r="E44" s="67"/>
      <c r="K44" s="2" t="s">
        <v>2</v>
      </c>
      <c r="L44" s="68">
        <f>P1</f>
        <v>29</v>
      </c>
      <c r="M44" s="9">
        <v>15</v>
      </c>
      <c r="N44" s="45">
        <f t="shared" ref="N44:BO44" si="2">M44+1</f>
        <v>16</v>
      </c>
      <c r="O44" s="45">
        <f t="shared" si="2"/>
        <v>17</v>
      </c>
      <c r="P44" s="45">
        <f t="shared" si="2"/>
        <v>18</v>
      </c>
      <c r="Q44" s="45">
        <f t="shared" si="2"/>
        <v>19</v>
      </c>
      <c r="R44" s="45">
        <f t="shared" si="2"/>
        <v>20</v>
      </c>
      <c r="S44" s="45">
        <f t="shared" si="2"/>
        <v>21</v>
      </c>
      <c r="T44" s="45">
        <f t="shared" si="2"/>
        <v>22</v>
      </c>
      <c r="U44" s="45">
        <f t="shared" si="2"/>
        <v>23</v>
      </c>
      <c r="V44" s="45">
        <f t="shared" si="2"/>
        <v>24</v>
      </c>
      <c r="W44" s="45">
        <f t="shared" si="2"/>
        <v>25</v>
      </c>
      <c r="X44" s="45">
        <f t="shared" si="2"/>
        <v>26</v>
      </c>
      <c r="Y44" s="45">
        <f t="shared" si="2"/>
        <v>27</v>
      </c>
      <c r="Z44" s="45">
        <f t="shared" si="2"/>
        <v>28</v>
      </c>
      <c r="AA44" s="45">
        <f t="shared" si="2"/>
        <v>29</v>
      </c>
      <c r="AB44" s="45">
        <f t="shared" si="2"/>
        <v>30</v>
      </c>
      <c r="AC44" s="45">
        <f t="shared" si="2"/>
        <v>31</v>
      </c>
      <c r="AD44" s="45">
        <f t="shared" si="2"/>
        <v>32</v>
      </c>
      <c r="AE44" s="45">
        <f t="shared" si="2"/>
        <v>33</v>
      </c>
      <c r="AF44" s="45">
        <f t="shared" si="2"/>
        <v>34</v>
      </c>
      <c r="AG44" s="45">
        <f t="shared" si="2"/>
        <v>35</v>
      </c>
      <c r="AH44" s="45">
        <f t="shared" si="2"/>
        <v>36</v>
      </c>
      <c r="AI44" s="45">
        <f t="shared" si="2"/>
        <v>37</v>
      </c>
      <c r="AJ44" s="45">
        <f t="shared" si="2"/>
        <v>38</v>
      </c>
      <c r="AK44" s="45">
        <f t="shared" si="2"/>
        <v>39</v>
      </c>
      <c r="AL44" s="45">
        <f t="shared" si="2"/>
        <v>40</v>
      </c>
      <c r="AM44" s="45">
        <f t="shared" si="2"/>
        <v>41</v>
      </c>
      <c r="AN44" s="45">
        <f t="shared" si="2"/>
        <v>42</v>
      </c>
      <c r="AO44" s="45">
        <f t="shared" si="2"/>
        <v>43</v>
      </c>
      <c r="AP44" s="45">
        <f t="shared" si="2"/>
        <v>44</v>
      </c>
      <c r="AQ44" s="45">
        <f t="shared" si="2"/>
        <v>45</v>
      </c>
      <c r="AR44" s="45">
        <f t="shared" si="2"/>
        <v>46</v>
      </c>
      <c r="AS44" s="45">
        <f t="shared" si="2"/>
        <v>47</v>
      </c>
      <c r="AT44" s="45">
        <f t="shared" si="2"/>
        <v>48</v>
      </c>
      <c r="AU44" s="45">
        <f t="shared" si="2"/>
        <v>49</v>
      </c>
      <c r="AV44" s="45">
        <f t="shared" si="2"/>
        <v>50</v>
      </c>
      <c r="AW44" s="45">
        <f t="shared" si="2"/>
        <v>51</v>
      </c>
      <c r="AX44" s="45">
        <f t="shared" si="2"/>
        <v>52</v>
      </c>
      <c r="AY44" s="45">
        <f t="shared" si="2"/>
        <v>53</v>
      </c>
      <c r="AZ44" s="45">
        <f t="shared" si="2"/>
        <v>54</v>
      </c>
      <c r="BA44" s="45">
        <f t="shared" si="2"/>
        <v>55</v>
      </c>
      <c r="BB44" s="45">
        <f t="shared" si="2"/>
        <v>56</v>
      </c>
      <c r="BC44" s="45">
        <f t="shared" si="2"/>
        <v>57</v>
      </c>
      <c r="BD44" s="45">
        <f t="shared" si="2"/>
        <v>58</v>
      </c>
      <c r="BE44" s="45">
        <f t="shared" si="2"/>
        <v>59</v>
      </c>
      <c r="BF44" s="45">
        <f t="shared" si="2"/>
        <v>60</v>
      </c>
      <c r="BG44" s="45">
        <f t="shared" si="2"/>
        <v>61</v>
      </c>
      <c r="BH44" s="45">
        <f t="shared" si="2"/>
        <v>62</v>
      </c>
      <c r="BI44" s="45">
        <f t="shared" si="2"/>
        <v>63</v>
      </c>
      <c r="BJ44" s="45">
        <f t="shared" si="2"/>
        <v>64</v>
      </c>
      <c r="BK44" s="45">
        <f t="shared" si="2"/>
        <v>65</v>
      </c>
      <c r="BL44" s="45">
        <f t="shared" si="2"/>
        <v>66</v>
      </c>
      <c r="BM44" s="45">
        <f t="shared" si="2"/>
        <v>67</v>
      </c>
      <c r="BN44" s="45">
        <f t="shared" si="2"/>
        <v>68</v>
      </c>
      <c r="BO44" s="45">
        <f t="shared" si="2"/>
        <v>69</v>
      </c>
    </row>
    <row r="45" spans="1:67" ht="19.5" thickBot="1">
      <c r="B45" s="69" t="str">
        <f>TEXT(L44,"#,##0.00")&amp;" - "&amp;TEXT(L44+0.99,"#,##0.00")</f>
        <v>29.00 - 29.99</v>
      </c>
      <c r="C45" s="70"/>
      <c r="D45" s="71">
        <f>L45</f>
        <v>112.96</v>
      </c>
      <c r="E45" s="72"/>
      <c r="K45" s="6" t="s">
        <v>208</v>
      </c>
      <c r="L45" s="58">
        <f>INDEX(M45:BO45,1,MATCH(L44,M44:BO44,0))</f>
        <v>112.96</v>
      </c>
      <c r="M45" s="18">
        <v>104.35</v>
      </c>
      <c r="N45" s="18">
        <v>104.96</v>
      </c>
      <c r="O45" s="18">
        <v>105.58</v>
      </c>
      <c r="P45" s="18">
        <v>106.19</v>
      </c>
      <c r="Q45" s="18">
        <v>106.81</v>
      </c>
      <c r="R45" s="18">
        <v>107.42</v>
      </c>
      <c r="S45" s="18">
        <v>108.04</v>
      </c>
      <c r="T45" s="18">
        <v>108.65</v>
      </c>
      <c r="U45" s="18">
        <v>109.27</v>
      </c>
      <c r="V45" s="18">
        <v>109.88</v>
      </c>
      <c r="W45" s="18">
        <v>110.5</v>
      </c>
      <c r="X45" s="18">
        <v>111.11</v>
      </c>
      <c r="Y45" s="18">
        <v>111.73</v>
      </c>
      <c r="Z45" s="18">
        <v>112.34</v>
      </c>
      <c r="AA45" s="18">
        <v>112.96</v>
      </c>
      <c r="AB45" s="18">
        <v>113.57</v>
      </c>
      <c r="AC45" s="18">
        <v>114.19</v>
      </c>
      <c r="AD45" s="18">
        <v>114.8</v>
      </c>
      <c r="AE45" s="18">
        <v>115.42</v>
      </c>
      <c r="AF45" s="18">
        <v>116.03</v>
      </c>
      <c r="AG45" s="18">
        <v>116.65</v>
      </c>
      <c r="AH45" s="18">
        <v>117.26</v>
      </c>
      <c r="AI45" s="18">
        <v>117.88</v>
      </c>
      <c r="AJ45" s="18">
        <v>118.49</v>
      </c>
      <c r="AK45" s="18">
        <v>119.11</v>
      </c>
      <c r="AL45" s="18">
        <v>119.72</v>
      </c>
      <c r="AM45" s="18">
        <v>120.34</v>
      </c>
      <c r="AN45" s="18">
        <v>120.95</v>
      </c>
      <c r="AO45" s="18">
        <v>121.57</v>
      </c>
      <c r="AP45" s="18">
        <v>122.18</v>
      </c>
      <c r="AQ45" s="18">
        <v>122.8</v>
      </c>
      <c r="AR45" s="18">
        <v>123.41</v>
      </c>
      <c r="AS45" s="18">
        <v>124.03</v>
      </c>
      <c r="AT45" s="18">
        <v>124.64</v>
      </c>
      <c r="AU45" s="18">
        <v>125.26</v>
      </c>
      <c r="AV45" s="18">
        <v>125.87</v>
      </c>
      <c r="AW45" s="18">
        <v>126.49</v>
      </c>
      <c r="AX45" s="18">
        <v>127.1</v>
      </c>
      <c r="AY45" s="18">
        <v>127.72</v>
      </c>
      <c r="AZ45" s="18">
        <v>128.33000000000001</v>
      </c>
      <c r="BA45" s="18">
        <v>128.94999999999999</v>
      </c>
      <c r="BB45" s="18">
        <v>129.56</v>
      </c>
      <c r="BC45" s="18">
        <v>130.18</v>
      </c>
      <c r="BD45" s="18">
        <v>130.79</v>
      </c>
      <c r="BE45" s="18">
        <v>131.41</v>
      </c>
      <c r="BF45" s="18">
        <v>132.02000000000001</v>
      </c>
      <c r="BG45" s="18">
        <v>132.63</v>
      </c>
      <c r="BH45" s="18">
        <v>133.25</v>
      </c>
      <c r="BI45" s="18">
        <v>133.86000000000001</v>
      </c>
      <c r="BJ45" s="18">
        <v>134.47999999999999</v>
      </c>
      <c r="BK45" s="18">
        <v>135.09</v>
      </c>
      <c r="BL45" s="18">
        <v>135.71</v>
      </c>
      <c r="BM45" s="18">
        <v>136.32</v>
      </c>
      <c r="BN45" s="18">
        <v>136.94</v>
      </c>
      <c r="BO45" s="18">
        <v>137.55000000000001</v>
      </c>
    </row>
    <row r="46" spans="1:67" ht="19.5" thickTop="1"/>
  </sheetData>
  <mergeCells count="8">
    <mergeCell ref="A1:H1"/>
    <mergeCell ref="A2:H2"/>
    <mergeCell ref="A4:A5"/>
    <mergeCell ref="B4:B5"/>
    <mergeCell ref="C4:C5"/>
    <mergeCell ref="D4:D5"/>
    <mergeCell ref="E4:F4"/>
    <mergeCell ref="G4:H4"/>
  </mergeCells>
  <conditionalFormatting sqref="L7:L8 L10:L11 L13:L17 L19:L20 L22:L24 L27 L29:L30 L32:L34">
    <cfRule type="expression" dxfId="20" priority="18">
      <formula>$L$5&lt;&gt;$G$5</formula>
    </cfRule>
    <cfRule type="expression" dxfId="19" priority="19">
      <formula>$L$5=$G$5</formula>
    </cfRule>
  </conditionalFormatting>
  <conditionalFormatting sqref="L6">
    <cfRule type="expression" dxfId="18" priority="17">
      <formula>$L$5&lt;&gt;$G$5</formula>
    </cfRule>
  </conditionalFormatting>
  <conditionalFormatting sqref="L9">
    <cfRule type="expression" dxfId="17" priority="16">
      <formula>$L$5&lt;&gt;$G$5</formula>
    </cfRule>
  </conditionalFormatting>
  <conditionalFormatting sqref="L12">
    <cfRule type="expression" dxfId="16" priority="15">
      <formula>$L$5&lt;&gt;$G$5</formula>
    </cfRule>
  </conditionalFormatting>
  <conditionalFormatting sqref="L18">
    <cfRule type="expression" dxfId="15" priority="14">
      <formula>$L$5&lt;&gt;$G$5</formula>
    </cfRule>
  </conditionalFormatting>
  <conditionalFormatting sqref="L21">
    <cfRule type="expression" dxfId="14" priority="13">
      <formula>$L$5&lt;&gt;$G$5</formula>
    </cfRule>
  </conditionalFormatting>
  <conditionalFormatting sqref="L25">
    <cfRule type="expression" dxfId="13" priority="12">
      <formula>$L$5&lt;&gt;$G$5</formula>
    </cfRule>
  </conditionalFormatting>
  <conditionalFormatting sqref="L28">
    <cfRule type="expression" dxfId="12" priority="11">
      <formula>$L$5&lt;&gt;$G$5</formula>
    </cfRule>
  </conditionalFormatting>
  <conditionalFormatting sqref="L31">
    <cfRule type="expression" dxfId="11" priority="10">
      <formula>$L$5&lt;&gt;$G$5</formula>
    </cfRule>
  </conditionalFormatting>
  <conditionalFormatting sqref="L26">
    <cfRule type="expression" dxfId="10" priority="9">
      <formula>$L$5&lt;&gt;$G$5</formula>
    </cfRule>
  </conditionalFormatting>
  <conditionalFormatting sqref="H7:H8 H10:H11 H13:H17 H19:H20 H22:H24 H27 H29:H30 H32:H34 H5">
    <cfRule type="expression" dxfId="9" priority="20">
      <formula>$L$5&lt;&gt;$G$5</formula>
    </cfRule>
  </conditionalFormatting>
  <conditionalFormatting sqref="G7:G8 G10:G11 G13:G17 G19:G20 G22:G24 G27 G29:G30 G32:G34 G5">
    <cfRule type="expression" dxfId="8" priority="21">
      <formula>$L$5=$G$5</formula>
    </cfRule>
  </conditionalFormatting>
  <conditionalFormatting sqref="K6">
    <cfRule type="expression" dxfId="7" priority="8">
      <formula>$L$5&lt;&gt;$G$5</formula>
    </cfRule>
  </conditionalFormatting>
  <conditionalFormatting sqref="K9">
    <cfRule type="expression" dxfId="6" priority="7">
      <formula>$L$5&lt;&gt;$G$5</formula>
    </cfRule>
  </conditionalFormatting>
  <conditionalFormatting sqref="K12">
    <cfRule type="expression" dxfId="5" priority="6">
      <formula>$L$5&lt;&gt;$G$5</formula>
    </cfRule>
  </conditionalFormatting>
  <conditionalFormatting sqref="K18">
    <cfRule type="expression" dxfId="4" priority="5">
      <formula>$L$5&lt;&gt;$G$5</formula>
    </cfRule>
  </conditionalFormatting>
  <conditionalFormatting sqref="K21">
    <cfRule type="expression" dxfId="3" priority="4">
      <formula>$L$5&lt;&gt;$G$5</formula>
    </cfRule>
  </conditionalFormatting>
  <conditionalFormatting sqref="K25">
    <cfRule type="expression" dxfId="2" priority="3">
      <formula>$L$5&lt;&gt;$G$5</formula>
    </cfRule>
  </conditionalFormatting>
  <conditionalFormatting sqref="K31">
    <cfRule type="expression" dxfId="1" priority="1">
      <formula>$L$5&lt;&gt;$G$5</formula>
    </cfRule>
  </conditionalFormatting>
  <conditionalFormatting sqref="K28">
    <cfRule type="expression" dxfId="0" priority="2">
      <formula>$L$5&lt;&gt;$G$5</formula>
    </cfRule>
  </conditionalFormatting>
  <printOptions horizontalCentered="1"/>
  <pageMargins left="0.23622047244094491" right="0.15748031496062992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F94F46-9F13-4EDA-A217-4A5B5770D9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38</vt:i4>
      </vt:variant>
    </vt:vector>
  </HeadingPairs>
  <TitlesOfParts>
    <vt:vector size="62" baseType="lpstr">
      <vt:lpstr>1.ข้อมูลวัสดุก่อสร้าง</vt:lpstr>
      <vt:lpstr>2.ค่าดำเนินการ+ค่าเสื่อม</vt:lpstr>
      <vt:lpstr>3.ค่าแรง</vt:lpstr>
      <vt:lpstr>4.ค่างานต้นทุนต่อหน่วย</vt:lpstr>
      <vt:lpstr>5.กรอกข้อมูลงานสำรวจ</vt:lpstr>
      <vt:lpstr>6.ปร.4 (ใหม่ 15-12-68)ปริ้น</vt:lpstr>
      <vt:lpstr>7.ใบแจ้งปริมาณงาน</vt:lpstr>
      <vt:lpstr>8.ราคาสืบ</vt:lpstr>
      <vt:lpstr>8.ปร.4 (2) (ใหม่ 14-12-68)</vt:lpstr>
      <vt:lpstr>10.คำนวนหาค่า F</vt:lpstr>
      <vt:lpstr>พานิชย์จังหวัดระยอง</vt:lpstr>
      <vt:lpstr>พานิชย์จังหวัดชลบุรี</vt:lpstr>
      <vt:lpstr>พานิชย์จังหวัดกรุงเทพ</vt:lpstr>
      <vt:lpstr>ค่าเสื่อมงานทาง ไม่ได้ใช้</vt:lpstr>
      <vt:lpstr>แบบประมาณราคา (ไม่ได้ใช้)</vt:lpstr>
      <vt:lpstr>ประมาณราคาชุดที่ 2</vt:lpstr>
      <vt:lpstr>ประมาณราคาชุดที่ 3</vt:lpstr>
      <vt:lpstr>ต้นทุนต่อหน่วย (ไม่ได้ใช้)</vt:lpstr>
      <vt:lpstr>แหล่งที่มางานประปา</vt:lpstr>
      <vt:lpstr>บัญชีค่าแรง</vt:lpstr>
      <vt:lpstr>Data</vt:lpstr>
      <vt:lpstr>ค่าขนส่ง</vt:lpstr>
      <vt:lpstr>ค่าดำเนินการ ค่าเสื่อม</vt:lpstr>
      <vt:lpstr>ราคางานดิน</vt:lpstr>
      <vt:lpstr>hypering</vt:lpstr>
      <vt:lpstr>Labor</vt:lpstr>
      <vt:lpstr>Layber</vt:lpstr>
      <vt:lpstr>mout</vt:lpstr>
      <vt:lpstr>'1.ข้อมูลวัสดุก่อสร้าง'!Print_Area</vt:lpstr>
      <vt:lpstr>'10.คำนวนหาค่า F'!Print_Area</vt:lpstr>
      <vt:lpstr>'4.ค่างานต้นทุนต่อหน่วย'!Print_Area</vt:lpstr>
      <vt:lpstr>'5.กรอกข้อมูลงานสำรวจ'!Print_Area</vt:lpstr>
      <vt:lpstr>'6.ปร.4 (ใหม่ 15-12-68)ปริ้น'!Print_Area</vt:lpstr>
      <vt:lpstr>'7.ใบแจ้งปริมาณงาน'!Print_Area</vt:lpstr>
      <vt:lpstr>'8.ปร.4 (2) (ใหม่ 14-12-68)'!Print_Area</vt:lpstr>
      <vt:lpstr>'8.ราคาสืบ'!Print_Area</vt:lpstr>
      <vt:lpstr>'แบบประมาณราคา (ไม่ได้ใช้)'!Print_Area</vt:lpstr>
      <vt:lpstr>'ค่าเสื่อมงานทาง ไม่ได้ใช้'!Print_Area</vt:lpstr>
      <vt:lpstr>'ต้นทุนต่อหน่วย (ไม่ได้ใช้)'!Print_Area</vt:lpstr>
      <vt:lpstr>'ประมาณราคาชุดที่ 2'!Print_Area</vt:lpstr>
      <vt:lpstr>'ประมาณราคาชุดที่ 3'!Print_Area</vt:lpstr>
      <vt:lpstr>'1.ข้อมูลวัสดุก่อสร้าง'!Print_Titles</vt:lpstr>
      <vt:lpstr>'4.ค่างานต้นทุนต่อหน่วย'!Print_Titles</vt:lpstr>
      <vt:lpstr>'6.ปร.4 (ใหม่ 15-12-68)ปริ้น'!Print_Titles</vt:lpstr>
      <vt:lpstr>'7.ใบแจ้งปริมาณงาน'!Print_Titles</vt:lpstr>
      <vt:lpstr>'8.ปร.4 (2) (ใหม่ 14-12-68)'!Print_Titles</vt:lpstr>
      <vt:lpstr>'8.ราคาสืบ'!Print_Titles</vt:lpstr>
      <vt:lpstr>'แบบประมาณราคา (ไม่ได้ใช้)'!Print_Titles</vt:lpstr>
      <vt:lpstr>'ต้นทุนต่อหน่วย (ไม่ได้ใช้)'!Print_Titles</vt:lpstr>
      <vt:lpstr>'ประมาณราคาชุดที่ 3'!Print_Titles</vt:lpstr>
      <vt:lpstr>TranOil</vt:lpstr>
      <vt:lpstr>tuck</vt:lpstr>
      <vt:lpstr>tuckin</vt:lpstr>
      <vt:lpstr>tuckindex</vt:lpstr>
      <vt:lpstr>tyt</vt:lpstr>
      <vt:lpstr>URLasp</vt:lpstr>
      <vt:lpstr>yearth</vt:lpstr>
      <vt:lpstr>yearthai</vt:lpstr>
      <vt:lpstr>ytk</vt:lpstr>
      <vt:lpstr>ตารางค่าขนส่งวัสดุรถ10ล้อ</vt:lpstr>
      <vt:lpstr>ตารางค่าขนส่งวัสดุรถ10ล้อพ่วง</vt:lpstr>
      <vt:lpstr>ตารางค่าขนส่งวัสดุรถ6ล้อ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aticha srisawang</cp:lastModifiedBy>
  <cp:lastPrinted>2026-02-02T05:36:11Z</cp:lastPrinted>
  <dcterms:created xsi:type="dcterms:W3CDTF">2023-03-07T14:09:40Z</dcterms:created>
  <dcterms:modified xsi:type="dcterms:W3CDTF">2026-03-12T04:13:14Z</dcterms:modified>
</cp:coreProperties>
</file>